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NCL International Logistics\2020\Q3'2020\"/>
    </mc:Choice>
  </mc:AlternateContent>
  <xr:revisionPtr revIDLastSave="0" documentId="13_ncr:1_{70E1476D-1B49-406E-9EC5-FE544C33476B}" xr6:coauthVersionLast="44" xr6:coauthVersionMax="44" xr10:uidLastSave="{00000000-0000-0000-0000-000000000000}"/>
  <bookViews>
    <workbookView xWindow="-120" yWindow="-120" windowWidth="20730" windowHeight="11160" tabRatio="599" firstSheet="1" activeTab="3" xr2:uid="{00000000-000D-0000-FFFF-FFFF00000000}"/>
  </bookViews>
  <sheets>
    <sheet name="NAV000" sheetId="1" state="hidden" r:id="rId1"/>
    <sheet name="BS" sheetId="2" r:id="rId2"/>
    <sheet name="PL" sheetId="18" r:id="rId3"/>
    <sheet name="Consolidated" sheetId="9" r:id="rId4"/>
    <sheet name="The Company Only" sheetId="13" r:id="rId5"/>
    <sheet name="cashflow" sheetId="19" r:id="rId6"/>
  </sheets>
  <definedNames>
    <definedName name="_xlnm.Print_Area" localSheetId="1">BS!$A$1:$J$106</definedName>
    <definedName name="_xlnm.Print_Area" localSheetId="3">Consolidated!$A$1:$S$39</definedName>
    <definedName name="_xlnm.Print_Area" localSheetId="4">'The Company Only'!$A$1:$M$29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71" i="19" l="1"/>
  <c r="H71" i="19"/>
  <c r="F71" i="19"/>
  <c r="D71" i="19"/>
  <c r="J82" i="19" l="1"/>
  <c r="H82" i="19"/>
  <c r="F82" i="19"/>
  <c r="D82" i="19"/>
  <c r="Q34" i="9" l="1"/>
  <c r="M34" i="9"/>
  <c r="K34" i="9"/>
  <c r="I34" i="9"/>
  <c r="G34" i="9"/>
  <c r="E34" i="9"/>
  <c r="S35" i="9" l="1"/>
  <c r="H70" i="2" l="1"/>
  <c r="H61" i="2"/>
  <c r="G118" i="18" l="1"/>
  <c r="G113" i="18"/>
  <c r="K98" i="18"/>
  <c r="K80" i="18"/>
  <c r="K73" i="18"/>
  <c r="G98" i="18"/>
  <c r="G80" i="18"/>
  <c r="G73" i="18"/>
  <c r="G53" i="18"/>
  <c r="G48" i="18"/>
  <c r="K33" i="18"/>
  <c r="K19" i="18"/>
  <c r="K13" i="18"/>
  <c r="G33" i="18"/>
  <c r="G19" i="18"/>
  <c r="G13" i="18"/>
  <c r="G20" i="18" s="1"/>
  <c r="G24" i="18" s="1"/>
  <c r="E118" i="18"/>
  <c r="E113" i="18"/>
  <c r="I98" i="18"/>
  <c r="E98" i="18"/>
  <c r="I80" i="18"/>
  <c r="E80" i="18"/>
  <c r="I73" i="18"/>
  <c r="E73" i="18"/>
  <c r="E53" i="18"/>
  <c r="E48" i="18"/>
  <c r="I33" i="18"/>
  <c r="E33" i="18"/>
  <c r="I19" i="18"/>
  <c r="E19" i="18"/>
  <c r="I13" i="18"/>
  <c r="E13" i="18"/>
  <c r="G81" i="18" l="1"/>
  <c r="G26" i="18"/>
  <c r="G35" i="18" s="1"/>
  <c r="K20" i="18"/>
  <c r="K24" i="18" s="1"/>
  <c r="K81" i="18"/>
  <c r="I81" i="18"/>
  <c r="E81" i="18"/>
  <c r="I20" i="18"/>
  <c r="I24" i="18" s="1"/>
  <c r="E20" i="18"/>
  <c r="E24" i="18" s="1"/>
  <c r="E85" i="18" l="1"/>
  <c r="E87" i="18" s="1"/>
  <c r="E100" i="18" s="1"/>
  <c r="I85" i="18"/>
  <c r="I87" i="18" s="1"/>
  <c r="I100" i="18" s="1"/>
  <c r="K85" i="18"/>
  <c r="J9" i="19" s="1"/>
  <c r="J30" i="19" s="1"/>
  <c r="J43" i="19" s="1"/>
  <c r="J47" i="19" s="1"/>
  <c r="G85" i="18"/>
  <c r="F9" i="19" s="1"/>
  <c r="F30" i="19" s="1"/>
  <c r="F43" i="19" s="1"/>
  <c r="F47" i="19" s="1"/>
  <c r="I26" i="18"/>
  <c r="I35" i="18" s="1"/>
  <c r="I46" i="18" s="1"/>
  <c r="I51" i="18" s="1"/>
  <c r="E26" i="18"/>
  <c r="E35" i="18" s="1"/>
  <c r="K26" i="18"/>
  <c r="K35" i="18" s="1"/>
  <c r="K46" i="18" s="1"/>
  <c r="K51" i="18" s="1"/>
  <c r="D9" i="19" l="1"/>
  <c r="D30" i="19" s="1"/>
  <c r="D43" i="19" s="1"/>
  <c r="D47" i="19" s="1"/>
  <c r="G87" i="18"/>
  <c r="G100" i="18" s="1"/>
  <c r="K87" i="18"/>
  <c r="K100" i="18" s="1"/>
  <c r="H9" i="19"/>
  <c r="H30" i="19" s="1"/>
  <c r="M15" i="13"/>
  <c r="M14" i="13"/>
  <c r="O24" i="9"/>
  <c r="Q24" i="9" s="1"/>
  <c r="O23" i="9"/>
  <c r="S23" i="9" s="1"/>
  <c r="O22" i="9"/>
  <c r="S22" i="9" s="1"/>
  <c r="O21" i="9"/>
  <c r="S21" i="9" s="1"/>
  <c r="O20" i="9"/>
  <c r="S20" i="9" s="1"/>
  <c r="O17" i="9"/>
  <c r="S17" i="9" s="1"/>
  <c r="H43" i="19" l="1"/>
  <c r="H47" i="19" s="1"/>
  <c r="S24" i="9"/>
  <c r="D61" i="2" l="1"/>
  <c r="F61" i="2"/>
  <c r="J61" i="2"/>
  <c r="J70" i="2" l="1"/>
  <c r="F70" i="2"/>
  <c r="D70" i="2"/>
  <c r="K27" i="13" l="1"/>
  <c r="I27" i="13"/>
  <c r="G27" i="13"/>
  <c r="E27" i="13"/>
  <c r="M22" i="13"/>
  <c r="K22" i="13"/>
  <c r="I22" i="13"/>
  <c r="G22" i="13"/>
  <c r="E22" i="13"/>
  <c r="Q37" i="9"/>
  <c r="M37" i="9"/>
  <c r="K37" i="9"/>
  <c r="I37" i="9"/>
  <c r="G37" i="9"/>
  <c r="E37" i="9"/>
  <c r="Q31" i="9"/>
  <c r="Q36" i="9" s="1"/>
  <c r="M31" i="9"/>
  <c r="M36" i="9" s="1"/>
  <c r="K31" i="9"/>
  <c r="K36" i="9" s="1"/>
  <c r="I31" i="9"/>
  <c r="I36" i="9" s="1"/>
  <c r="G31" i="9"/>
  <c r="G36" i="9" s="1"/>
  <c r="E31" i="9"/>
  <c r="E36" i="9" s="1"/>
  <c r="O29" i="9"/>
  <c r="S29" i="9" s="1"/>
  <c r="J96" i="2" l="1"/>
  <c r="H96" i="2"/>
  <c r="H98" i="2" s="1"/>
  <c r="F96" i="2"/>
  <c r="D96" i="2"/>
  <c r="D98" i="2" s="1"/>
  <c r="J35" i="2"/>
  <c r="H35" i="2"/>
  <c r="F35" i="2"/>
  <c r="D35" i="2"/>
  <c r="J18" i="2"/>
  <c r="H18" i="2"/>
  <c r="F18" i="2"/>
  <c r="D18" i="2"/>
  <c r="J98" i="2" l="1"/>
  <c r="M27" i="13"/>
  <c r="F71" i="2"/>
  <c r="F36" i="2"/>
  <c r="H36" i="2"/>
  <c r="H71" i="2"/>
  <c r="H99" i="2" s="1"/>
  <c r="J36" i="2"/>
  <c r="J71" i="2"/>
  <c r="F98" i="2"/>
  <c r="D36" i="2"/>
  <c r="D71" i="2"/>
  <c r="D99" i="2" s="1"/>
  <c r="J99" i="2" l="1"/>
  <c r="J100" i="2" s="1"/>
  <c r="H100" i="2"/>
  <c r="D100" i="2"/>
  <c r="F99" i="2"/>
  <c r="F100" i="2" s="1"/>
  <c r="O13" i="9" l="1"/>
  <c r="S13" i="9" s="1"/>
  <c r="O27" i="9"/>
  <c r="S27" i="9" l="1"/>
  <c r="O31" i="9"/>
  <c r="O37" i="9"/>
  <c r="O15" i="9"/>
  <c r="O33" i="9"/>
  <c r="S33" i="9" s="1"/>
  <c r="S31" i="9" l="1"/>
  <c r="S37" i="9"/>
  <c r="S15" i="9"/>
  <c r="M12" i="13" l="1"/>
  <c r="M10" i="13"/>
  <c r="M11" i="13" l="1"/>
  <c r="O32" i="9" l="1"/>
  <c r="O34" i="9" s="1"/>
  <c r="O36" i="9" s="1"/>
  <c r="K16" i="9" l="1"/>
  <c r="K25" i="9" s="1"/>
  <c r="O14" i="9"/>
  <c r="I25" i="13" l="1"/>
  <c r="I26" i="13" s="1"/>
  <c r="G25" i="13"/>
  <c r="G26" i="13" s="1"/>
  <c r="E25" i="13"/>
  <c r="E26" i="13" s="1"/>
  <c r="M24" i="13"/>
  <c r="I28" i="13" l="1"/>
  <c r="G28" i="13"/>
  <c r="E28" i="13"/>
  <c r="M23" i="13" l="1"/>
  <c r="K25" i="13" l="1"/>
  <c r="K26" i="13" s="1"/>
  <c r="K28" i="13" s="1"/>
  <c r="M25" i="13"/>
  <c r="M26" i="13" s="1"/>
  <c r="K13" i="13" l="1"/>
  <c r="K16" i="13" s="1"/>
  <c r="I13" i="13"/>
  <c r="I16" i="13" s="1"/>
  <c r="G13" i="13"/>
  <c r="G16" i="13" s="1"/>
  <c r="E13" i="13"/>
  <c r="E16" i="13" s="1"/>
  <c r="M16" i="9"/>
  <c r="M25" i="9" s="1"/>
  <c r="I16" i="9"/>
  <c r="I25" i="9" s="1"/>
  <c r="G16" i="9"/>
  <c r="G25" i="9" s="1"/>
  <c r="E16" i="9"/>
  <c r="E25" i="9" s="1"/>
  <c r="S14" i="9"/>
  <c r="S32" i="9"/>
  <c r="S34" i="9" s="1"/>
  <c r="S36" i="9" s="1"/>
  <c r="M16" i="13" l="1"/>
  <c r="O16" i="9"/>
  <c r="O25" i="9" s="1"/>
  <c r="Q16" i="9"/>
  <c r="Q25" i="9" s="1"/>
  <c r="S16" i="9" l="1"/>
  <c r="S25" i="9" s="1"/>
  <c r="M13" i="13" l="1"/>
  <c r="M28" i="13" l="1"/>
  <c r="E38" i="9"/>
  <c r="G38" i="9"/>
  <c r="I38" i="9"/>
  <c r="K38" i="9"/>
  <c r="M38" i="9"/>
  <c r="O38" i="9"/>
  <c r="S38" i="9"/>
  <c r="Q38" i="9"/>
  <c r="D86" i="19"/>
  <c r="D88" i="19" s="1"/>
  <c r="D89" i="19" s="1"/>
  <c r="F86" i="19"/>
  <c r="F88" i="19" s="1"/>
  <c r="H86" i="19"/>
  <c r="H88" i="19" s="1"/>
  <c r="H89" i="19" s="1"/>
  <c r="J86" i="19"/>
  <c r="J88" i="19" s="1"/>
</calcChain>
</file>

<file path=xl/sharedStrings.xml><?xml version="1.0" encoding="utf-8"?>
<sst xmlns="http://schemas.openxmlformats.org/spreadsheetml/2006/main" count="468" uniqueCount="266">
  <si>
    <t>Note</t>
  </si>
  <si>
    <t>Current assets</t>
  </si>
  <si>
    <t>Total current assets</t>
  </si>
  <si>
    <t>The accompanying notes are an integral part of the financial statements.</t>
  </si>
  <si>
    <t>Current liabilities</t>
  </si>
  <si>
    <t>Total 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</si>
  <si>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</si>
  <si>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</si>
  <si>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</si>
  <si>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</si>
  <si>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</si>
  <si>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Non-current assets</t>
  </si>
  <si>
    <t>Total non-current assets</t>
  </si>
  <si>
    <t>Appropriated</t>
  </si>
  <si>
    <t>Unappropriated</t>
  </si>
  <si>
    <t>Total</t>
  </si>
  <si>
    <t>share capital</t>
  </si>
  <si>
    <t>Cash and cash equivalents at beginning of period</t>
  </si>
  <si>
    <t>(Unit: Thousand Baht)</t>
  </si>
  <si>
    <t>Consolidated financial statements</t>
  </si>
  <si>
    <t>Separate financial statements</t>
  </si>
  <si>
    <t>(Unaudited but reviewed)</t>
  </si>
  <si>
    <t>(Unaudited</t>
  </si>
  <si>
    <t>but reviewed)</t>
  </si>
  <si>
    <t>(Audited)</t>
  </si>
  <si>
    <t>Assets</t>
  </si>
  <si>
    <t>Cash and cash equivalents</t>
  </si>
  <si>
    <t>Other non-current assets</t>
  </si>
  <si>
    <t>Total assets</t>
  </si>
  <si>
    <t>Liabilities and shareholders' equity</t>
  </si>
  <si>
    <t>Share capital</t>
  </si>
  <si>
    <t>Total liabilities and shareholders' equity</t>
  </si>
  <si>
    <t>Revenues</t>
  </si>
  <si>
    <t>Total revenues</t>
  </si>
  <si>
    <t>Expenses</t>
  </si>
  <si>
    <t>Total expenses</t>
  </si>
  <si>
    <t xml:space="preserve">   Depreciation and amortisation</t>
  </si>
  <si>
    <t>Operating assets (increase) decrease</t>
  </si>
  <si>
    <t>Operating liabilities increase (decrease)</t>
  </si>
  <si>
    <t xml:space="preserve">   in operating assets and liabilities</t>
  </si>
  <si>
    <t>Other income</t>
  </si>
  <si>
    <t>Administrative expenses</t>
  </si>
  <si>
    <t>Finance cost</t>
  </si>
  <si>
    <t>Issued and</t>
  </si>
  <si>
    <t>Supplemental cash flows information</t>
  </si>
  <si>
    <t>Non-cash items consist of</t>
  </si>
  <si>
    <t xml:space="preserve">   Appropriated - statutory reserve</t>
  </si>
  <si>
    <t>Total non-current liabilities</t>
  </si>
  <si>
    <t>Total liabilities</t>
  </si>
  <si>
    <t>Other comprehensive income:</t>
  </si>
  <si>
    <t>Other comprehensive income for the period</t>
  </si>
  <si>
    <t>Total comprehensive income for the period</t>
  </si>
  <si>
    <t>shareholders'</t>
  </si>
  <si>
    <t>equity</t>
  </si>
  <si>
    <t>Other components of shareholders' equity</t>
  </si>
  <si>
    <t>Non-current liabilities</t>
  </si>
  <si>
    <t>Provision for long-term employee benefits</t>
  </si>
  <si>
    <t>Other comprehensive income</t>
  </si>
  <si>
    <t>Deferred tax assets</t>
  </si>
  <si>
    <t>Restricted bank deposits</t>
  </si>
  <si>
    <t>Intangible assets</t>
  </si>
  <si>
    <t xml:space="preserve">Liabilities under finance lease agreements </t>
  </si>
  <si>
    <t xml:space="preserve">   - net of current portion</t>
  </si>
  <si>
    <t>Other components of equity</t>
  </si>
  <si>
    <t>Profit from operating activities before changes</t>
  </si>
  <si>
    <t>Cost of services</t>
  </si>
  <si>
    <t xml:space="preserve">   Other non-current assets</t>
  </si>
  <si>
    <t>Statement of financial position</t>
  </si>
  <si>
    <t>Statement of financial position (continued)</t>
  </si>
  <si>
    <t xml:space="preserve">   Registered</t>
  </si>
  <si>
    <t xml:space="preserve">   Issued and paid-up</t>
  </si>
  <si>
    <t>Service income</t>
  </si>
  <si>
    <t xml:space="preserve"> paid-up</t>
  </si>
  <si>
    <t>Statement of changes in shareholders' equity</t>
  </si>
  <si>
    <t>Property, plant and equipment</t>
  </si>
  <si>
    <t>Other non-current liabilities</t>
  </si>
  <si>
    <t>Other comprehensive income to be reclassified</t>
  </si>
  <si>
    <t xml:space="preserve">   to profit or loss in subsequent periods</t>
  </si>
  <si>
    <t xml:space="preserve">Statement of changes in shareholders' equity </t>
  </si>
  <si>
    <t xml:space="preserve">   Other non-current liabilities</t>
  </si>
  <si>
    <t>Statement of comprehensive income</t>
  </si>
  <si>
    <t>(Unit: Baht)</t>
  </si>
  <si>
    <t>Share premium</t>
  </si>
  <si>
    <t>Retained earnings</t>
  </si>
  <si>
    <t>NCL International Logistics Public Company Limited and its subsidiaries</t>
  </si>
  <si>
    <t>Trade and other receivables - related parties</t>
  </si>
  <si>
    <t>Trade and other receivables - other parties</t>
  </si>
  <si>
    <t>Investment properties</t>
  </si>
  <si>
    <t>Trade and other payables - related parties</t>
  </si>
  <si>
    <t>Trade and other payables - other parties</t>
  </si>
  <si>
    <t>Equity attributable to owners of the Company</t>
  </si>
  <si>
    <t>Non-controlling interests of the subsidiaries</t>
  </si>
  <si>
    <t>Total comprehensive income attributable to:</t>
  </si>
  <si>
    <t>Equity holders of the Company</t>
  </si>
  <si>
    <t xml:space="preserve">Exchange differences on translation of financial  </t>
  </si>
  <si>
    <t xml:space="preserve">Exchange differences on </t>
  </si>
  <si>
    <t>translation of financial</t>
  </si>
  <si>
    <t xml:space="preserve">statements in </t>
  </si>
  <si>
    <t>Equity attributable to</t>
  </si>
  <si>
    <t>of the subsidiaries</t>
  </si>
  <si>
    <t xml:space="preserve">   Trade and other receivables - related parties</t>
  </si>
  <si>
    <t xml:space="preserve">   Trade and other receivables - other parties</t>
  </si>
  <si>
    <t xml:space="preserve">   Trade and other payables - related parties</t>
  </si>
  <si>
    <t xml:space="preserve">   Trade and other payables - other parties</t>
  </si>
  <si>
    <t xml:space="preserve">   Cash received for interest</t>
  </si>
  <si>
    <t xml:space="preserve">   lease agreements</t>
  </si>
  <si>
    <t>Other current assets</t>
  </si>
  <si>
    <t>Other current liabilities</t>
  </si>
  <si>
    <t xml:space="preserve">   Other current assets</t>
  </si>
  <si>
    <t>Non-controlling interest of the subsidiaries</t>
  </si>
  <si>
    <t xml:space="preserve">   Deferred prepaid rental</t>
  </si>
  <si>
    <t xml:space="preserve">   Other current liabilities</t>
  </si>
  <si>
    <t>Interest paid</t>
  </si>
  <si>
    <t>Withholding tax deducted at source</t>
  </si>
  <si>
    <t>Bank overdrafts and short-term loans from banks</t>
  </si>
  <si>
    <t xml:space="preserve">Current portion of liabilities under finance </t>
  </si>
  <si>
    <t>Profit or loss:</t>
  </si>
  <si>
    <t>Statement of comprehensive income (continued)</t>
  </si>
  <si>
    <t>Total equity</t>
  </si>
  <si>
    <t>of the Company</t>
  </si>
  <si>
    <t>(Ms. Netirad Sang-ngam)</t>
  </si>
  <si>
    <t>Director</t>
  </si>
  <si>
    <t>Cash flows statement</t>
  </si>
  <si>
    <t>Cash flows statement (continued)</t>
  </si>
  <si>
    <t>Investments in subsidiaries</t>
  </si>
  <si>
    <t>Deferred tax liabilities</t>
  </si>
  <si>
    <t>Retained earnings (deficit)</t>
  </si>
  <si>
    <t>Decrease (increase) in restricted bank deposits</t>
  </si>
  <si>
    <t>Inventories</t>
  </si>
  <si>
    <t xml:space="preserve">   Inventories</t>
  </si>
  <si>
    <t>Appropriated -</t>
  </si>
  <si>
    <t>statutory reserve</t>
  </si>
  <si>
    <t>2019</t>
  </si>
  <si>
    <t>Balance as at 1 January 2019</t>
  </si>
  <si>
    <t>Goodwill</t>
  </si>
  <si>
    <t>Short-term loans from related parties</t>
  </si>
  <si>
    <t xml:space="preserve">   Unappropriated (deficit)</t>
  </si>
  <si>
    <t xml:space="preserve">   Bad debt</t>
  </si>
  <si>
    <t>Investment in associate</t>
  </si>
  <si>
    <t>Other expenses</t>
  </si>
  <si>
    <t>Selling and distribution expenses</t>
  </si>
  <si>
    <t>Profit (loss) for the period</t>
  </si>
  <si>
    <t>Income tax revenue (expense)</t>
  </si>
  <si>
    <t xml:space="preserve">   statements in foreign currencies</t>
  </si>
  <si>
    <t>Profit for the period</t>
  </si>
  <si>
    <t xml:space="preserve">   Loss on impairment of assets</t>
  </si>
  <si>
    <t>Cash paid for acquisitions of equipment</t>
  </si>
  <si>
    <t>Cash paid for acquisition of intangible assets</t>
  </si>
  <si>
    <t>2020</t>
  </si>
  <si>
    <t>Balance as at 1 January 2020</t>
  </si>
  <si>
    <t>31 December 2019</t>
  </si>
  <si>
    <t xml:space="preserve">Current portion of account receivable from disposal of </t>
  </si>
  <si>
    <t xml:space="preserve">   investment</t>
  </si>
  <si>
    <t>Account receivable from disposal of investment</t>
  </si>
  <si>
    <t xml:space="preserve">      454,152,248 ordinary shares of Baht 0.25 each </t>
  </si>
  <si>
    <t>5, 6</t>
  </si>
  <si>
    <t>Right-of-use assets</t>
  </si>
  <si>
    <t xml:space="preserve">Cumulative effect of change in </t>
  </si>
  <si>
    <t xml:space="preserve">   - as restated</t>
  </si>
  <si>
    <t>to owners</t>
  </si>
  <si>
    <t xml:space="preserve">attributable </t>
  </si>
  <si>
    <t>interest</t>
  </si>
  <si>
    <t>non-controlling</t>
  </si>
  <si>
    <t>foreign currencies</t>
  </si>
  <si>
    <t xml:space="preserve">Current portion of lease liabilities </t>
  </si>
  <si>
    <t>Lease liabilities - net of current portion</t>
  </si>
  <si>
    <t xml:space="preserve">   accounting policy (Note 3)</t>
  </si>
  <si>
    <t>Current portion of long-term loans from banks</t>
  </si>
  <si>
    <t>Long-term loans from banks - net of current portion</t>
  </si>
  <si>
    <t>Cost of sales</t>
  </si>
  <si>
    <t>Other comprehensive income to be not reclassified</t>
  </si>
  <si>
    <t xml:space="preserve">   Gain on disposal of assets held for sale</t>
  </si>
  <si>
    <t xml:space="preserve">   Dividend received</t>
  </si>
  <si>
    <t xml:space="preserve">   Cash received for income tax</t>
  </si>
  <si>
    <t>Cash received from dividend</t>
  </si>
  <si>
    <t>Dividend paid</t>
  </si>
  <si>
    <t xml:space="preserve">   Actuarial gain - net of income tax</t>
  </si>
  <si>
    <t>Advance for share subscription</t>
  </si>
  <si>
    <t xml:space="preserve">      454,152,248 ordinary shares of Baht 0.25 each</t>
  </si>
  <si>
    <t xml:space="preserve">         (31 December 2019: 587,652,738 ordinary shares </t>
  </si>
  <si>
    <t xml:space="preserve">         of Baht 0.25 each)</t>
  </si>
  <si>
    <t>(Ms. Porntip Sae-lim)</t>
  </si>
  <si>
    <t xml:space="preserve">   interest of the subsidiary from capital </t>
  </si>
  <si>
    <t>Change in proportion of investment in subsidiary</t>
  </si>
  <si>
    <t xml:space="preserve">Disposal of investment in subsidiary </t>
  </si>
  <si>
    <t xml:space="preserve">Dividend paid </t>
  </si>
  <si>
    <t xml:space="preserve">Statutory reserve </t>
  </si>
  <si>
    <t>Statutory reserve</t>
  </si>
  <si>
    <t>Net increase (decrease) in cash and cash equivalents</t>
  </si>
  <si>
    <t>Decrease in equity attributable to non-controlling</t>
  </si>
  <si>
    <t>As at 30 September 2020</t>
  </si>
  <si>
    <t>30 September 2020</t>
  </si>
  <si>
    <t>Balance as at 30 September 2019</t>
  </si>
  <si>
    <t>Balance as at 30 September 2020</t>
  </si>
  <si>
    <t>For the nine-month period ended 30 September 2020</t>
  </si>
  <si>
    <t>For the three-month period ended 30 September 2020</t>
  </si>
  <si>
    <t xml:space="preserve">   Long-term employee benefit expenses</t>
  </si>
  <si>
    <t>Advance payment for share capital subscription</t>
  </si>
  <si>
    <t>Decrease in short-term loans to other party</t>
  </si>
  <si>
    <t>Cash paid for business unit acquisition</t>
  </si>
  <si>
    <t xml:space="preserve">Increase (decrease) in bank overdrafts and </t>
  </si>
  <si>
    <t xml:space="preserve">    short-term loans from banks</t>
  </si>
  <si>
    <t>Decrease in translation adjustments</t>
  </si>
  <si>
    <t xml:space="preserve">Effect of changes in exchange rate on cash and </t>
  </si>
  <si>
    <t xml:space="preserve">   cash equivalents</t>
  </si>
  <si>
    <t xml:space="preserve">   Disposal on investment in subsidiary but not yet received</t>
  </si>
  <si>
    <t xml:space="preserve">   Short-term loan and interest decreased from settlement</t>
  </si>
  <si>
    <t>with receivable</t>
  </si>
  <si>
    <t xml:space="preserve">   Transfer vehicle back to non-controlling interest in subsidiary </t>
  </si>
  <si>
    <t xml:space="preserve">      from capital reduction</t>
  </si>
  <si>
    <t xml:space="preserve">   Capital reduction by non-controlling interest in subsidiary </t>
  </si>
  <si>
    <t xml:space="preserve">      but not yet paid</t>
  </si>
  <si>
    <t>Finance income</t>
  </si>
  <si>
    <t>Sales income</t>
  </si>
  <si>
    <t xml:space="preserve">   Cash paid for employee benefits</t>
  </si>
  <si>
    <t xml:space="preserve">   Disposal of equipment, vehicle and intangible asset but </t>
  </si>
  <si>
    <t xml:space="preserve">      not yet received</t>
  </si>
  <si>
    <t xml:space="preserve">   Settle account receivable from disposal of investment</t>
  </si>
  <si>
    <t xml:space="preserve">      with vehicles</t>
  </si>
  <si>
    <t>Profit from operating activities</t>
  </si>
  <si>
    <t>Profit (loss) attributable to:</t>
  </si>
  <si>
    <t>Earnings (loss) per share</t>
  </si>
  <si>
    <t>Basic earnings (loss) per share</t>
  </si>
  <si>
    <t>Profit (loss) attributable to equity holders of the Company</t>
  </si>
  <si>
    <t>Cost of goods sold</t>
  </si>
  <si>
    <t>Profit (loss) from operating activities</t>
  </si>
  <si>
    <t>Actuarial gain - net of income tax</t>
  </si>
  <si>
    <t>Profit (loss) before tax</t>
  </si>
  <si>
    <t xml:space="preserve">   Unrealised (gain) loss on exchange</t>
  </si>
  <si>
    <t xml:space="preserve">   Finance income</t>
  </si>
  <si>
    <t xml:space="preserve">   Finance cost</t>
  </si>
  <si>
    <t xml:space="preserve">   Allowance for expected credit losses (reversal)</t>
  </si>
  <si>
    <t xml:space="preserve">   provided by (paid from) operating activities</t>
  </si>
  <si>
    <t xml:space="preserve">   Loss on disposal of equipment</t>
  </si>
  <si>
    <t xml:space="preserve">   Amortisation for transaction cost</t>
  </si>
  <si>
    <t xml:space="preserve">   Loss on write-off of assets under finance lease agreements</t>
  </si>
  <si>
    <t>Increase in long-term loan to related party</t>
  </si>
  <si>
    <t xml:space="preserve">Decrease in cash from disposal of </t>
  </si>
  <si>
    <t xml:space="preserve">   investment in subsidiary</t>
  </si>
  <si>
    <t xml:space="preserve">Cash received from interest </t>
  </si>
  <si>
    <t>Cash received from long-term loans from banks</t>
  </si>
  <si>
    <t>Cash paid for lease liabilities</t>
  </si>
  <si>
    <t>Disposal of investment in subsidiary (Note 10)</t>
  </si>
  <si>
    <t>Long-term loan to related party</t>
  </si>
  <si>
    <t xml:space="preserve">Adjustments to reconcile profit (loss) before tax to net cash </t>
  </si>
  <si>
    <t>Cash and cash equivalents at end of period (Note 4)</t>
  </si>
  <si>
    <t>Share of gain on investment in associate</t>
  </si>
  <si>
    <t>Profit before income tax revenue (expense)</t>
  </si>
  <si>
    <t>Profit (loss) before income tax revenue (expense)</t>
  </si>
  <si>
    <t>Gain from capital reduction of the subsidiary</t>
  </si>
  <si>
    <t xml:space="preserve">   Gain on disposal of investment in subsidiaries</t>
  </si>
  <si>
    <t xml:space="preserve">   Share of gain on investment in associate </t>
  </si>
  <si>
    <t xml:space="preserve">   Cash paid for income tax</t>
  </si>
  <si>
    <t>Net cash flows from operating activities</t>
  </si>
  <si>
    <t>Proceeds from disposal of equipment</t>
  </si>
  <si>
    <t>Proceeds from disposal of intangible assets</t>
  </si>
  <si>
    <t>Net cash flows used in investing activities</t>
  </si>
  <si>
    <t>Decrease in short-term loan from related party</t>
  </si>
  <si>
    <t>Cash paid for long-term loans from banks</t>
  </si>
  <si>
    <t>Net cash flows from (used in) financing activities</t>
  </si>
  <si>
    <t>Cash paid for share capital increase of subsidiary</t>
  </si>
  <si>
    <t xml:space="preserve">   Government grants</t>
  </si>
  <si>
    <t>7, 21</t>
  </si>
  <si>
    <t>5, 21</t>
  </si>
  <si>
    <t xml:space="preserve">   Increase in lease liabilities</t>
  </si>
  <si>
    <t xml:space="preserve">   reduction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</si>
</sst>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(* #,##0.000_);_(* \(#,##0.000\);_(* &quot;-&quot;_);_(@_)"/>
    <numFmt numFmtId="167" formatCode="#,##0.000_);\(#,##0.000\)"/>
  </numFmts>
  <fonts count="15" x14ac:knownFonts="1">
    <font>
      <sz val="10"/>
      <name val="ApFont"/>
    </font>
    <font>
      <sz val="10"/>
      <name val="ApFont"/>
    </font>
    <font>
      <sz val="11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75">
    <xf numFmtId="0" fontId="0" fillId="0" borderId="0" xfId="0"/>
    <xf numFmtId="164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0" fontId="2" fillId="0" borderId="0" xfId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37" fontId="2" fillId="0" borderId="0" xfId="1" applyNumberFormat="1" applyFont="1" applyFill="1" applyAlignment="1">
      <alignment horizontal="centerContinuous" vertical="center"/>
    </xf>
    <xf numFmtId="37" fontId="2" fillId="0" borderId="0" xfId="1" applyNumberFormat="1" applyFont="1" applyFill="1" applyBorder="1" applyAlignment="1">
      <alignment horizontal="centerContinuous" vertical="center"/>
    </xf>
    <xf numFmtId="0" fontId="3" fillId="0" borderId="0" xfId="1" applyFont="1" applyFill="1" applyAlignment="1">
      <alignment vertical="center"/>
    </xf>
    <xf numFmtId="38" fontId="2" fillId="0" borderId="0" xfId="1" applyNumberFormat="1" applyFont="1" applyFill="1" applyAlignment="1">
      <alignment horizontal="centerContinuous" vertical="center"/>
    </xf>
    <xf numFmtId="38" fontId="2" fillId="0" borderId="0" xfId="1" applyNumberFormat="1" applyFont="1" applyFill="1" applyBorder="1" applyAlignment="1">
      <alignment horizontal="centerContinuous" vertical="center"/>
    </xf>
    <xf numFmtId="37" fontId="2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37" fontId="2" fillId="0" borderId="0" xfId="1" applyNumberFormat="1" applyFont="1" applyFill="1" applyAlignment="1">
      <alignment horizontal="center" vertical="center"/>
    </xf>
    <xf numFmtId="41" fontId="2" fillId="0" borderId="0" xfId="0" applyNumberFormat="1" applyFont="1" applyBorder="1" applyAlignment="1">
      <alignment horizontal="right" vertical="center"/>
    </xf>
    <xf numFmtId="41" fontId="2" fillId="0" borderId="0" xfId="0" applyNumberFormat="1" applyFont="1" applyBorder="1" applyAlignment="1">
      <alignment vertical="center"/>
    </xf>
    <xf numFmtId="41" fontId="2" fillId="0" borderId="0" xfId="4" applyNumberFormat="1" applyFont="1" applyFill="1" applyBorder="1" applyAlignment="1">
      <alignment horizontal="right" vertical="center"/>
    </xf>
    <xf numFmtId="41" fontId="2" fillId="0" borderId="0" xfId="4" applyNumberFormat="1" applyFont="1" applyFill="1" applyBorder="1" applyAlignment="1">
      <alignment horizontal="center" vertical="center"/>
    </xf>
    <xf numFmtId="41" fontId="2" fillId="0" borderId="1" xfId="4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164" fontId="2" fillId="3" borderId="0" xfId="0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2" fillId="3" borderId="0" xfId="0" applyNumberFormat="1" applyFont="1" applyFill="1" applyAlignment="1">
      <alignment horizontal="centerContinuous" vertical="center"/>
    </xf>
    <xf numFmtId="43" fontId="2" fillId="3" borderId="0" xfId="0" applyNumberFormat="1" applyFont="1" applyFill="1" applyAlignment="1">
      <alignment vertical="center"/>
    </xf>
    <xf numFmtId="164" fontId="2" fillId="3" borderId="0" xfId="0" quotePrefix="1" applyNumberFormat="1" applyFont="1" applyFill="1" applyAlignment="1">
      <alignment horizontal="left" vertical="center"/>
    </xf>
    <xf numFmtId="164" fontId="2" fillId="3" borderId="0" xfId="0" applyNumberFormat="1" applyFont="1" applyFill="1" applyAlignment="1">
      <alignment horizontal="left" vertical="center"/>
    </xf>
    <xf numFmtId="164" fontId="2" fillId="3" borderId="0" xfId="0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4" fontId="2" fillId="3" borderId="0" xfId="0" applyNumberFormat="1" applyFont="1" applyFill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41" fontId="2" fillId="3" borderId="0" xfId="4" applyNumberFormat="1" applyFont="1" applyFill="1" applyBorder="1" applyAlignment="1">
      <alignment horizontal="center" vertical="center"/>
    </xf>
    <xf numFmtId="41" fontId="2" fillId="3" borderId="0" xfId="4" applyNumberFormat="1" applyFont="1" applyFill="1" applyBorder="1" applyAlignment="1">
      <alignment horizontal="right" vertical="center"/>
    </xf>
    <xf numFmtId="41" fontId="2" fillId="3" borderId="1" xfId="4" applyNumberFormat="1" applyFont="1" applyFill="1" applyBorder="1" applyAlignment="1">
      <alignment horizontal="right" vertical="center"/>
    </xf>
    <xf numFmtId="41" fontId="2" fillId="3" borderId="2" xfId="4" applyNumberFormat="1" applyFont="1" applyFill="1" applyBorder="1" applyAlignment="1">
      <alignment horizontal="right" vertical="center"/>
    </xf>
    <xf numFmtId="41" fontId="2" fillId="3" borderId="3" xfId="0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37" fontId="11" fillId="0" borderId="0" xfId="2" applyNumberFormat="1" applyFont="1" applyFill="1" applyAlignment="1">
      <alignment vertical="center"/>
    </xf>
    <xf numFmtId="0" fontId="11" fillId="0" borderId="0" xfId="2" applyFont="1" applyFill="1" applyAlignment="1">
      <alignment vertical="center"/>
    </xf>
    <xf numFmtId="0" fontId="11" fillId="0" borderId="0" xfId="0" applyNumberFormat="1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Fill="1" applyAlignment="1">
      <alignment vertical="center"/>
    </xf>
    <xf numFmtId="0" fontId="10" fillId="2" borderId="0" xfId="0" applyFont="1" applyFill="1" applyBorder="1" applyAlignment="1">
      <alignment vertical="center"/>
    </xf>
    <xf numFmtId="41" fontId="11" fillId="0" borderId="2" xfId="0" applyNumberFormat="1" applyFont="1" applyFill="1" applyBorder="1" applyAlignment="1">
      <alignment horizontal="right" vertical="center"/>
    </xf>
    <xf numFmtId="0" fontId="11" fillId="0" borderId="0" xfId="2" applyFont="1" applyFill="1" applyBorder="1" applyAlignment="1">
      <alignment vertical="center"/>
    </xf>
    <xf numFmtId="0" fontId="11" fillId="2" borderId="0" xfId="0" applyFont="1" applyFill="1" applyBorder="1" applyAlignment="1">
      <alignment vertical="center"/>
    </xf>
    <xf numFmtId="41" fontId="11" fillId="0" borderId="1" xfId="0" applyNumberFormat="1" applyFont="1" applyFill="1" applyBorder="1" applyAlignment="1">
      <alignment horizontal="right" vertical="center"/>
    </xf>
    <xf numFmtId="41" fontId="11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41" fontId="11" fillId="0" borderId="3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vertical="center"/>
    </xf>
    <xf numFmtId="0" fontId="13" fillId="0" borderId="0" xfId="2" applyNumberFormat="1" applyFont="1" applyFill="1" applyBorder="1" applyAlignment="1">
      <alignment horizontal="center" vertical="center"/>
    </xf>
    <xf numFmtId="0" fontId="13" fillId="0" borderId="0" xfId="2" applyNumberFormat="1" applyFont="1" applyFill="1" applyBorder="1" applyAlignment="1">
      <alignment vertical="center"/>
    </xf>
    <xf numFmtId="0" fontId="11" fillId="0" borderId="0" xfId="2" applyNumberFormat="1" applyFont="1" applyFill="1" applyAlignment="1">
      <alignment vertical="center"/>
    </xf>
    <xf numFmtId="0" fontId="12" fillId="0" borderId="0" xfId="2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164" fontId="11" fillId="0" borderId="0" xfId="0" applyNumberFormat="1" applyFont="1" applyFill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right" vertical="center"/>
    </xf>
    <xf numFmtId="164" fontId="11" fillId="0" borderId="5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37" fontId="12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Continuous" vertical="center"/>
    </xf>
    <xf numFmtId="37" fontId="11" fillId="0" borderId="0" xfId="0" applyNumberFormat="1" applyFont="1" applyFill="1" applyAlignment="1">
      <alignment horizontal="centerContinuous" vertical="center"/>
    </xf>
    <xf numFmtId="0" fontId="11" fillId="0" borderId="0" xfId="0" applyFont="1" applyFill="1" applyAlignment="1">
      <alignment horizontal="center" vertical="center"/>
    </xf>
    <xf numFmtId="37" fontId="11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1" xfId="0" quotePrefix="1" applyNumberFormat="1" applyFont="1" applyFill="1" applyBorder="1" applyAlignment="1">
      <alignment horizontal="center" vertical="center"/>
    </xf>
    <xf numFmtId="0" fontId="13" fillId="0" borderId="0" xfId="0" quotePrefix="1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Border="1" applyAlignment="1">
      <alignment vertical="center"/>
    </xf>
    <xf numFmtId="0" fontId="11" fillId="0" borderId="4" xfId="0" applyFont="1" applyFill="1" applyBorder="1" applyAlignment="1">
      <alignment vertical="center"/>
    </xf>
    <xf numFmtId="0" fontId="11" fillId="0" borderId="0" xfId="0" applyFont="1" applyFill="1" applyAlignment="1">
      <alignment vertical="center" wrapText="1"/>
    </xf>
    <xf numFmtId="164" fontId="2" fillId="0" borderId="3" xfId="0" applyNumberFormat="1" applyFont="1" applyFill="1" applyBorder="1" applyAlignment="1">
      <alignment horizontal="center" vertical="center"/>
    </xf>
    <xf numFmtId="41" fontId="2" fillId="0" borderId="7" xfId="4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64" fontId="2" fillId="3" borderId="5" xfId="0" applyNumberFormat="1" applyFont="1" applyFill="1" applyBorder="1" applyAlignment="1">
      <alignment horizontal="center" vertical="center"/>
    </xf>
    <xf numFmtId="165" fontId="2" fillId="3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14" fillId="0" borderId="0" xfId="1" applyNumberFormat="1" applyFont="1" applyFill="1" applyAlignment="1">
      <alignment vertical="center"/>
    </xf>
    <xf numFmtId="164" fontId="14" fillId="0" borderId="0" xfId="1" applyNumberFormat="1" applyFont="1" applyFill="1" applyBorder="1" applyAlignment="1">
      <alignment horizontal="center" vertical="center"/>
    </xf>
    <xf numFmtId="164" fontId="14" fillId="3" borderId="0" xfId="0" applyNumberFormat="1" applyFont="1" applyFill="1" applyBorder="1" applyAlignment="1">
      <alignment vertical="center"/>
    </xf>
    <xf numFmtId="41" fontId="14" fillId="0" borderId="0" xfId="0" applyNumberFormat="1" applyFont="1" applyBorder="1" applyAlignment="1">
      <alignment vertical="center"/>
    </xf>
    <xf numFmtId="41" fontId="2" fillId="3" borderId="7" xfId="4" applyNumberFormat="1" applyFont="1" applyFill="1" applyBorder="1" applyAlignment="1">
      <alignment horizontal="right" vertical="center"/>
    </xf>
    <xf numFmtId="41" fontId="2" fillId="3" borderId="3" xfId="4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Continuous" vertical="center"/>
    </xf>
    <xf numFmtId="37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0" fontId="2" fillId="3" borderId="0" xfId="0" applyFont="1" applyFill="1" applyAlignment="1">
      <alignment vertical="center"/>
    </xf>
    <xf numFmtId="49" fontId="7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5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horizontal="center" vertical="center"/>
    </xf>
    <xf numFmtId="41" fontId="2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37" fontId="6" fillId="0" borderId="0" xfId="0" applyNumberFormat="1" applyFont="1" applyAlignment="1">
      <alignment horizontal="center" vertical="center"/>
    </xf>
    <xf numFmtId="164" fontId="2" fillId="3" borderId="0" xfId="0" applyNumberFormat="1" applyFont="1" applyFill="1" applyAlignment="1">
      <alignment horizontal="right" vertical="center"/>
    </xf>
    <xf numFmtId="166" fontId="2" fillId="0" borderId="5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2" xfId="0" quotePrefix="1" applyFont="1" applyBorder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3" fontId="2" fillId="0" borderId="0" xfId="4" applyFont="1" applyAlignment="1">
      <alignment vertical="center"/>
    </xf>
    <xf numFmtId="43" fontId="2" fillId="3" borderId="0" xfId="4" applyFont="1" applyFill="1" applyAlignment="1">
      <alignment horizontal="right" vertical="center"/>
    </xf>
    <xf numFmtId="166" fontId="2" fillId="0" borderId="5" xfId="0" quotePrefix="1" applyNumberFormat="1" applyFont="1" applyBorder="1" applyAlignment="1">
      <alignment horizontal="right" vertical="center"/>
    </xf>
    <xf numFmtId="41" fontId="2" fillId="3" borderId="0" xfId="0" applyNumberFormat="1" applyFont="1" applyFill="1" applyAlignment="1">
      <alignment vertical="center"/>
    </xf>
    <xf numFmtId="164" fontId="2" fillId="3" borderId="1" xfId="0" applyNumberFormat="1" applyFont="1" applyFill="1" applyBorder="1" applyAlignment="1">
      <alignment vertical="center"/>
    </xf>
    <xf numFmtId="164" fontId="2" fillId="3" borderId="2" xfId="0" applyNumberFormat="1" applyFont="1" applyFill="1" applyBorder="1" applyAlignment="1">
      <alignment vertical="center"/>
    </xf>
    <xf numFmtId="41" fontId="2" fillId="3" borderId="1" xfId="0" applyNumberFormat="1" applyFont="1" applyFill="1" applyBorder="1" applyAlignment="1">
      <alignment vertical="center"/>
    </xf>
    <xf numFmtId="164" fontId="2" fillId="3" borderId="3" xfId="0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4" applyNumberFormat="1" applyFont="1" applyAlignment="1">
      <alignment vertical="center"/>
    </xf>
    <xf numFmtId="167" fontId="2" fillId="0" borderId="5" xfId="0" applyNumberFormat="1" applyFont="1" applyBorder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37" fontId="10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</cellXfs>
  <cellStyles count="5">
    <cellStyle name="Comma" xfId="4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3" xfId="3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S116"/>
  <sheetViews>
    <sheetView showGridLines="0" view="pageBreakPreview" topLeftCell="A85" zoomScaleNormal="100" zoomScaleSheetLayoutView="100" workbookViewId="0">
      <selection activeCell="B14" sqref="B14"/>
    </sheetView>
  </sheetViews>
  <sheetFormatPr defaultColWidth="10.7109375" defaultRowHeight="23.1" customHeight="1" x14ac:dyDescent="0.2"/>
  <cols>
    <col min="1" max="1" width="47.140625" style="67" customWidth="1"/>
    <col min="2" max="2" width="7.85546875" style="67" customWidth="1"/>
    <col min="3" max="3" width="0.85546875" style="77" customWidth="1"/>
    <col min="4" max="4" width="15.42578125" style="77" customWidth="1"/>
    <col min="5" max="5" width="1.28515625" style="77" customWidth="1"/>
    <col min="6" max="6" width="15.42578125" style="77" customWidth="1"/>
    <col min="7" max="7" width="1.28515625" style="77" customWidth="1"/>
    <col min="8" max="8" width="15.42578125" style="77" customWidth="1"/>
    <col min="9" max="9" width="1.28515625" style="77" customWidth="1"/>
    <col min="10" max="10" width="15.42578125" style="77" customWidth="1"/>
    <col min="11" max="16384" width="10.7109375" style="67"/>
  </cols>
  <sheetData>
    <row r="1" spans="1:253" ht="23.1" customHeight="1" x14ac:dyDescent="0.2">
      <c r="A1" s="87" t="s">
        <v>84</v>
      </c>
      <c r="B1" s="88"/>
      <c r="C1" s="89"/>
      <c r="D1" s="89"/>
      <c r="E1" s="89"/>
      <c r="F1" s="89"/>
      <c r="G1" s="89"/>
      <c r="H1" s="89"/>
      <c r="I1" s="89"/>
      <c r="J1" s="89"/>
    </row>
    <row r="2" spans="1:253" ht="23.1" customHeight="1" x14ac:dyDescent="0.2">
      <c r="A2" s="87" t="s">
        <v>67</v>
      </c>
      <c r="B2" s="88"/>
      <c r="C2" s="89"/>
      <c r="D2" s="89"/>
      <c r="E2" s="89"/>
      <c r="F2" s="89"/>
      <c r="G2" s="89"/>
      <c r="H2" s="89"/>
      <c r="I2" s="89"/>
      <c r="J2" s="89"/>
    </row>
    <row r="3" spans="1:253" ht="23.1" customHeight="1" x14ac:dyDescent="0.2">
      <c r="A3" s="87" t="s">
        <v>190</v>
      </c>
      <c r="B3" s="90"/>
      <c r="J3" s="67"/>
    </row>
    <row r="4" spans="1:253" ht="23.1" customHeight="1" x14ac:dyDescent="0.2">
      <c r="A4" s="87"/>
      <c r="B4" s="90"/>
      <c r="J4" s="91" t="s">
        <v>18</v>
      </c>
    </row>
    <row r="5" spans="1:253" s="79" customFormat="1" ht="23.1" customHeight="1" x14ac:dyDescent="0.2">
      <c r="B5" s="92"/>
      <c r="C5" s="93"/>
      <c r="D5" s="169" t="s">
        <v>19</v>
      </c>
      <c r="E5" s="169"/>
      <c r="F5" s="169"/>
      <c r="G5" s="93"/>
      <c r="H5" s="169" t="s">
        <v>20</v>
      </c>
      <c r="I5" s="169"/>
      <c r="J5" s="169"/>
    </row>
    <row r="6" spans="1:253" s="56" customFormat="1" ht="23.1" customHeight="1" x14ac:dyDescent="0.2">
      <c r="A6" s="67"/>
      <c r="B6" s="94" t="s">
        <v>0</v>
      </c>
      <c r="C6" s="77"/>
      <c r="D6" s="95" t="s">
        <v>191</v>
      </c>
      <c r="E6" s="96"/>
      <c r="F6" s="95" t="s">
        <v>150</v>
      </c>
      <c r="G6" s="77"/>
      <c r="H6" s="95" t="s">
        <v>191</v>
      </c>
      <c r="I6" s="96"/>
      <c r="J6" s="95" t="s">
        <v>150</v>
      </c>
    </row>
    <row r="7" spans="1:253" s="56" customFormat="1" ht="23.1" customHeight="1" x14ac:dyDescent="0.2">
      <c r="A7" s="67"/>
      <c r="B7" s="97"/>
      <c r="C7" s="77"/>
      <c r="D7" s="98" t="s">
        <v>22</v>
      </c>
      <c r="E7" s="96"/>
      <c r="F7" s="98" t="s">
        <v>24</v>
      </c>
      <c r="G7" s="77"/>
      <c r="H7" s="98" t="s">
        <v>22</v>
      </c>
      <c r="I7" s="96"/>
      <c r="J7" s="98" t="s">
        <v>24</v>
      </c>
    </row>
    <row r="8" spans="1:253" s="56" customFormat="1" ht="23.1" customHeight="1" x14ac:dyDescent="0.2">
      <c r="A8" s="67"/>
      <c r="B8" s="97"/>
      <c r="C8" s="77"/>
      <c r="D8" s="98" t="s">
        <v>23</v>
      </c>
      <c r="E8" s="96"/>
      <c r="F8" s="98"/>
      <c r="G8" s="77"/>
      <c r="H8" s="98" t="s">
        <v>23</v>
      </c>
      <c r="I8" s="96"/>
      <c r="J8" s="98"/>
    </row>
    <row r="9" spans="1:253" s="56" customFormat="1" ht="23.1" customHeight="1" x14ac:dyDescent="0.2">
      <c r="A9" s="53" t="s">
        <v>25</v>
      </c>
      <c r="B9" s="54"/>
      <c r="C9" s="54"/>
      <c r="D9" s="54"/>
      <c r="E9" s="54"/>
      <c r="F9" s="54"/>
      <c r="G9" s="54"/>
      <c r="H9" s="54"/>
      <c r="I9" s="54"/>
      <c r="J9" s="54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  <c r="IS9" s="55"/>
    </row>
    <row r="10" spans="1:253" s="56" customFormat="1" ht="23.1" customHeight="1" x14ac:dyDescent="0.2">
      <c r="A10" s="53" t="s">
        <v>1</v>
      </c>
      <c r="B10" s="54"/>
      <c r="C10" s="54"/>
      <c r="D10" s="54"/>
      <c r="E10" s="54"/>
      <c r="F10" s="54"/>
      <c r="G10" s="54"/>
      <c r="H10" s="54"/>
      <c r="I10" s="54"/>
      <c r="J10" s="54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  <c r="IS10" s="55"/>
    </row>
    <row r="11" spans="1:253" s="56" customFormat="1" ht="23.1" customHeight="1" x14ac:dyDescent="0.2">
      <c r="A11" s="57" t="s">
        <v>26</v>
      </c>
      <c r="B11" s="58">
        <v>4</v>
      </c>
      <c r="C11" s="59"/>
      <c r="D11" s="59">
        <v>47323</v>
      </c>
      <c r="E11" s="59"/>
      <c r="F11" s="59">
        <v>40858</v>
      </c>
      <c r="G11" s="59"/>
      <c r="H11" s="59">
        <v>12726</v>
      </c>
      <c r="I11" s="59"/>
      <c r="J11" s="59">
        <v>14145</v>
      </c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  <c r="IS11" s="55"/>
    </row>
    <row r="12" spans="1:253" s="56" customFormat="1" ht="23.1" customHeight="1" x14ac:dyDescent="0.2">
      <c r="A12" s="57" t="s">
        <v>85</v>
      </c>
      <c r="B12" s="58" t="s">
        <v>155</v>
      </c>
      <c r="C12" s="59"/>
      <c r="D12" s="59">
        <v>5195</v>
      </c>
      <c r="E12" s="59"/>
      <c r="F12" s="59">
        <v>6699</v>
      </c>
      <c r="G12" s="59"/>
      <c r="H12" s="59">
        <v>7441</v>
      </c>
      <c r="I12" s="59"/>
      <c r="J12" s="59">
        <v>15251</v>
      </c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  <c r="CH12" s="55"/>
      <c r="CI12" s="55"/>
      <c r="CJ12" s="55"/>
      <c r="CK12" s="55"/>
      <c r="CL12" s="55"/>
      <c r="CM12" s="55"/>
      <c r="CN12" s="55"/>
      <c r="CO12" s="55"/>
      <c r="CP12" s="55"/>
      <c r="CQ12" s="55"/>
      <c r="CR12" s="55"/>
      <c r="CS12" s="55"/>
      <c r="CT12" s="55"/>
      <c r="CU12" s="55"/>
      <c r="CV12" s="55"/>
      <c r="CW12" s="55"/>
      <c r="CX12" s="55"/>
      <c r="CY12" s="55"/>
      <c r="CZ12" s="55"/>
      <c r="DA12" s="55"/>
      <c r="DB12" s="55"/>
      <c r="DC12" s="55"/>
      <c r="DD12" s="55"/>
      <c r="DE12" s="55"/>
      <c r="DF12" s="55"/>
      <c r="DG12" s="55"/>
      <c r="DH12" s="55"/>
      <c r="DI12" s="55"/>
      <c r="DJ12" s="55"/>
      <c r="DK12" s="55"/>
      <c r="DL12" s="55"/>
      <c r="DM12" s="55"/>
      <c r="DN12" s="55"/>
      <c r="DO12" s="55"/>
      <c r="DP12" s="55"/>
      <c r="DQ12" s="55"/>
      <c r="DR12" s="55"/>
      <c r="DS12" s="55"/>
      <c r="DT12" s="55"/>
      <c r="DU12" s="55"/>
      <c r="DV12" s="55"/>
      <c r="DW12" s="55"/>
      <c r="DX12" s="55"/>
      <c r="DY12" s="55"/>
      <c r="DZ12" s="55"/>
      <c r="EA12" s="55"/>
      <c r="EB12" s="55"/>
      <c r="EC12" s="55"/>
      <c r="ED12" s="55"/>
      <c r="EE12" s="55"/>
      <c r="EF12" s="55"/>
      <c r="EG12" s="55"/>
      <c r="EH12" s="55"/>
      <c r="EI12" s="55"/>
      <c r="EJ12" s="55"/>
      <c r="EK12" s="55"/>
      <c r="EL12" s="55"/>
      <c r="EM12" s="55"/>
      <c r="EN12" s="55"/>
      <c r="EO12" s="55"/>
      <c r="EP12" s="55"/>
      <c r="EQ12" s="55"/>
      <c r="ER12" s="55"/>
      <c r="ES12" s="55"/>
      <c r="ET12" s="55"/>
      <c r="EU12" s="55"/>
      <c r="EV12" s="55"/>
      <c r="EW12" s="55"/>
      <c r="EX12" s="55"/>
      <c r="EY12" s="55"/>
      <c r="EZ12" s="55"/>
      <c r="FA12" s="55"/>
      <c r="FB12" s="55"/>
      <c r="FC12" s="55"/>
      <c r="FD12" s="55"/>
      <c r="FE12" s="55"/>
      <c r="FF12" s="55"/>
      <c r="FG12" s="55"/>
      <c r="FH12" s="55"/>
      <c r="FI12" s="55"/>
      <c r="FJ12" s="55"/>
      <c r="FK12" s="55"/>
      <c r="FL12" s="55"/>
      <c r="FM12" s="55"/>
      <c r="FN12" s="55"/>
      <c r="FO12" s="55"/>
      <c r="FP12" s="55"/>
      <c r="FQ12" s="55"/>
      <c r="FR12" s="55"/>
      <c r="FS12" s="55"/>
      <c r="FT12" s="55"/>
      <c r="FU12" s="55"/>
      <c r="FV12" s="55"/>
      <c r="FW12" s="55"/>
      <c r="FX12" s="55"/>
      <c r="FY12" s="55"/>
      <c r="FZ12" s="55"/>
      <c r="GA12" s="55"/>
      <c r="GB12" s="55"/>
      <c r="GC12" s="55"/>
      <c r="GD12" s="55"/>
      <c r="GE12" s="55"/>
      <c r="GF12" s="55"/>
      <c r="GG12" s="55"/>
      <c r="GH12" s="55"/>
      <c r="GI12" s="55"/>
      <c r="GJ12" s="55"/>
      <c r="GK12" s="55"/>
      <c r="GL12" s="55"/>
      <c r="GM12" s="55"/>
      <c r="GN12" s="55"/>
      <c r="GO12" s="55"/>
      <c r="GP12" s="55"/>
      <c r="GQ12" s="55"/>
      <c r="GR12" s="55"/>
      <c r="GS12" s="55"/>
      <c r="GT12" s="55"/>
      <c r="GU12" s="55"/>
      <c r="GV12" s="55"/>
      <c r="GW12" s="55"/>
      <c r="GX12" s="55"/>
      <c r="GY12" s="55"/>
      <c r="GZ12" s="55"/>
      <c r="HA12" s="55"/>
      <c r="HB12" s="55"/>
      <c r="HC12" s="55"/>
      <c r="HD12" s="55"/>
      <c r="HE12" s="55"/>
      <c r="HF12" s="55"/>
      <c r="HG12" s="55"/>
      <c r="HH12" s="55"/>
      <c r="HI12" s="55"/>
      <c r="HJ12" s="55"/>
      <c r="HK12" s="55"/>
      <c r="HL12" s="55"/>
      <c r="HM12" s="55"/>
      <c r="HN12" s="55"/>
      <c r="HO12" s="55"/>
      <c r="HP12" s="55"/>
      <c r="HQ12" s="55"/>
      <c r="HR12" s="55"/>
      <c r="HS12" s="55"/>
      <c r="HT12" s="55"/>
      <c r="HU12" s="55"/>
      <c r="HV12" s="55"/>
      <c r="HW12" s="55"/>
      <c r="HX12" s="55"/>
      <c r="HY12" s="55"/>
      <c r="HZ12" s="55"/>
      <c r="IA12" s="55"/>
      <c r="IB12" s="55"/>
      <c r="IC12" s="55"/>
      <c r="ID12" s="55"/>
      <c r="IE12" s="55"/>
      <c r="IF12" s="55"/>
      <c r="IG12" s="55"/>
      <c r="IH12" s="55"/>
      <c r="II12" s="55"/>
      <c r="IJ12" s="55"/>
      <c r="IK12" s="55"/>
      <c r="IL12" s="55"/>
      <c r="IM12" s="55"/>
      <c r="IN12" s="55"/>
      <c r="IO12" s="55"/>
      <c r="IP12" s="55"/>
      <c r="IQ12" s="55"/>
      <c r="IR12" s="55"/>
      <c r="IS12" s="55"/>
    </row>
    <row r="13" spans="1:253" s="56" customFormat="1" ht="23.1" customHeight="1" x14ac:dyDescent="0.2">
      <c r="A13" s="57" t="s">
        <v>86</v>
      </c>
      <c r="B13" s="58" t="s">
        <v>262</v>
      </c>
      <c r="C13" s="59"/>
      <c r="D13" s="59">
        <v>278931</v>
      </c>
      <c r="E13" s="59"/>
      <c r="F13" s="59">
        <v>296718</v>
      </c>
      <c r="G13" s="59"/>
      <c r="H13" s="59">
        <v>85211</v>
      </c>
      <c r="I13" s="59"/>
      <c r="J13" s="59">
        <v>121022</v>
      </c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5"/>
      <c r="CL13" s="55"/>
      <c r="CM13" s="55"/>
      <c r="CN13" s="55"/>
      <c r="CO13" s="55"/>
      <c r="CP13" s="55"/>
      <c r="CQ13" s="55"/>
      <c r="CR13" s="55"/>
      <c r="CS13" s="55"/>
      <c r="CT13" s="55"/>
      <c r="CU13" s="55"/>
      <c r="CV13" s="55"/>
      <c r="CW13" s="55"/>
      <c r="CX13" s="55"/>
      <c r="CY13" s="55"/>
      <c r="CZ13" s="55"/>
      <c r="DA13" s="55"/>
      <c r="DB13" s="55"/>
      <c r="DC13" s="55"/>
      <c r="DD13" s="55"/>
      <c r="DE13" s="55"/>
      <c r="DF13" s="55"/>
      <c r="DG13" s="55"/>
      <c r="DH13" s="55"/>
      <c r="DI13" s="55"/>
      <c r="DJ13" s="55"/>
      <c r="DK13" s="55"/>
      <c r="DL13" s="55"/>
      <c r="DM13" s="55"/>
      <c r="DN13" s="55"/>
      <c r="DO13" s="55"/>
      <c r="DP13" s="55"/>
      <c r="DQ13" s="55"/>
      <c r="DR13" s="55"/>
      <c r="DS13" s="55"/>
      <c r="DT13" s="55"/>
      <c r="DU13" s="55"/>
      <c r="DV13" s="55"/>
      <c r="DW13" s="55"/>
      <c r="DX13" s="55"/>
      <c r="DY13" s="55"/>
      <c r="DZ13" s="55"/>
      <c r="EA13" s="55"/>
      <c r="EB13" s="55"/>
      <c r="EC13" s="55"/>
      <c r="ED13" s="55"/>
      <c r="EE13" s="55"/>
      <c r="EF13" s="55"/>
      <c r="EG13" s="55"/>
      <c r="EH13" s="55"/>
      <c r="EI13" s="55"/>
      <c r="EJ13" s="55"/>
      <c r="EK13" s="55"/>
      <c r="EL13" s="55"/>
      <c r="EM13" s="55"/>
      <c r="EN13" s="55"/>
      <c r="EO13" s="55"/>
      <c r="EP13" s="55"/>
      <c r="EQ13" s="55"/>
      <c r="ER13" s="55"/>
      <c r="ES13" s="55"/>
      <c r="ET13" s="55"/>
      <c r="EU13" s="55"/>
      <c r="EV13" s="55"/>
      <c r="EW13" s="55"/>
      <c r="EX13" s="55"/>
      <c r="EY13" s="55"/>
      <c r="EZ13" s="55"/>
      <c r="FA13" s="55"/>
      <c r="FB13" s="55"/>
      <c r="FC13" s="55"/>
      <c r="FD13" s="55"/>
      <c r="FE13" s="55"/>
      <c r="FF13" s="55"/>
      <c r="FG13" s="55"/>
      <c r="FH13" s="55"/>
      <c r="FI13" s="55"/>
      <c r="FJ13" s="55"/>
      <c r="FK13" s="55"/>
      <c r="FL13" s="55"/>
      <c r="FM13" s="55"/>
      <c r="FN13" s="55"/>
      <c r="FO13" s="55"/>
      <c r="FP13" s="55"/>
      <c r="FQ13" s="55"/>
      <c r="FR13" s="55"/>
      <c r="FS13" s="55"/>
      <c r="FT13" s="55"/>
      <c r="FU13" s="55"/>
      <c r="FV13" s="55"/>
      <c r="FW13" s="55"/>
      <c r="FX13" s="55"/>
      <c r="FY13" s="55"/>
      <c r="FZ13" s="55"/>
      <c r="GA13" s="55"/>
      <c r="GB13" s="55"/>
      <c r="GC13" s="55"/>
      <c r="GD13" s="55"/>
      <c r="GE13" s="55"/>
      <c r="GF13" s="55"/>
      <c r="GG13" s="55"/>
      <c r="GH13" s="55"/>
      <c r="GI13" s="55"/>
      <c r="GJ13" s="55"/>
      <c r="GK13" s="55"/>
      <c r="GL13" s="55"/>
      <c r="GM13" s="55"/>
      <c r="GN13" s="55"/>
      <c r="GO13" s="55"/>
      <c r="GP13" s="55"/>
      <c r="GQ13" s="55"/>
      <c r="GR13" s="55"/>
      <c r="GS13" s="55"/>
      <c r="GT13" s="55"/>
      <c r="GU13" s="55"/>
      <c r="GV13" s="55"/>
      <c r="GW13" s="55"/>
      <c r="GX13" s="55"/>
      <c r="GY13" s="55"/>
      <c r="GZ13" s="55"/>
      <c r="HA13" s="55"/>
      <c r="HB13" s="55"/>
      <c r="HC13" s="55"/>
      <c r="HD13" s="55"/>
      <c r="HE13" s="55"/>
      <c r="HF13" s="55"/>
      <c r="HG13" s="55"/>
      <c r="HH13" s="55"/>
      <c r="HI13" s="55"/>
      <c r="HJ13" s="55"/>
      <c r="HK13" s="55"/>
      <c r="HL13" s="55"/>
      <c r="HM13" s="55"/>
      <c r="HN13" s="55"/>
      <c r="HO13" s="55"/>
      <c r="HP13" s="55"/>
      <c r="HQ13" s="55"/>
      <c r="HR13" s="55"/>
      <c r="HS13" s="55"/>
      <c r="HT13" s="55"/>
      <c r="HU13" s="55"/>
      <c r="HV13" s="55"/>
      <c r="HW13" s="55"/>
      <c r="HX13" s="55"/>
      <c r="HY13" s="55"/>
      <c r="HZ13" s="55"/>
      <c r="IA13" s="55"/>
      <c r="IB13" s="55"/>
      <c r="IC13" s="55"/>
      <c r="ID13" s="55"/>
      <c r="IE13" s="55"/>
      <c r="IF13" s="55"/>
      <c r="IG13" s="55"/>
      <c r="IH13" s="55"/>
      <c r="II13" s="55"/>
      <c r="IJ13" s="55"/>
      <c r="IK13" s="55"/>
      <c r="IL13" s="55"/>
      <c r="IM13" s="55"/>
      <c r="IN13" s="55"/>
      <c r="IO13" s="55"/>
      <c r="IP13" s="55"/>
      <c r="IQ13" s="55"/>
      <c r="IR13" s="55"/>
      <c r="IS13" s="55"/>
    </row>
    <row r="14" spans="1:253" s="56" customFormat="1" ht="23.1" customHeight="1" x14ac:dyDescent="0.2">
      <c r="A14" s="57" t="s">
        <v>151</v>
      </c>
      <c r="B14" s="58"/>
      <c r="C14" s="59"/>
      <c r="D14" s="59"/>
      <c r="E14" s="59"/>
      <c r="F14" s="59"/>
      <c r="G14" s="59"/>
      <c r="H14" s="59"/>
      <c r="I14" s="59"/>
      <c r="J14" s="59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G14" s="55"/>
      <c r="CH14" s="55"/>
      <c r="CI14" s="55"/>
      <c r="CJ14" s="55"/>
      <c r="CK14" s="55"/>
      <c r="CL14" s="55"/>
      <c r="CM14" s="55"/>
      <c r="CN14" s="55"/>
      <c r="CO14" s="55"/>
      <c r="CP14" s="55"/>
      <c r="CQ14" s="55"/>
      <c r="CR14" s="55"/>
      <c r="CS14" s="55"/>
      <c r="CT14" s="55"/>
      <c r="CU14" s="55"/>
      <c r="CV14" s="55"/>
      <c r="CW14" s="55"/>
      <c r="CX14" s="55"/>
      <c r="CY14" s="55"/>
      <c r="CZ14" s="55"/>
      <c r="DA14" s="55"/>
      <c r="DB14" s="55"/>
      <c r="DC14" s="55"/>
      <c r="DD14" s="55"/>
      <c r="DE14" s="55"/>
      <c r="DF14" s="55"/>
      <c r="DG14" s="55"/>
      <c r="DH14" s="55"/>
      <c r="DI14" s="55"/>
      <c r="DJ14" s="55"/>
      <c r="DK14" s="55"/>
      <c r="DL14" s="55"/>
      <c r="DM14" s="55"/>
      <c r="DN14" s="55"/>
      <c r="DO14" s="55"/>
      <c r="DP14" s="55"/>
      <c r="DQ14" s="55"/>
      <c r="DR14" s="55"/>
      <c r="DS14" s="55"/>
      <c r="DT14" s="55"/>
      <c r="DU14" s="55"/>
      <c r="DV14" s="55"/>
      <c r="DW14" s="55"/>
      <c r="DX14" s="55"/>
      <c r="DY14" s="55"/>
      <c r="DZ14" s="55"/>
      <c r="EA14" s="55"/>
      <c r="EB14" s="55"/>
      <c r="EC14" s="55"/>
      <c r="ED14" s="55"/>
      <c r="EE14" s="55"/>
      <c r="EF14" s="55"/>
      <c r="EG14" s="55"/>
      <c r="EH14" s="55"/>
      <c r="EI14" s="55"/>
      <c r="EJ14" s="55"/>
      <c r="EK14" s="55"/>
      <c r="EL14" s="55"/>
      <c r="EM14" s="55"/>
      <c r="EN14" s="55"/>
      <c r="EO14" s="55"/>
      <c r="EP14" s="55"/>
      <c r="EQ14" s="55"/>
      <c r="ER14" s="55"/>
      <c r="ES14" s="55"/>
      <c r="ET14" s="55"/>
      <c r="EU14" s="55"/>
      <c r="EV14" s="55"/>
      <c r="EW14" s="55"/>
      <c r="EX14" s="55"/>
      <c r="EY14" s="55"/>
      <c r="EZ14" s="55"/>
      <c r="FA14" s="55"/>
      <c r="FB14" s="55"/>
      <c r="FC14" s="55"/>
      <c r="FD14" s="55"/>
      <c r="FE14" s="55"/>
      <c r="FF14" s="55"/>
      <c r="FG14" s="55"/>
      <c r="FH14" s="55"/>
      <c r="FI14" s="55"/>
      <c r="FJ14" s="55"/>
      <c r="FK14" s="55"/>
      <c r="FL14" s="55"/>
      <c r="FM14" s="55"/>
      <c r="FN14" s="55"/>
      <c r="FO14" s="55"/>
      <c r="FP14" s="55"/>
      <c r="FQ14" s="55"/>
      <c r="FR14" s="55"/>
      <c r="FS14" s="55"/>
      <c r="FT14" s="55"/>
      <c r="FU14" s="55"/>
      <c r="FV14" s="55"/>
      <c r="FW14" s="55"/>
      <c r="FX14" s="55"/>
      <c r="FY14" s="55"/>
      <c r="FZ14" s="55"/>
      <c r="GA14" s="55"/>
      <c r="GB14" s="55"/>
      <c r="GC14" s="55"/>
      <c r="GD14" s="55"/>
      <c r="GE14" s="55"/>
      <c r="GF14" s="55"/>
      <c r="GG14" s="55"/>
      <c r="GH14" s="55"/>
      <c r="GI14" s="55"/>
      <c r="GJ14" s="55"/>
      <c r="GK14" s="55"/>
      <c r="GL14" s="55"/>
      <c r="GM14" s="55"/>
      <c r="GN14" s="55"/>
      <c r="GO14" s="55"/>
      <c r="GP14" s="55"/>
      <c r="GQ14" s="55"/>
      <c r="GR14" s="55"/>
      <c r="GS14" s="55"/>
      <c r="GT14" s="55"/>
      <c r="GU14" s="55"/>
      <c r="GV14" s="55"/>
      <c r="GW14" s="55"/>
      <c r="GX14" s="55"/>
      <c r="GY14" s="55"/>
      <c r="GZ14" s="55"/>
      <c r="HA14" s="55"/>
      <c r="HB14" s="55"/>
      <c r="HC14" s="55"/>
      <c r="HD14" s="55"/>
      <c r="HE14" s="55"/>
      <c r="HF14" s="55"/>
      <c r="HG14" s="55"/>
      <c r="HH14" s="55"/>
      <c r="HI14" s="55"/>
      <c r="HJ14" s="55"/>
      <c r="HK14" s="55"/>
      <c r="HL14" s="55"/>
      <c r="HM14" s="55"/>
      <c r="HN14" s="55"/>
      <c r="HO14" s="55"/>
      <c r="HP14" s="55"/>
      <c r="HQ14" s="55"/>
      <c r="HR14" s="55"/>
      <c r="HS14" s="55"/>
      <c r="HT14" s="55"/>
      <c r="HU14" s="55"/>
      <c r="HV14" s="55"/>
      <c r="HW14" s="55"/>
      <c r="HX14" s="55"/>
      <c r="HY14" s="55"/>
      <c r="HZ14" s="55"/>
      <c r="IA14" s="55"/>
      <c r="IB14" s="55"/>
      <c r="IC14" s="55"/>
      <c r="ID14" s="55"/>
      <c r="IE14" s="55"/>
      <c r="IF14" s="55"/>
      <c r="IG14" s="55"/>
      <c r="IH14" s="55"/>
      <c r="II14" s="55"/>
      <c r="IJ14" s="55"/>
      <c r="IK14" s="55"/>
      <c r="IL14" s="55"/>
      <c r="IM14" s="55"/>
      <c r="IN14" s="55"/>
      <c r="IO14" s="55"/>
      <c r="IP14" s="55"/>
      <c r="IQ14" s="55"/>
      <c r="IR14" s="55"/>
      <c r="IS14" s="55"/>
    </row>
    <row r="15" spans="1:253" s="56" customFormat="1" ht="23.1" customHeight="1" x14ac:dyDescent="0.2">
      <c r="A15" s="57" t="s">
        <v>152</v>
      </c>
      <c r="B15" s="58">
        <v>11</v>
      </c>
      <c r="C15" s="59"/>
      <c r="D15" s="59">
        <v>39650</v>
      </c>
      <c r="E15" s="59"/>
      <c r="F15" s="59">
        <v>31150</v>
      </c>
      <c r="G15" s="59"/>
      <c r="H15" s="59">
        <v>39650</v>
      </c>
      <c r="I15" s="59"/>
      <c r="J15" s="59">
        <v>31150</v>
      </c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55"/>
      <c r="CY15" s="55"/>
      <c r="CZ15" s="55"/>
      <c r="DA15" s="55"/>
      <c r="DB15" s="55"/>
      <c r="DC15" s="55"/>
      <c r="DD15" s="55"/>
      <c r="DE15" s="55"/>
      <c r="DF15" s="55"/>
      <c r="DG15" s="55"/>
      <c r="DH15" s="55"/>
      <c r="DI15" s="55"/>
      <c r="DJ15" s="55"/>
      <c r="DK15" s="55"/>
      <c r="DL15" s="55"/>
      <c r="DM15" s="55"/>
      <c r="DN15" s="55"/>
      <c r="DO15" s="55"/>
      <c r="DP15" s="55"/>
      <c r="DQ15" s="55"/>
      <c r="DR15" s="55"/>
      <c r="DS15" s="55"/>
      <c r="DT15" s="55"/>
      <c r="DU15" s="55"/>
      <c r="DV15" s="55"/>
      <c r="DW15" s="55"/>
      <c r="DX15" s="55"/>
      <c r="DY15" s="55"/>
      <c r="DZ15" s="55"/>
      <c r="EA15" s="55"/>
      <c r="EB15" s="55"/>
      <c r="EC15" s="55"/>
      <c r="ED15" s="55"/>
      <c r="EE15" s="55"/>
      <c r="EF15" s="55"/>
      <c r="EG15" s="55"/>
      <c r="EH15" s="55"/>
      <c r="EI15" s="55"/>
      <c r="EJ15" s="55"/>
      <c r="EK15" s="55"/>
      <c r="EL15" s="55"/>
      <c r="EM15" s="55"/>
      <c r="EN15" s="55"/>
      <c r="EO15" s="55"/>
      <c r="EP15" s="55"/>
      <c r="EQ15" s="55"/>
      <c r="ER15" s="55"/>
      <c r="ES15" s="55"/>
      <c r="ET15" s="55"/>
      <c r="EU15" s="55"/>
      <c r="EV15" s="55"/>
      <c r="EW15" s="55"/>
      <c r="EX15" s="55"/>
      <c r="EY15" s="55"/>
      <c r="EZ15" s="55"/>
      <c r="FA15" s="55"/>
      <c r="FB15" s="55"/>
      <c r="FC15" s="55"/>
      <c r="FD15" s="55"/>
      <c r="FE15" s="55"/>
      <c r="FF15" s="55"/>
      <c r="FG15" s="55"/>
      <c r="FH15" s="55"/>
      <c r="FI15" s="55"/>
      <c r="FJ15" s="55"/>
      <c r="FK15" s="55"/>
      <c r="FL15" s="55"/>
      <c r="FM15" s="55"/>
      <c r="FN15" s="55"/>
      <c r="FO15" s="55"/>
      <c r="FP15" s="55"/>
      <c r="FQ15" s="55"/>
      <c r="FR15" s="55"/>
      <c r="FS15" s="55"/>
      <c r="FT15" s="55"/>
      <c r="FU15" s="55"/>
      <c r="FV15" s="55"/>
      <c r="FW15" s="55"/>
      <c r="FX15" s="55"/>
      <c r="FY15" s="55"/>
      <c r="FZ15" s="55"/>
      <c r="GA15" s="55"/>
      <c r="GB15" s="55"/>
      <c r="GC15" s="55"/>
      <c r="GD15" s="55"/>
      <c r="GE15" s="55"/>
      <c r="GF15" s="55"/>
      <c r="GG15" s="55"/>
      <c r="GH15" s="55"/>
      <c r="GI15" s="55"/>
      <c r="GJ15" s="55"/>
      <c r="GK15" s="55"/>
      <c r="GL15" s="55"/>
      <c r="GM15" s="55"/>
      <c r="GN15" s="55"/>
      <c r="GO15" s="55"/>
      <c r="GP15" s="55"/>
      <c r="GQ15" s="55"/>
      <c r="GR15" s="55"/>
      <c r="GS15" s="55"/>
      <c r="GT15" s="55"/>
      <c r="GU15" s="55"/>
      <c r="GV15" s="55"/>
      <c r="GW15" s="55"/>
      <c r="GX15" s="55"/>
      <c r="GY15" s="55"/>
      <c r="GZ15" s="55"/>
      <c r="HA15" s="55"/>
      <c r="HB15" s="55"/>
      <c r="HC15" s="55"/>
      <c r="HD15" s="55"/>
      <c r="HE15" s="55"/>
      <c r="HF15" s="55"/>
      <c r="HG15" s="55"/>
      <c r="HH15" s="55"/>
      <c r="HI15" s="55"/>
      <c r="HJ15" s="55"/>
      <c r="HK15" s="55"/>
      <c r="HL15" s="55"/>
      <c r="HM15" s="55"/>
      <c r="HN15" s="55"/>
      <c r="HO15" s="55"/>
      <c r="HP15" s="55"/>
      <c r="HQ15" s="55"/>
      <c r="HR15" s="55"/>
      <c r="HS15" s="55"/>
      <c r="HT15" s="55"/>
      <c r="HU15" s="55"/>
      <c r="HV15" s="55"/>
      <c r="HW15" s="55"/>
      <c r="HX15" s="55"/>
      <c r="HY15" s="55"/>
      <c r="HZ15" s="55"/>
      <c r="IA15" s="55"/>
      <c r="IB15" s="55"/>
      <c r="IC15" s="55"/>
      <c r="ID15" s="55"/>
      <c r="IE15" s="55"/>
      <c r="IF15" s="55"/>
      <c r="IG15" s="55"/>
      <c r="IH15" s="55"/>
      <c r="II15" s="55"/>
      <c r="IJ15" s="55"/>
      <c r="IK15" s="55"/>
      <c r="IL15" s="55"/>
      <c r="IM15" s="55"/>
      <c r="IN15" s="55"/>
      <c r="IO15" s="55"/>
      <c r="IP15" s="55"/>
      <c r="IQ15" s="55"/>
      <c r="IR15" s="55"/>
      <c r="IS15" s="55"/>
    </row>
    <row r="16" spans="1:253" s="56" customFormat="1" ht="23.1" customHeight="1" x14ac:dyDescent="0.2">
      <c r="A16" s="57" t="s">
        <v>128</v>
      </c>
      <c r="B16" s="58"/>
      <c r="C16" s="59"/>
      <c r="D16" s="59">
        <v>3994</v>
      </c>
      <c r="E16" s="59"/>
      <c r="F16" s="59">
        <v>3235</v>
      </c>
      <c r="G16" s="59"/>
      <c r="H16" s="59">
        <v>0</v>
      </c>
      <c r="I16" s="59"/>
      <c r="J16" s="59">
        <v>0</v>
      </c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/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5"/>
      <c r="ET16" s="55"/>
      <c r="EU16" s="55"/>
      <c r="EV16" s="55"/>
      <c r="EW16" s="55"/>
      <c r="EX16" s="55"/>
      <c r="EY16" s="55"/>
      <c r="EZ16" s="55"/>
      <c r="FA16" s="55"/>
      <c r="FB16" s="55"/>
      <c r="FC16" s="55"/>
      <c r="FD16" s="55"/>
      <c r="FE16" s="55"/>
      <c r="FF16" s="55"/>
      <c r="FG16" s="55"/>
      <c r="FH16" s="55"/>
      <c r="FI16" s="55"/>
      <c r="FJ16" s="55"/>
      <c r="FK16" s="55"/>
      <c r="FL16" s="55"/>
      <c r="FM16" s="55"/>
      <c r="FN16" s="55"/>
      <c r="FO16" s="55"/>
      <c r="FP16" s="55"/>
      <c r="FQ16" s="55"/>
      <c r="FR16" s="55"/>
      <c r="FS16" s="55"/>
      <c r="FT16" s="55"/>
      <c r="FU16" s="55"/>
      <c r="FV16" s="55"/>
      <c r="FW16" s="55"/>
      <c r="FX16" s="55"/>
      <c r="FY16" s="55"/>
      <c r="FZ16" s="55"/>
      <c r="GA16" s="55"/>
      <c r="GB16" s="55"/>
      <c r="GC16" s="55"/>
      <c r="GD16" s="55"/>
      <c r="GE16" s="55"/>
      <c r="GF16" s="55"/>
      <c r="GG16" s="55"/>
      <c r="GH16" s="55"/>
      <c r="GI16" s="55"/>
      <c r="GJ16" s="55"/>
      <c r="GK16" s="55"/>
      <c r="GL16" s="55"/>
      <c r="GM16" s="55"/>
      <c r="GN16" s="55"/>
      <c r="GO16" s="55"/>
      <c r="GP16" s="55"/>
      <c r="GQ16" s="55"/>
      <c r="GR16" s="55"/>
      <c r="GS16" s="55"/>
      <c r="GT16" s="55"/>
      <c r="GU16" s="55"/>
      <c r="GV16" s="55"/>
      <c r="GW16" s="55"/>
      <c r="GX16" s="55"/>
      <c r="GY16" s="55"/>
      <c r="GZ16" s="55"/>
      <c r="HA16" s="55"/>
      <c r="HB16" s="55"/>
      <c r="HC16" s="55"/>
      <c r="HD16" s="55"/>
      <c r="HE16" s="55"/>
      <c r="HF16" s="55"/>
      <c r="HG16" s="55"/>
      <c r="HH16" s="55"/>
      <c r="HI16" s="55"/>
      <c r="HJ16" s="55"/>
      <c r="HK16" s="55"/>
      <c r="HL16" s="55"/>
      <c r="HM16" s="55"/>
      <c r="HN16" s="55"/>
      <c r="HO16" s="55"/>
      <c r="HP16" s="55"/>
      <c r="HQ16" s="55"/>
      <c r="HR16" s="55"/>
      <c r="HS16" s="55"/>
      <c r="HT16" s="55"/>
      <c r="HU16" s="55"/>
      <c r="HV16" s="55"/>
      <c r="HW16" s="55"/>
      <c r="HX16" s="55"/>
      <c r="HY16" s="55"/>
      <c r="HZ16" s="55"/>
      <c r="IA16" s="55"/>
      <c r="IB16" s="55"/>
      <c r="IC16" s="55"/>
      <c r="ID16" s="55"/>
      <c r="IE16" s="55"/>
      <c r="IF16" s="55"/>
      <c r="IG16" s="55"/>
      <c r="IH16" s="55"/>
      <c r="II16" s="55"/>
      <c r="IJ16" s="55"/>
      <c r="IK16" s="55"/>
      <c r="IL16" s="55"/>
      <c r="IM16" s="55"/>
      <c r="IN16" s="55"/>
      <c r="IO16" s="55"/>
      <c r="IP16" s="55"/>
      <c r="IQ16" s="55"/>
      <c r="IR16" s="55"/>
      <c r="IS16" s="55"/>
    </row>
    <row r="17" spans="1:253" s="56" customFormat="1" ht="23.1" customHeight="1" x14ac:dyDescent="0.2">
      <c r="A17" s="57" t="s">
        <v>106</v>
      </c>
      <c r="B17" s="58"/>
      <c r="C17" s="59"/>
      <c r="D17" s="59">
        <v>6080</v>
      </c>
      <c r="E17" s="59"/>
      <c r="F17" s="59">
        <v>5510</v>
      </c>
      <c r="G17" s="59"/>
      <c r="H17" s="59">
        <v>5465</v>
      </c>
      <c r="I17" s="59"/>
      <c r="J17" s="59">
        <v>4842</v>
      </c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5"/>
      <c r="CG17" s="55"/>
      <c r="CH17" s="55"/>
      <c r="CI17" s="55"/>
      <c r="CJ17" s="55"/>
      <c r="CK17" s="55"/>
      <c r="CL17" s="55"/>
      <c r="CM17" s="55"/>
      <c r="CN17" s="55"/>
      <c r="CO17" s="55"/>
      <c r="CP17" s="55"/>
      <c r="CQ17" s="55"/>
      <c r="CR17" s="55"/>
      <c r="CS17" s="55"/>
      <c r="CT17" s="55"/>
      <c r="CU17" s="55"/>
      <c r="CV17" s="55"/>
      <c r="CW17" s="55"/>
      <c r="CX17" s="55"/>
      <c r="CY17" s="55"/>
      <c r="CZ17" s="55"/>
      <c r="DA17" s="55"/>
      <c r="DB17" s="55"/>
      <c r="DC17" s="55"/>
      <c r="DD17" s="55"/>
      <c r="DE17" s="55"/>
      <c r="DF17" s="55"/>
      <c r="DG17" s="55"/>
      <c r="DH17" s="55"/>
      <c r="DI17" s="55"/>
      <c r="DJ17" s="55"/>
      <c r="DK17" s="55"/>
      <c r="DL17" s="55"/>
      <c r="DM17" s="55"/>
      <c r="DN17" s="55"/>
      <c r="DO17" s="55"/>
      <c r="DP17" s="55"/>
      <c r="DQ17" s="55"/>
      <c r="DR17" s="55"/>
      <c r="DS17" s="55"/>
      <c r="DT17" s="55"/>
      <c r="DU17" s="55"/>
      <c r="DV17" s="55"/>
      <c r="DW17" s="55"/>
      <c r="DX17" s="55"/>
      <c r="DY17" s="55"/>
      <c r="DZ17" s="55"/>
      <c r="EA17" s="55"/>
      <c r="EB17" s="55"/>
      <c r="EC17" s="55"/>
      <c r="ED17" s="55"/>
      <c r="EE17" s="55"/>
      <c r="EF17" s="55"/>
      <c r="EG17" s="55"/>
      <c r="EH17" s="55"/>
      <c r="EI17" s="55"/>
      <c r="EJ17" s="55"/>
      <c r="EK17" s="55"/>
      <c r="EL17" s="55"/>
      <c r="EM17" s="55"/>
      <c r="EN17" s="55"/>
      <c r="EO17" s="55"/>
      <c r="EP17" s="55"/>
      <c r="EQ17" s="55"/>
      <c r="ER17" s="55"/>
      <c r="ES17" s="55"/>
      <c r="ET17" s="55"/>
      <c r="EU17" s="55"/>
      <c r="EV17" s="55"/>
      <c r="EW17" s="55"/>
      <c r="EX17" s="55"/>
      <c r="EY17" s="55"/>
      <c r="EZ17" s="55"/>
      <c r="FA17" s="55"/>
      <c r="FB17" s="55"/>
      <c r="FC17" s="55"/>
      <c r="FD17" s="55"/>
      <c r="FE17" s="55"/>
      <c r="FF17" s="55"/>
      <c r="FG17" s="55"/>
      <c r="FH17" s="55"/>
      <c r="FI17" s="55"/>
      <c r="FJ17" s="55"/>
      <c r="FK17" s="55"/>
      <c r="FL17" s="55"/>
      <c r="FM17" s="55"/>
      <c r="FN17" s="55"/>
      <c r="FO17" s="55"/>
      <c r="FP17" s="55"/>
      <c r="FQ17" s="55"/>
      <c r="FR17" s="55"/>
      <c r="FS17" s="55"/>
      <c r="FT17" s="55"/>
      <c r="FU17" s="55"/>
      <c r="FV17" s="55"/>
      <c r="FW17" s="55"/>
      <c r="FX17" s="55"/>
      <c r="FY17" s="55"/>
      <c r="FZ17" s="55"/>
      <c r="GA17" s="55"/>
      <c r="GB17" s="55"/>
      <c r="GC17" s="55"/>
      <c r="GD17" s="55"/>
      <c r="GE17" s="55"/>
      <c r="GF17" s="55"/>
      <c r="GG17" s="55"/>
      <c r="GH17" s="55"/>
      <c r="GI17" s="55"/>
      <c r="GJ17" s="55"/>
      <c r="GK17" s="55"/>
      <c r="GL17" s="55"/>
      <c r="GM17" s="55"/>
      <c r="GN17" s="55"/>
      <c r="GO17" s="55"/>
      <c r="GP17" s="55"/>
      <c r="GQ17" s="55"/>
      <c r="GR17" s="55"/>
      <c r="GS17" s="55"/>
      <c r="GT17" s="55"/>
      <c r="GU17" s="55"/>
      <c r="GV17" s="55"/>
      <c r="GW17" s="55"/>
      <c r="GX17" s="55"/>
      <c r="GY17" s="55"/>
      <c r="GZ17" s="55"/>
      <c r="HA17" s="55"/>
      <c r="HB17" s="55"/>
      <c r="HC17" s="55"/>
      <c r="HD17" s="55"/>
      <c r="HE17" s="55"/>
      <c r="HF17" s="55"/>
      <c r="HG17" s="55"/>
      <c r="HH17" s="55"/>
      <c r="HI17" s="55"/>
      <c r="HJ17" s="55"/>
      <c r="HK17" s="55"/>
      <c r="HL17" s="55"/>
      <c r="HM17" s="55"/>
      <c r="HN17" s="55"/>
      <c r="HO17" s="55"/>
      <c r="HP17" s="55"/>
      <c r="HQ17" s="55"/>
      <c r="HR17" s="55"/>
      <c r="HS17" s="55"/>
      <c r="HT17" s="55"/>
      <c r="HU17" s="55"/>
      <c r="HV17" s="55"/>
      <c r="HW17" s="55"/>
      <c r="HX17" s="55"/>
      <c r="HY17" s="55"/>
      <c r="HZ17" s="55"/>
      <c r="IA17" s="55"/>
      <c r="IB17" s="55"/>
      <c r="IC17" s="55"/>
      <c r="ID17" s="55"/>
      <c r="IE17" s="55"/>
      <c r="IF17" s="55"/>
      <c r="IG17" s="55"/>
      <c r="IH17" s="55"/>
      <c r="II17" s="55"/>
      <c r="IJ17" s="55"/>
      <c r="IK17" s="55"/>
      <c r="IL17" s="55"/>
      <c r="IM17" s="55"/>
      <c r="IN17" s="55"/>
      <c r="IO17" s="55"/>
      <c r="IP17" s="55"/>
      <c r="IQ17" s="55"/>
      <c r="IR17" s="55"/>
      <c r="IS17" s="55"/>
    </row>
    <row r="18" spans="1:253" s="56" customFormat="1" ht="23.1" customHeight="1" x14ac:dyDescent="0.2">
      <c r="A18" s="61" t="s">
        <v>2</v>
      </c>
      <c r="B18" s="58"/>
      <c r="C18" s="59"/>
      <c r="D18" s="62">
        <f>SUM(D11:D17)</f>
        <v>381173</v>
      </c>
      <c r="E18" s="59"/>
      <c r="F18" s="62">
        <f>SUM(F11:F17)</f>
        <v>384170</v>
      </c>
      <c r="G18" s="59"/>
      <c r="H18" s="62">
        <f>SUM(H11:H17)</f>
        <v>150493</v>
      </c>
      <c r="I18" s="59"/>
      <c r="J18" s="62">
        <f>SUM(J11:J17)</f>
        <v>186410</v>
      </c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3"/>
      <c r="BY18" s="63"/>
      <c r="BZ18" s="63"/>
      <c r="CA18" s="63"/>
      <c r="CB18" s="63"/>
      <c r="CC18" s="63"/>
      <c r="CD18" s="63"/>
      <c r="CE18" s="63"/>
      <c r="CF18" s="63"/>
      <c r="CG18" s="63"/>
      <c r="CH18" s="63"/>
      <c r="CI18" s="63"/>
      <c r="CJ18" s="63"/>
      <c r="CK18" s="63"/>
      <c r="CL18" s="63"/>
      <c r="CM18" s="63"/>
      <c r="CN18" s="63"/>
      <c r="CO18" s="63"/>
      <c r="CP18" s="63"/>
      <c r="CQ18" s="63"/>
      <c r="CR18" s="63"/>
      <c r="CS18" s="63"/>
      <c r="CT18" s="63"/>
      <c r="CU18" s="63"/>
      <c r="CV18" s="63"/>
      <c r="CW18" s="63"/>
      <c r="CX18" s="63"/>
      <c r="CY18" s="63"/>
      <c r="CZ18" s="63"/>
      <c r="DA18" s="63"/>
      <c r="DB18" s="63"/>
      <c r="DC18" s="63"/>
      <c r="DD18" s="63"/>
      <c r="DE18" s="63"/>
      <c r="DF18" s="63"/>
      <c r="DG18" s="63"/>
      <c r="DH18" s="63"/>
      <c r="DI18" s="63"/>
      <c r="DJ18" s="63"/>
      <c r="DK18" s="63"/>
      <c r="DL18" s="63"/>
      <c r="DM18" s="63"/>
      <c r="DN18" s="63"/>
      <c r="DO18" s="63"/>
      <c r="DP18" s="63"/>
      <c r="DQ18" s="63"/>
      <c r="DR18" s="63"/>
      <c r="DS18" s="63"/>
      <c r="DT18" s="63"/>
      <c r="DU18" s="63"/>
      <c r="DV18" s="63"/>
      <c r="DW18" s="63"/>
      <c r="DX18" s="63"/>
      <c r="DY18" s="63"/>
      <c r="DZ18" s="63"/>
      <c r="EA18" s="63"/>
      <c r="EB18" s="63"/>
      <c r="EC18" s="63"/>
      <c r="ED18" s="63"/>
      <c r="EE18" s="63"/>
      <c r="EF18" s="63"/>
      <c r="EG18" s="63"/>
      <c r="EH18" s="63"/>
      <c r="EI18" s="63"/>
      <c r="EJ18" s="63"/>
      <c r="EK18" s="63"/>
      <c r="EL18" s="63"/>
      <c r="EM18" s="63"/>
      <c r="EN18" s="63"/>
      <c r="EO18" s="63"/>
      <c r="EP18" s="63"/>
      <c r="EQ18" s="63"/>
      <c r="ER18" s="63"/>
      <c r="ES18" s="63"/>
      <c r="ET18" s="63"/>
      <c r="EU18" s="63"/>
      <c r="EV18" s="63"/>
      <c r="EW18" s="63"/>
      <c r="EX18" s="63"/>
      <c r="EY18" s="63"/>
      <c r="EZ18" s="63"/>
      <c r="FA18" s="63"/>
      <c r="FB18" s="63"/>
      <c r="FC18" s="63"/>
      <c r="FD18" s="63"/>
      <c r="FE18" s="63"/>
      <c r="FF18" s="63"/>
      <c r="FG18" s="63"/>
      <c r="FH18" s="63"/>
      <c r="FI18" s="63"/>
      <c r="FJ18" s="63"/>
      <c r="FK18" s="63"/>
      <c r="FL18" s="63"/>
      <c r="FM18" s="63"/>
      <c r="FN18" s="63"/>
      <c r="FO18" s="63"/>
      <c r="FP18" s="63"/>
      <c r="FQ18" s="63"/>
      <c r="FR18" s="63"/>
      <c r="FS18" s="63"/>
      <c r="FT18" s="63"/>
      <c r="FU18" s="63"/>
      <c r="FV18" s="63"/>
      <c r="FW18" s="63"/>
      <c r="FX18" s="63"/>
      <c r="FY18" s="63"/>
      <c r="FZ18" s="63"/>
      <c r="GA18" s="63"/>
      <c r="GB18" s="63"/>
      <c r="GC18" s="63"/>
      <c r="GD18" s="63"/>
      <c r="GE18" s="63"/>
      <c r="GF18" s="63"/>
      <c r="GG18" s="63"/>
      <c r="GH18" s="63"/>
      <c r="GI18" s="63"/>
      <c r="GJ18" s="63"/>
      <c r="GK18" s="63"/>
      <c r="GL18" s="63"/>
      <c r="GM18" s="63"/>
      <c r="GN18" s="63"/>
      <c r="GO18" s="63"/>
      <c r="GP18" s="63"/>
      <c r="GQ18" s="63"/>
      <c r="GR18" s="63"/>
      <c r="GS18" s="63"/>
      <c r="GT18" s="63"/>
      <c r="GU18" s="63"/>
      <c r="GV18" s="63"/>
      <c r="GW18" s="63"/>
      <c r="GX18" s="63"/>
      <c r="GY18" s="63"/>
      <c r="GZ18" s="63"/>
      <c r="HA18" s="63"/>
      <c r="HB18" s="63"/>
      <c r="HC18" s="63"/>
      <c r="HD18" s="63"/>
      <c r="HE18" s="63"/>
      <c r="HF18" s="63"/>
      <c r="HG18" s="63"/>
      <c r="HH18" s="63"/>
      <c r="HI18" s="63"/>
      <c r="HJ18" s="63"/>
      <c r="HK18" s="63"/>
      <c r="HL18" s="63"/>
      <c r="HM18" s="63"/>
      <c r="HN18" s="63"/>
      <c r="HO18" s="63"/>
      <c r="HP18" s="63"/>
      <c r="HQ18" s="63"/>
      <c r="HR18" s="63"/>
      <c r="HS18" s="63"/>
      <c r="HT18" s="63"/>
      <c r="HU18" s="63"/>
      <c r="HV18" s="63"/>
      <c r="HW18" s="63"/>
      <c r="HX18" s="63"/>
      <c r="HY18" s="63"/>
      <c r="HZ18" s="63"/>
      <c r="IA18" s="63"/>
      <c r="IB18" s="63"/>
      <c r="IC18" s="63"/>
      <c r="ID18" s="63"/>
      <c r="IE18" s="63"/>
      <c r="IF18" s="63"/>
      <c r="IG18" s="63"/>
      <c r="IH18" s="63"/>
      <c r="II18" s="63"/>
      <c r="IJ18" s="63"/>
      <c r="IK18" s="63"/>
      <c r="IL18" s="63"/>
      <c r="IM18" s="63"/>
      <c r="IN18" s="63"/>
      <c r="IO18" s="63"/>
      <c r="IP18" s="63"/>
      <c r="IQ18" s="63"/>
      <c r="IR18" s="63"/>
      <c r="IS18" s="63"/>
    </row>
    <row r="19" spans="1:253" s="56" customFormat="1" ht="23.1" customHeight="1" x14ac:dyDescent="0.2">
      <c r="A19" s="61" t="s">
        <v>11</v>
      </c>
      <c r="B19" s="58"/>
      <c r="C19" s="59"/>
      <c r="D19" s="59"/>
      <c r="E19" s="59"/>
      <c r="F19" s="59"/>
      <c r="G19" s="59"/>
      <c r="H19" s="59"/>
      <c r="I19" s="59"/>
      <c r="J19" s="59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63"/>
      <c r="BU19" s="63"/>
      <c r="BV19" s="63"/>
      <c r="BW19" s="63"/>
      <c r="BX19" s="63"/>
      <c r="BY19" s="63"/>
      <c r="BZ19" s="63"/>
      <c r="CA19" s="63"/>
      <c r="CB19" s="63"/>
      <c r="CC19" s="63"/>
      <c r="CD19" s="63"/>
      <c r="CE19" s="63"/>
      <c r="CF19" s="63"/>
      <c r="CG19" s="63"/>
      <c r="CH19" s="63"/>
      <c r="CI19" s="63"/>
      <c r="CJ19" s="63"/>
      <c r="CK19" s="63"/>
      <c r="CL19" s="63"/>
      <c r="CM19" s="63"/>
      <c r="CN19" s="63"/>
      <c r="CO19" s="63"/>
      <c r="CP19" s="63"/>
      <c r="CQ19" s="63"/>
      <c r="CR19" s="63"/>
      <c r="CS19" s="63"/>
      <c r="CT19" s="63"/>
      <c r="CU19" s="63"/>
      <c r="CV19" s="63"/>
      <c r="CW19" s="63"/>
      <c r="CX19" s="63"/>
      <c r="CY19" s="63"/>
      <c r="CZ19" s="63"/>
      <c r="DA19" s="63"/>
      <c r="DB19" s="63"/>
      <c r="DC19" s="63"/>
      <c r="DD19" s="63"/>
      <c r="DE19" s="63"/>
      <c r="DF19" s="63"/>
      <c r="DG19" s="63"/>
      <c r="DH19" s="63"/>
      <c r="DI19" s="63"/>
      <c r="DJ19" s="63"/>
      <c r="DK19" s="63"/>
      <c r="DL19" s="63"/>
      <c r="DM19" s="63"/>
      <c r="DN19" s="63"/>
      <c r="DO19" s="63"/>
      <c r="DP19" s="63"/>
      <c r="DQ19" s="63"/>
      <c r="DR19" s="63"/>
      <c r="DS19" s="63"/>
      <c r="DT19" s="63"/>
      <c r="DU19" s="63"/>
      <c r="DV19" s="63"/>
      <c r="DW19" s="63"/>
      <c r="DX19" s="63"/>
      <c r="DY19" s="63"/>
      <c r="DZ19" s="63"/>
      <c r="EA19" s="63"/>
      <c r="EB19" s="63"/>
      <c r="EC19" s="63"/>
      <c r="ED19" s="63"/>
      <c r="EE19" s="63"/>
      <c r="EF19" s="63"/>
      <c r="EG19" s="63"/>
      <c r="EH19" s="63"/>
      <c r="EI19" s="63"/>
      <c r="EJ19" s="63"/>
      <c r="EK19" s="63"/>
      <c r="EL19" s="63"/>
      <c r="EM19" s="63"/>
      <c r="EN19" s="63"/>
      <c r="EO19" s="63"/>
      <c r="EP19" s="63"/>
      <c r="EQ19" s="63"/>
      <c r="ER19" s="63"/>
      <c r="ES19" s="63"/>
      <c r="ET19" s="63"/>
      <c r="EU19" s="63"/>
      <c r="EV19" s="63"/>
      <c r="EW19" s="63"/>
      <c r="EX19" s="63"/>
      <c r="EY19" s="63"/>
      <c r="EZ19" s="63"/>
      <c r="FA19" s="63"/>
      <c r="FB19" s="63"/>
      <c r="FC19" s="63"/>
      <c r="FD19" s="63"/>
      <c r="FE19" s="63"/>
      <c r="FF19" s="63"/>
      <c r="FG19" s="63"/>
      <c r="FH19" s="63"/>
      <c r="FI19" s="63"/>
      <c r="FJ19" s="63"/>
      <c r="FK19" s="63"/>
      <c r="FL19" s="63"/>
      <c r="FM19" s="63"/>
      <c r="FN19" s="63"/>
      <c r="FO19" s="63"/>
      <c r="FP19" s="63"/>
      <c r="FQ19" s="63"/>
      <c r="FR19" s="63"/>
      <c r="FS19" s="63"/>
      <c r="FT19" s="63"/>
      <c r="FU19" s="63"/>
      <c r="FV19" s="63"/>
      <c r="FW19" s="63"/>
      <c r="FX19" s="63"/>
      <c r="FY19" s="63"/>
      <c r="FZ19" s="63"/>
      <c r="GA19" s="63"/>
      <c r="GB19" s="63"/>
      <c r="GC19" s="63"/>
      <c r="GD19" s="63"/>
      <c r="GE19" s="63"/>
      <c r="GF19" s="63"/>
      <c r="GG19" s="63"/>
      <c r="GH19" s="63"/>
      <c r="GI19" s="63"/>
      <c r="GJ19" s="63"/>
      <c r="GK19" s="63"/>
      <c r="GL19" s="63"/>
      <c r="GM19" s="63"/>
      <c r="GN19" s="63"/>
      <c r="GO19" s="63"/>
      <c r="GP19" s="63"/>
      <c r="GQ19" s="63"/>
      <c r="GR19" s="63"/>
      <c r="GS19" s="63"/>
      <c r="GT19" s="63"/>
      <c r="GU19" s="63"/>
      <c r="GV19" s="63"/>
      <c r="GW19" s="63"/>
      <c r="GX19" s="63"/>
      <c r="GY19" s="63"/>
      <c r="GZ19" s="63"/>
      <c r="HA19" s="63"/>
      <c r="HB19" s="63"/>
      <c r="HC19" s="63"/>
      <c r="HD19" s="63"/>
      <c r="HE19" s="63"/>
      <c r="HF19" s="63"/>
      <c r="HG19" s="63"/>
      <c r="HH19" s="63"/>
      <c r="HI19" s="63"/>
      <c r="HJ19" s="63"/>
      <c r="HK19" s="63"/>
      <c r="HL19" s="63"/>
      <c r="HM19" s="63"/>
      <c r="HN19" s="63"/>
      <c r="HO19" s="63"/>
      <c r="HP19" s="63"/>
      <c r="HQ19" s="63"/>
      <c r="HR19" s="63"/>
      <c r="HS19" s="63"/>
      <c r="HT19" s="63"/>
      <c r="HU19" s="63"/>
      <c r="HV19" s="63"/>
      <c r="HW19" s="63"/>
      <c r="HX19" s="63"/>
      <c r="HY19" s="63"/>
      <c r="HZ19" s="63"/>
      <c r="IA19" s="63"/>
      <c r="IB19" s="63"/>
      <c r="IC19" s="63"/>
      <c r="ID19" s="63"/>
      <c r="IE19" s="63"/>
      <c r="IF19" s="63"/>
      <c r="IG19" s="63"/>
      <c r="IH19" s="63"/>
      <c r="II19" s="63"/>
      <c r="IJ19" s="63"/>
      <c r="IK19" s="63"/>
      <c r="IL19" s="63"/>
      <c r="IM19" s="63"/>
      <c r="IN19" s="63"/>
      <c r="IO19" s="63"/>
      <c r="IP19" s="63"/>
      <c r="IQ19" s="63"/>
      <c r="IR19" s="63"/>
      <c r="IS19" s="63"/>
    </row>
    <row r="20" spans="1:253" s="56" customFormat="1" ht="23.1" customHeight="1" x14ac:dyDescent="0.2">
      <c r="A20" s="64" t="s">
        <v>59</v>
      </c>
      <c r="B20" s="58">
        <v>8</v>
      </c>
      <c r="C20" s="59"/>
      <c r="D20" s="59">
        <v>101947</v>
      </c>
      <c r="E20" s="59"/>
      <c r="F20" s="59">
        <v>86956</v>
      </c>
      <c r="G20" s="59"/>
      <c r="H20" s="59">
        <v>92239</v>
      </c>
      <c r="I20" s="59"/>
      <c r="J20" s="59">
        <v>78582</v>
      </c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63"/>
      <c r="BE20" s="63"/>
      <c r="BF20" s="63"/>
      <c r="BG20" s="63"/>
      <c r="BH20" s="63"/>
      <c r="BI20" s="63"/>
      <c r="BJ20" s="63"/>
      <c r="BK20" s="63"/>
      <c r="BL20" s="63"/>
      <c r="BM20" s="63"/>
      <c r="BN20" s="63"/>
      <c r="BO20" s="63"/>
      <c r="BP20" s="63"/>
      <c r="BQ20" s="63"/>
      <c r="BR20" s="63"/>
      <c r="BS20" s="63"/>
      <c r="BT20" s="63"/>
      <c r="BU20" s="63"/>
      <c r="BV20" s="63"/>
      <c r="BW20" s="63"/>
      <c r="BX20" s="63"/>
      <c r="BY20" s="63"/>
      <c r="BZ20" s="63"/>
      <c r="CA20" s="63"/>
      <c r="CB20" s="63"/>
      <c r="CC20" s="63"/>
      <c r="CD20" s="63"/>
      <c r="CE20" s="63"/>
      <c r="CF20" s="63"/>
      <c r="CG20" s="63"/>
      <c r="CH20" s="63"/>
      <c r="CI20" s="63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T20" s="63"/>
      <c r="CU20" s="63"/>
      <c r="CV20" s="63"/>
      <c r="CW20" s="63"/>
      <c r="CX20" s="63"/>
      <c r="CY20" s="63"/>
      <c r="CZ20" s="63"/>
      <c r="DA20" s="63"/>
      <c r="DB20" s="63"/>
      <c r="DC20" s="63"/>
      <c r="DD20" s="63"/>
      <c r="DE20" s="63"/>
      <c r="DF20" s="63"/>
      <c r="DG20" s="63"/>
      <c r="DH20" s="63"/>
      <c r="DI20" s="63"/>
      <c r="DJ20" s="63"/>
      <c r="DK20" s="63"/>
      <c r="DL20" s="63"/>
      <c r="DM20" s="63"/>
      <c r="DN20" s="63"/>
      <c r="DO20" s="63"/>
      <c r="DP20" s="63"/>
      <c r="DQ20" s="63"/>
      <c r="DR20" s="63"/>
      <c r="DS20" s="63"/>
      <c r="DT20" s="63"/>
      <c r="DU20" s="63"/>
      <c r="DV20" s="63"/>
      <c r="DW20" s="63"/>
      <c r="DX20" s="63"/>
      <c r="DY20" s="63"/>
      <c r="DZ20" s="63"/>
      <c r="EA20" s="63"/>
      <c r="EB20" s="63"/>
      <c r="EC20" s="63"/>
      <c r="ED20" s="63"/>
      <c r="EE20" s="63"/>
      <c r="EF20" s="63"/>
      <c r="EG20" s="63"/>
      <c r="EH20" s="63"/>
      <c r="EI20" s="63"/>
      <c r="EJ20" s="63"/>
      <c r="EK20" s="63"/>
      <c r="EL20" s="63"/>
      <c r="EM20" s="63"/>
      <c r="EN20" s="63"/>
      <c r="EO20" s="63"/>
      <c r="EP20" s="63"/>
      <c r="EQ20" s="63"/>
      <c r="ER20" s="63"/>
      <c r="ES20" s="63"/>
      <c r="ET20" s="63"/>
      <c r="EU20" s="63"/>
      <c r="EV20" s="63"/>
      <c r="EW20" s="63"/>
      <c r="EX20" s="63"/>
      <c r="EY20" s="63"/>
      <c r="EZ20" s="63"/>
      <c r="FA20" s="63"/>
      <c r="FB20" s="63"/>
      <c r="FC20" s="63"/>
      <c r="FD20" s="63"/>
      <c r="FE20" s="63"/>
      <c r="FF20" s="63"/>
      <c r="FG20" s="63"/>
      <c r="FH20" s="63"/>
      <c r="FI20" s="63"/>
      <c r="FJ20" s="63"/>
      <c r="FK20" s="63"/>
      <c r="FL20" s="63"/>
      <c r="FM20" s="63"/>
      <c r="FN20" s="63"/>
      <c r="FO20" s="63"/>
      <c r="FP20" s="63"/>
      <c r="FQ20" s="63"/>
      <c r="FR20" s="63"/>
      <c r="FS20" s="63"/>
      <c r="FT20" s="63"/>
      <c r="FU20" s="63"/>
      <c r="FV20" s="63"/>
      <c r="FW20" s="63"/>
      <c r="FX20" s="63"/>
      <c r="FY20" s="63"/>
      <c r="FZ20" s="63"/>
      <c r="GA20" s="63"/>
      <c r="GB20" s="63"/>
      <c r="GC20" s="63"/>
      <c r="GD20" s="63"/>
      <c r="GE20" s="63"/>
      <c r="GF20" s="63"/>
      <c r="GG20" s="63"/>
      <c r="GH20" s="63"/>
      <c r="GI20" s="63"/>
      <c r="GJ20" s="63"/>
      <c r="GK20" s="63"/>
      <c r="GL20" s="63"/>
      <c r="GM20" s="63"/>
      <c r="GN20" s="63"/>
      <c r="GO20" s="63"/>
      <c r="GP20" s="63"/>
      <c r="GQ20" s="63"/>
      <c r="GR20" s="63"/>
      <c r="GS20" s="63"/>
      <c r="GT20" s="63"/>
      <c r="GU20" s="63"/>
      <c r="GV20" s="63"/>
      <c r="GW20" s="63"/>
      <c r="GX20" s="63"/>
      <c r="GY20" s="63"/>
      <c r="GZ20" s="63"/>
      <c r="HA20" s="63"/>
      <c r="HB20" s="63"/>
      <c r="HC20" s="63"/>
      <c r="HD20" s="63"/>
      <c r="HE20" s="63"/>
      <c r="HF20" s="63"/>
      <c r="HG20" s="63"/>
      <c r="HH20" s="63"/>
      <c r="HI20" s="63"/>
      <c r="HJ20" s="63"/>
      <c r="HK20" s="63"/>
      <c r="HL20" s="63"/>
      <c r="HM20" s="63"/>
      <c r="HN20" s="63"/>
      <c r="HO20" s="63"/>
      <c r="HP20" s="63"/>
      <c r="HQ20" s="63"/>
      <c r="HR20" s="63"/>
      <c r="HS20" s="63"/>
      <c r="HT20" s="63"/>
      <c r="HU20" s="63"/>
      <c r="HV20" s="63"/>
      <c r="HW20" s="63"/>
      <c r="HX20" s="63"/>
      <c r="HY20" s="63"/>
      <c r="HZ20" s="63"/>
      <c r="IA20" s="63"/>
      <c r="IB20" s="63"/>
      <c r="IC20" s="63"/>
      <c r="ID20" s="63"/>
      <c r="IE20" s="63"/>
      <c r="IF20" s="63"/>
      <c r="IG20" s="63"/>
      <c r="IH20" s="63"/>
      <c r="II20" s="63"/>
      <c r="IJ20" s="63"/>
      <c r="IK20" s="63"/>
      <c r="IL20" s="63"/>
      <c r="IM20" s="63"/>
      <c r="IN20" s="63"/>
      <c r="IO20" s="63"/>
      <c r="IP20" s="63"/>
      <c r="IQ20" s="63"/>
      <c r="IR20" s="63"/>
      <c r="IS20" s="63"/>
    </row>
    <row r="21" spans="1:253" s="56" customFormat="1" ht="23.1" customHeight="1" x14ac:dyDescent="0.2">
      <c r="A21" s="64" t="s">
        <v>138</v>
      </c>
      <c r="B21" s="58">
        <v>9</v>
      </c>
      <c r="C21" s="59"/>
      <c r="D21" s="59">
        <v>6370</v>
      </c>
      <c r="E21" s="59"/>
      <c r="F21" s="59">
        <v>6255</v>
      </c>
      <c r="G21" s="59"/>
      <c r="H21" s="59">
        <v>5100</v>
      </c>
      <c r="I21" s="59"/>
      <c r="J21" s="59">
        <v>5100</v>
      </c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3"/>
      <c r="BX21" s="63"/>
      <c r="BY21" s="63"/>
      <c r="BZ21" s="63"/>
      <c r="CA21" s="63"/>
      <c r="CB21" s="63"/>
      <c r="CC21" s="63"/>
      <c r="CD21" s="63"/>
      <c r="CE21" s="63"/>
      <c r="CF21" s="63"/>
      <c r="CG21" s="63"/>
      <c r="CH21" s="63"/>
      <c r="CI21" s="63"/>
      <c r="CJ21" s="63"/>
      <c r="CK21" s="63"/>
      <c r="CL21" s="63"/>
      <c r="CM21" s="63"/>
      <c r="CN21" s="63"/>
      <c r="CO21" s="63"/>
      <c r="CP21" s="63"/>
      <c r="CQ21" s="63"/>
      <c r="CR21" s="63"/>
      <c r="CS21" s="63"/>
      <c r="CT21" s="63"/>
      <c r="CU21" s="63"/>
      <c r="CV21" s="63"/>
      <c r="CW21" s="63"/>
      <c r="CX21" s="63"/>
      <c r="CY21" s="63"/>
      <c r="CZ21" s="63"/>
      <c r="DA21" s="63"/>
      <c r="DB21" s="63"/>
      <c r="DC21" s="63"/>
      <c r="DD21" s="63"/>
      <c r="DE21" s="63"/>
      <c r="DF21" s="63"/>
      <c r="DG21" s="63"/>
      <c r="DH21" s="63"/>
      <c r="DI21" s="63"/>
      <c r="DJ21" s="63"/>
      <c r="DK21" s="63"/>
      <c r="DL21" s="63"/>
      <c r="DM21" s="63"/>
      <c r="DN21" s="63"/>
      <c r="DO21" s="63"/>
      <c r="DP21" s="63"/>
      <c r="DQ21" s="63"/>
      <c r="DR21" s="63"/>
      <c r="DS21" s="63"/>
      <c r="DT21" s="63"/>
      <c r="DU21" s="63"/>
      <c r="DV21" s="63"/>
      <c r="DW21" s="63"/>
      <c r="DX21" s="63"/>
      <c r="DY21" s="63"/>
      <c r="DZ21" s="63"/>
      <c r="EA21" s="63"/>
      <c r="EB21" s="63"/>
      <c r="EC21" s="63"/>
      <c r="ED21" s="63"/>
      <c r="EE21" s="63"/>
      <c r="EF21" s="63"/>
      <c r="EG21" s="63"/>
      <c r="EH21" s="63"/>
      <c r="EI21" s="63"/>
      <c r="EJ21" s="63"/>
      <c r="EK21" s="63"/>
      <c r="EL21" s="63"/>
      <c r="EM21" s="63"/>
      <c r="EN21" s="63"/>
      <c r="EO21" s="63"/>
      <c r="EP21" s="63"/>
      <c r="EQ21" s="63"/>
      <c r="ER21" s="63"/>
      <c r="ES21" s="63"/>
      <c r="ET21" s="63"/>
      <c r="EU21" s="63"/>
      <c r="EV21" s="63"/>
      <c r="EW21" s="63"/>
      <c r="EX21" s="63"/>
      <c r="EY21" s="63"/>
      <c r="EZ21" s="63"/>
      <c r="FA21" s="63"/>
      <c r="FB21" s="63"/>
      <c r="FC21" s="63"/>
      <c r="FD21" s="63"/>
      <c r="FE21" s="63"/>
      <c r="FF21" s="63"/>
      <c r="FG21" s="63"/>
      <c r="FH21" s="63"/>
      <c r="FI21" s="63"/>
      <c r="FJ21" s="63"/>
      <c r="FK21" s="63"/>
      <c r="FL21" s="63"/>
      <c r="FM21" s="63"/>
      <c r="FN21" s="63"/>
      <c r="FO21" s="63"/>
      <c r="FP21" s="63"/>
      <c r="FQ21" s="63"/>
      <c r="FR21" s="63"/>
      <c r="FS21" s="63"/>
      <c r="FT21" s="63"/>
      <c r="FU21" s="63"/>
      <c r="FV21" s="63"/>
      <c r="FW21" s="63"/>
      <c r="FX21" s="63"/>
      <c r="FY21" s="63"/>
      <c r="FZ21" s="63"/>
      <c r="GA21" s="63"/>
      <c r="GB21" s="63"/>
      <c r="GC21" s="63"/>
      <c r="GD21" s="63"/>
      <c r="GE21" s="63"/>
      <c r="GF21" s="63"/>
      <c r="GG21" s="63"/>
      <c r="GH21" s="63"/>
      <c r="GI21" s="63"/>
      <c r="GJ21" s="63"/>
      <c r="GK21" s="63"/>
      <c r="GL21" s="63"/>
      <c r="GM21" s="63"/>
      <c r="GN21" s="63"/>
      <c r="GO21" s="63"/>
      <c r="GP21" s="63"/>
      <c r="GQ21" s="63"/>
      <c r="GR21" s="63"/>
      <c r="GS21" s="63"/>
      <c r="GT21" s="63"/>
      <c r="GU21" s="63"/>
      <c r="GV21" s="63"/>
      <c r="GW21" s="63"/>
      <c r="GX21" s="63"/>
      <c r="GY21" s="63"/>
      <c r="GZ21" s="63"/>
      <c r="HA21" s="63"/>
      <c r="HB21" s="63"/>
      <c r="HC21" s="63"/>
      <c r="HD21" s="63"/>
      <c r="HE21" s="63"/>
      <c r="HF21" s="63"/>
      <c r="HG21" s="63"/>
      <c r="HH21" s="63"/>
      <c r="HI21" s="63"/>
      <c r="HJ21" s="63"/>
      <c r="HK21" s="63"/>
      <c r="HL21" s="63"/>
      <c r="HM21" s="63"/>
      <c r="HN21" s="63"/>
      <c r="HO21" s="63"/>
      <c r="HP21" s="63"/>
      <c r="HQ21" s="63"/>
      <c r="HR21" s="63"/>
      <c r="HS21" s="63"/>
      <c r="HT21" s="63"/>
      <c r="HU21" s="63"/>
      <c r="HV21" s="63"/>
      <c r="HW21" s="63"/>
      <c r="HX21" s="63"/>
      <c r="HY21" s="63"/>
      <c r="HZ21" s="63"/>
      <c r="IA21" s="63"/>
      <c r="IB21" s="63"/>
      <c r="IC21" s="63"/>
      <c r="ID21" s="63"/>
      <c r="IE21" s="63"/>
      <c r="IF21" s="63"/>
      <c r="IG21" s="63"/>
      <c r="IH21" s="63"/>
      <c r="II21" s="63"/>
      <c r="IJ21" s="63"/>
      <c r="IK21" s="63"/>
      <c r="IL21" s="63"/>
      <c r="IM21" s="63"/>
      <c r="IN21" s="63"/>
      <c r="IO21" s="63"/>
      <c r="IP21" s="63"/>
      <c r="IQ21" s="63"/>
      <c r="IR21" s="63"/>
      <c r="IS21" s="63"/>
    </row>
    <row r="22" spans="1:253" s="56" customFormat="1" ht="23.1" customHeight="1" x14ac:dyDescent="0.2">
      <c r="A22" s="64" t="s">
        <v>124</v>
      </c>
      <c r="B22" s="58">
        <v>10</v>
      </c>
      <c r="C22" s="59"/>
      <c r="D22" s="59">
        <v>0</v>
      </c>
      <c r="E22" s="59"/>
      <c r="F22" s="59">
        <v>0</v>
      </c>
      <c r="G22" s="59"/>
      <c r="H22" s="59">
        <v>116223</v>
      </c>
      <c r="I22" s="59"/>
      <c r="J22" s="59">
        <v>91223</v>
      </c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  <c r="BM22" s="63"/>
      <c r="BN22" s="63"/>
      <c r="BO22" s="63"/>
      <c r="BP22" s="63"/>
      <c r="BQ22" s="63"/>
      <c r="BR22" s="63"/>
      <c r="BS22" s="63"/>
      <c r="BT22" s="63"/>
      <c r="BU22" s="63"/>
      <c r="BV22" s="63"/>
      <c r="BW22" s="63"/>
      <c r="BX22" s="63"/>
      <c r="BY22" s="63"/>
      <c r="BZ22" s="63"/>
      <c r="CA22" s="63"/>
      <c r="CB22" s="63"/>
      <c r="CC22" s="63"/>
      <c r="CD22" s="63"/>
      <c r="CE22" s="63"/>
      <c r="CF22" s="63"/>
      <c r="CG22" s="63"/>
      <c r="CH22" s="63"/>
      <c r="CI22" s="63"/>
      <c r="CJ22" s="63"/>
      <c r="CK22" s="63"/>
      <c r="CL22" s="63"/>
      <c r="CM22" s="63"/>
      <c r="CN22" s="63"/>
      <c r="CO22" s="63"/>
      <c r="CP22" s="63"/>
      <c r="CQ22" s="63"/>
      <c r="CR22" s="63"/>
      <c r="CS22" s="63"/>
      <c r="CT22" s="63"/>
      <c r="CU22" s="63"/>
      <c r="CV22" s="63"/>
      <c r="CW22" s="63"/>
      <c r="CX22" s="63"/>
      <c r="CY22" s="63"/>
      <c r="CZ22" s="63"/>
      <c r="DA22" s="63"/>
      <c r="DB22" s="63"/>
      <c r="DC22" s="63"/>
      <c r="DD22" s="63"/>
      <c r="DE22" s="63"/>
      <c r="DF22" s="63"/>
      <c r="DG22" s="63"/>
      <c r="DH22" s="63"/>
      <c r="DI22" s="63"/>
      <c r="DJ22" s="63"/>
      <c r="DK22" s="63"/>
      <c r="DL22" s="63"/>
      <c r="DM22" s="63"/>
      <c r="DN22" s="63"/>
      <c r="DO22" s="63"/>
      <c r="DP22" s="63"/>
      <c r="DQ22" s="63"/>
      <c r="DR22" s="63"/>
      <c r="DS22" s="63"/>
      <c r="DT22" s="63"/>
      <c r="DU22" s="63"/>
      <c r="DV22" s="63"/>
      <c r="DW22" s="63"/>
      <c r="DX22" s="63"/>
      <c r="DY22" s="63"/>
      <c r="DZ22" s="63"/>
      <c r="EA22" s="63"/>
      <c r="EB22" s="63"/>
      <c r="EC22" s="63"/>
      <c r="ED22" s="63"/>
      <c r="EE22" s="63"/>
      <c r="EF22" s="63"/>
      <c r="EG22" s="63"/>
      <c r="EH22" s="63"/>
      <c r="EI22" s="63"/>
      <c r="EJ22" s="63"/>
      <c r="EK22" s="63"/>
      <c r="EL22" s="63"/>
      <c r="EM22" s="63"/>
      <c r="EN22" s="63"/>
      <c r="EO22" s="63"/>
      <c r="EP22" s="63"/>
      <c r="EQ22" s="63"/>
      <c r="ER22" s="63"/>
      <c r="ES22" s="63"/>
      <c r="ET22" s="63"/>
      <c r="EU22" s="63"/>
      <c r="EV22" s="63"/>
      <c r="EW22" s="63"/>
      <c r="EX22" s="63"/>
      <c r="EY22" s="63"/>
      <c r="EZ22" s="63"/>
      <c r="FA22" s="63"/>
      <c r="FB22" s="63"/>
      <c r="FC22" s="63"/>
      <c r="FD22" s="63"/>
      <c r="FE22" s="63"/>
      <c r="FF22" s="63"/>
      <c r="FG22" s="63"/>
      <c r="FH22" s="63"/>
      <c r="FI22" s="63"/>
      <c r="FJ22" s="63"/>
      <c r="FK22" s="63"/>
      <c r="FL22" s="63"/>
      <c r="FM22" s="63"/>
      <c r="FN22" s="63"/>
      <c r="FO22" s="63"/>
      <c r="FP22" s="63"/>
      <c r="FQ22" s="63"/>
      <c r="FR22" s="63"/>
      <c r="FS22" s="63"/>
      <c r="FT22" s="63"/>
      <c r="FU22" s="63"/>
      <c r="FV22" s="63"/>
      <c r="FW22" s="63"/>
      <c r="FX22" s="63"/>
      <c r="FY22" s="63"/>
      <c r="FZ22" s="63"/>
      <c r="GA22" s="63"/>
      <c r="GB22" s="63"/>
      <c r="GC22" s="63"/>
      <c r="GD22" s="63"/>
      <c r="GE22" s="63"/>
      <c r="GF22" s="63"/>
      <c r="GG22" s="63"/>
      <c r="GH22" s="63"/>
      <c r="GI22" s="63"/>
      <c r="GJ22" s="63"/>
      <c r="GK22" s="63"/>
      <c r="GL22" s="63"/>
      <c r="GM22" s="63"/>
      <c r="GN22" s="63"/>
      <c r="GO22" s="63"/>
      <c r="GP22" s="63"/>
      <c r="GQ22" s="63"/>
      <c r="GR22" s="63"/>
      <c r="GS22" s="63"/>
      <c r="GT22" s="63"/>
      <c r="GU22" s="63"/>
      <c r="GV22" s="63"/>
      <c r="GW22" s="63"/>
      <c r="GX22" s="63"/>
      <c r="GY22" s="63"/>
      <c r="GZ22" s="63"/>
      <c r="HA22" s="63"/>
      <c r="HB22" s="63"/>
      <c r="HC22" s="63"/>
      <c r="HD22" s="63"/>
      <c r="HE22" s="63"/>
      <c r="HF22" s="63"/>
      <c r="HG22" s="63"/>
      <c r="HH22" s="63"/>
      <c r="HI22" s="63"/>
      <c r="HJ22" s="63"/>
      <c r="HK22" s="63"/>
      <c r="HL22" s="63"/>
      <c r="HM22" s="63"/>
      <c r="HN22" s="63"/>
      <c r="HO22" s="63"/>
      <c r="HP22" s="63"/>
      <c r="HQ22" s="63"/>
      <c r="HR22" s="63"/>
      <c r="HS22" s="63"/>
      <c r="HT22" s="63"/>
      <c r="HU22" s="63"/>
      <c r="HV22" s="63"/>
      <c r="HW22" s="63"/>
      <c r="HX22" s="63"/>
      <c r="HY22" s="63"/>
      <c r="HZ22" s="63"/>
      <c r="IA22" s="63"/>
      <c r="IB22" s="63"/>
      <c r="IC22" s="63"/>
      <c r="ID22" s="63"/>
      <c r="IE22" s="63"/>
      <c r="IF22" s="63"/>
      <c r="IG22" s="63"/>
      <c r="IH22" s="63"/>
      <c r="II22" s="63"/>
      <c r="IJ22" s="63"/>
      <c r="IK22" s="63"/>
      <c r="IL22" s="63"/>
      <c r="IM22" s="63"/>
      <c r="IN22" s="63"/>
      <c r="IO22" s="63"/>
      <c r="IP22" s="63"/>
      <c r="IQ22" s="63"/>
      <c r="IR22" s="63"/>
      <c r="IS22" s="63"/>
    </row>
    <row r="23" spans="1:253" s="56" customFormat="1" ht="23.1" customHeight="1" x14ac:dyDescent="0.2">
      <c r="A23" s="64" t="s">
        <v>177</v>
      </c>
      <c r="B23" s="58">
        <v>10</v>
      </c>
      <c r="C23" s="59"/>
      <c r="D23" s="59">
        <v>0</v>
      </c>
      <c r="E23" s="59"/>
      <c r="F23" s="59">
        <v>0</v>
      </c>
      <c r="G23" s="59"/>
      <c r="H23" s="59">
        <v>7896</v>
      </c>
      <c r="I23" s="59"/>
      <c r="J23" s="59">
        <v>0</v>
      </c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63"/>
      <c r="BO23" s="63"/>
      <c r="BP23" s="63"/>
      <c r="BQ23" s="63"/>
      <c r="BR23" s="63"/>
      <c r="BS23" s="63"/>
      <c r="BT23" s="63"/>
      <c r="BU23" s="63"/>
      <c r="BV23" s="63"/>
      <c r="BW23" s="63"/>
      <c r="BX23" s="63"/>
      <c r="BY23" s="63"/>
      <c r="BZ23" s="63"/>
      <c r="CA23" s="63"/>
      <c r="CB23" s="63"/>
      <c r="CC23" s="63"/>
      <c r="CD23" s="63"/>
      <c r="CE23" s="63"/>
      <c r="CF23" s="63"/>
      <c r="CG23" s="63"/>
      <c r="CH23" s="63"/>
      <c r="CI23" s="63"/>
      <c r="CJ23" s="63"/>
      <c r="CK23" s="63"/>
      <c r="CL23" s="63"/>
      <c r="CM23" s="63"/>
      <c r="CN23" s="63"/>
      <c r="CO23" s="63"/>
      <c r="CP23" s="63"/>
      <c r="CQ23" s="63"/>
      <c r="CR23" s="63"/>
      <c r="CS23" s="63"/>
      <c r="CT23" s="63"/>
      <c r="CU23" s="63"/>
      <c r="CV23" s="63"/>
      <c r="CW23" s="63"/>
      <c r="CX23" s="63"/>
      <c r="CY23" s="63"/>
      <c r="CZ23" s="63"/>
      <c r="DA23" s="63"/>
      <c r="DB23" s="63"/>
      <c r="DC23" s="63"/>
      <c r="DD23" s="63"/>
      <c r="DE23" s="63"/>
      <c r="DF23" s="63"/>
      <c r="DG23" s="63"/>
      <c r="DH23" s="63"/>
      <c r="DI23" s="63"/>
      <c r="DJ23" s="63"/>
      <c r="DK23" s="63"/>
      <c r="DL23" s="63"/>
      <c r="DM23" s="63"/>
      <c r="DN23" s="63"/>
      <c r="DO23" s="63"/>
      <c r="DP23" s="63"/>
      <c r="DQ23" s="63"/>
      <c r="DR23" s="63"/>
      <c r="DS23" s="63"/>
      <c r="DT23" s="63"/>
      <c r="DU23" s="63"/>
      <c r="DV23" s="63"/>
      <c r="DW23" s="63"/>
      <c r="DX23" s="63"/>
      <c r="DY23" s="63"/>
      <c r="DZ23" s="63"/>
      <c r="EA23" s="63"/>
      <c r="EB23" s="63"/>
      <c r="EC23" s="63"/>
      <c r="ED23" s="63"/>
      <c r="EE23" s="63"/>
      <c r="EF23" s="63"/>
      <c r="EG23" s="63"/>
      <c r="EH23" s="63"/>
      <c r="EI23" s="63"/>
      <c r="EJ23" s="63"/>
      <c r="EK23" s="63"/>
      <c r="EL23" s="63"/>
      <c r="EM23" s="63"/>
      <c r="EN23" s="63"/>
      <c r="EO23" s="63"/>
      <c r="EP23" s="63"/>
      <c r="EQ23" s="63"/>
      <c r="ER23" s="63"/>
      <c r="ES23" s="63"/>
      <c r="ET23" s="63"/>
      <c r="EU23" s="63"/>
      <c r="EV23" s="63"/>
      <c r="EW23" s="63"/>
      <c r="EX23" s="63"/>
      <c r="EY23" s="63"/>
      <c r="EZ23" s="63"/>
      <c r="FA23" s="63"/>
      <c r="FB23" s="63"/>
      <c r="FC23" s="63"/>
      <c r="FD23" s="63"/>
      <c r="FE23" s="63"/>
      <c r="FF23" s="63"/>
      <c r="FG23" s="63"/>
      <c r="FH23" s="63"/>
      <c r="FI23" s="63"/>
      <c r="FJ23" s="63"/>
      <c r="FK23" s="63"/>
      <c r="FL23" s="63"/>
      <c r="FM23" s="63"/>
      <c r="FN23" s="63"/>
      <c r="FO23" s="63"/>
      <c r="FP23" s="63"/>
      <c r="FQ23" s="63"/>
      <c r="FR23" s="63"/>
      <c r="FS23" s="63"/>
      <c r="FT23" s="63"/>
      <c r="FU23" s="63"/>
      <c r="FV23" s="63"/>
      <c r="FW23" s="63"/>
      <c r="FX23" s="63"/>
      <c r="FY23" s="63"/>
      <c r="FZ23" s="63"/>
      <c r="GA23" s="63"/>
      <c r="GB23" s="63"/>
      <c r="GC23" s="63"/>
      <c r="GD23" s="63"/>
      <c r="GE23" s="63"/>
      <c r="GF23" s="63"/>
      <c r="GG23" s="63"/>
      <c r="GH23" s="63"/>
      <c r="GI23" s="63"/>
      <c r="GJ23" s="63"/>
      <c r="GK23" s="63"/>
      <c r="GL23" s="63"/>
      <c r="GM23" s="63"/>
      <c r="GN23" s="63"/>
      <c r="GO23" s="63"/>
      <c r="GP23" s="63"/>
      <c r="GQ23" s="63"/>
      <c r="GR23" s="63"/>
      <c r="GS23" s="63"/>
      <c r="GT23" s="63"/>
      <c r="GU23" s="63"/>
      <c r="GV23" s="63"/>
      <c r="GW23" s="63"/>
      <c r="GX23" s="63"/>
      <c r="GY23" s="63"/>
      <c r="GZ23" s="63"/>
      <c r="HA23" s="63"/>
      <c r="HB23" s="63"/>
      <c r="HC23" s="63"/>
      <c r="HD23" s="63"/>
      <c r="HE23" s="63"/>
      <c r="HF23" s="63"/>
      <c r="HG23" s="63"/>
      <c r="HH23" s="63"/>
      <c r="HI23" s="63"/>
      <c r="HJ23" s="63"/>
      <c r="HK23" s="63"/>
      <c r="HL23" s="63"/>
      <c r="HM23" s="63"/>
      <c r="HN23" s="63"/>
      <c r="HO23" s="63"/>
      <c r="HP23" s="63"/>
      <c r="HQ23" s="63"/>
      <c r="HR23" s="63"/>
      <c r="HS23" s="63"/>
      <c r="HT23" s="63"/>
      <c r="HU23" s="63"/>
      <c r="HV23" s="63"/>
      <c r="HW23" s="63"/>
      <c r="HX23" s="63"/>
      <c r="HY23" s="63"/>
      <c r="HZ23" s="63"/>
      <c r="IA23" s="63"/>
      <c r="IB23" s="63"/>
      <c r="IC23" s="63"/>
      <c r="ID23" s="63"/>
      <c r="IE23" s="63"/>
      <c r="IF23" s="63"/>
      <c r="IG23" s="63"/>
      <c r="IH23" s="63"/>
      <c r="II23" s="63"/>
      <c r="IJ23" s="63"/>
      <c r="IK23" s="63"/>
      <c r="IL23" s="63"/>
      <c r="IM23" s="63"/>
      <c r="IN23" s="63"/>
      <c r="IO23" s="63"/>
      <c r="IP23" s="63"/>
      <c r="IQ23" s="63"/>
      <c r="IR23" s="63"/>
      <c r="IS23" s="63"/>
    </row>
    <row r="24" spans="1:253" s="56" customFormat="1" ht="23.1" customHeight="1" x14ac:dyDescent="0.2">
      <c r="A24" s="64" t="s">
        <v>243</v>
      </c>
      <c r="B24" s="58">
        <v>5</v>
      </c>
      <c r="C24" s="59"/>
      <c r="D24" s="59">
        <v>0</v>
      </c>
      <c r="E24" s="59"/>
      <c r="F24" s="59">
        <v>0</v>
      </c>
      <c r="G24" s="59"/>
      <c r="H24" s="59">
        <v>20000</v>
      </c>
      <c r="I24" s="59"/>
      <c r="J24" s="59">
        <v>0</v>
      </c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63"/>
      <c r="BT24" s="63"/>
      <c r="BU24" s="63"/>
      <c r="BV24" s="63"/>
      <c r="BW24" s="63"/>
      <c r="BX24" s="63"/>
      <c r="BY24" s="63"/>
      <c r="BZ24" s="63"/>
      <c r="CA24" s="63"/>
      <c r="CB24" s="63"/>
      <c r="CC24" s="63"/>
      <c r="CD24" s="63"/>
      <c r="CE24" s="63"/>
      <c r="CF24" s="63"/>
      <c r="CG24" s="63"/>
      <c r="CH24" s="63"/>
      <c r="CI24" s="63"/>
      <c r="CJ24" s="63"/>
      <c r="CK24" s="63"/>
      <c r="CL24" s="63"/>
      <c r="CM24" s="63"/>
      <c r="CN24" s="63"/>
      <c r="CO24" s="63"/>
      <c r="CP24" s="63"/>
      <c r="CQ24" s="63"/>
      <c r="CR24" s="63"/>
      <c r="CS24" s="63"/>
      <c r="CT24" s="63"/>
      <c r="CU24" s="63"/>
      <c r="CV24" s="63"/>
      <c r="CW24" s="63"/>
      <c r="CX24" s="63"/>
      <c r="CY24" s="63"/>
      <c r="CZ24" s="63"/>
      <c r="DA24" s="63"/>
      <c r="DB24" s="63"/>
      <c r="DC24" s="63"/>
      <c r="DD24" s="63"/>
      <c r="DE24" s="63"/>
      <c r="DF24" s="63"/>
      <c r="DG24" s="63"/>
      <c r="DH24" s="63"/>
      <c r="DI24" s="63"/>
      <c r="DJ24" s="63"/>
      <c r="DK24" s="63"/>
      <c r="DL24" s="63"/>
      <c r="DM24" s="63"/>
      <c r="DN24" s="63"/>
      <c r="DO24" s="63"/>
      <c r="DP24" s="63"/>
      <c r="DQ24" s="63"/>
      <c r="DR24" s="63"/>
      <c r="DS24" s="63"/>
      <c r="DT24" s="63"/>
      <c r="DU24" s="63"/>
      <c r="DV24" s="63"/>
      <c r="DW24" s="63"/>
      <c r="DX24" s="63"/>
      <c r="DY24" s="63"/>
      <c r="DZ24" s="63"/>
      <c r="EA24" s="63"/>
      <c r="EB24" s="63"/>
      <c r="EC24" s="63"/>
      <c r="ED24" s="63"/>
      <c r="EE24" s="63"/>
      <c r="EF24" s="63"/>
      <c r="EG24" s="63"/>
      <c r="EH24" s="63"/>
      <c r="EI24" s="63"/>
      <c r="EJ24" s="63"/>
      <c r="EK24" s="63"/>
      <c r="EL24" s="63"/>
      <c r="EM24" s="63"/>
      <c r="EN24" s="63"/>
      <c r="EO24" s="63"/>
      <c r="EP24" s="63"/>
      <c r="EQ24" s="63"/>
      <c r="ER24" s="63"/>
      <c r="ES24" s="63"/>
      <c r="ET24" s="63"/>
      <c r="EU24" s="63"/>
      <c r="EV24" s="63"/>
      <c r="EW24" s="63"/>
      <c r="EX24" s="63"/>
      <c r="EY24" s="63"/>
      <c r="EZ24" s="63"/>
      <c r="FA24" s="63"/>
      <c r="FB24" s="63"/>
      <c r="FC24" s="63"/>
      <c r="FD24" s="63"/>
      <c r="FE24" s="63"/>
      <c r="FF24" s="63"/>
      <c r="FG24" s="63"/>
      <c r="FH24" s="63"/>
      <c r="FI24" s="63"/>
      <c r="FJ24" s="63"/>
      <c r="FK24" s="63"/>
      <c r="FL24" s="63"/>
      <c r="FM24" s="63"/>
      <c r="FN24" s="63"/>
      <c r="FO24" s="63"/>
      <c r="FP24" s="63"/>
      <c r="FQ24" s="63"/>
      <c r="FR24" s="63"/>
      <c r="FS24" s="63"/>
      <c r="FT24" s="63"/>
      <c r="FU24" s="63"/>
      <c r="FV24" s="63"/>
      <c r="FW24" s="63"/>
      <c r="FX24" s="63"/>
      <c r="FY24" s="63"/>
      <c r="FZ24" s="63"/>
      <c r="GA24" s="63"/>
      <c r="GB24" s="63"/>
      <c r="GC24" s="63"/>
      <c r="GD24" s="63"/>
      <c r="GE24" s="63"/>
      <c r="GF24" s="63"/>
      <c r="GG24" s="63"/>
      <c r="GH24" s="63"/>
      <c r="GI24" s="63"/>
      <c r="GJ24" s="63"/>
      <c r="GK24" s="63"/>
      <c r="GL24" s="63"/>
      <c r="GM24" s="63"/>
      <c r="GN24" s="63"/>
      <c r="GO24" s="63"/>
      <c r="GP24" s="63"/>
      <c r="GQ24" s="63"/>
      <c r="GR24" s="63"/>
      <c r="GS24" s="63"/>
      <c r="GT24" s="63"/>
      <c r="GU24" s="63"/>
      <c r="GV24" s="63"/>
      <c r="GW24" s="63"/>
      <c r="GX24" s="63"/>
      <c r="GY24" s="63"/>
      <c r="GZ24" s="63"/>
      <c r="HA24" s="63"/>
      <c r="HB24" s="63"/>
      <c r="HC24" s="63"/>
      <c r="HD24" s="63"/>
      <c r="HE24" s="63"/>
      <c r="HF24" s="63"/>
      <c r="HG24" s="63"/>
      <c r="HH24" s="63"/>
      <c r="HI24" s="63"/>
      <c r="HJ24" s="63"/>
      <c r="HK24" s="63"/>
      <c r="HL24" s="63"/>
      <c r="HM24" s="63"/>
      <c r="HN24" s="63"/>
      <c r="HO24" s="63"/>
      <c r="HP24" s="63"/>
      <c r="HQ24" s="63"/>
      <c r="HR24" s="63"/>
      <c r="HS24" s="63"/>
      <c r="HT24" s="63"/>
      <c r="HU24" s="63"/>
      <c r="HV24" s="63"/>
      <c r="HW24" s="63"/>
      <c r="HX24" s="63"/>
      <c r="HY24" s="63"/>
      <c r="HZ24" s="63"/>
      <c r="IA24" s="63"/>
      <c r="IB24" s="63"/>
      <c r="IC24" s="63"/>
      <c r="ID24" s="63"/>
      <c r="IE24" s="63"/>
      <c r="IF24" s="63"/>
      <c r="IG24" s="63"/>
      <c r="IH24" s="63"/>
      <c r="II24" s="63"/>
      <c r="IJ24" s="63"/>
      <c r="IK24" s="63"/>
      <c r="IL24" s="63"/>
      <c r="IM24" s="63"/>
      <c r="IN24" s="63"/>
      <c r="IO24" s="63"/>
      <c r="IP24" s="63"/>
      <c r="IQ24" s="63"/>
      <c r="IR24" s="63"/>
      <c r="IS24" s="63"/>
    </row>
    <row r="25" spans="1:253" s="56" customFormat="1" ht="23.1" customHeight="1" x14ac:dyDescent="0.2">
      <c r="A25" s="64" t="s">
        <v>153</v>
      </c>
      <c r="B25" s="58"/>
      <c r="C25" s="59"/>
      <c r="D25" s="59"/>
      <c r="E25" s="59"/>
      <c r="F25" s="59"/>
      <c r="G25" s="59"/>
      <c r="H25" s="59"/>
      <c r="I25" s="59"/>
      <c r="J25" s="59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3"/>
      <c r="BY25" s="63"/>
      <c r="BZ25" s="63"/>
      <c r="CA25" s="63"/>
      <c r="CB25" s="63"/>
      <c r="CC25" s="63"/>
      <c r="CD25" s="63"/>
      <c r="CE25" s="63"/>
      <c r="CF25" s="63"/>
      <c r="CG25" s="63"/>
      <c r="CH25" s="63"/>
      <c r="CI25" s="63"/>
      <c r="CJ25" s="63"/>
      <c r="CK25" s="63"/>
      <c r="CL25" s="63"/>
      <c r="CM25" s="63"/>
      <c r="CN25" s="63"/>
      <c r="CO25" s="63"/>
      <c r="CP25" s="63"/>
      <c r="CQ25" s="63"/>
      <c r="CR25" s="63"/>
      <c r="CS25" s="63"/>
      <c r="CT25" s="63"/>
      <c r="CU25" s="63"/>
      <c r="CV25" s="63"/>
      <c r="CW25" s="63"/>
      <c r="CX25" s="63"/>
      <c r="CY25" s="63"/>
      <c r="CZ25" s="63"/>
      <c r="DA25" s="63"/>
      <c r="DB25" s="63"/>
      <c r="DC25" s="63"/>
      <c r="DD25" s="63"/>
      <c r="DE25" s="63"/>
      <c r="DF25" s="63"/>
      <c r="DG25" s="63"/>
      <c r="DH25" s="63"/>
      <c r="DI25" s="63"/>
      <c r="DJ25" s="63"/>
      <c r="DK25" s="63"/>
      <c r="DL25" s="63"/>
      <c r="DM25" s="63"/>
      <c r="DN25" s="63"/>
      <c r="DO25" s="63"/>
      <c r="DP25" s="63"/>
      <c r="DQ25" s="63"/>
      <c r="DR25" s="63"/>
      <c r="DS25" s="63"/>
      <c r="DT25" s="63"/>
      <c r="DU25" s="63"/>
      <c r="DV25" s="63"/>
      <c r="DW25" s="63"/>
      <c r="DX25" s="63"/>
      <c r="DY25" s="63"/>
      <c r="DZ25" s="63"/>
      <c r="EA25" s="63"/>
      <c r="EB25" s="63"/>
      <c r="EC25" s="63"/>
      <c r="ED25" s="63"/>
      <c r="EE25" s="63"/>
      <c r="EF25" s="63"/>
      <c r="EG25" s="63"/>
      <c r="EH25" s="63"/>
      <c r="EI25" s="63"/>
      <c r="EJ25" s="63"/>
      <c r="EK25" s="63"/>
      <c r="EL25" s="63"/>
      <c r="EM25" s="63"/>
      <c r="EN25" s="63"/>
      <c r="EO25" s="63"/>
      <c r="EP25" s="63"/>
      <c r="EQ25" s="63"/>
      <c r="ER25" s="63"/>
      <c r="ES25" s="63"/>
      <c r="ET25" s="63"/>
      <c r="EU25" s="63"/>
      <c r="EV25" s="63"/>
      <c r="EW25" s="63"/>
      <c r="EX25" s="63"/>
      <c r="EY25" s="63"/>
      <c r="EZ25" s="63"/>
      <c r="FA25" s="63"/>
      <c r="FB25" s="63"/>
      <c r="FC25" s="63"/>
      <c r="FD25" s="63"/>
      <c r="FE25" s="63"/>
      <c r="FF25" s="63"/>
      <c r="FG25" s="63"/>
      <c r="FH25" s="63"/>
      <c r="FI25" s="63"/>
      <c r="FJ25" s="63"/>
      <c r="FK25" s="63"/>
      <c r="FL25" s="63"/>
      <c r="FM25" s="63"/>
      <c r="FN25" s="63"/>
      <c r="FO25" s="63"/>
      <c r="FP25" s="63"/>
      <c r="FQ25" s="63"/>
      <c r="FR25" s="63"/>
      <c r="FS25" s="63"/>
      <c r="FT25" s="63"/>
      <c r="FU25" s="63"/>
      <c r="FV25" s="63"/>
      <c r="FW25" s="63"/>
      <c r="FX25" s="63"/>
      <c r="FY25" s="63"/>
      <c r="FZ25" s="63"/>
      <c r="GA25" s="63"/>
      <c r="GB25" s="63"/>
      <c r="GC25" s="63"/>
      <c r="GD25" s="63"/>
      <c r="GE25" s="63"/>
      <c r="GF25" s="63"/>
      <c r="GG25" s="63"/>
      <c r="GH25" s="63"/>
      <c r="GI25" s="63"/>
      <c r="GJ25" s="63"/>
      <c r="GK25" s="63"/>
      <c r="GL25" s="63"/>
      <c r="GM25" s="63"/>
      <c r="GN25" s="63"/>
      <c r="GO25" s="63"/>
      <c r="GP25" s="63"/>
      <c r="GQ25" s="63"/>
      <c r="GR25" s="63"/>
      <c r="GS25" s="63"/>
      <c r="GT25" s="63"/>
      <c r="GU25" s="63"/>
      <c r="GV25" s="63"/>
      <c r="GW25" s="63"/>
      <c r="GX25" s="63"/>
      <c r="GY25" s="63"/>
      <c r="GZ25" s="63"/>
      <c r="HA25" s="63"/>
      <c r="HB25" s="63"/>
      <c r="HC25" s="63"/>
      <c r="HD25" s="63"/>
      <c r="HE25" s="63"/>
      <c r="HF25" s="63"/>
      <c r="HG25" s="63"/>
      <c r="HH25" s="63"/>
      <c r="HI25" s="63"/>
      <c r="HJ25" s="63"/>
      <c r="HK25" s="63"/>
      <c r="HL25" s="63"/>
      <c r="HM25" s="63"/>
      <c r="HN25" s="63"/>
      <c r="HO25" s="63"/>
      <c r="HP25" s="63"/>
      <c r="HQ25" s="63"/>
      <c r="HR25" s="63"/>
      <c r="HS25" s="63"/>
      <c r="HT25" s="63"/>
      <c r="HU25" s="63"/>
      <c r="HV25" s="63"/>
      <c r="HW25" s="63"/>
      <c r="HX25" s="63"/>
      <c r="HY25" s="63"/>
      <c r="HZ25" s="63"/>
      <c r="IA25" s="63"/>
      <c r="IB25" s="63"/>
      <c r="IC25" s="63"/>
      <c r="ID25" s="63"/>
      <c r="IE25" s="63"/>
      <c r="IF25" s="63"/>
      <c r="IG25" s="63"/>
      <c r="IH25" s="63"/>
      <c r="II25" s="63"/>
      <c r="IJ25" s="63"/>
      <c r="IK25" s="63"/>
      <c r="IL25" s="63"/>
      <c r="IM25" s="63"/>
      <c r="IN25" s="63"/>
      <c r="IO25" s="63"/>
      <c r="IP25" s="63"/>
      <c r="IQ25" s="63"/>
      <c r="IR25" s="63"/>
      <c r="IS25" s="63"/>
    </row>
    <row r="26" spans="1:253" s="56" customFormat="1" ht="23.1" customHeight="1" x14ac:dyDescent="0.2">
      <c r="A26" s="64" t="s">
        <v>62</v>
      </c>
      <c r="B26" s="58">
        <v>11</v>
      </c>
      <c r="C26" s="59"/>
      <c r="D26" s="59">
        <v>38590</v>
      </c>
      <c r="E26" s="59"/>
      <c r="F26" s="59">
        <v>83377</v>
      </c>
      <c r="G26" s="59"/>
      <c r="H26" s="59">
        <v>38590</v>
      </c>
      <c r="I26" s="59"/>
      <c r="J26" s="59">
        <v>83377</v>
      </c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3"/>
      <c r="BZ26" s="63"/>
      <c r="CA26" s="63"/>
      <c r="CB26" s="63"/>
      <c r="CC26" s="63"/>
      <c r="CD26" s="63"/>
      <c r="CE26" s="63"/>
      <c r="CF26" s="63"/>
      <c r="CG26" s="63"/>
      <c r="CH26" s="63"/>
      <c r="CI26" s="63"/>
      <c r="CJ26" s="63"/>
      <c r="CK26" s="63"/>
      <c r="CL26" s="63"/>
      <c r="CM26" s="63"/>
      <c r="CN26" s="63"/>
      <c r="CO26" s="63"/>
      <c r="CP26" s="63"/>
      <c r="CQ26" s="63"/>
      <c r="CR26" s="63"/>
      <c r="CS26" s="63"/>
      <c r="CT26" s="63"/>
      <c r="CU26" s="63"/>
      <c r="CV26" s="63"/>
      <c r="CW26" s="63"/>
      <c r="CX26" s="63"/>
      <c r="CY26" s="63"/>
      <c r="CZ26" s="63"/>
      <c r="DA26" s="63"/>
      <c r="DB26" s="63"/>
      <c r="DC26" s="63"/>
      <c r="DD26" s="63"/>
      <c r="DE26" s="63"/>
      <c r="DF26" s="63"/>
      <c r="DG26" s="63"/>
      <c r="DH26" s="63"/>
      <c r="DI26" s="63"/>
      <c r="DJ26" s="63"/>
      <c r="DK26" s="63"/>
      <c r="DL26" s="63"/>
      <c r="DM26" s="63"/>
      <c r="DN26" s="63"/>
      <c r="DO26" s="63"/>
      <c r="DP26" s="63"/>
      <c r="DQ26" s="63"/>
      <c r="DR26" s="63"/>
      <c r="DS26" s="63"/>
      <c r="DT26" s="63"/>
      <c r="DU26" s="63"/>
      <c r="DV26" s="63"/>
      <c r="DW26" s="63"/>
      <c r="DX26" s="63"/>
      <c r="DY26" s="63"/>
      <c r="DZ26" s="63"/>
      <c r="EA26" s="63"/>
      <c r="EB26" s="63"/>
      <c r="EC26" s="63"/>
      <c r="ED26" s="63"/>
      <c r="EE26" s="63"/>
      <c r="EF26" s="63"/>
      <c r="EG26" s="63"/>
      <c r="EH26" s="63"/>
      <c r="EI26" s="63"/>
      <c r="EJ26" s="63"/>
      <c r="EK26" s="63"/>
      <c r="EL26" s="63"/>
      <c r="EM26" s="63"/>
      <c r="EN26" s="63"/>
      <c r="EO26" s="63"/>
      <c r="EP26" s="63"/>
      <c r="EQ26" s="63"/>
      <c r="ER26" s="63"/>
      <c r="ES26" s="63"/>
      <c r="ET26" s="63"/>
      <c r="EU26" s="63"/>
      <c r="EV26" s="63"/>
      <c r="EW26" s="63"/>
      <c r="EX26" s="63"/>
      <c r="EY26" s="63"/>
      <c r="EZ26" s="63"/>
      <c r="FA26" s="63"/>
      <c r="FB26" s="63"/>
      <c r="FC26" s="63"/>
      <c r="FD26" s="63"/>
      <c r="FE26" s="63"/>
      <c r="FF26" s="63"/>
      <c r="FG26" s="63"/>
      <c r="FH26" s="63"/>
      <c r="FI26" s="63"/>
      <c r="FJ26" s="63"/>
      <c r="FK26" s="63"/>
      <c r="FL26" s="63"/>
      <c r="FM26" s="63"/>
      <c r="FN26" s="63"/>
      <c r="FO26" s="63"/>
      <c r="FP26" s="63"/>
      <c r="FQ26" s="63"/>
      <c r="FR26" s="63"/>
      <c r="FS26" s="63"/>
      <c r="FT26" s="63"/>
      <c r="FU26" s="63"/>
      <c r="FV26" s="63"/>
      <c r="FW26" s="63"/>
      <c r="FX26" s="63"/>
      <c r="FY26" s="63"/>
      <c r="FZ26" s="63"/>
      <c r="GA26" s="63"/>
      <c r="GB26" s="63"/>
      <c r="GC26" s="63"/>
      <c r="GD26" s="63"/>
      <c r="GE26" s="63"/>
      <c r="GF26" s="63"/>
      <c r="GG26" s="63"/>
      <c r="GH26" s="63"/>
      <c r="GI26" s="63"/>
      <c r="GJ26" s="63"/>
      <c r="GK26" s="63"/>
      <c r="GL26" s="63"/>
      <c r="GM26" s="63"/>
      <c r="GN26" s="63"/>
      <c r="GO26" s="63"/>
      <c r="GP26" s="63"/>
      <c r="GQ26" s="63"/>
      <c r="GR26" s="63"/>
      <c r="GS26" s="63"/>
      <c r="GT26" s="63"/>
      <c r="GU26" s="63"/>
      <c r="GV26" s="63"/>
      <c r="GW26" s="63"/>
      <c r="GX26" s="63"/>
      <c r="GY26" s="63"/>
      <c r="GZ26" s="63"/>
      <c r="HA26" s="63"/>
      <c r="HB26" s="63"/>
      <c r="HC26" s="63"/>
      <c r="HD26" s="63"/>
      <c r="HE26" s="63"/>
      <c r="HF26" s="63"/>
      <c r="HG26" s="63"/>
      <c r="HH26" s="63"/>
      <c r="HI26" s="63"/>
      <c r="HJ26" s="63"/>
      <c r="HK26" s="63"/>
      <c r="HL26" s="63"/>
      <c r="HM26" s="63"/>
      <c r="HN26" s="63"/>
      <c r="HO26" s="63"/>
      <c r="HP26" s="63"/>
      <c r="HQ26" s="63"/>
      <c r="HR26" s="63"/>
      <c r="HS26" s="63"/>
      <c r="HT26" s="63"/>
      <c r="HU26" s="63"/>
      <c r="HV26" s="63"/>
      <c r="HW26" s="63"/>
      <c r="HX26" s="63"/>
      <c r="HY26" s="63"/>
      <c r="HZ26" s="63"/>
      <c r="IA26" s="63"/>
      <c r="IB26" s="63"/>
      <c r="IC26" s="63"/>
      <c r="ID26" s="63"/>
      <c r="IE26" s="63"/>
      <c r="IF26" s="63"/>
      <c r="IG26" s="63"/>
      <c r="IH26" s="63"/>
      <c r="II26" s="63"/>
      <c r="IJ26" s="63"/>
      <c r="IK26" s="63"/>
      <c r="IL26" s="63"/>
      <c r="IM26" s="63"/>
      <c r="IN26" s="63"/>
      <c r="IO26" s="63"/>
      <c r="IP26" s="63"/>
      <c r="IQ26" s="63"/>
      <c r="IR26" s="63"/>
      <c r="IS26" s="63"/>
    </row>
    <row r="27" spans="1:253" s="56" customFormat="1" ht="23.1" customHeight="1" x14ac:dyDescent="0.2">
      <c r="A27" s="64" t="s">
        <v>87</v>
      </c>
      <c r="B27" s="58">
        <v>12</v>
      </c>
      <c r="C27" s="59"/>
      <c r="D27" s="59">
        <v>71454</v>
      </c>
      <c r="E27" s="59"/>
      <c r="F27" s="59">
        <v>11888</v>
      </c>
      <c r="G27" s="59"/>
      <c r="H27" s="59">
        <v>71454</v>
      </c>
      <c r="I27" s="59"/>
      <c r="J27" s="59">
        <v>11888</v>
      </c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3"/>
      <c r="AW27" s="63"/>
      <c r="AX27" s="63"/>
      <c r="AY27" s="63"/>
      <c r="AZ27" s="63"/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3"/>
      <c r="BM27" s="63"/>
      <c r="BN27" s="63"/>
      <c r="BO27" s="63"/>
      <c r="BP27" s="63"/>
      <c r="BQ27" s="63"/>
      <c r="BR27" s="63"/>
      <c r="BS27" s="63"/>
      <c r="BT27" s="63"/>
      <c r="BU27" s="63"/>
      <c r="BV27" s="63"/>
      <c r="BW27" s="63"/>
      <c r="BX27" s="63"/>
      <c r="BY27" s="63"/>
      <c r="BZ27" s="63"/>
      <c r="CA27" s="63"/>
      <c r="CB27" s="63"/>
      <c r="CC27" s="63"/>
      <c r="CD27" s="63"/>
      <c r="CE27" s="63"/>
      <c r="CF27" s="63"/>
      <c r="CG27" s="63"/>
      <c r="CH27" s="63"/>
      <c r="CI27" s="63"/>
      <c r="CJ27" s="63"/>
      <c r="CK27" s="63"/>
      <c r="CL27" s="63"/>
      <c r="CM27" s="63"/>
      <c r="CN27" s="63"/>
      <c r="CO27" s="63"/>
      <c r="CP27" s="63"/>
      <c r="CQ27" s="63"/>
      <c r="CR27" s="63"/>
      <c r="CS27" s="63"/>
      <c r="CT27" s="63"/>
      <c r="CU27" s="63"/>
      <c r="CV27" s="63"/>
      <c r="CW27" s="63"/>
      <c r="CX27" s="63"/>
      <c r="CY27" s="63"/>
      <c r="CZ27" s="63"/>
      <c r="DA27" s="63"/>
      <c r="DB27" s="63"/>
      <c r="DC27" s="63"/>
      <c r="DD27" s="63"/>
      <c r="DE27" s="63"/>
      <c r="DF27" s="63"/>
      <c r="DG27" s="63"/>
      <c r="DH27" s="63"/>
      <c r="DI27" s="63"/>
      <c r="DJ27" s="63"/>
      <c r="DK27" s="63"/>
      <c r="DL27" s="63"/>
      <c r="DM27" s="63"/>
      <c r="DN27" s="63"/>
      <c r="DO27" s="63"/>
      <c r="DP27" s="63"/>
      <c r="DQ27" s="63"/>
      <c r="DR27" s="63"/>
      <c r="DS27" s="63"/>
      <c r="DT27" s="63"/>
      <c r="DU27" s="63"/>
      <c r="DV27" s="63"/>
      <c r="DW27" s="63"/>
      <c r="DX27" s="63"/>
      <c r="DY27" s="63"/>
      <c r="DZ27" s="63"/>
      <c r="EA27" s="63"/>
      <c r="EB27" s="63"/>
      <c r="EC27" s="63"/>
      <c r="ED27" s="63"/>
      <c r="EE27" s="63"/>
      <c r="EF27" s="63"/>
      <c r="EG27" s="63"/>
      <c r="EH27" s="63"/>
      <c r="EI27" s="63"/>
      <c r="EJ27" s="63"/>
      <c r="EK27" s="63"/>
      <c r="EL27" s="63"/>
      <c r="EM27" s="63"/>
      <c r="EN27" s="63"/>
      <c r="EO27" s="63"/>
      <c r="EP27" s="63"/>
      <c r="EQ27" s="63"/>
      <c r="ER27" s="63"/>
      <c r="ES27" s="63"/>
      <c r="ET27" s="63"/>
      <c r="EU27" s="63"/>
      <c r="EV27" s="63"/>
      <c r="EW27" s="63"/>
      <c r="EX27" s="63"/>
      <c r="EY27" s="63"/>
      <c r="EZ27" s="63"/>
      <c r="FA27" s="63"/>
      <c r="FB27" s="63"/>
      <c r="FC27" s="63"/>
      <c r="FD27" s="63"/>
      <c r="FE27" s="63"/>
      <c r="FF27" s="63"/>
      <c r="FG27" s="63"/>
      <c r="FH27" s="63"/>
      <c r="FI27" s="63"/>
      <c r="FJ27" s="63"/>
      <c r="FK27" s="63"/>
      <c r="FL27" s="63"/>
      <c r="FM27" s="63"/>
      <c r="FN27" s="63"/>
      <c r="FO27" s="63"/>
      <c r="FP27" s="63"/>
      <c r="FQ27" s="63"/>
      <c r="FR27" s="63"/>
      <c r="FS27" s="63"/>
      <c r="FT27" s="63"/>
      <c r="FU27" s="63"/>
      <c r="FV27" s="63"/>
      <c r="FW27" s="63"/>
      <c r="FX27" s="63"/>
      <c r="FY27" s="63"/>
      <c r="FZ27" s="63"/>
      <c r="GA27" s="63"/>
      <c r="GB27" s="63"/>
      <c r="GC27" s="63"/>
      <c r="GD27" s="63"/>
      <c r="GE27" s="63"/>
      <c r="GF27" s="63"/>
      <c r="GG27" s="63"/>
      <c r="GH27" s="63"/>
      <c r="GI27" s="63"/>
      <c r="GJ27" s="63"/>
      <c r="GK27" s="63"/>
      <c r="GL27" s="63"/>
      <c r="GM27" s="63"/>
      <c r="GN27" s="63"/>
      <c r="GO27" s="63"/>
      <c r="GP27" s="63"/>
      <c r="GQ27" s="63"/>
      <c r="GR27" s="63"/>
      <c r="GS27" s="63"/>
      <c r="GT27" s="63"/>
      <c r="GU27" s="63"/>
      <c r="GV27" s="63"/>
      <c r="GW27" s="63"/>
      <c r="GX27" s="63"/>
      <c r="GY27" s="63"/>
      <c r="GZ27" s="63"/>
      <c r="HA27" s="63"/>
      <c r="HB27" s="63"/>
      <c r="HC27" s="63"/>
      <c r="HD27" s="63"/>
      <c r="HE27" s="63"/>
      <c r="HF27" s="63"/>
      <c r="HG27" s="63"/>
      <c r="HH27" s="63"/>
      <c r="HI27" s="63"/>
      <c r="HJ27" s="63"/>
      <c r="HK27" s="63"/>
      <c r="HL27" s="63"/>
      <c r="HM27" s="63"/>
      <c r="HN27" s="63"/>
      <c r="HO27" s="63"/>
      <c r="HP27" s="63"/>
      <c r="HQ27" s="63"/>
      <c r="HR27" s="63"/>
      <c r="HS27" s="63"/>
      <c r="HT27" s="63"/>
      <c r="HU27" s="63"/>
      <c r="HV27" s="63"/>
      <c r="HW27" s="63"/>
      <c r="HX27" s="63"/>
      <c r="HY27" s="63"/>
      <c r="HZ27" s="63"/>
      <c r="IA27" s="63"/>
      <c r="IB27" s="63"/>
      <c r="IC27" s="63"/>
      <c r="ID27" s="63"/>
      <c r="IE27" s="63"/>
      <c r="IF27" s="63"/>
      <c r="IG27" s="63"/>
      <c r="IH27" s="63"/>
      <c r="II27" s="63"/>
      <c r="IJ27" s="63"/>
      <c r="IK27" s="63"/>
      <c r="IL27" s="63"/>
      <c r="IM27" s="63"/>
      <c r="IN27" s="63"/>
      <c r="IO27" s="63"/>
      <c r="IP27" s="63"/>
      <c r="IQ27" s="63"/>
      <c r="IR27" s="63"/>
      <c r="IS27" s="63"/>
    </row>
    <row r="28" spans="1:253" s="56" customFormat="1" ht="23.1" customHeight="1" x14ac:dyDescent="0.2">
      <c r="A28" s="57" t="s">
        <v>74</v>
      </c>
      <c r="B28" s="58">
        <v>13</v>
      </c>
      <c r="C28" s="59"/>
      <c r="D28" s="59">
        <v>123693</v>
      </c>
      <c r="E28" s="59"/>
      <c r="F28" s="59">
        <v>182235</v>
      </c>
      <c r="G28" s="59"/>
      <c r="H28" s="59">
        <v>89993</v>
      </c>
      <c r="I28" s="59"/>
      <c r="J28" s="59">
        <v>147049</v>
      </c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  <c r="BM28" s="63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  <c r="HK28" s="63"/>
      <c r="HL28" s="63"/>
      <c r="HM28" s="63"/>
      <c r="HN28" s="63"/>
      <c r="HO28" s="63"/>
      <c r="HP28" s="63"/>
      <c r="HQ28" s="63"/>
      <c r="HR28" s="63"/>
      <c r="HS28" s="63"/>
      <c r="HT28" s="63"/>
      <c r="HU28" s="63"/>
      <c r="HV28" s="63"/>
      <c r="HW28" s="63"/>
      <c r="HX28" s="63"/>
      <c r="HY28" s="63"/>
      <c r="HZ28" s="63"/>
      <c r="IA28" s="63"/>
      <c r="IB28" s="63"/>
      <c r="IC28" s="63"/>
      <c r="ID28" s="63"/>
      <c r="IE28" s="63"/>
      <c r="IF28" s="63"/>
      <c r="IG28" s="63"/>
      <c r="IH28" s="63"/>
      <c r="II28" s="63"/>
      <c r="IJ28" s="63"/>
      <c r="IK28" s="63"/>
      <c r="IL28" s="63"/>
      <c r="IM28" s="63"/>
      <c r="IN28" s="63"/>
      <c r="IO28" s="63"/>
      <c r="IP28" s="63"/>
      <c r="IQ28" s="63"/>
      <c r="IR28" s="63"/>
      <c r="IS28" s="63"/>
    </row>
    <row r="29" spans="1:253" s="56" customFormat="1" ht="23.1" customHeight="1" x14ac:dyDescent="0.2">
      <c r="A29" s="57" t="s">
        <v>156</v>
      </c>
      <c r="B29" s="58">
        <v>14</v>
      </c>
      <c r="C29" s="59"/>
      <c r="D29" s="59">
        <v>69574</v>
      </c>
      <c r="E29" s="59"/>
      <c r="F29" s="59">
        <v>0</v>
      </c>
      <c r="G29" s="59"/>
      <c r="H29" s="59">
        <v>50390</v>
      </c>
      <c r="I29" s="59"/>
      <c r="J29" s="59">
        <v>0</v>
      </c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63"/>
      <c r="IS29" s="63"/>
    </row>
    <row r="30" spans="1:253" s="56" customFormat="1" ht="23.1" customHeight="1" x14ac:dyDescent="0.2">
      <c r="A30" s="57" t="s">
        <v>134</v>
      </c>
      <c r="B30" s="58"/>
      <c r="C30" s="59"/>
      <c r="D30" s="59">
        <v>2253</v>
      </c>
      <c r="E30" s="59"/>
      <c r="F30" s="59">
        <v>2253</v>
      </c>
      <c r="G30" s="59"/>
      <c r="H30" s="59">
        <v>0</v>
      </c>
      <c r="I30" s="59"/>
      <c r="J30" s="59">
        <v>0</v>
      </c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3"/>
      <c r="BM30" s="63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63"/>
      <c r="IS30" s="63"/>
    </row>
    <row r="31" spans="1:253" s="56" customFormat="1" ht="23.1" customHeight="1" x14ac:dyDescent="0.2">
      <c r="A31" s="57" t="s">
        <v>60</v>
      </c>
      <c r="B31" s="58">
        <v>15</v>
      </c>
      <c r="C31" s="59"/>
      <c r="D31" s="59">
        <v>26020</v>
      </c>
      <c r="E31" s="59"/>
      <c r="F31" s="59">
        <v>29482</v>
      </c>
      <c r="G31" s="59"/>
      <c r="H31" s="59">
        <v>959</v>
      </c>
      <c r="I31" s="59"/>
      <c r="J31" s="59">
        <v>3893</v>
      </c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3"/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63"/>
      <c r="IS31" s="63"/>
    </row>
    <row r="32" spans="1:253" s="56" customFormat="1" ht="23.1" customHeight="1" x14ac:dyDescent="0.2">
      <c r="A32" s="57" t="s">
        <v>113</v>
      </c>
      <c r="B32" s="58"/>
      <c r="C32" s="59"/>
      <c r="D32" s="59">
        <v>12596</v>
      </c>
      <c r="E32" s="59"/>
      <c r="F32" s="59">
        <v>14320</v>
      </c>
      <c r="G32" s="59"/>
      <c r="H32" s="59">
        <v>12596</v>
      </c>
      <c r="I32" s="59"/>
      <c r="J32" s="59">
        <v>14320</v>
      </c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  <c r="GY32" s="63"/>
      <c r="GZ32" s="63"/>
      <c r="HA32" s="63"/>
      <c r="HB32" s="63"/>
      <c r="HC32" s="63"/>
      <c r="HD32" s="63"/>
      <c r="HE32" s="63"/>
      <c r="HF32" s="63"/>
      <c r="HG32" s="63"/>
      <c r="HH32" s="63"/>
      <c r="HI32" s="63"/>
      <c r="HJ32" s="63"/>
      <c r="HK32" s="63"/>
      <c r="HL32" s="63"/>
      <c r="HM32" s="63"/>
      <c r="HN32" s="63"/>
      <c r="HO32" s="63"/>
      <c r="HP32" s="63"/>
      <c r="HQ32" s="63"/>
      <c r="HR32" s="63"/>
      <c r="HS32" s="63"/>
      <c r="HT32" s="63"/>
      <c r="HU32" s="63"/>
      <c r="HV32" s="63"/>
      <c r="HW32" s="63"/>
      <c r="HX32" s="63"/>
      <c r="HY32" s="63"/>
      <c r="HZ32" s="63"/>
      <c r="IA32" s="63"/>
      <c r="IB32" s="63"/>
      <c r="IC32" s="63"/>
      <c r="ID32" s="63"/>
      <c r="IE32" s="63"/>
      <c r="IF32" s="63"/>
      <c r="IG32" s="63"/>
      <c r="IH32" s="63"/>
      <c r="II32" s="63"/>
      <c r="IJ32" s="63"/>
      <c r="IK32" s="63"/>
      <c r="IL32" s="63"/>
      <c r="IM32" s="63"/>
      <c r="IN32" s="63"/>
      <c r="IO32" s="63"/>
      <c r="IP32" s="63"/>
      <c r="IQ32" s="63"/>
      <c r="IR32" s="63"/>
      <c r="IS32" s="63"/>
    </row>
    <row r="33" spans="1:253" s="56" customFormat="1" ht="23.1" customHeight="1" x14ac:dyDescent="0.2">
      <c r="A33" s="57" t="s">
        <v>58</v>
      </c>
      <c r="B33" s="58"/>
      <c r="C33" s="59"/>
      <c r="D33" s="59">
        <v>6139</v>
      </c>
      <c r="E33" s="59"/>
      <c r="F33" s="59">
        <v>6118</v>
      </c>
      <c r="G33" s="59"/>
      <c r="H33" s="59">
        <v>5018</v>
      </c>
      <c r="I33" s="59"/>
      <c r="J33" s="59">
        <v>5697</v>
      </c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  <c r="BR33" s="55"/>
      <c r="BS33" s="55"/>
      <c r="BT33" s="55"/>
      <c r="BU33" s="55"/>
      <c r="BV33" s="55"/>
      <c r="BW33" s="55"/>
      <c r="BX33" s="55"/>
      <c r="BY33" s="55"/>
      <c r="BZ33" s="55"/>
      <c r="CA33" s="55"/>
      <c r="CB33" s="55"/>
      <c r="CC33" s="55"/>
      <c r="CD33" s="55"/>
      <c r="CE33" s="55"/>
      <c r="CF33" s="55"/>
      <c r="CG33" s="55"/>
      <c r="CH33" s="55"/>
      <c r="CI33" s="55"/>
      <c r="CJ33" s="55"/>
      <c r="CK33" s="55"/>
      <c r="CL33" s="55"/>
      <c r="CM33" s="55"/>
      <c r="CN33" s="55"/>
      <c r="CO33" s="55"/>
      <c r="CP33" s="55"/>
      <c r="CQ33" s="55"/>
      <c r="CR33" s="55"/>
      <c r="CS33" s="55"/>
      <c r="CT33" s="55"/>
      <c r="CU33" s="55"/>
      <c r="CV33" s="55"/>
      <c r="CW33" s="55"/>
      <c r="CX33" s="55"/>
      <c r="CY33" s="55"/>
      <c r="CZ33" s="55"/>
      <c r="DA33" s="55"/>
      <c r="DB33" s="55"/>
      <c r="DC33" s="55"/>
      <c r="DD33" s="55"/>
      <c r="DE33" s="55"/>
      <c r="DF33" s="55"/>
      <c r="DG33" s="55"/>
      <c r="DH33" s="55"/>
      <c r="DI33" s="55"/>
      <c r="DJ33" s="55"/>
      <c r="DK33" s="55"/>
      <c r="DL33" s="55"/>
      <c r="DM33" s="55"/>
      <c r="DN33" s="55"/>
      <c r="DO33" s="55"/>
      <c r="DP33" s="55"/>
      <c r="DQ33" s="55"/>
      <c r="DR33" s="55"/>
      <c r="DS33" s="55"/>
      <c r="DT33" s="55"/>
      <c r="DU33" s="55"/>
      <c r="DV33" s="55"/>
      <c r="DW33" s="55"/>
      <c r="DX33" s="55"/>
      <c r="DY33" s="55"/>
      <c r="DZ33" s="55"/>
      <c r="EA33" s="55"/>
      <c r="EB33" s="55"/>
      <c r="EC33" s="55"/>
      <c r="ED33" s="55"/>
      <c r="EE33" s="55"/>
      <c r="EF33" s="55"/>
      <c r="EG33" s="55"/>
      <c r="EH33" s="55"/>
      <c r="EI33" s="55"/>
      <c r="EJ33" s="55"/>
      <c r="EK33" s="55"/>
      <c r="EL33" s="55"/>
      <c r="EM33" s="55"/>
      <c r="EN33" s="55"/>
      <c r="EO33" s="55"/>
      <c r="EP33" s="55"/>
      <c r="EQ33" s="55"/>
      <c r="ER33" s="55"/>
      <c r="ES33" s="55"/>
      <c r="ET33" s="55"/>
      <c r="EU33" s="55"/>
      <c r="EV33" s="55"/>
      <c r="EW33" s="55"/>
      <c r="EX33" s="55"/>
      <c r="EY33" s="55"/>
      <c r="EZ33" s="55"/>
      <c r="FA33" s="55"/>
      <c r="FB33" s="55"/>
      <c r="FC33" s="55"/>
      <c r="FD33" s="55"/>
      <c r="FE33" s="55"/>
      <c r="FF33" s="55"/>
      <c r="FG33" s="55"/>
      <c r="FH33" s="55"/>
      <c r="FI33" s="55"/>
      <c r="FJ33" s="55"/>
      <c r="FK33" s="55"/>
      <c r="FL33" s="55"/>
      <c r="FM33" s="55"/>
      <c r="FN33" s="55"/>
      <c r="FO33" s="55"/>
      <c r="FP33" s="55"/>
      <c r="FQ33" s="55"/>
      <c r="FR33" s="55"/>
      <c r="FS33" s="55"/>
      <c r="FT33" s="55"/>
      <c r="FU33" s="55"/>
      <c r="FV33" s="55"/>
      <c r="FW33" s="55"/>
      <c r="FX33" s="55"/>
      <c r="FY33" s="55"/>
      <c r="FZ33" s="55"/>
      <c r="GA33" s="55"/>
      <c r="GB33" s="55"/>
      <c r="GC33" s="55"/>
      <c r="GD33" s="55"/>
      <c r="GE33" s="55"/>
      <c r="GF33" s="55"/>
      <c r="GG33" s="55"/>
      <c r="GH33" s="55"/>
      <c r="GI33" s="55"/>
      <c r="GJ33" s="55"/>
      <c r="GK33" s="55"/>
      <c r="GL33" s="55"/>
      <c r="GM33" s="55"/>
      <c r="GN33" s="55"/>
      <c r="GO33" s="55"/>
      <c r="GP33" s="55"/>
      <c r="GQ33" s="55"/>
      <c r="GR33" s="55"/>
      <c r="GS33" s="55"/>
      <c r="GT33" s="55"/>
      <c r="GU33" s="55"/>
      <c r="GV33" s="55"/>
      <c r="GW33" s="55"/>
      <c r="GX33" s="55"/>
      <c r="GY33" s="55"/>
      <c r="GZ33" s="55"/>
      <c r="HA33" s="55"/>
      <c r="HB33" s="55"/>
      <c r="HC33" s="55"/>
      <c r="HD33" s="55"/>
      <c r="HE33" s="55"/>
      <c r="HF33" s="55"/>
      <c r="HG33" s="55"/>
      <c r="HH33" s="55"/>
      <c r="HI33" s="55"/>
      <c r="HJ33" s="55"/>
      <c r="HK33" s="55"/>
      <c r="HL33" s="55"/>
      <c r="HM33" s="55"/>
      <c r="HN33" s="55"/>
      <c r="HO33" s="55"/>
      <c r="HP33" s="55"/>
      <c r="HQ33" s="55"/>
      <c r="HR33" s="55"/>
      <c r="HS33" s="55"/>
      <c r="HT33" s="55"/>
      <c r="HU33" s="55"/>
      <c r="HV33" s="55"/>
      <c r="HW33" s="55"/>
      <c r="HX33" s="55"/>
      <c r="HY33" s="55"/>
      <c r="HZ33" s="55"/>
      <c r="IA33" s="55"/>
      <c r="IB33" s="55"/>
      <c r="IC33" s="55"/>
      <c r="ID33" s="55"/>
      <c r="IE33" s="55"/>
      <c r="IF33" s="55"/>
      <c r="IG33" s="55"/>
      <c r="IH33" s="55"/>
      <c r="II33" s="55"/>
      <c r="IJ33" s="55"/>
      <c r="IK33" s="55"/>
      <c r="IL33" s="55"/>
      <c r="IM33" s="55"/>
      <c r="IN33" s="55"/>
      <c r="IO33" s="55"/>
      <c r="IP33" s="55"/>
      <c r="IQ33" s="55"/>
      <c r="IR33" s="55"/>
      <c r="IS33" s="55"/>
    </row>
    <row r="34" spans="1:253" ht="23.1" customHeight="1" x14ac:dyDescent="0.2">
      <c r="A34" s="57" t="s">
        <v>27</v>
      </c>
      <c r="B34" s="58"/>
      <c r="C34" s="59"/>
      <c r="D34" s="65">
        <v>1868</v>
      </c>
      <c r="E34" s="59"/>
      <c r="F34" s="65">
        <v>5484</v>
      </c>
      <c r="G34" s="59"/>
      <c r="H34" s="65">
        <v>1453</v>
      </c>
      <c r="I34" s="66"/>
      <c r="J34" s="65">
        <v>2920</v>
      </c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  <c r="BR34" s="55"/>
      <c r="BS34" s="55"/>
      <c r="BT34" s="55"/>
      <c r="BU34" s="55"/>
      <c r="BV34" s="55"/>
      <c r="BW34" s="55"/>
      <c r="BX34" s="55"/>
      <c r="BY34" s="55"/>
      <c r="BZ34" s="55"/>
      <c r="CA34" s="55"/>
      <c r="CB34" s="55"/>
      <c r="CC34" s="55"/>
      <c r="CD34" s="55"/>
      <c r="CE34" s="55"/>
      <c r="CF34" s="55"/>
      <c r="CG34" s="55"/>
      <c r="CH34" s="55"/>
      <c r="CI34" s="55"/>
      <c r="CJ34" s="55"/>
      <c r="CK34" s="55"/>
      <c r="CL34" s="55"/>
      <c r="CM34" s="55"/>
      <c r="CN34" s="55"/>
      <c r="CO34" s="55"/>
      <c r="CP34" s="55"/>
      <c r="CQ34" s="55"/>
      <c r="CR34" s="55"/>
      <c r="CS34" s="55"/>
      <c r="CT34" s="55"/>
      <c r="CU34" s="55"/>
      <c r="CV34" s="55"/>
      <c r="CW34" s="55"/>
      <c r="CX34" s="55"/>
      <c r="CY34" s="55"/>
      <c r="CZ34" s="55"/>
      <c r="DA34" s="55"/>
      <c r="DB34" s="55"/>
      <c r="DC34" s="55"/>
      <c r="DD34" s="55"/>
      <c r="DE34" s="55"/>
      <c r="DF34" s="55"/>
      <c r="DG34" s="55"/>
      <c r="DH34" s="55"/>
      <c r="DI34" s="55"/>
      <c r="DJ34" s="55"/>
      <c r="DK34" s="55"/>
      <c r="DL34" s="55"/>
      <c r="DM34" s="55"/>
      <c r="DN34" s="55"/>
      <c r="DO34" s="55"/>
      <c r="DP34" s="55"/>
      <c r="DQ34" s="55"/>
      <c r="DR34" s="55"/>
      <c r="DS34" s="55"/>
      <c r="DT34" s="55"/>
      <c r="DU34" s="55"/>
      <c r="DV34" s="55"/>
      <c r="DW34" s="55"/>
      <c r="DX34" s="55"/>
      <c r="DY34" s="55"/>
      <c r="DZ34" s="55"/>
      <c r="EA34" s="55"/>
      <c r="EB34" s="55"/>
      <c r="EC34" s="55"/>
      <c r="ED34" s="55"/>
      <c r="EE34" s="55"/>
      <c r="EF34" s="55"/>
      <c r="EG34" s="55"/>
      <c r="EH34" s="55"/>
      <c r="EI34" s="55"/>
      <c r="EJ34" s="55"/>
      <c r="EK34" s="55"/>
      <c r="EL34" s="55"/>
      <c r="EM34" s="55"/>
      <c r="EN34" s="55"/>
      <c r="EO34" s="55"/>
      <c r="EP34" s="55"/>
      <c r="EQ34" s="55"/>
      <c r="ER34" s="55"/>
      <c r="ES34" s="55"/>
      <c r="ET34" s="55"/>
      <c r="EU34" s="55"/>
      <c r="EV34" s="55"/>
      <c r="EW34" s="55"/>
      <c r="EX34" s="55"/>
      <c r="EY34" s="55"/>
      <c r="EZ34" s="55"/>
      <c r="FA34" s="55"/>
      <c r="FB34" s="55"/>
      <c r="FC34" s="55"/>
      <c r="FD34" s="55"/>
      <c r="FE34" s="55"/>
      <c r="FF34" s="55"/>
      <c r="FG34" s="55"/>
      <c r="FH34" s="55"/>
      <c r="FI34" s="55"/>
      <c r="FJ34" s="55"/>
      <c r="FK34" s="55"/>
      <c r="FL34" s="55"/>
      <c r="FM34" s="55"/>
      <c r="FN34" s="55"/>
      <c r="FO34" s="55"/>
      <c r="FP34" s="55"/>
      <c r="FQ34" s="55"/>
      <c r="FR34" s="55"/>
      <c r="FS34" s="55"/>
      <c r="FT34" s="55"/>
      <c r="FU34" s="55"/>
      <c r="FV34" s="55"/>
      <c r="FW34" s="55"/>
      <c r="FX34" s="55"/>
      <c r="FY34" s="55"/>
      <c r="FZ34" s="55"/>
      <c r="GA34" s="55"/>
      <c r="GB34" s="55"/>
      <c r="GC34" s="55"/>
      <c r="GD34" s="55"/>
      <c r="GE34" s="55"/>
      <c r="GF34" s="55"/>
      <c r="GG34" s="55"/>
      <c r="GH34" s="55"/>
      <c r="GI34" s="55"/>
      <c r="GJ34" s="55"/>
      <c r="GK34" s="55"/>
      <c r="GL34" s="55"/>
      <c r="GM34" s="55"/>
      <c r="GN34" s="55"/>
      <c r="GO34" s="55"/>
      <c r="GP34" s="55"/>
      <c r="GQ34" s="55"/>
      <c r="GR34" s="55"/>
      <c r="GS34" s="55"/>
      <c r="GT34" s="55"/>
      <c r="GU34" s="55"/>
      <c r="GV34" s="55"/>
      <c r="GW34" s="55"/>
      <c r="GX34" s="55"/>
      <c r="GY34" s="55"/>
      <c r="GZ34" s="55"/>
      <c r="HA34" s="55"/>
      <c r="HB34" s="55"/>
      <c r="HC34" s="55"/>
      <c r="HD34" s="55"/>
      <c r="HE34" s="55"/>
      <c r="HF34" s="55"/>
      <c r="HG34" s="55"/>
      <c r="HH34" s="55"/>
      <c r="HI34" s="55"/>
      <c r="HJ34" s="55"/>
      <c r="HK34" s="55"/>
      <c r="HL34" s="55"/>
      <c r="HM34" s="55"/>
      <c r="HN34" s="55"/>
      <c r="HO34" s="55"/>
      <c r="HP34" s="55"/>
      <c r="HQ34" s="55"/>
      <c r="HR34" s="55"/>
      <c r="HS34" s="55"/>
      <c r="HT34" s="55"/>
      <c r="HU34" s="55"/>
      <c r="HV34" s="55"/>
      <c r="HW34" s="55"/>
      <c r="HX34" s="55"/>
      <c r="HY34" s="55"/>
      <c r="HZ34" s="55"/>
      <c r="IA34" s="55"/>
      <c r="IB34" s="55"/>
      <c r="IC34" s="55"/>
      <c r="ID34" s="55"/>
      <c r="IE34" s="55"/>
      <c r="IF34" s="55"/>
      <c r="IG34" s="55"/>
      <c r="IH34" s="55"/>
      <c r="II34" s="55"/>
      <c r="IJ34" s="55"/>
      <c r="IK34" s="55"/>
      <c r="IL34" s="55"/>
      <c r="IM34" s="55"/>
      <c r="IN34" s="55"/>
      <c r="IO34" s="55"/>
      <c r="IP34" s="55"/>
      <c r="IQ34" s="55"/>
      <c r="IR34" s="55"/>
      <c r="IS34" s="55"/>
    </row>
    <row r="35" spans="1:253" ht="23.1" customHeight="1" x14ac:dyDescent="0.2">
      <c r="A35" s="53" t="s">
        <v>12</v>
      </c>
      <c r="B35" s="58"/>
      <c r="C35" s="59"/>
      <c r="D35" s="59">
        <f>SUM(D20:D34)</f>
        <v>460504</v>
      </c>
      <c r="E35" s="59"/>
      <c r="F35" s="59">
        <f>SUM(F20:F34)</f>
        <v>428368</v>
      </c>
      <c r="G35" s="59"/>
      <c r="H35" s="59">
        <f>SUM(H20:H34)</f>
        <v>511911</v>
      </c>
      <c r="I35" s="59"/>
      <c r="J35" s="59">
        <f>SUM(J20:J34)</f>
        <v>444049</v>
      </c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  <c r="BR35" s="55"/>
      <c r="BS35" s="55"/>
      <c r="BT35" s="55"/>
      <c r="BU35" s="55"/>
      <c r="BV35" s="55"/>
      <c r="BW35" s="55"/>
      <c r="BX35" s="55"/>
      <c r="BY35" s="55"/>
      <c r="BZ35" s="55"/>
      <c r="CA35" s="55"/>
      <c r="CB35" s="55"/>
      <c r="CC35" s="55"/>
      <c r="CD35" s="55"/>
      <c r="CE35" s="55"/>
      <c r="CF35" s="55"/>
      <c r="CG35" s="55"/>
      <c r="CH35" s="55"/>
      <c r="CI35" s="55"/>
      <c r="CJ35" s="55"/>
      <c r="CK35" s="55"/>
      <c r="CL35" s="55"/>
      <c r="CM35" s="55"/>
      <c r="CN35" s="55"/>
      <c r="CO35" s="55"/>
      <c r="CP35" s="55"/>
      <c r="CQ35" s="55"/>
      <c r="CR35" s="55"/>
      <c r="CS35" s="55"/>
      <c r="CT35" s="55"/>
      <c r="CU35" s="55"/>
      <c r="CV35" s="55"/>
      <c r="CW35" s="55"/>
      <c r="CX35" s="55"/>
      <c r="CY35" s="55"/>
      <c r="CZ35" s="55"/>
      <c r="DA35" s="55"/>
      <c r="DB35" s="55"/>
      <c r="DC35" s="55"/>
      <c r="DD35" s="55"/>
      <c r="DE35" s="55"/>
      <c r="DF35" s="55"/>
      <c r="DG35" s="55"/>
      <c r="DH35" s="55"/>
      <c r="DI35" s="55"/>
      <c r="DJ35" s="55"/>
      <c r="DK35" s="55"/>
      <c r="DL35" s="55"/>
      <c r="DM35" s="55"/>
      <c r="DN35" s="55"/>
      <c r="DO35" s="55"/>
      <c r="DP35" s="55"/>
      <c r="DQ35" s="55"/>
      <c r="DR35" s="55"/>
      <c r="DS35" s="55"/>
      <c r="DT35" s="55"/>
      <c r="DU35" s="55"/>
      <c r="DV35" s="55"/>
      <c r="DW35" s="55"/>
      <c r="DX35" s="55"/>
      <c r="DY35" s="55"/>
      <c r="DZ35" s="55"/>
      <c r="EA35" s="55"/>
      <c r="EB35" s="55"/>
      <c r="EC35" s="55"/>
      <c r="ED35" s="55"/>
      <c r="EE35" s="55"/>
      <c r="EF35" s="55"/>
      <c r="EG35" s="55"/>
      <c r="EH35" s="55"/>
      <c r="EI35" s="55"/>
      <c r="EJ35" s="55"/>
      <c r="EK35" s="55"/>
      <c r="EL35" s="55"/>
      <c r="EM35" s="55"/>
      <c r="EN35" s="55"/>
      <c r="EO35" s="55"/>
      <c r="EP35" s="55"/>
      <c r="EQ35" s="55"/>
      <c r="ER35" s="55"/>
      <c r="ES35" s="55"/>
      <c r="ET35" s="55"/>
      <c r="EU35" s="55"/>
      <c r="EV35" s="55"/>
      <c r="EW35" s="55"/>
      <c r="EX35" s="55"/>
      <c r="EY35" s="55"/>
      <c r="EZ35" s="55"/>
      <c r="FA35" s="55"/>
      <c r="FB35" s="55"/>
      <c r="FC35" s="55"/>
      <c r="FD35" s="55"/>
      <c r="FE35" s="55"/>
      <c r="FF35" s="55"/>
      <c r="FG35" s="55"/>
      <c r="FH35" s="55"/>
      <c r="FI35" s="55"/>
      <c r="FJ35" s="55"/>
      <c r="FK35" s="55"/>
      <c r="FL35" s="55"/>
      <c r="FM35" s="55"/>
      <c r="FN35" s="55"/>
      <c r="FO35" s="55"/>
      <c r="FP35" s="55"/>
      <c r="FQ35" s="55"/>
      <c r="FR35" s="55"/>
      <c r="FS35" s="55"/>
      <c r="FT35" s="55"/>
      <c r="FU35" s="55"/>
      <c r="FV35" s="55"/>
      <c r="FW35" s="55"/>
      <c r="FX35" s="55"/>
      <c r="FY35" s="55"/>
      <c r="FZ35" s="55"/>
      <c r="GA35" s="55"/>
      <c r="GB35" s="55"/>
      <c r="GC35" s="55"/>
      <c r="GD35" s="55"/>
      <c r="GE35" s="55"/>
      <c r="GF35" s="55"/>
      <c r="GG35" s="55"/>
      <c r="GH35" s="55"/>
      <c r="GI35" s="55"/>
      <c r="GJ35" s="55"/>
      <c r="GK35" s="55"/>
      <c r="GL35" s="55"/>
      <c r="GM35" s="55"/>
      <c r="GN35" s="55"/>
      <c r="GO35" s="55"/>
      <c r="GP35" s="55"/>
      <c r="GQ35" s="55"/>
      <c r="GR35" s="55"/>
      <c r="GS35" s="55"/>
      <c r="GT35" s="55"/>
      <c r="GU35" s="55"/>
      <c r="GV35" s="55"/>
      <c r="GW35" s="55"/>
      <c r="GX35" s="55"/>
      <c r="GY35" s="55"/>
      <c r="GZ35" s="55"/>
      <c r="HA35" s="55"/>
      <c r="HB35" s="55"/>
      <c r="HC35" s="55"/>
      <c r="HD35" s="55"/>
      <c r="HE35" s="55"/>
      <c r="HF35" s="55"/>
      <c r="HG35" s="55"/>
      <c r="HH35" s="55"/>
      <c r="HI35" s="55"/>
      <c r="HJ35" s="55"/>
      <c r="HK35" s="55"/>
      <c r="HL35" s="55"/>
      <c r="HM35" s="55"/>
      <c r="HN35" s="55"/>
      <c r="HO35" s="55"/>
      <c r="HP35" s="55"/>
      <c r="HQ35" s="55"/>
      <c r="HR35" s="55"/>
      <c r="HS35" s="55"/>
      <c r="HT35" s="55"/>
      <c r="HU35" s="55"/>
      <c r="HV35" s="55"/>
      <c r="HW35" s="55"/>
      <c r="HX35" s="55"/>
      <c r="HY35" s="55"/>
      <c r="HZ35" s="55"/>
      <c r="IA35" s="55"/>
      <c r="IB35" s="55"/>
      <c r="IC35" s="55"/>
      <c r="ID35" s="55"/>
      <c r="IE35" s="55"/>
      <c r="IF35" s="55"/>
      <c r="IG35" s="55"/>
      <c r="IH35" s="55"/>
      <c r="II35" s="55"/>
      <c r="IJ35" s="55"/>
      <c r="IK35" s="55"/>
      <c r="IL35" s="55"/>
      <c r="IM35" s="55"/>
      <c r="IN35" s="55"/>
      <c r="IO35" s="55"/>
      <c r="IP35" s="55"/>
      <c r="IQ35" s="55"/>
      <c r="IR35" s="55"/>
      <c r="IS35" s="55"/>
    </row>
    <row r="36" spans="1:253" ht="23.1" customHeight="1" thickBot="1" x14ac:dyDescent="0.25">
      <c r="A36" s="53" t="s">
        <v>28</v>
      </c>
      <c r="B36" s="56"/>
      <c r="C36" s="66"/>
      <c r="D36" s="68">
        <f>D35+D18</f>
        <v>841677</v>
      </c>
      <c r="E36" s="66"/>
      <c r="F36" s="68">
        <f>F35+F18</f>
        <v>812538</v>
      </c>
      <c r="G36" s="66"/>
      <c r="H36" s="68">
        <f>H35+H18</f>
        <v>662404</v>
      </c>
      <c r="I36" s="66"/>
      <c r="J36" s="68">
        <f>J35+J18</f>
        <v>630459</v>
      </c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  <c r="BR36" s="55"/>
      <c r="BS36" s="55"/>
      <c r="BT36" s="55"/>
      <c r="BU36" s="55"/>
      <c r="BV36" s="55"/>
      <c r="BW36" s="55"/>
      <c r="BX36" s="55"/>
      <c r="BY36" s="55"/>
      <c r="BZ36" s="55"/>
      <c r="CA36" s="55"/>
      <c r="CB36" s="55"/>
      <c r="CC36" s="55"/>
      <c r="CD36" s="55"/>
      <c r="CE36" s="55"/>
      <c r="CF36" s="55"/>
      <c r="CG36" s="55"/>
      <c r="CH36" s="55"/>
      <c r="CI36" s="55"/>
      <c r="CJ36" s="55"/>
      <c r="CK36" s="55"/>
      <c r="CL36" s="55"/>
      <c r="CM36" s="55"/>
      <c r="CN36" s="55"/>
      <c r="CO36" s="55"/>
      <c r="CP36" s="55"/>
      <c r="CQ36" s="55"/>
      <c r="CR36" s="55"/>
      <c r="CS36" s="55"/>
      <c r="CT36" s="55"/>
      <c r="CU36" s="55"/>
      <c r="CV36" s="55"/>
      <c r="CW36" s="55"/>
      <c r="CX36" s="55"/>
      <c r="CY36" s="55"/>
      <c r="CZ36" s="55"/>
      <c r="DA36" s="55"/>
      <c r="DB36" s="55"/>
      <c r="DC36" s="55"/>
      <c r="DD36" s="55"/>
      <c r="DE36" s="55"/>
      <c r="DF36" s="55"/>
      <c r="DG36" s="55"/>
      <c r="DH36" s="55"/>
      <c r="DI36" s="55"/>
      <c r="DJ36" s="55"/>
      <c r="DK36" s="55"/>
      <c r="DL36" s="55"/>
      <c r="DM36" s="55"/>
      <c r="DN36" s="55"/>
      <c r="DO36" s="55"/>
      <c r="DP36" s="55"/>
      <c r="DQ36" s="55"/>
      <c r="DR36" s="55"/>
      <c r="DS36" s="55"/>
      <c r="DT36" s="55"/>
      <c r="DU36" s="55"/>
      <c r="DV36" s="55"/>
      <c r="DW36" s="55"/>
      <c r="DX36" s="55"/>
      <c r="DY36" s="55"/>
      <c r="DZ36" s="55"/>
      <c r="EA36" s="55"/>
      <c r="EB36" s="55"/>
      <c r="EC36" s="55"/>
      <c r="ED36" s="55"/>
      <c r="EE36" s="55"/>
      <c r="EF36" s="55"/>
      <c r="EG36" s="55"/>
      <c r="EH36" s="55"/>
      <c r="EI36" s="55"/>
      <c r="EJ36" s="55"/>
      <c r="EK36" s="55"/>
      <c r="EL36" s="55"/>
      <c r="EM36" s="55"/>
      <c r="EN36" s="55"/>
      <c r="EO36" s="55"/>
      <c r="EP36" s="55"/>
      <c r="EQ36" s="55"/>
      <c r="ER36" s="55"/>
      <c r="ES36" s="55"/>
      <c r="ET36" s="55"/>
      <c r="EU36" s="55"/>
      <c r="EV36" s="55"/>
      <c r="EW36" s="55"/>
      <c r="EX36" s="55"/>
      <c r="EY36" s="55"/>
      <c r="EZ36" s="55"/>
      <c r="FA36" s="55"/>
      <c r="FB36" s="55"/>
      <c r="FC36" s="55"/>
      <c r="FD36" s="55"/>
      <c r="FE36" s="55"/>
      <c r="FF36" s="55"/>
      <c r="FG36" s="55"/>
      <c r="FH36" s="55"/>
      <c r="FI36" s="55"/>
      <c r="FJ36" s="55"/>
      <c r="FK36" s="55"/>
      <c r="FL36" s="55"/>
      <c r="FM36" s="55"/>
      <c r="FN36" s="55"/>
      <c r="FO36" s="55"/>
      <c r="FP36" s="55"/>
      <c r="FQ36" s="55"/>
      <c r="FR36" s="55"/>
      <c r="FS36" s="55"/>
      <c r="FT36" s="55"/>
      <c r="FU36" s="55"/>
      <c r="FV36" s="55"/>
      <c r="FW36" s="55"/>
      <c r="FX36" s="55"/>
      <c r="FY36" s="55"/>
      <c r="FZ36" s="55"/>
      <c r="GA36" s="55"/>
      <c r="GB36" s="55"/>
      <c r="GC36" s="55"/>
      <c r="GD36" s="55"/>
      <c r="GE36" s="55"/>
      <c r="GF36" s="55"/>
      <c r="GG36" s="55"/>
      <c r="GH36" s="55"/>
      <c r="GI36" s="55"/>
      <c r="GJ36" s="55"/>
      <c r="GK36" s="55"/>
      <c r="GL36" s="55"/>
      <c r="GM36" s="55"/>
      <c r="GN36" s="55"/>
      <c r="GO36" s="55"/>
      <c r="GP36" s="55"/>
      <c r="GQ36" s="55"/>
      <c r="GR36" s="55"/>
      <c r="GS36" s="55"/>
      <c r="GT36" s="55"/>
      <c r="GU36" s="55"/>
      <c r="GV36" s="55"/>
      <c r="GW36" s="55"/>
      <c r="GX36" s="55"/>
      <c r="GY36" s="55"/>
      <c r="GZ36" s="55"/>
      <c r="HA36" s="55"/>
      <c r="HB36" s="55"/>
      <c r="HC36" s="55"/>
      <c r="HD36" s="55"/>
      <c r="HE36" s="55"/>
      <c r="HF36" s="55"/>
      <c r="HG36" s="55"/>
      <c r="HH36" s="55"/>
      <c r="HI36" s="55"/>
      <c r="HJ36" s="55"/>
      <c r="HK36" s="55"/>
      <c r="HL36" s="55"/>
      <c r="HM36" s="55"/>
      <c r="HN36" s="55"/>
      <c r="HO36" s="55"/>
      <c r="HP36" s="55"/>
      <c r="HQ36" s="55"/>
      <c r="HR36" s="55"/>
      <c r="HS36" s="55"/>
      <c r="HT36" s="55"/>
      <c r="HU36" s="55"/>
      <c r="HV36" s="55"/>
      <c r="HW36" s="55"/>
      <c r="HX36" s="55"/>
      <c r="HY36" s="55"/>
      <c r="HZ36" s="55"/>
      <c r="IA36" s="55"/>
      <c r="IB36" s="55"/>
      <c r="IC36" s="55"/>
      <c r="ID36" s="55"/>
      <c r="IE36" s="55"/>
      <c r="IF36" s="55"/>
      <c r="IG36" s="55"/>
      <c r="IH36" s="55"/>
      <c r="II36" s="55"/>
      <c r="IJ36" s="55"/>
      <c r="IK36" s="55"/>
      <c r="IL36" s="55"/>
      <c r="IM36" s="55"/>
      <c r="IN36" s="55"/>
      <c r="IO36" s="55"/>
      <c r="IP36" s="55"/>
      <c r="IQ36" s="55"/>
      <c r="IR36" s="55"/>
      <c r="IS36" s="55"/>
    </row>
    <row r="37" spans="1:253" ht="23.1" customHeight="1" thickTop="1" x14ac:dyDescent="0.2">
      <c r="A37" s="81"/>
      <c r="B37" s="99"/>
      <c r="H37" s="91"/>
      <c r="J37" s="91"/>
    </row>
    <row r="38" spans="1:253" ht="23.1" customHeight="1" x14ac:dyDescent="0.2">
      <c r="A38" s="67" t="s">
        <v>3</v>
      </c>
      <c r="B38" s="99"/>
      <c r="H38" s="91"/>
      <c r="J38" s="91"/>
    </row>
    <row r="39" spans="1:253" s="81" customFormat="1" ht="23.1" customHeight="1" x14ac:dyDescent="0.2">
      <c r="C39" s="100"/>
      <c r="D39" s="100"/>
      <c r="E39" s="100"/>
      <c r="F39" s="100"/>
      <c r="G39" s="100"/>
    </row>
    <row r="40" spans="1:253" s="81" customFormat="1" ht="23.1" customHeight="1" x14ac:dyDescent="0.2">
      <c r="A40" s="166"/>
      <c r="B40" s="166"/>
      <c r="C40" s="100"/>
      <c r="D40" s="100"/>
      <c r="E40" s="100"/>
      <c r="F40" s="165"/>
      <c r="G40" s="165"/>
      <c r="H40" s="165"/>
      <c r="I40" s="165"/>
      <c r="J40" s="165"/>
    </row>
    <row r="41" spans="1:253" ht="23.1" customHeight="1" x14ac:dyDescent="0.2">
      <c r="A41" s="167"/>
      <c r="B41" s="167"/>
      <c r="F41" s="168"/>
      <c r="G41" s="168"/>
      <c r="H41" s="168"/>
      <c r="I41" s="168"/>
      <c r="J41" s="168"/>
    </row>
    <row r="42" spans="1:253" ht="21.6" customHeight="1" x14ac:dyDescent="0.2">
      <c r="A42" s="87" t="s">
        <v>84</v>
      </c>
      <c r="B42" s="88"/>
      <c r="C42" s="89"/>
      <c r="D42" s="89"/>
      <c r="E42" s="89"/>
      <c r="F42" s="89"/>
      <c r="G42" s="89"/>
      <c r="H42" s="89"/>
      <c r="I42" s="89"/>
      <c r="J42" s="89"/>
    </row>
    <row r="43" spans="1:253" ht="21.6" customHeight="1" x14ac:dyDescent="0.2">
      <c r="A43" s="87" t="s">
        <v>68</v>
      </c>
      <c r="B43" s="88"/>
      <c r="C43" s="89"/>
      <c r="D43" s="89"/>
      <c r="E43" s="89"/>
      <c r="F43" s="89"/>
      <c r="G43" s="89"/>
      <c r="H43" s="89"/>
      <c r="I43" s="89"/>
      <c r="J43" s="89"/>
    </row>
    <row r="44" spans="1:253" ht="21.6" customHeight="1" x14ac:dyDescent="0.2">
      <c r="A44" s="87" t="s">
        <v>190</v>
      </c>
      <c r="B44" s="90"/>
      <c r="J44" s="67"/>
    </row>
    <row r="45" spans="1:253" ht="21.6" customHeight="1" x14ac:dyDescent="0.2">
      <c r="A45" s="87"/>
      <c r="B45" s="90"/>
      <c r="J45" s="91" t="s">
        <v>18</v>
      </c>
    </row>
    <row r="46" spans="1:253" s="79" customFormat="1" ht="21.6" customHeight="1" x14ac:dyDescent="0.2">
      <c r="B46" s="92"/>
      <c r="C46" s="93"/>
      <c r="D46" s="169" t="s">
        <v>19</v>
      </c>
      <c r="E46" s="169"/>
      <c r="F46" s="169"/>
      <c r="G46" s="93"/>
      <c r="H46" s="169" t="s">
        <v>20</v>
      </c>
      <c r="I46" s="169"/>
      <c r="J46" s="169"/>
    </row>
    <row r="47" spans="1:253" s="56" customFormat="1" ht="21.6" customHeight="1" x14ac:dyDescent="0.2">
      <c r="A47" s="67"/>
      <c r="B47" s="94" t="s">
        <v>0</v>
      </c>
      <c r="C47" s="77"/>
      <c r="D47" s="95" t="s">
        <v>191</v>
      </c>
      <c r="E47" s="96"/>
      <c r="F47" s="95" t="s">
        <v>150</v>
      </c>
      <c r="G47" s="77"/>
      <c r="H47" s="95" t="s">
        <v>191</v>
      </c>
      <c r="I47" s="96"/>
      <c r="J47" s="95" t="s">
        <v>150</v>
      </c>
    </row>
    <row r="48" spans="1:253" s="56" customFormat="1" ht="21.6" customHeight="1" x14ac:dyDescent="0.2">
      <c r="A48" s="67"/>
      <c r="B48" s="97"/>
      <c r="C48" s="77"/>
      <c r="D48" s="98" t="s">
        <v>22</v>
      </c>
      <c r="E48" s="96"/>
      <c r="F48" s="98" t="s">
        <v>24</v>
      </c>
      <c r="G48" s="77"/>
      <c r="H48" s="98" t="s">
        <v>22</v>
      </c>
      <c r="I48" s="96"/>
      <c r="J48" s="98" t="s">
        <v>24</v>
      </c>
    </row>
    <row r="49" spans="1:253" s="56" customFormat="1" ht="21.6" customHeight="1" x14ac:dyDescent="0.2">
      <c r="A49" s="67"/>
      <c r="B49" s="97"/>
      <c r="C49" s="77"/>
      <c r="D49" s="98" t="s">
        <v>23</v>
      </c>
      <c r="E49" s="96"/>
      <c r="F49" s="98"/>
      <c r="G49" s="77"/>
      <c r="H49" s="98" t="s">
        <v>23</v>
      </c>
      <c r="I49" s="96"/>
      <c r="J49" s="98"/>
    </row>
    <row r="50" spans="1:253" s="56" customFormat="1" ht="21.6" customHeight="1" x14ac:dyDescent="0.2">
      <c r="A50" s="69" t="s">
        <v>29</v>
      </c>
      <c r="B50" s="70"/>
      <c r="C50" s="54"/>
      <c r="D50" s="54"/>
      <c r="E50" s="54"/>
      <c r="F50" s="54"/>
      <c r="G50" s="54"/>
      <c r="H50" s="70"/>
      <c r="I50" s="71"/>
      <c r="J50" s="70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2"/>
      <c r="BC50" s="72"/>
      <c r="BD50" s="72"/>
      <c r="BE50" s="72"/>
      <c r="BF50" s="72"/>
      <c r="BG50" s="72"/>
      <c r="BH50" s="72"/>
      <c r="BI50" s="72"/>
      <c r="BJ50" s="72"/>
      <c r="BK50" s="72"/>
      <c r="BL50" s="72"/>
      <c r="BM50" s="72"/>
      <c r="BN50" s="72"/>
      <c r="BO50" s="72"/>
      <c r="BP50" s="72"/>
      <c r="BQ50" s="72"/>
      <c r="BR50" s="72"/>
      <c r="BS50" s="72"/>
      <c r="BT50" s="72"/>
      <c r="BU50" s="72"/>
      <c r="BV50" s="72"/>
      <c r="BW50" s="72"/>
      <c r="BX50" s="72"/>
      <c r="BY50" s="72"/>
      <c r="BZ50" s="72"/>
      <c r="CA50" s="72"/>
      <c r="CB50" s="72"/>
      <c r="CC50" s="72"/>
      <c r="CD50" s="72"/>
      <c r="CE50" s="72"/>
      <c r="CF50" s="72"/>
      <c r="CG50" s="72"/>
      <c r="CH50" s="72"/>
      <c r="CI50" s="72"/>
      <c r="CJ50" s="72"/>
      <c r="CK50" s="72"/>
      <c r="CL50" s="72"/>
      <c r="CM50" s="72"/>
      <c r="CN50" s="72"/>
      <c r="CO50" s="72"/>
      <c r="CP50" s="72"/>
      <c r="CQ50" s="72"/>
      <c r="CR50" s="72"/>
      <c r="CS50" s="72"/>
      <c r="CT50" s="72"/>
      <c r="CU50" s="72"/>
      <c r="CV50" s="72"/>
      <c r="CW50" s="72"/>
      <c r="CX50" s="72"/>
      <c r="CY50" s="72"/>
      <c r="CZ50" s="72"/>
      <c r="DA50" s="72"/>
      <c r="DB50" s="72"/>
      <c r="DC50" s="72"/>
      <c r="DD50" s="72"/>
      <c r="DE50" s="72"/>
      <c r="DF50" s="72"/>
      <c r="DG50" s="72"/>
      <c r="DH50" s="72"/>
      <c r="DI50" s="72"/>
      <c r="DJ50" s="72"/>
      <c r="DK50" s="72"/>
      <c r="DL50" s="72"/>
      <c r="DM50" s="72"/>
      <c r="DN50" s="72"/>
      <c r="DO50" s="72"/>
      <c r="DP50" s="72"/>
      <c r="DQ50" s="72"/>
      <c r="DR50" s="72"/>
      <c r="DS50" s="72"/>
      <c r="DT50" s="72"/>
      <c r="DU50" s="72"/>
      <c r="DV50" s="72"/>
      <c r="DW50" s="72"/>
      <c r="DX50" s="72"/>
      <c r="DY50" s="72"/>
      <c r="DZ50" s="72"/>
      <c r="EA50" s="72"/>
      <c r="EB50" s="72"/>
      <c r="EC50" s="72"/>
      <c r="ED50" s="72"/>
      <c r="EE50" s="72"/>
      <c r="EF50" s="72"/>
      <c r="EG50" s="72"/>
      <c r="EH50" s="72"/>
      <c r="EI50" s="72"/>
      <c r="EJ50" s="72"/>
      <c r="EK50" s="72"/>
      <c r="EL50" s="72"/>
      <c r="EM50" s="72"/>
      <c r="EN50" s="72"/>
      <c r="EO50" s="72"/>
      <c r="EP50" s="72"/>
      <c r="EQ50" s="72"/>
      <c r="ER50" s="72"/>
      <c r="ES50" s="72"/>
      <c r="ET50" s="72"/>
      <c r="EU50" s="72"/>
      <c r="EV50" s="72"/>
      <c r="EW50" s="72"/>
      <c r="EX50" s="72"/>
      <c r="EY50" s="72"/>
      <c r="EZ50" s="72"/>
      <c r="FA50" s="72"/>
      <c r="FB50" s="72"/>
      <c r="FC50" s="72"/>
      <c r="FD50" s="72"/>
      <c r="FE50" s="72"/>
      <c r="FF50" s="72"/>
      <c r="FG50" s="72"/>
      <c r="FH50" s="72"/>
      <c r="FI50" s="72"/>
      <c r="FJ50" s="72"/>
      <c r="FK50" s="72"/>
      <c r="FL50" s="72"/>
      <c r="FM50" s="72"/>
      <c r="FN50" s="72"/>
      <c r="FO50" s="72"/>
      <c r="FP50" s="72"/>
      <c r="FQ50" s="72"/>
      <c r="FR50" s="72"/>
      <c r="FS50" s="72"/>
      <c r="FT50" s="72"/>
      <c r="FU50" s="72"/>
      <c r="FV50" s="72"/>
      <c r="FW50" s="72"/>
      <c r="FX50" s="72"/>
      <c r="FY50" s="72"/>
      <c r="FZ50" s="72"/>
      <c r="GA50" s="72"/>
      <c r="GB50" s="72"/>
      <c r="GC50" s="72"/>
      <c r="GD50" s="72"/>
      <c r="GE50" s="72"/>
      <c r="GF50" s="72"/>
      <c r="GG50" s="72"/>
      <c r="GH50" s="72"/>
      <c r="GI50" s="72"/>
      <c r="GJ50" s="72"/>
      <c r="GK50" s="72"/>
      <c r="GL50" s="72"/>
      <c r="GM50" s="72"/>
      <c r="GN50" s="72"/>
      <c r="GO50" s="72"/>
      <c r="GP50" s="72"/>
      <c r="GQ50" s="72"/>
      <c r="GR50" s="72"/>
      <c r="GS50" s="72"/>
      <c r="GT50" s="72"/>
      <c r="GU50" s="72"/>
      <c r="GV50" s="72"/>
      <c r="GW50" s="72"/>
      <c r="GX50" s="72"/>
      <c r="GY50" s="72"/>
      <c r="GZ50" s="72"/>
      <c r="HA50" s="72"/>
      <c r="HB50" s="72"/>
      <c r="HC50" s="72"/>
      <c r="HD50" s="72"/>
      <c r="HE50" s="72"/>
      <c r="HF50" s="72"/>
      <c r="HG50" s="72"/>
      <c r="HH50" s="72"/>
      <c r="HI50" s="72"/>
      <c r="HJ50" s="72"/>
      <c r="HK50" s="72"/>
      <c r="HL50" s="72"/>
      <c r="HM50" s="72"/>
      <c r="HN50" s="72"/>
      <c r="HO50" s="72"/>
      <c r="HP50" s="72"/>
      <c r="HQ50" s="72"/>
      <c r="HR50" s="72"/>
      <c r="HS50" s="72"/>
      <c r="HT50" s="72"/>
      <c r="HU50" s="72"/>
      <c r="HV50" s="72"/>
      <c r="HW50" s="72"/>
      <c r="HX50" s="72"/>
      <c r="HY50" s="72"/>
      <c r="HZ50" s="72"/>
      <c r="IA50" s="72"/>
      <c r="IB50" s="72"/>
      <c r="IC50" s="72"/>
      <c r="ID50" s="72"/>
      <c r="IE50" s="72"/>
      <c r="IF50" s="72"/>
      <c r="IG50" s="72"/>
      <c r="IH50" s="72"/>
      <c r="II50" s="72"/>
      <c r="IJ50" s="72"/>
      <c r="IK50" s="72"/>
      <c r="IL50" s="72"/>
      <c r="IM50" s="72"/>
      <c r="IN50" s="72"/>
      <c r="IO50" s="72"/>
      <c r="IP50" s="72"/>
      <c r="IQ50" s="72"/>
      <c r="IR50" s="72"/>
      <c r="IS50" s="72"/>
    </row>
    <row r="51" spans="1:253" s="56" customFormat="1" ht="21.6" customHeight="1" x14ac:dyDescent="0.2">
      <c r="A51" s="53" t="s">
        <v>4</v>
      </c>
      <c r="B51" s="73"/>
      <c r="C51" s="54"/>
      <c r="D51" s="54"/>
      <c r="E51" s="54"/>
      <c r="F51" s="54"/>
      <c r="G51" s="54"/>
      <c r="H51" s="54"/>
      <c r="I51" s="54"/>
      <c r="J51" s="54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  <c r="BR51" s="55"/>
      <c r="BS51" s="55"/>
      <c r="BT51" s="55"/>
      <c r="BU51" s="55"/>
      <c r="BV51" s="55"/>
      <c r="BW51" s="55"/>
      <c r="BX51" s="55"/>
      <c r="BY51" s="55"/>
      <c r="BZ51" s="55"/>
      <c r="CA51" s="55"/>
      <c r="CB51" s="55"/>
      <c r="CC51" s="55"/>
      <c r="CD51" s="55"/>
      <c r="CE51" s="55"/>
      <c r="CF51" s="55"/>
      <c r="CG51" s="55"/>
      <c r="CH51" s="55"/>
      <c r="CI51" s="55"/>
      <c r="CJ51" s="55"/>
      <c r="CK51" s="55"/>
      <c r="CL51" s="55"/>
      <c r="CM51" s="55"/>
      <c r="CN51" s="55"/>
      <c r="CO51" s="55"/>
      <c r="CP51" s="55"/>
      <c r="CQ51" s="55"/>
      <c r="CR51" s="55"/>
      <c r="CS51" s="55"/>
      <c r="CT51" s="55"/>
      <c r="CU51" s="55"/>
      <c r="CV51" s="55"/>
      <c r="CW51" s="55"/>
      <c r="CX51" s="55"/>
      <c r="CY51" s="55"/>
      <c r="CZ51" s="55"/>
      <c r="DA51" s="55"/>
      <c r="DB51" s="55"/>
      <c r="DC51" s="55"/>
      <c r="DD51" s="55"/>
      <c r="DE51" s="55"/>
      <c r="DF51" s="55"/>
      <c r="DG51" s="55"/>
      <c r="DH51" s="55"/>
      <c r="DI51" s="55"/>
      <c r="DJ51" s="55"/>
      <c r="DK51" s="55"/>
      <c r="DL51" s="55"/>
      <c r="DM51" s="55"/>
      <c r="DN51" s="55"/>
      <c r="DO51" s="55"/>
      <c r="DP51" s="55"/>
      <c r="DQ51" s="55"/>
      <c r="DR51" s="55"/>
      <c r="DS51" s="55"/>
      <c r="DT51" s="55"/>
      <c r="DU51" s="55"/>
      <c r="DV51" s="55"/>
      <c r="DW51" s="55"/>
      <c r="DX51" s="55"/>
      <c r="DY51" s="55"/>
      <c r="DZ51" s="55"/>
      <c r="EA51" s="55"/>
      <c r="EB51" s="55"/>
      <c r="EC51" s="55"/>
      <c r="ED51" s="55"/>
      <c r="EE51" s="55"/>
      <c r="EF51" s="55"/>
      <c r="EG51" s="55"/>
      <c r="EH51" s="55"/>
      <c r="EI51" s="55"/>
      <c r="EJ51" s="55"/>
      <c r="EK51" s="55"/>
      <c r="EL51" s="55"/>
      <c r="EM51" s="55"/>
      <c r="EN51" s="55"/>
      <c r="EO51" s="55"/>
      <c r="EP51" s="55"/>
      <c r="EQ51" s="55"/>
      <c r="ER51" s="55"/>
      <c r="ES51" s="55"/>
      <c r="ET51" s="55"/>
      <c r="EU51" s="55"/>
      <c r="EV51" s="55"/>
      <c r="EW51" s="55"/>
      <c r="EX51" s="55"/>
      <c r="EY51" s="55"/>
      <c r="EZ51" s="55"/>
      <c r="FA51" s="55"/>
      <c r="FB51" s="55"/>
      <c r="FC51" s="55"/>
      <c r="FD51" s="55"/>
      <c r="FE51" s="55"/>
      <c r="FF51" s="55"/>
      <c r="FG51" s="55"/>
      <c r="FH51" s="55"/>
      <c r="FI51" s="55"/>
      <c r="FJ51" s="55"/>
      <c r="FK51" s="55"/>
      <c r="FL51" s="55"/>
      <c r="FM51" s="55"/>
      <c r="FN51" s="55"/>
      <c r="FO51" s="55"/>
      <c r="FP51" s="55"/>
      <c r="FQ51" s="55"/>
      <c r="FR51" s="55"/>
      <c r="FS51" s="55"/>
      <c r="FT51" s="55"/>
      <c r="FU51" s="55"/>
      <c r="FV51" s="55"/>
      <c r="FW51" s="55"/>
      <c r="FX51" s="55"/>
      <c r="FY51" s="55"/>
      <c r="FZ51" s="55"/>
      <c r="GA51" s="55"/>
      <c r="GB51" s="55"/>
      <c r="GC51" s="55"/>
      <c r="GD51" s="55"/>
      <c r="GE51" s="55"/>
      <c r="GF51" s="55"/>
      <c r="GG51" s="55"/>
      <c r="GH51" s="55"/>
      <c r="GI51" s="55"/>
      <c r="GJ51" s="55"/>
      <c r="GK51" s="55"/>
      <c r="GL51" s="55"/>
      <c r="GM51" s="55"/>
      <c r="GN51" s="55"/>
      <c r="GO51" s="55"/>
      <c r="GP51" s="55"/>
      <c r="GQ51" s="55"/>
      <c r="GR51" s="55"/>
      <c r="GS51" s="55"/>
      <c r="GT51" s="55"/>
      <c r="GU51" s="55"/>
      <c r="GV51" s="55"/>
      <c r="GW51" s="55"/>
      <c r="GX51" s="55"/>
      <c r="GY51" s="55"/>
      <c r="GZ51" s="55"/>
      <c r="HA51" s="55"/>
      <c r="HB51" s="55"/>
      <c r="HC51" s="55"/>
      <c r="HD51" s="55"/>
      <c r="HE51" s="55"/>
      <c r="HF51" s="55"/>
      <c r="HG51" s="55"/>
      <c r="HH51" s="55"/>
      <c r="HI51" s="55"/>
      <c r="HJ51" s="55"/>
      <c r="HK51" s="55"/>
      <c r="HL51" s="55"/>
      <c r="HM51" s="55"/>
      <c r="HN51" s="55"/>
      <c r="HO51" s="55"/>
      <c r="HP51" s="55"/>
      <c r="HQ51" s="55"/>
      <c r="HR51" s="55"/>
      <c r="HS51" s="55"/>
      <c r="HT51" s="55"/>
      <c r="HU51" s="55"/>
      <c r="HV51" s="55"/>
      <c r="HW51" s="55"/>
      <c r="HX51" s="55"/>
      <c r="HY51" s="55"/>
      <c r="HZ51" s="55"/>
      <c r="IA51" s="55"/>
      <c r="IB51" s="55"/>
      <c r="IC51" s="55"/>
      <c r="ID51" s="55"/>
      <c r="IE51" s="55"/>
      <c r="IF51" s="55"/>
      <c r="IG51" s="55"/>
      <c r="IH51" s="55"/>
      <c r="II51" s="55"/>
      <c r="IJ51" s="55"/>
      <c r="IK51" s="55"/>
      <c r="IL51" s="55"/>
      <c r="IM51" s="55"/>
      <c r="IN51" s="55"/>
      <c r="IO51" s="55"/>
      <c r="IP51" s="55"/>
      <c r="IQ51" s="55"/>
      <c r="IR51" s="55"/>
      <c r="IS51" s="55"/>
    </row>
    <row r="52" spans="1:253" s="56" customFormat="1" ht="21.6" customHeight="1" x14ac:dyDescent="0.2">
      <c r="A52" s="67" t="s">
        <v>114</v>
      </c>
      <c r="B52" s="58">
        <v>16</v>
      </c>
      <c r="C52" s="60"/>
      <c r="D52" s="60">
        <v>188089</v>
      </c>
      <c r="E52" s="60"/>
      <c r="F52" s="60">
        <v>228192</v>
      </c>
      <c r="G52" s="60"/>
      <c r="H52" s="60">
        <v>161944</v>
      </c>
      <c r="I52" s="60"/>
      <c r="J52" s="60">
        <v>201276</v>
      </c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  <c r="BR52" s="55"/>
      <c r="BS52" s="55"/>
      <c r="BT52" s="55"/>
      <c r="BU52" s="55"/>
      <c r="BV52" s="55"/>
      <c r="BW52" s="55"/>
      <c r="BX52" s="55"/>
      <c r="BY52" s="55"/>
      <c r="BZ52" s="55"/>
      <c r="CA52" s="55"/>
      <c r="CB52" s="55"/>
      <c r="CC52" s="55"/>
      <c r="CD52" s="55"/>
      <c r="CE52" s="55"/>
      <c r="CF52" s="55"/>
      <c r="CG52" s="55"/>
      <c r="CH52" s="55"/>
      <c r="CI52" s="55"/>
      <c r="CJ52" s="55"/>
      <c r="CK52" s="55"/>
      <c r="CL52" s="55"/>
      <c r="CM52" s="55"/>
      <c r="CN52" s="55"/>
      <c r="CO52" s="55"/>
      <c r="CP52" s="55"/>
      <c r="CQ52" s="55"/>
      <c r="CR52" s="55"/>
      <c r="CS52" s="55"/>
      <c r="CT52" s="55"/>
      <c r="CU52" s="55"/>
      <c r="CV52" s="55"/>
      <c r="CW52" s="55"/>
      <c r="CX52" s="55"/>
      <c r="CY52" s="55"/>
      <c r="CZ52" s="55"/>
      <c r="DA52" s="55"/>
      <c r="DB52" s="55"/>
      <c r="DC52" s="55"/>
      <c r="DD52" s="55"/>
      <c r="DE52" s="55"/>
      <c r="DF52" s="55"/>
      <c r="DG52" s="55"/>
      <c r="DH52" s="55"/>
      <c r="DI52" s="55"/>
      <c r="DJ52" s="55"/>
      <c r="DK52" s="55"/>
      <c r="DL52" s="55"/>
      <c r="DM52" s="55"/>
      <c r="DN52" s="55"/>
      <c r="DO52" s="55"/>
      <c r="DP52" s="55"/>
      <c r="DQ52" s="55"/>
      <c r="DR52" s="55"/>
      <c r="DS52" s="55"/>
      <c r="DT52" s="55"/>
      <c r="DU52" s="55"/>
      <c r="DV52" s="55"/>
      <c r="DW52" s="55"/>
      <c r="DX52" s="55"/>
      <c r="DY52" s="55"/>
      <c r="DZ52" s="55"/>
      <c r="EA52" s="55"/>
      <c r="EB52" s="55"/>
      <c r="EC52" s="55"/>
      <c r="ED52" s="55"/>
      <c r="EE52" s="55"/>
      <c r="EF52" s="55"/>
      <c r="EG52" s="55"/>
      <c r="EH52" s="55"/>
      <c r="EI52" s="55"/>
      <c r="EJ52" s="55"/>
      <c r="EK52" s="55"/>
      <c r="EL52" s="55"/>
      <c r="EM52" s="55"/>
      <c r="EN52" s="55"/>
      <c r="EO52" s="55"/>
      <c r="EP52" s="55"/>
      <c r="EQ52" s="55"/>
      <c r="ER52" s="55"/>
      <c r="ES52" s="55"/>
      <c r="ET52" s="55"/>
      <c r="EU52" s="55"/>
      <c r="EV52" s="55"/>
      <c r="EW52" s="55"/>
      <c r="EX52" s="55"/>
      <c r="EY52" s="55"/>
      <c r="EZ52" s="55"/>
      <c r="FA52" s="55"/>
      <c r="FB52" s="55"/>
      <c r="FC52" s="55"/>
      <c r="FD52" s="55"/>
      <c r="FE52" s="55"/>
      <c r="FF52" s="55"/>
      <c r="FG52" s="55"/>
      <c r="FH52" s="55"/>
      <c r="FI52" s="55"/>
      <c r="FJ52" s="55"/>
      <c r="FK52" s="55"/>
      <c r="FL52" s="55"/>
      <c r="FM52" s="55"/>
      <c r="FN52" s="55"/>
      <c r="FO52" s="55"/>
      <c r="FP52" s="55"/>
      <c r="FQ52" s="55"/>
      <c r="FR52" s="55"/>
      <c r="FS52" s="55"/>
      <c r="FT52" s="55"/>
      <c r="FU52" s="55"/>
      <c r="FV52" s="55"/>
      <c r="FW52" s="55"/>
      <c r="FX52" s="55"/>
      <c r="FY52" s="55"/>
      <c r="FZ52" s="55"/>
      <c r="GA52" s="55"/>
      <c r="GB52" s="55"/>
      <c r="GC52" s="55"/>
      <c r="GD52" s="55"/>
      <c r="GE52" s="55"/>
      <c r="GF52" s="55"/>
      <c r="GG52" s="55"/>
      <c r="GH52" s="55"/>
      <c r="GI52" s="55"/>
      <c r="GJ52" s="55"/>
      <c r="GK52" s="55"/>
      <c r="GL52" s="55"/>
      <c r="GM52" s="55"/>
      <c r="GN52" s="55"/>
      <c r="GO52" s="55"/>
      <c r="GP52" s="55"/>
      <c r="GQ52" s="55"/>
      <c r="GR52" s="55"/>
      <c r="GS52" s="55"/>
      <c r="GT52" s="55"/>
      <c r="GU52" s="55"/>
      <c r="GV52" s="55"/>
      <c r="GW52" s="55"/>
      <c r="GX52" s="55"/>
      <c r="GY52" s="55"/>
      <c r="GZ52" s="55"/>
      <c r="HA52" s="55"/>
      <c r="HB52" s="55"/>
      <c r="HC52" s="55"/>
      <c r="HD52" s="55"/>
      <c r="HE52" s="55"/>
      <c r="HF52" s="55"/>
      <c r="HG52" s="55"/>
      <c r="HH52" s="55"/>
      <c r="HI52" s="55"/>
      <c r="HJ52" s="55"/>
      <c r="HK52" s="55"/>
      <c r="HL52" s="55"/>
      <c r="HM52" s="55"/>
      <c r="HN52" s="55"/>
      <c r="HO52" s="55"/>
      <c r="HP52" s="55"/>
      <c r="HQ52" s="55"/>
      <c r="HR52" s="55"/>
      <c r="HS52" s="55"/>
      <c r="HT52" s="55"/>
      <c r="HU52" s="55"/>
      <c r="HV52" s="55"/>
      <c r="HW52" s="55"/>
      <c r="HX52" s="55"/>
      <c r="HY52" s="55"/>
      <c r="HZ52" s="55"/>
      <c r="IA52" s="55"/>
      <c r="IB52" s="55"/>
      <c r="IC52" s="55"/>
      <c r="ID52" s="55"/>
      <c r="IE52" s="55"/>
      <c r="IF52" s="55"/>
      <c r="IG52" s="55"/>
      <c r="IH52" s="55"/>
      <c r="II52" s="55"/>
      <c r="IJ52" s="55"/>
      <c r="IK52" s="55"/>
      <c r="IL52" s="55"/>
      <c r="IM52" s="55"/>
      <c r="IN52" s="55"/>
      <c r="IO52" s="55"/>
      <c r="IP52" s="55"/>
      <c r="IQ52" s="55"/>
      <c r="IR52" s="55"/>
      <c r="IS52" s="55"/>
    </row>
    <row r="53" spans="1:253" s="56" customFormat="1" ht="21.6" customHeight="1" x14ac:dyDescent="0.2">
      <c r="A53" s="67" t="s">
        <v>88</v>
      </c>
      <c r="B53" s="58">
        <v>5</v>
      </c>
      <c r="C53" s="74"/>
      <c r="D53" s="74">
        <v>317</v>
      </c>
      <c r="E53" s="74"/>
      <c r="F53" s="74">
        <v>1926</v>
      </c>
      <c r="G53" s="74"/>
      <c r="H53" s="74">
        <v>3284</v>
      </c>
      <c r="I53" s="74"/>
      <c r="J53" s="74">
        <v>6969</v>
      </c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  <c r="BR53" s="55"/>
      <c r="BS53" s="55"/>
      <c r="BT53" s="55"/>
      <c r="BU53" s="55"/>
      <c r="BV53" s="55"/>
      <c r="BW53" s="55"/>
      <c r="BX53" s="55"/>
      <c r="BY53" s="55"/>
      <c r="BZ53" s="55"/>
      <c r="CA53" s="55"/>
      <c r="CB53" s="55"/>
      <c r="CC53" s="55"/>
      <c r="CD53" s="55"/>
      <c r="CE53" s="55"/>
      <c r="CF53" s="55"/>
      <c r="CG53" s="55"/>
      <c r="CH53" s="55"/>
      <c r="CI53" s="55"/>
      <c r="CJ53" s="55"/>
      <c r="CK53" s="55"/>
      <c r="CL53" s="55"/>
      <c r="CM53" s="55"/>
      <c r="CN53" s="55"/>
      <c r="CO53" s="55"/>
      <c r="CP53" s="55"/>
      <c r="CQ53" s="55"/>
      <c r="CR53" s="55"/>
      <c r="CS53" s="55"/>
      <c r="CT53" s="55"/>
      <c r="CU53" s="55"/>
      <c r="CV53" s="55"/>
      <c r="CW53" s="55"/>
      <c r="CX53" s="55"/>
      <c r="CY53" s="55"/>
      <c r="CZ53" s="55"/>
      <c r="DA53" s="55"/>
      <c r="DB53" s="55"/>
      <c r="DC53" s="55"/>
      <c r="DD53" s="55"/>
      <c r="DE53" s="55"/>
      <c r="DF53" s="55"/>
      <c r="DG53" s="55"/>
      <c r="DH53" s="55"/>
      <c r="DI53" s="55"/>
      <c r="DJ53" s="55"/>
      <c r="DK53" s="55"/>
      <c r="DL53" s="55"/>
      <c r="DM53" s="55"/>
      <c r="DN53" s="55"/>
      <c r="DO53" s="55"/>
      <c r="DP53" s="55"/>
      <c r="DQ53" s="55"/>
      <c r="DR53" s="55"/>
      <c r="DS53" s="55"/>
      <c r="DT53" s="55"/>
      <c r="DU53" s="55"/>
      <c r="DV53" s="55"/>
      <c r="DW53" s="55"/>
      <c r="DX53" s="55"/>
      <c r="DY53" s="55"/>
      <c r="DZ53" s="55"/>
      <c r="EA53" s="55"/>
      <c r="EB53" s="55"/>
      <c r="EC53" s="55"/>
      <c r="ED53" s="55"/>
      <c r="EE53" s="55"/>
      <c r="EF53" s="55"/>
      <c r="EG53" s="55"/>
      <c r="EH53" s="55"/>
      <c r="EI53" s="55"/>
      <c r="EJ53" s="55"/>
      <c r="EK53" s="55"/>
      <c r="EL53" s="55"/>
      <c r="EM53" s="55"/>
      <c r="EN53" s="55"/>
      <c r="EO53" s="55"/>
      <c r="EP53" s="55"/>
      <c r="EQ53" s="55"/>
      <c r="ER53" s="55"/>
      <c r="ES53" s="55"/>
      <c r="ET53" s="55"/>
      <c r="EU53" s="55"/>
      <c r="EV53" s="55"/>
      <c r="EW53" s="55"/>
      <c r="EX53" s="55"/>
      <c r="EY53" s="55"/>
      <c r="EZ53" s="55"/>
      <c r="FA53" s="55"/>
      <c r="FB53" s="55"/>
      <c r="FC53" s="55"/>
      <c r="FD53" s="55"/>
      <c r="FE53" s="55"/>
      <c r="FF53" s="55"/>
      <c r="FG53" s="55"/>
      <c r="FH53" s="55"/>
      <c r="FI53" s="55"/>
      <c r="FJ53" s="55"/>
      <c r="FK53" s="55"/>
      <c r="FL53" s="55"/>
      <c r="FM53" s="55"/>
      <c r="FN53" s="55"/>
      <c r="FO53" s="55"/>
      <c r="FP53" s="55"/>
      <c r="FQ53" s="55"/>
      <c r="FR53" s="55"/>
      <c r="FS53" s="55"/>
      <c r="FT53" s="55"/>
      <c r="FU53" s="55"/>
      <c r="FV53" s="55"/>
      <c r="FW53" s="55"/>
      <c r="FX53" s="55"/>
      <c r="FY53" s="55"/>
      <c r="FZ53" s="55"/>
      <c r="GA53" s="55"/>
      <c r="GB53" s="55"/>
      <c r="GC53" s="55"/>
      <c r="GD53" s="55"/>
      <c r="GE53" s="55"/>
      <c r="GF53" s="55"/>
      <c r="GG53" s="55"/>
      <c r="GH53" s="55"/>
      <c r="GI53" s="55"/>
      <c r="GJ53" s="55"/>
      <c r="GK53" s="55"/>
      <c r="GL53" s="55"/>
      <c r="GM53" s="55"/>
      <c r="GN53" s="55"/>
      <c r="GO53" s="55"/>
      <c r="GP53" s="55"/>
      <c r="GQ53" s="55"/>
      <c r="GR53" s="55"/>
      <c r="GS53" s="55"/>
      <c r="GT53" s="55"/>
      <c r="GU53" s="55"/>
      <c r="GV53" s="55"/>
      <c r="GW53" s="55"/>
      <c r="GX53" s="55"/>
      <c r="GY53" s="55"/>
      <c r="GZ53" s="55"/>
      <c r="HA53" s="55"/>
      <c r="HB53" s="55"/>
      <c r="HC53" s="55"/>
      <c r="HD53" s="55"/>
      <c r="HE53" s="55"/>
      <c r="HF53" s="55"/>
      <c r="HG53" s="55"/>
      <c r="HH53" s="55"/>
      <c r="HI53" s="55"/>
      <c r="HJ53" s="55"/>
      <c r="HK53" s="55"/>
      <c r="HL53" s="55"/>
      <c r="HM53" s="55"/>
      <c r="HN53" s="55"/>
      <c r="HO53" s="55"/>
      <c r="HP53" s="55"/>
      <c r="HQ53" s="55"/>
      <c r="HR53" s="55"/>
      <c r="HS53" s="55"/>
      <c r="HT53" s="55"/>
      <c r="HU53" s="55"/>
      <c r="HV53" s="55"/>
      <c r="HW53" s="55"/>
      <c r="HX53" s="55"/>
      <c r="HY53" s="55"/>
      <c r="HZ53" s="55"/>
      <c r="IA53" s="55"/>
      <c r="IB53" s="55"/>
      <c r="IC53" s="55"/>
      <c r="ID53" s="55"/>
      <c r="IE53" s="55"/>
      <c r="IF53" s="55"/>
      <c r="IG53" s="55"/>
      <c r="IH53" s="55"/>
      <c r="II53" s="55"/>
      <c r="IJ53" s="55"/>
      <c r="IK53" s="55"/>
      <c r="IL53" s="55"/>
      <c r="IM53" s="55"/>
      <c r="IN53" s="55"/>
      <c r="IO53" s="55"/>
      <c r="IP53" s="55"/>
      <c r="IQ53" s="55"/>
      <c r="IR53" s="55"/>
      <c r="IS53" s="55"/>
    </row>
    <row r="54" spans="1:253" s="56" customFormat="1" ht="21.6" customHeight="1" x14ac:dyDescent="0.2">
      <c r="A54" s="67" t="s">
        <v>89</v>
      </c>
      <c r="B54" s="58">
        <v>17</v>
      </c>
      <c r="C54" s="74"/>
      <c r="D54" s="74">
        <v>195562</v>
      </c>
      <c r="E54" s="74"/>
      <c r="F54" s="74">
        <v>198630</v>
      </c>
      <c r="G54" s="74"/>
      <c r="H54" s="74">
        <v>44889</v>
      </c>
      <c r="I54" s="74"/>
      <c r="J54" s="74">
        <v>73336</v>
      </c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  <c r="BR54" s="55"/>
      <c r="BS54" s="55"/>
      <c r="BT54" s="55"/>
      <c r="BU54" s="55"/>
      <c r="BV54" s="55"/>
      <c r="BW54" s="55"/>
      <c r="BX54" s="55"/>
      <c r="BY54" s="55"/>
      <c r="BZ54" s="55"/>
      <c r="CA54" s="55"/>
      <c r="CB54" s="55"/>
      <c r="CC54" s="55"/>
      <c r="CD54" s="55"/>
      <c r="CE54" s="55"/>
      <c r="CF54" s="55"/>
      <c r="CG54" s="55"/>
      <c r="CH54" s="55"/>
      <c r="CI54" s="55"/>
      <c r="CJ54" s="55"/>
      <c r="CK54" s="55"/>
      <c r="CL54" s="55"/>
      <c r="CM54" s="55"/>
      <c r="CN54" s="55"/>
      <c r="CO54" s="55"/>
      <c r="CP54" s="55"/>
      <c r="CQ54" s="55"/>
      <c r="CR54" s="55"/>
      <c r="CS54" s="55"/>
      <c r="CT54" s="55"/>
      <c r="CU54" s="55"/>
      <c r="CV54" s="55"/>
      <c r="CW54" s="55"/>
      <c r="CX54" s="55"/>
      <c r="CY54" s="55"/>
      <c r="CZ54" s="55"/>
      <c r="DA54" s="55"/>
      <c r="DB54" s="55"/>
      <c r="DC54" s="55"/>
      <c r="DD54" s="55"/>
      <c r="DE54" s="55"/>
      <c r="DF54" s="55"/>
      <c r="DG54" s="55"/>
      <c r="DH54" s="55"/>
      <c r="DI54" s="55"/>
      <c r="DJ54" s="55"/>
      <c r="DK54" s="55"/>
      <c r="DL54" s="55"/>
      <c r="DM54" s="55"/>
      <c r="DN54" s="55"/>
      <c r="DO54" s="55"/>
      <c r="DP54" s="55"/>
      <c r="DQ54" s="55"/>
      <c r="DR54" s="55"/>
      <c r="DS54" s="55"/>
      <c r="DT54" s="55"/>
      <c r="DU54" s="55"/>
      <c r="DV54" s="55"/>
      <c r="DW54" s="55"/>
      <c r="DX54" s="55"/>
      <c r="DY54" s="55"/>
      <c r="DZ54" s="55"/>
      <c r="EA54" s="55"/>
      <c r="EB54" s="55"/>
      <c r="EC54" s="55"/>
      <c r="ED54" s="55"/>
      <c r="EE54" s="55"/>
      <c r="EF54" s="55"/>
      <c r="EG54" s="55"/>
      <c r="EH54" s="55"/>
      <c r="EI54" s="55"/>
      <c r="EJ54" s="55"/>
      <c r="EK54" s="55"/>
      <c r="EL54" s="55"/>
      <c r="EM54" s="55"/>
      <c r="EN54" s="55"/>
      <c r="EO54" s="55"/>
      <c r="EP54" s="55"/>
      <c r="EQ54" s="55"/>
      <c r="ER54" s="55"/>
      <c r="ES54" s="55"/>
      <c r="ET54" s="55"/>
      <c r="EU54" s="55"/>
      <c r="EV54" s="55"/>
      <c r="EW54" s="55"/>
      <c r="EX54" s="55"/>
      <c r="EY54" s="55"/>
      <c r="EZ54" s="55"/>
      <c r="FA54" s="55"/>
      <c r="FB54" s="55"/>
      <c r="FC54" s="55"/>
      <c r="FD54" s="55"/>
      <c r="FE54" s="55"/>
      <c r="FF54" s="55"/>
      <c r="FG54" s="55"/>
      <c r="FH54" s="55"/>
      <c r="FI54" s="55"/>
      <c r="FJ54" s="55"/>
      <c r="FK54" s="55"/>
      <c r="FL54" s="55"/>
      <c r="FM54" s="55"/>
      <c r="FN54" s="55"/>
      <c r="FO54" s="55"/>
      <c r="FP54" s="55"/>
      <c r="FQ54" s="55"/>
      <c r="FR54" s="55"/>
      <c r="FS54" s="55"/>
      <c r="FT54" s="55"/>
      <c r="FU54" s="55"/>
      <c r="FV54" s="55"/>
      <c r="FW54" s="55"/>
      <c r="FX54" s="55"/>
      <c r="FY54" s="55"/>
      <c r="FZ54" s="55"/>
      <c r="GA54" s="55"/>
      <c r="GB54" s="55"/>
      <c r="GC54" s="55"/>
      <c r="GD54" s="55"/>
      <c r="GE54" s="55"/>
      <c r="GF54" s="55"/>
      <c r="GG54" s="55"/>
      <c r="GH54" s="55"/>
      <c r="GI54" s="55"/>
      <c r="GJ54" s="55"/>
      <c r="GK54" s="55"/>
      <c r="GL54" s="55"/>
      <c r="GM54" s="55"/>
      <c r="GN54" s="55"/>
      <c r="GO54" s="55"/>
      <c r="GP54" s="55"/>
      <c r="GQ54" s="55"/>
      <c r="GR54" s="55"/>
      <c r="GS54" s="55"/>
      <c r="GT54" s="55"/>
      <c r="GU54" s="55"/>
      <c r="GV54" s="55"/>
      <c r="GW54" s="55"/>
      <c r="GX54" s="55"/>
      <c r="GY54" s="55"/>
      <c r="GZ54" s="55"/>
      <c r="HA54" s="55"/>
      <c r="HB54" s="55"/>
      <c r="HC54" s="55"/>
      <c r="HD54" s="55"/>
      <c r="HE54" s="55"/>
      <c r="HF54" s="55"/>
      <c r="HG54" s="55"/>
      <c r="HH54" s="55"/>
      <c r="HI54" s="55"/>
      <c r="HJ54" s="55"/>
      <c r="HK54" s="55"/>
      <c r="HL54" s="55"/>
      <c r="HM54" s="55"/>
      <c r="HN54" s="55"/>
      <c r="HO54" s="55"/>
      <c r="HP54" s="55"/>
      <c r="HQ54" s="55"/>
      <c r="HR54" s="55"/>
      <c r="HS54" s="55"/>
      <c r="HT54" s="55"/>
      <c r="HU54" s="55"/>
      <c r="HV54" s="55"/>
      <c r="HW54" s="55"/>
      <c r="HX54" s="55"/>
      <c r="HY54" s="55"/>
      <c r="HZ54" s="55"/>
      <c r="IA54" s="55"/>
      <c r="IB54" s="55"/>
      <c r="IC54" s="55"/>
      <c r="ID54" s="55"/>
      <c r="IE54" s="55"/>
      <c r="IF54" s="55"/>
      <c r="IG54" s="55"/>
      <c r="IH54" s="55"/>
      <c r="II54" s="55"/>
      <c r="IJ54" s="55"/>
      <c r="IK54" s="55"/>
      <c r="IL54" s="55"/>
      <c r="IM54" s="55"/>
      <c r="IN54" s="55"/>
      <c r="IO54" s="55"/>
      <c r="IP54" s="55"/>
      <c r="IQ54" s="55"/>
      <c r="IR54" s="55"/>
      <c r="IS54" s="55"/>
    </row>
    <row r="55" spans="1:253" s="56" customFormat="1" ht="21.6" customHeight="1" x14ac:dyDescent="0.2">
      <c r="A55" s="67" t="s">
        <v>167</v>
      </c>
      <c r="B55" s="58">
        <v>18</v>
      </c>
      <c r="C55" s="74"/>
      <c r="D55" s="59">
        <v>15137</v>
      </c>
      <c r="E55" s="74"/>
      <c r="F55" s="59">
        <v>0</v>
      </c>
      <c r="G55" s="74"/>
      <c r="H55" s="59">
        <v>15137</v>
      </c>
      <c r="I55" s="75"/>
      <c r="J55" s="59">
        <v>0</v>
      </c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5"/>
      <c r="BX55" s="55"/>
      <c r="BY55" s="55"/>
      <c r="BZ55" s="55"/>
      <c r="CA55" s="55"/>
      <c r="CB55" s="55"/>
      <c r="CC55" s="55"/>
      <c r="CD55" s="55"/>
      <c r="CE55" s="55"/>
      <c r="CF55" s="55"/>
      <c r="CG55" s="55"/>
      <c r="CH55" s="55"/>
      <c r="CI55" s="55"/>
      <c r="CJ55" s="55"/>
      <c r="CK55" s="55"/>
      <c r="CL55" s="55"/>
      <c r="CM55" s="55"/>
      <c r="CN55" s="55"/>
      <c r="CO55" s="55"/>
      <c r="CP55" s="55"/>
      <c r="CQ55" s="55"/>
      <c r="CR55" s="55"/>
      <c r="CS55" s="55"/>
      <c r="CT55" s="55"/>
      <c r="CU55" s="55"/>
      <c r="CV55" s="55"/>
      <c r="CW55" s="55"/>
      <c r="CX55" s="55"/>
      <c r="CY55" s="55"/>
      <c r="CZ55" s="55"/>
      <c r="DA55" s="55"/>
      <c r="DB55" s="55"/>
      <c r="DC55" s="55"/>
      <c r="DD55" s="55"/>
      <c r="DE55" s="55"/>
      <c r="DF55" s="55"/>
      <c r="DG55" s="55"/>
      <c r="DH55" s="55"/>
      <c r="DI55" s="55"/>
      <c r="DJ55" s="55"/>
      <c r="DK55" s="55"/>
      <c r="DL55" s="55"/>
      <c r="DM55" s="55"/>
      <c r="DN55" s="55"/>
      <c r="DO55" s="55"/>
      <c r="DP55" s="55"/>
      <c r="DQ55" s="55"/>
      <c r="DR55" s="55"/>
      <c r="DS55" s="55"/>
      <c r="DT55" s="55"/>
      <c r="DU55" s="55"/>
      <c r="DV55" s="55"/>
      <c r="DW55" s="55"/>
      <c r="DX55" s="55"/>
      <c r="DY55" s="55"/>
      <c r="DZ55" s="55"/>
      <c r="EA55" s="55"/>
      <c r="EB55" s="55"/>
      <c r="EC55" s="55"/>
      <c r="ED55" s="55"/>
      <c r="EE55" s="55"/>
      <c r="EF55" s="55"/>
      <c r="EG55" s="55"/>
      <c r="EH55" s="55"/>
      <c r="EI55" s="55"/>
      <c r="EJ55" s="55"/>
      <c r="EK55" s="55"/>
      <c r="EL55" s="55"/>
      <c r="EM55" s="55"/>
      <c r="EN55" s="55"/>
      <c r="EO55" s="55"/>
      <c r="EP55" s="55"/>
      <c r="EQ55" s="55"/>
      <c r="ER55" s="55"/>
      <c r="ES55" s="55"/>
      <c r="ET55" s="55"/>
      <c r="EU55" s="55"/>
      <c r="EV55" s="55"/>
      <c r="EW55" s="55"/>
      <c r="EX55" s="55"/>
      <c r="EY55" s="55"/>
      <c r="EZ55" s="55"/>
      <c r="FA55" s="55"/>
      <c r="FB55" s="55"/>
      <c r="FC55" s="55"/>
      <c r="FD55" s="55"/>
      <c r="FE55" s="55"/>
      <c r="FF55" s="55"/>
      <c r="FG55" s="55"/>
      <c r="FH55" s="55"/>
      <c r="FI55" s="55"/>
      <c r="FJ55" s="55"/>
      <c r="FK55" s="55"/>
      <c r="FL55" s="55"/>
      <c r="FM55" s="55"/>
      <c r="FN55" s="55"/>
      <c r="FO55" s="55"/>
      <c r="FP55" s="55"/>
      <c r="FQ55" s="55"/>
      <c r="FR55" s="55"/>
      <c r="FS55" s="55"/>
      <c r="FT55" s="55"/>
      <c r="FU55" s="55"/>
      <c r="FV55" s="55"/>
      <c r="FW55" s="55"/>
      <c r="FX55" s="55"/>
      <c r="FY55" s="55"/>
      <c r="FZ55" s="55"/>
      <c r="GA55" s="55"/>
      <c r="GB55" s="55"/>
      <c r="GC55" s="55"/>
      <c r="GD55" s="55"/>
      <c r="GE55" s="55"/>
      <c r="GF55" s="55"/>
      <c r="GG55" s="55"/>
      <c r="GH55" s="55"/>
      <c r="GI55" s="55"/>
      <c r="GJ55" s="55"/>
      <c r="GK55" s="55"/>
      <c r="GL55" s="55"/>
      <c r="GM55" s="55"/>
      <c r="GN55" s="55"/>
      <c r="GO55" s="55"/>
      <c r="GP55" s="55"/>
      <c r="GQ55" s="55"/>
      <c r="GR55" s="55"/>
      <c r="GS55" s="55"/>
      <c r="GT55" s="55"/>
      <c r="GU55" s="55"/>
      <c r="GV55" s="55"/>
      <c r="GW55" s="55"/>
      <c r="GX55" s="55"/>
      <c r="GY55" s="55"/>
      <c r="GZ55" s="55"/>
      <c r="HA55" s="55"/>
      <c r="HB55" s="55"/>
      <c r="HC55" s="55"/>
      <c r="HD55" s="55"/>
      <c r="HE55" s="55"/>
      <c r="HF55" s="55"/>
      <c r="HG55" s="55"/>
      <c r="HH55" s="55"/>
      <c r="HI55" s="55"/>
      <c r="HJ55" s="55"/>
      <c r="HK55" s="55"/>
      <c r="HL55" s="55"/>
      <c r="HM55" s="55"/>
      <c r="HN55" s="55"/>
      <c r="HO55" s="55"/>
      <c r="HP55" s="55"/>
      <c r="HQ55" s="55"/>
      <c r="HR55" s="55"/>
      <c r="HS55" s="55"/>
      <c r="HT55" s="55"/>
      <c r="HU55" s="55"/>
      <c r="HV55" s="55"/>
      <c r="HW55" s="55"/>
      <c r="HX55" s="55"/>
      <c r="HY55" s="55"/>
      <c r="HZ55" s="55"/>
      <c r="IA55" s="55"/>
      <c r="IB55" s="55"/>
      <c r="IC55" s="55"/>
      <c r="ID55" s="55"/>
      <c r="IE55" s="55"/>
      <c r="IF55" s="55"/>
      <c r="IG55" s="55"/>
      <c r="IH55" s="55"/>
      <c r="II55" s="55"/>
      <c r="IJ55" s="55"/>
      <c r="IK55" s="55"/>
      <c r="IL55" s="55"/>
      <c r="IM55" s="55"/>
      <c r="IN55" s="55"/>
      <c r="IO55" s="55"/>
      <c r="IP55" s="55"/>
      <c r="IQ55" s="55"/>
      <c r="IR55" s="55"/>
      <c r="IS55" s="55"/>
    </row>
    <row r="56" spans="1:253" s="56" customFormat="1" ht="21.6" customHeight="1" x14ac:dyDescent="0.2">
      <c r="A56" s="67" t="s">
        <v>115</v>
      </c>
      <c r="D56" s="74"/>
      <c r="E56" s="74"/>
      <c r="F56" s="74"/>
      <c r="G56" s="74"/>
      <c r="H56" s="59"/>
      <c r="I56" s="74"/>
      <c r="J56" s="59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  <c r="BR56" s="55"/>
      <c r="BS56" s="55"/>
      <c r="BT56" s="55"/>
      <c r="BU56" s="55"/>
      <c r="BV56" s="55"/>
      <c r="BW56" s="55"/>
      <c r="BX56" s="55"/>
      <c r="BY56" s="55"/>
      <c r="BZ56" s="55"/>
      <c r="CA56" s="55"/>
      <c r="CB56" s="55"/>
      <c r="CC56" s="55"/>
      <c r="CD56" s="55"/>
      <c r="CE56" s="55"/>
      <c r="CF56" s="55"/>
      <c r="CG56" s="55"/>
      <c r="CH56" s="55"/>
      <c r="CI56" s="55"/>
      <c r="CJ56" s="55"/>
      <c r="CK56" s="55"/>
      <c r="CL56" s="55"/>
      <c r="CM56" s="55"/>
      <c r="CN56" s="55"/>
      <c r="CO56" s="55"/>
      <c r="CP56" s="55"/>
      <c r="CQ56" s="55"/>
      <c r="CR56" s="55"/>
      <c r="CS56" s="55"/>
      <c r="CT56" s="55"/>
      <c r="CU56" s="55"/>
      <c r="CV56" s="55"/>
      <c r="CW56" s="55"/>
      <c r="CX56" s="55"/>
      <c r="CY56" s="55"/>
      <c r="CZ56" s="55"/>
      <c r="DA56" s="55"/>
      <c r="DB56" s="55"/>
      <c r="DC56" s="55"/>
      <c r="DD56" s="55"/>
      <c r="DE56" s="55"/>
      <c r="DF56" s="55"/>
      <c r="DG56" s="55"/>
      <c r="DH56" s="55"/>
      <c r="DI56" s="55"/>
      <c r="DJ56" s="55"/>
      <c r="DK56" s="55"/>
      <c r="DL56" s="55"/>
      <c r="DM56" s="55"/>
      <c r="DN56" s="55"/>
      <c r="DO56" s="55"/>
      <c r="DP56" s="55"/>
      <c r="DQ56" s="55"/>
      <c r="DR56" s="55"/>
      <c r="DS56" s="55"/>
      <c r="DT56" s="55"/>
      <c r="DU56" s="55"/>
      <c r="DV56" s="55"/>
      <c r="DW56" s="55"/>
      <c r="DX56" s="55"/>
      <c r="DY56" s="55"/>
      <c r="DZ56" s="55"/>
      <c r="EA56" s="55"/>
      <c r="EB56" s="55"/>
      <c r="EC56" s="55"/>
      <c r="ED56" s="55"/>
      <c r="EE56" s="55"/>
      <c r="EF56" s="55"/>
      <c r="EG56" s="55"/>
      <c r="EH56" s="55"/>
      <c r="EI56" s="55"/>
      <c r="EJ56" s="55"/>
      <c r="EK56" s="55"/>
      <c r="EL56" s="55"/>
      <c r="EM56" s="55"/>
      <c r="EN56" s="55"/>
      <c r="EO56" s="55"/>
      <c r="EP56" s="55"/>
      <c r="EQ56" s="55"/>
      <c r="ER56" s="55"/>
      <c r="ES56" s="55"/>
      <c r="ET56" s="55"/>
      <c r="EU56" s="55"/>
      <c r="EV56" s="55"/>
      <c r="EW56" s="55"/>
      <c r="EX56" s="55"/>
      <c r="EY56" s="55"/>
      <c r="EZ56" s="55"/>
      <c r="FA56" s="55"/>
      <c r="FB56" s="55"/>
      <c r="FC56" s="55"/>
      <c r="FD56" s="55"/>
      <c r="FE56" s="55"/>
      <c r="FF56" s="55"/>
      <c r="FG56" s="55"/>
      <c r="FH56" s="55"/>
      <c r="FI56" s="55"/>
      <c r="FJ56" s="55"/>
      <c r="FK56" s="55"/>
      <c r="FL56" s="55"/>
      <c r="FM56" s="55"/>
      <c r="FN56" s="55"/>
      <c r="FO56" s="55"/>
      <c r="FP56" s="55"/>
      <c r="FQ56" s="55"/>
      <c r="FR56" s="55"/>
      <c r="FS56" s="55"/>
      <c r="FT56" s="55"/>
      <c r="FU56" s="55"/>
      <c r="FV56" s="55"/>
      <c r="FW56" s="55"/>
      <c r="FX56" s="55"/>
      <c r="FY56" s="55"/>
      <c r="FZ56" s="55"/>
      <c r="GA56" s="55"/>
      <c r="GB56" s="55"/>
      <c r="GC56" s="55"/>
      <c r="GD56" s="55"/>
      <c r="GE56" s="55"/>
      <c r="GF56" s="55"/>
      <c r="GG56" s="55"/>
      <c r="GH56" s="55"/>
      <c r="GI56" s="55"/>
      <c r="GJ56" s="55"/>
      <c r="GK56" s="55"/>
      <c r="GL56" s="55"/>
      <c r="GM56" s="55"/>
      <c r="GN56" s="55"/>
      <c r="GO56" s="55"/>
      <c r="GP56" s="55"/>
      <c r="GQ56" s="55"/>
      <c r="GR56" s="55"/>
      <c r="GS56" s="55"/>
      <c r="GT56" s="55"/>
      <c r="GU56" s="55"/>
      <c r="GV56" s="55"/>
      <c r="GW56" s="55"/>
      <c r="GX56" s="55"/>
      <c r="GY56" s="55"/>
      <c r="GZ56" s="55"/>
      <c r="HA56" s="55"/>
      <c r="HB56" s="55"/>
      <c r="HC56" s="55"/>
      <c r="HD56" s="55"/>
      <c r="HE56" s="55"/>
      <c r="HF56" s="55"/>
      <c r="HG56" s="55"/>
      <c r="HH56" s="55"/>
      <c r="HI56" s="55"/>
      <c r="HJ56" s="55"/>
      <c r="HK56" s="55"/>
      <c r="HL56" s="55"/>
      <c r="HM56" s="55"/>
      <c r="HN56" s="55"/>
      <c r="HO56" s="55"/>
      <c r="HP56" s="55"/>
      <c r="HQ56" s="55"/>
      <c r="HR56" s="55"/>
      <c r="HS56" s="55"/>
      <c r="HT56" s="55"/>
      <c r="HU56" s="55"/>
      <c r="HV56" s="55"/>
      <c r="HW56" s="55"/>
      <c r="HX56" s="55"/>
      <c r="HY56" s="55"/>
      <c r="HZ56" s="55"/>
      <c r="IA56" s="55"/>
      <c r="IB56" s="55"/>
      <c r="IC56" s="55"/>
      <c r="ID56" s="55"/>
      <c r="IE56" s="55"/>
      <c r="IF56" s="55"/>
      <c r="IG56" s="55"/>
      <c r="IH56" s="55"/>
      <c r="II56" s="55"/>
      <c r="IJ56" s="55"/>
      <c r="IK56" s="55"/>
      <c r="IL56" s="55"/>
      <c r="IM56" s="55"/>
      <c r="IN56" s="55"/>
      <c r="IO56" s="55"/>
      <c r="IP56" s="55"/>
      <c r="IQ56" s="55"/>
      <c r="IR56" s="55"/>
      <c r="IS56" s="55"/>
    </row>
    <row r="57" spans="1:253" s="56" customFormat="1" ht="21.6" customHeight="1" x14ac:dyDescent="0.2">
      <c r="A57" s="67" t="s">
        <v>105</v>
      </c>
      <c r="B57" s="58"/>
      <c r="C57" s="74"/>
      <c r="D57" s="59">
        <v>0</v>
      </c>
      <c r="E57" s="74"/>
      <c r="F57" s="74">
        <v>4588</v>
      </c>
      <c r="G57" s="74"/>
      <c r="H57" s="59">
        <v>0</v>
      </c>
      <c r="I57" s="74"/>
      <c r="J57" s="74">
        <v>4537</v>
      </c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  <c r="BR57" s="55"/>
      <c r="BS57" s="55"/>
      <c r="BT57" s="55"/>
      <c r="BU57" s="55"/>
      <c r="BV57" s="55"/>
      <c r="BW57" s="55"/>
      <c r="BX57" s="55"/>
      <c r="BY57" s="55"/>
      <c r="BZ57" s="55"/>
      <c r="CA57" s="55"/>
      <c r="CB57" s="55"/>
      <c r="CC57" s="55"/>
      <c r="CD57" s="55"/>
      <c r="CE57" s="55"/>
      <c r="CF57" s="55"/>
      <c r="CG57" s="55"/>
      <c r="CH57" s="55"/>
      <c r="CI57" s="55"/>
      <c r="CJ57" s="55"/>
      <c r="CK57" s="55"/>
      <c r="CL57" s="55"/>
      <c r="CM57" s="55"/>
      <c r="CN57" s="55"/>
      <c r="CO57" s="55"/>
      <c r="CP57" s="55"/>
      <c r="CQ57" s="55"/>
      <c r="CR57" s="55"/>
      <c r="CS57" s="55"/>
      <c r="CT57" s="55"/>
      <c r="CU57" s="55"/>
      <c r="CV57" s="55"/>
      <c r="CW57" s="55"/>
      <c r="CX57" s="55"/>
      <c r="CY57" s="55"/>
      <c r="CZ57" s="55"/>
      <c r="DA57" s="55"/>
      <c r="DB57" s="55"/>
      <c r="DC57" s="55"/>
      <c r="DD57" s="55"/>
      <c r="DE57" s="55"/>
      <c r="DF57" s="55"/>
      <c r="DG57" s="55"/>
      <c r="DH57" s="55"/>
      <c r="DI57" s="55"/>
      <c r="DJ57" s="55"/>
      <c r="DK57" s="55"/>
      <c r="DL57" s="55"/>
      <c r="DM57" s="55"/>
      <c r="DN57" s="55"/>
      <c r="DO57" s="55"/>
      <c r="DP57" s="55"/>
      <c r="DQ57" s="55"/>
      <c r="DR57" s="55"/>
      <c r="DS57" s="55"/>
      <c r="DT57" s="55"/>
      <c r="DU57" s="55"/>
      <c r="DV57" s="55"/>
      <c r="DW57" s="55"/>
      <c r="DX57" s="55"/>
      <c r="DY57" s="55"/>
      <c r="DZ57" s="55"/>
      <c r="EA57" s="55"/>
      <c r="EB57" s="55"/>
      <c r="EC57" s="55"/>
      <c r="ED57" s="55"/>
      <c r="EE57" s="55"/>
      <c r="EF57" s="55"/>
      <c r="EG57" s="55"/>
      <c r="EH57" s="55"/>
      <c r="EI57" s="55"/>
      <c r="EJ57" s="55"/>
      <c r="EK57" s="55"/>
      <c r="EL57" s="55"/>
      <c r="EM57" s="55"/>
      <c r="EN57" s="55"/>
      <c r="EO57" s="55"/>
      <c r="EP57" s="55"/>
      <c r="EQ57" s="55"/>
      <c r="ER57" s="55"/>
      <c r="ES57" s="55"/>
      <c r="ET57" s="55"/>
      <c r="EU57" s="55"/>
      <c r="EV57" s="55"/>
      <c r="EW57" s="55"/>
      <c r="EX57" s="55"/>
      <c r="EY57" s="55"/>
      <c r="EZ57" s="55"/>
      <c r="FA57" s="55"/>
      <c r="FB57" s="55"/>
      <c r="FC57" s="55"/>
      <c r="FD57" s="55"/>
      <c r="FE57" s="55"/>
      <c r="FF57" s="55"/>
      <c r="FG57" s="55"/>
      <c r="FH57" s="55"/>
      <c r="FI57" s="55"/>
      <c r="FJ57" s="55"/>
      <c r="FK57" s="55"/>
      <c r="FL57" s="55"/>
      <c r="FM57" s="55"/>
      <c r="FN57" s="55"/>
      <c r="FO57" s="55"/>
      <c r="FP57" s="55"/>
      <c r="FQ57" s="55"/>
      <c r="FR57" s="55"/>
      <c r="FS57" s="55"/>
      <c r="FT57" s="55"/>
      <c r="FU57" s="55"/>
      <c r="FV57" s="55"/>
      <c r="FW57" s="55"/>
      <c r="FX57" s="55"/>
      <c r="FY57" s="55"/>
      <c r="FZ57" s="55"/>
      <c r="GA57" s="55"/>
      <c r="GB57" s="55"/>
      <c r="GC57" s="55"/>
      <c r="GD57" s="55"/>
      <c r="GE57" s="55"/>
      <c r="GF57" s="55"/>
      <c r="GG57" s="55"/>
      <c r="GH57" s="55"/>
      <c r="GI57" s="55"/>
      <c r="GJ57" s="55"/>
      <c r="GK57" s="55"/>
      <c r="GL57" s="55"/>
      <c r="GM57" s="55"/>
      <c r="GN57" s="55"/>
      <c r="GO57" s="55"/>
      <c r="GP57" s="55"/>
      <c r="GQ57" s="55"/>
      <c r="GR57" s="55"/>
      <c r="GS57" s="55"/>
      <c r="GT57" s="55"/>
      <c r="GU57" s="55"/>
      <c r="GV57" s="55"/>
      <c r="GW57" s="55"/>
      <c r="GX57" s="55"/>
      <c r="GY57" s="55"/>
      <c r="GZ57" s="55"/>
      <c r="HA57" s="55"/>
      <c r="HB57" s="55"/>
      <c r="HC57" s="55"/>
      <c r="HD57" s="55"/>
      <c r="HE57" s="55"/>
      <c r="HF57" s="55"/>
      <c r="HG57" s="55"/>
      <c r="HH57" s="55"/>
      <c r="HI57" s="55"/>
      <c r="HJ57" s="55"/>
      <c r="HK57" s="55"/>
      <c r="HL57" s="55"/>
      <c r="HM57" s="55"/>
      <c r="HN57" s="55"/>
      <c r="HO57" s="55"/>
      <c r="HP57" s="55"/>
      <c r="HQ57" s="55"/>
      <c r="HR57" s="55"/>
      <c r="HS57" s="55"/>
      <c r="HT57" s="55"/>
      <c r="HU57" s="55"/>
      <c r="HV57" s="55"/>
      <c r="HW57" s="55"/>
      <c r="HX57" s="55"/>
      <c r="HY57" s="55"/>
      <c r="HZ57" s="55"/>
      <c r="IA57" s="55"/>
      <c r="IB57" s="55"/>
      <c r="IC57" s="55"/>
      <c r="ID57" s="55"/>
      <c r="IE57" s="55"/>
      <c r="IF57" s="55"/>
      <c r="IG57" s="55"/>
      <c r="IH57" s="55"/>
      <c r="II57" s="55"/>
      <c r="IJ57" s="55"/>
      <c r="IK57" s="55"/>
      <c r="IL57" s="55"/>
      <c r="IM57" s="55"/>
      <c r="IN57" s="55"/>
      <c r="IO57" s="55"/>
      <c r="IP57" s="55"/>
      <c r="IQ57" s="55"/>
      <c r="IR57" s="55"/>
      <c r="IS57" s="55"/>
    </row>
    <row r="58" spans="1:253" s="56" customFormat="1" ht="21.6" customHeight="1" x14ac:dyDescent="0.2">
      <c r="A58" s="67" t="s">
        <v>164</v>
      </c>
      <c r="B58" s="58">
        <v>19</v>
      </c>
      <c r="C58" s="74"/>
      <c r="D58" s="74">
        <v>22634</v>
      </c>
      <c r="E58" s="74"/>
      <c r="F58" s="59">
        <v>0</v>
      </c>
      <c r="G58" s="74"/>
      <c r="H58" s="74">
        <v>10275</v>
      </c>
      <c r="I58" s="74"/>
      <c r="J58" s="59">
        <v>0</v>
      </c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  <c r="BR58" s="55"/>
      <c r="BS58" s="55"/>
      <c r="BT58" s="55"/>
      <c r="BU58" s="55"/>
      <c r="BV58" s="55"/>
      <c r="BW58" s="55"/>
      <c r="BX58" s="55"/>
      <c r="BY58" s="55"/>
      <c r="BZ58" s="55"/>
      <c r="CA58" s="55"/>
      <c r="CB58" s="55"/>
      <c r="CC58" s="55"/>
      <c r="CD58" s="55"/>
      <c r="CE58" s="55"/>
      <c r="CF58" s="55"/>
      <c r="CG58" s="55"/>
      <c r="CH58" s="55"/>
      <c r="CI58" s="55"/>
      <c r="CJ58" s="55"/>
      <c r="CK58" s="55"/>
      <c r="CL58" s="55"/>
      <c r="CM58" s="55"/>
      <c r="CN58" s="55"/>
      <c r="CO58" s="55"/>
      <c r="CP58" s="55"/>
      <c r="CQ58" s="55"/>
      <c r="CR58" s="55"/>
      <c r="CS58" s="55"/>
      <c r="CT58" s="55"/>
      <c r="CU58" s="55"/>
      <c r="CV58" s="55"/>
      <c r="CW58" s="55"/>
      <c r="CX58" s="55"/>
      <c r="CY58" s="55"/>
      <c r="CZ58" s="55"/>
      <c r="DA58" s="55"/>
      <c r="DB58" s="55"/>
      <c r="DC58" s="55"/>
      <c r="DD58" s="55"/>
      <c r="DE58" s="55"/>
      <c r="DF58" s="55"/>
      <c r="DG58" s="55"/>
      <c r="DH58" s="55"/>
      <c r="DI58" s="55"/>
      <c r="DJ58" s="55"/>
      <c r="DK58" s="55"/>
      <c r="DL58" s="55"/>
      <c r="DM58" s="55"/>
      <c r="DN58" s="55"/>
      <c r="DO58" s="55"/>
      <c r="DP58" s="55"/>
      <c r="DQ58" s="55"/>
      <c r="DR58" s="55"/>
      <c r="DS58" s="55"/>
      <c r="DT58" s="55"/>
      <c r="DU58" s="55"/>
      <c r="DV58" s="55"/>
      <c r="DW58" s="55"/>
      <c r="DX58" s="55"/>
      <c r="DY58" s="55"/>
      <c r="DZ58" s="55"/>
      <c r="EA58" s="55"/>
      <c r="EB58" s="55"/>
      <c r="EC58" s="55"/>
      <c r="ED58" s="55"/>
      <c r="EE58" s="55"/>
      <c r="EF58" s="55"/>
      <c r="EG58" s="55"/>
      <c r="EH58" s="55"/>
      <c r="EI58" s="55"/>
      <c r="EJ58" s="55"/>
      <c r="EK58" s="55"/>
      <c r="EL58" s="55"/>
      <c r="EM58" s="55"/>
      <c r="EN58" s="55"/>
      <c r="EO58" s="55"/>
      <c r="EP58" s="55"/>
      <c r="EQ58" s="55"/>
      <c r="ER58" s="55"/>
      <c r="ES58" s="55"/>
      <c r="ET58" s="55"/>
      <c r="EU58" s="55"/>
      <c r="EV58" s="55"/>
      <c r="EW58" s="55"/>
      <c r="EX58" s="55"/>
      <c r="EY58" s="55"/>
      <c r="EZ58" s="55"/>
      <c r="FA58" s="55"/>
      <c r="FB58" s="55"/>
      <c r="FC58" s="55"/>
      <c r="FD58" s="55"/>
      <c r="FE58" s="55"/>
      <c r="FF58" s="55"/>
      <c r="FG58" s="55"/>
      <c r="FH58" s="55"/>
      <c r="FI58" s="55"/>
      <c r="FJ58" s="55"/>
      <c r="FK58" s="55"/>
      <c r="FL58" s="55"/>
      <c r="FM58" s="55"/>
      <c r="FN58" s="55"/>
      <c r="FO58" s="55"/>
      <c r="FP58" s="55"/>
      <c r="FQ58" s="55"/>
      <c r="FR58" s="55"/>
      <c r="FS58" s="55"/>
      <c r="FT58" s="55"/>
      <c r="FU58" s="55"/>
      <c r="FV58" s="55"/>
      <c r="FW58" s="55"/>
      <c r="FX58" s="55"/>
      <c r="FY58" s="55"/>
      <c r="FZ58" s="55"/>
      <c r="GA58" s="55"/>
      <c r="GB58" s="55"/>
      <c r="GC58" s="55"/>
      <c r="GD58" s="55"/>
      <c r="GE58" s="55"/>
      <c r="GF58" s="55"/>
      <c r="GG58" s="55"/>
      <c r="GH58" s="55"/>
      <c r="GI58" s="55"/>
      <c r="GJ58" s="55"/>
      <c r="GK58" s="55"/>
      <c r="GL58" s="55"/>
      <c r="GM58" s="55"/>
      <c r="GN58" s="55"/>
      <c r="GO58" s="55"/>
      <c r="GP58" s="55"/>
      <c r="GQ58" s="55"/>
      <c r="GR58" s="55"/>
      <c r="GS58" s="55"/>
      <c r="GT58" s="55"/>
      <c r="GU58" s="55"/>
      <c r="GV58" s="55"/>
      <c r="GW58" s="55"/>
      <c r="GX58" s="55"/>
      <c r="GY58" s="55"/>
      <c r="GZ58" s="55"/>
      <c r="HA58" s="55"/>
      <c r="HB58" s="55"/>
      <c r="HC58" s="55"/>
      <c r="HD58" s="55"/>
      <c r="HE58" s="55"/>
      <c r="HF58" s="55"/>
      <c r="HG58" s="55"/>
      <c r="HH58" s="55"/>
      <c r="HI58" s="55"/>
      <c r="HJ58" s="55"/>
      <c r="HK58" s="55"/>
      <c r="HL58" s="55"/>
      <c r="HM58" s="55"/>
      <c r="HN58" s="55"/>
      <c r="HO58" s="55"/>
      <c r="HP58" s="55"/>
      <c r="HQ58" s="55"/>
      <c r="HR58" s="55"/>
      <c r="HS58" s="55"/>
      <c r="HT58" s="55"/>
      <c r="HU58" s="55"/>
      <c r="HV58" s="55"/>
      <c r="HW58" s="55"/>
      <c r="HX58" s="55"/>
      <c r="HY58" s="55"/>
      <c r="HZ58" s="55"/>
      <c r="IA58" s="55"/>
      <c r="IB58" s="55"/>
      <c r="IC58" s="55"/>
      <c r="ID58" s="55"/>
      <c r="IE58" s="55"/>
      <c r="IF58" s="55"/>
      <c r="IG58" s="55"/>
      <c r="IH58" s="55"/>
      <c r="II58" s="55"/>
      <c r="IJ58" s="55"/>
      <c r="IK58" s="55"/>
      <c r="IL58" s="55"/>
      <c r="IM58" s="55"/>
      <c r="IN58" s="55"/>
      <c r="IO58" s="55"/>
      <c r="IP58" s="55"/>
      <c r="IQ58" s="55"/>
      <c r="IR58" s="55"/>
      <c r="IS58" s="55"/>
    </row>
    <row r="59" spans="1:253" s="56" customFormat="1" ht="21.6" customHeight="1" x14ac:dyDescent="0.2">
      <c r="A59" s="67" t="s">
        <v>135</v>
      </c>
      <c r="B59" s="58">
        <v>5</v>
      </c>
      <c r="C59" s="74"/>
      <c r="D59" s="59">
        <v>0</v>
      </c>
      <c r="E59" s="74"/>
      <c r="F59" s="59">
        <v>20000</v>
      </c>
      <c r="G59" s="74"/>
      <c r="H59" s="59">
        <v>0</v>
      </c>
      <c r="I59" s="74"/>
      <c r="J59" s="59">
        <v>0</v>
      </c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  <c r="BR59" s="55"/>
      <c r="BS59" s="55"/>
      <c r="BT59" s="55"/>
      <c r="BU59" s="55"/>
      <c r="BV59" s="55"/>
      <c r="BW59" s="55"/>
      <c r="BX59" s="55"/>
      <c r="BY59" s="55"/>
      <c r="BZ59" s="55"/>
      <c r="CA59" s="55"/>
      <c r="CB59" s="55"/>
      <c r="CC59" s="55"/>
      <c r="CD59" s="55"/>
      <c r="CE59" s="55"/>
      <c r="CF59" s="55"/>
      <c r="CG59" s="55"/>
      <c r="CH59" s="55"/>
      <c r="CI59" s="55"/>
      <c r="CJ59" s="55"/>
      <c r="CK59" s="55"/>
      <c r="CL59" s="55"/>
      <c r="CM59" s="55"/>
      <c r="CN59" s="55"/>
      <c r="CO59" s="55"/>
      <c r="CP59" s="55"/>
      <c r="CQ59" s="55"/>
      <c r="CR59" s="55"/>
      <c r="CS59" s="55"/>
      <c r="CT59" s="55"/>
      <c r="CU59" s="55"/>
      <c r="CV59" s="55"/>
      <c r="CW59" s="55"/>
      <c r="CX59" s="55"/>
      <c r="CY59" s="55"/>
      <c r="CZ59" s="55"/>
      <c r="DA59" s="55"/>
      <c r="DB59" s="55"/>
      <c r="DC59" s="55"/>
      <c r="DD59" s="55"/>
      <c r="DE59" s="55"/>
      <c r="DF59" s="55"/>
      <c r="DG59" s="55"/>
      <c r="DH59" s="55"/>
      <c r="DI59" s="55"/>
      <c r="DJ59" s="55"/>
      <c r="DK59" s="55"/>
      <c r="DL59" s="55"/>
      <c r="DM59" s="55"/>
      <c r="DN59" s="55"/>
      <c r="DO59" s="55"/>
      <c r="DP59" s="55"/>
      <c r="DQ59" s="55"/>
      <c r="DR59" s="55"/>
      <c r="DS59" s="55"/>
      <c r="DT59" s="55"/>
      <c r="DU59" s="55"/>
      <c r="DV59" s="55"/>
      <c r="DW59" s="55"/>
      <c r="DX59" s="55"/>
      <c r="DY59" s="55"/>
      <c r="DZ59" s="55"/>
      <c r="EA59" s="55"/>
      <c r="EB59" s="55"/>
      <c r="EC59" s="55"/>
      <c r="ED59" s="55"/>
      <c r="EE59" s="55"/>
      <c r="EF59" s="55"/>
      <c r="EG59" s="55"/>
      <c r="EH59" s="55"/>
      <c r="EI59" s="55"/>
      <c r="EJ59" s="55"/>
      <c r="EK59" s="55"/>
      <c r="EL59" s="55"/>
      <c r="EM59" s="55"/>
      <c r="EN59" s="55"/>
      <c r="EO59" s="55"/>
      <c r="EP59" s="55"/>
      <c r="EQ59" s="55"/>
      <c r="ER59" s="55"/>
      <c r="ES59" s="55"/>
      <c r="ET59" s="55"/>
      <c r="EU59" s="55"/>
      <c r="EV59" s="55"/>
      <c r="EW59" s="55"/>
      <c r="EX59" s="55"/>
      <c r="EY59" s="55"/>
      <c r="EZ59" s="55"/>
      <c r="FA59" s="55"/>
      <c r="FB59" s="55"/>
      <c r="FC59" s="55"/>
      <c r="FD59" s="55"/>
      <c r="FE59" s="55"/>
      <c r="FF59" s="55"/>
      <c r="FG59" s="55"/>
      <c r="FH59" s="55"/>
      <c r="FI59" s="55"/>
      <c r="FJ59" s="55"/>
      <c r="FK59" s="55"/>
      <c r="FL59" s="55"/>
      <c r="FM59" s="55"/>
      <c r="FN59" s="55"/>
      <c r="FO59" s="55"/>
      <c r="FP59" s="55"/>
      <c r="FQ59" s="55"/>
      <c r="FR59" s="55"/>
      <c r="FS59" s="55"/>
      <c r="FT59" s="55"/>
      <c r="FU59" s="55"/>
      <c r="FV59" s="55"/>
      <c r="FW59" s="55"/>
      <c r="FX59" s="55"/>
      <c r="FY59" s="55"/>
      <c r="FZ59" s="55"/>
      <c r="GA59" s="55"/>
      <c r="GB59" s="55"/>
      <c r="GC59" s="55"/>
      <c r="GD59" s="55"/>
      <c r="GE59" s="55"/>
      <c r="GF59" s="55"/>
      <c r="GG59" s="55"/>
      <c r="GH59" s="55"/>
      <c r="GI59" s="55"/>
      <c r="GJ59" s="55"/>
      <c r="GK59" s="55"/>
      <c r="GL59" s="55"/>
      <c r="GM59" s="55"/>
      <c r="GN59" s="55"/>
      <c r="GO59" s="55"/>
      <c r="GP59" s="55"/>
      <c r="GQ59" s="55"/>
      <c r="GR59" s="55"/>
      <c r="GS59" s="55"/>
      <c r="GT59" s="55"/>
      <c r="GU59" s="55"/>
      <c r="GV59" s="55"/>
      <c r="GW59" s="55"/>
      <c r="GX59" s="55"/>
      <c r="GY59" s="55"/>
      <c r="GZ59" s="55"/>
      <c r="HA59" s="55"/>
      <c r="HB59" s="55"/>
      <c r="HC59" s="55"/>
      <c r="HD59" s="55"/>
      <c r="HE59" s="55"/>
      <c r="HF59" s="55"/>
      <c r="HG59" s="55"/>
      <c r="HH59" s="55"/>
      <c r="HI59" s="55"/>
      <c r="HJ59" s="55"/>
      <c r="HK59" s="55"/>
      <c r="HL59" s="55"/>
      <c r="HM59" s="55"/>
      <c r="HN59" s="55"/>
      <c r="HO59" s="55"/>
      <c r="HP59" s="55"/>
      <c r="HQ59" s="55"/>
      <c r="HR59" s="55"/>
      <c r="HS59" s="55"/>
      <c r="HT59" s="55"/>
      <c r="HU59" s="55"/>
      <c r="HV59" s="55"/>
      <c r="HW59" s="55"/>
      <c r="HX59" s="55"/>
      <c r="HY59" s="55"/>
      <c r="HZ59" s="55"/>
      <c r="IA59" s="55"/>
      <c r="IB59" s="55"/>
      <c r="IC59" s="55"/>
      <c r="ID59" s="55"/>
      <c r="IE59" s="55"/>
      <c r="IF59" s="55"/>
      <c r="IG59" s="55"/>
      <c r="IH59" s="55"/>
      <c r="II59" s="55"/>
      <c r="IJ59" s="55"/>
      <c r="IK59" s="55"/>
      <c r="IL59" s="55"/>
      <c r="IM59" s="55"/>
      <c r="IN59" s="55"/>
      <c r="IO59" s="55"/>
      <c r="IP59" s="55"/>
      <c r="IQ59" s="55"/>
      <c r="IR59" s="55"/>
      <c r="IS59" s="55"/>
    </row>
    <row r="60" spans="1:253" s="56" customFormat="1" ht="21.6" customHeight="1" x14ac:dyDescent="0.2">
      <c r="A60" s="67" t="s">
        <v>107</v>
      </c>
      <c r="B60" s="58"/>
      <c r="C60" s="74"/>
      <c r="D60" s="74">
        <v>5774</v>
      </c>
      <c r="E60" s="74"/>
      <c r="F60" s="74">
        <v>6324</v>
      </c>
      <c r="G60" s="74"/>
      <c r="H60" s="59">
        <v>3054</v>
      </c>
      <c r="I60" s="59"/>
      <c r="J60" s="59">
        <v>3513</v>
      </c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  <c r="BR60" s="55"/>
      <c r="BS60" s="55"/>
      <c r="BT60" s="55"/>
      <c r="BU60" s="55"/>
      <c r="BV60" s="55"/>
      <c r="BW60" s="55"/>
      <c r="BX60" s="55"/>
      <c r="BY60" s="55"/>
      <c r="BZ60" s="55"/>
      <c r="CA60" s="55"/>
      <c r="CB60" s="55"/>
      <c r="CC60" s="55"/>
      <c r="CD60" s="55"/>
      <c r="CE60" s="55"/>
      <c r="CF60" s="55"/>
      <c r="CG60" s="55"/>
      <c r="CH60" s="55"/>
      <c r="CI60" s="55"/>
      <c r="CJ60" s="55"/>
      <c r="CK60" s="55"/>
      <c r="CL60" s="55"/>
      <c r="CM60" s="55"/>
      <c r="CN60" s="55"/>
      <c r="CO60" s="55"/>
      <c r="CP60" s="55"/>
      <c r="CQ60" s="55"/>
      <c r="CR60" s="55"/>
      <c r="CS60" s="55"/>
      <c r="CT60" s="55"/>
      <c r="CU60" s="55"/>
      <c r="CV60" s="55"/>
      <c r="CW60" s="55"/>
      <c r="CX60" s="55"/>
      <c r="CY60" s="55"/>
      <c r="CZ60" s="55"/>
      <c r="DA60" s="55"/>
      <c r="DB60" s="55"/>
      <c r="DC60" s="55"/>
      <c r="DD60" s="55"/>
      <c r="DE60" s="55"/>
      <c r="DF60" s="55"/>
      <c r="DG60" s="55"/>
      <c r="DH60" s="55"/>
      <c r="DI60" s="55"/>
      <c r="DJ60" s="55"/>
      <c r="DK60" s="55"/>
      <c r="DL60" s="55"/>
      <c r="DM60" s="55"/>
      <c r="DN60" s="55"/>
      <c r="DO60" s="55"/>
      <c r="DP60" s="55"/>
      <c r="DQ60" s="55"/>
      <c r="DR60" s="55"/>
      <c r="DS60" s="55"/>
      <c r="DT60" s="55"/>
      <c r="DU60" s="55"/>
      <c r="DV60" s="55"/>
      <c r="DW60" s="55"/>
      <c r="DX60" s="55"/>
      <c r="DY60" s="55"/>
      <c r="DZ60" s="55"/>
      <c r="EA60" s="55"/>
      <c r="EB60" s="55"/>
      <c r="EC60" s="55"/>
      <c r="ED60" s="55"/>
      <c r="EE60" s="55"/>
      <c r="EF60" s="55"/>
      <c r="EG60" s="55"/>
      <c r="EH60" s="55"/>
      <c r="EI60" s="55"/>
      <c r="EJ60" s="55"/>
      <c r="EK60" s="55"/>
      <c r="EL60" s="55"/>
      <c r="EM60" s="55"/>
      <c r="EN60" s="55"/>
      <c r="EO60" s="55"/>
      <c r="EP60" s="55"/>
      <c r="EQ60" s="55"/>
      <c r="ER60" s="55"/>
      <c r="ES60" s="55"/>
      <c r="ET60" s="55"/>
      <c r="EU60" s="55"/>
      <c r="EV60" s="55"/>
      <c r="EW60" s="55"/>
      <c r="EX60" s="55"/>
      <c r="EY60" s="55"/>
      <c r="EZ60" s="55"/>
      <c r="FA60" s="55"/>
      <c r="FB60" s="55"/>
      <c r="FC60" s="55"/>
      <c r="FD60" s="55"/>
      <c r="FE60" s="55"/>
      <c r="FF60" s="55"/>
      <c r="FG60" s="55"/>
      <c r="FH60" s="55"/>
      <c r="FI60" s="55"/>
      <c r="FJ60" s="55"/>
      <c r="FK60" s="55"/>
      <c r="FL60" s="55"/>
      <c r="FM60" s="55"/>
      <c r="FN60" s="55"/>
      <c r="FO60" s="55"/>
      <c r="FP60" s="55"/>
      <c r="FQ60" s="55"/>
      <c r="FR60" s="55"/>
      <c r="FS60" s="55"/>
      <c r="FT60" s="55"/>
      <c r="FU60" s="55"/>
      <c r="FV60" s="55"/>
      <c r="FW60" s="55"/>
      <c r="FX60" s="55"/>
      <c r="FY60" s="55"/>
      <c r="FZ60" s="55"/>
      <c r="GA60" s="55"/>
      <c r="GB60" s="55"/>
      <c r="GC60" s="55"/>
      <c r="GD60" s="55"/>
      <c r="GE60" s="55"/>
      <c r="GF60" s="55"/>
      <c r="GG60" s="55"/>
      <c r="GH60" s="55"/>
      <c r="GI60" s="55"/>
      <c r="GJ60" s="55"/>
      <c r="GK60" s="55"/>
      <c r="GL60" s="55"/>
      <c r="GM60" s="55"/>
      <c r="GN60" s="55"/>
      <c r="GO60" s="55"/>
      <c r="GP60" s="55"/>
      <c r="GQ60" s="55"/>
      <c r="GR60" s="55"/>
      <c r="GS60" s="55"/>
      <c r="GT60" s="55"/>
      <c r="GU60" s="55"/>
      <c r="GV60" s="55"/>
      <c r="GW60" s="55"/>
      <c r="GX60" s="55"/>
      <c r="GY60" s="55"/>
      <c r="GZ60" s="55"/>
      <c r="HA60" s="55"/>
      <c r="HB60" s="55"/>
      <c r="HC60" s="55"/>
      <c r="HD60" s="55"/>
      <c r="HE60" s="55"/>
      <c r="HF60" s="55"/>
      <c r="HG60" s="55"/>
      <c r="HH60" s="55"/>
      <c r="HI60" s="55"/>
      <c r="HJ60" s="55"/>
      <c r="HK60" s="55"/>
      <c r="HL60" s="55"/>
      <c r="HM60" s="55"/>
      <c r="HN60" s="55"/>
      <c r="HO60" s="55"/>
      <c r="HP60" s="55"/>
      <c r="HQ60" s="55"/>
      <c r="HR60" s="55"/>
      <c r="HS60" s="55"/>
      <c r="HT60" s="55"/>
      <c r="HU60" s="55"/>
      <c r="HV60" s="55"/>
      <c r="HW60" s="55"/>
      <c r="HX60" s="55"/>
      <c r="HY60" s="55"/>
      <c r="HZ60" s="55"/>
      <c r="IA60" s="55"/>
      <c r="IB60" s="55"/>
      <c r="IC60" s="55"/>
      <c r="ID60" s="55"/>
      <c r="IE60" s="55"/>
      <c r="IF60" s="55"/>
      <c r="IG60" s="55"/>
      <c r="IH60" s="55"/>
      <c r="II60" s="55"/>
      <c r="IJ60" s="55"/>
      <c r="IK60" s="55"/>
      <c r="IL60" s="55"/>
      <c r="IM60" s="55"/>
      <c r="IN60" s="55"/>
      <c r="IO60" s="55"/>
      <c r="IP60" s="55"/>
      <c r="IQ60" s="55"/>
      <c r="IR60" s="55"/>
      <c r="IS60" s="55"/>
    </row>
    <row r="61" spans="1:253" s="56" customFormat="1" ht="21.6" customHeight="1" x14ac:dyDescent="0.2">
      <c r="A61" s="61" t="s">
        <v>5</v>
      </c>
      <c r="B61" s="58"/>
      <c r="C61" s="75"/>
      <c r="D61" s="76">
        <f>SUM(D52:D60)</f>
        <v>427513</v>
      </c>
      <c r="E61" s="75"/>
      <c r="F61" s="76">
        <f>SUM(F52:F60)</f>
        <v>459660</v>
      </c>
      <c r="G61" s="75"/>
      <c r="H61" s="76">
        <f>SUM(H52:H60)</f>
        <v>238583</v>
      </c>
      <c r="I61" s="75"/>
      <c r="J61" s="76">
        <f>SUM(J52:J60)</f>
        <v>289631</v>
      </c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  <c r="BR61" s="55"/>
      <c r="BS61" s="55"/>
      <c r="BT61" s="55"/>
      <c r="BU61" s="55"/>
      <c r="BV61" s="55"/>
      <c r="BW61" s="55"/>
      <c r="BX61" s="55"/>
      <c r="BY61" s="55"/>
      <c r="BZ61" s="55"/>
      <c r="CA61" s="55"/>
      <c r="CB61" s="55"/>
      <c r="CC61" s="55"/>
      <c r="CD61" s="55"/>
      <c r="CE61" s="55"/>
      <c r="CF61" s="55"/>
      <c r="CG61" s="55"/>
      <c r="CH61" s="55"/>
      <c r="CI61" s="55"/>
      <c r="CJ61" s="55"/>
      <c r="CK61" s="55"/>
      <c r="CL61" s="55"/>
      <c r="CM61" s="55"/>
      <c r="CN61" s="55"/>
      <c r="CO61" s="55"/>
      <c r="CP61" s="55"/>
      <c r="CQ61" s="55"/>
      <c r="CR61" s="55"/>
      <c r="CS61" s="55"/>
      <c r="CT61" s="55"/>
      <c r="CU61" s="55"/>
      <c r="CV61" s="55"/>
      <c r="CW61" s="55"/>
      <c r="CX61" s="55"/>
      <c r="CY61" s="55"/>
      <c r="CZ61" s="55"/>
      <c r="DA61" s="55"/>
      <c r="DB61" s="55"/>
      <c r="DC61" s="55"/>
      <c r="DD61" s="55"/>
      <c r="DE61" s="55"/>
      <c r="DF61" s="55"/>
      <c r="DG61" s="55"/>
      <c r="DH61" s="55"/>
      <c r="DI61" s="55"/>
      <c r="DJ61" s="55"/>
      <c r="DK61" s="55"/>
      <c r="DL61" s="55"/>
      <c r="DM61" s="55"/>
      <c r="DN61" s="55"/>
      <c r="DO61" s="55"/>
      <c r="DP61" s="55"/>
      <c r="DQ61" s="55"/>
      <c r="DR61" s="55"/>
      <c r="DS61" s="55"/>
      <c r="DT61" s="55"/>
      <c r="DU61" s="55"/>
      <c r="DV61" s="55"/>
      <c r="DW61" s="55"/>
      <c r="DX61" s="55"/>
      <c r="DY61" s="55"/>
      <c r="DZ61" s="55"/>
      <c r="EA61" s="55"/>
      <c r="EB61" s="55"/>
      <c r="EC61" s="55"/>
      <c r="ED61" s="55"/>
      <c r="EE61" s="55"/>
      <c r="EF61" s="55"/>
      <c r="EG61" s="55"/>
      <c r="EH61" s="55"/>
      <c r="EI61" s="55"/>
      <c r="EJ61" s="55"/>
      <c r="EK61" s="55"/>
      <c r="EL61" s="55"/>
      <c r="EM61" s="55"/>
      <c r="EN61" s="55"/>
      <c r="EO61" s="55"/>
      <c r="EP61" s="55"/>
      <c r="EQ61" s="55"/>
      <c r="ER61" s="55"/>
      <c r="ES61" s="55"/>
      <c r="ET61" s="55"/>
      <c r="EU61" s="55"/>
      <c r="EV61" s="55"/>
      <c r="EW61" s="55"/>
      <c r="EX61" s="55"/>
      <c r="EY61" s="55"/>
      <c r="EZ61" s="55"/>
      <c r="FA61" s="55"/>
      <c r="FB61" s="55"/>
      <c r="FC61" s="55"/>
      <c r="FD61" s="55"/>
      <c r="FE61" s="55"/>
      <c r="FF61" s="55"/>
      <c r="FG61" s="55"/>
      <c r="FH61" s="55"/>
      <c r="FI61" s="55"/>
      <c r="FJ61" s="55"/>
      <c r="FK61" s="55"/>
      <c r="FL61" s="55"/>
      <c r="FM61" s="55"/>
      <c r="FN61" s="55"/>
      <c r="FO61" s="55"/>
      <c r="FP61" s="55"/>
      <c r="FQ61" s="55"/>
      <c r="FR61" s="55"/>
      <c r="FS61" s="55"/>
      <c r="FT61" s="55"/>
      <c r="FU61" s="55"/>
      <c r="FV61" s="55"/>
      <c r="FW61" s="55"/>
      <c r="FX61" s="55"/>
      <c r="FY61" s="55"/>
      <c r="FZ61" s="55"/>
      <c r="GA61" s="55"/>
      <c r="GB61" s="55"/>
      <c r="GC61" s="55"/>
      <c r="GD61" s="55"/>
      <c r="GE61" s="55"/>
      <c r="GF61" s="55"/>
      <c r="GG61" s="55"/>
      <c r="GH61" s="55"/>
      <c r="GI61" s="55"/>
      <c r="GJ61" s="55"/>
      <c r="GK61" s="55"/>
      <c r="GL61" s="55"/>
      <c r="GM61" s="55"/>
      <c r="GN61" s="55"/>
      <c r="GO61" s="55"/>
      <c r="GP61" s="55"/>
      <c r="GQ61" s="55"/>
      <c r="GR61" s="55"/>
      <c r="GS61" s="55"/>
      <c r="GT61" s="55"/>
      <c r="GU61" s="55"/>
      <c r="GV61" s="55"/>
      <c r="GW61" s="55"/>
      <c r="GX61" s="55"/>
      <c r="GY61" s="55"/>
      <c r="GZ61" s="55"/>
      <c r="HA61" s="55"/>
      <c r="HB61" s="55"/>
      <c r="HC61" s="55"/>
      <c r="HD61" s="55"/>
      <c r="HE61" s="55"/>
      <c r="HF61" s="55"/>
      <c r="HG61" s="55"/>
      <c r="HH61" s="55"/>
      <c r="HI61" s="55"/>
      <c r="HJ61" s="55"/>
      <c r="HK61" s="55"/>
      <c r="HL61" s="55"/>
      <c r="HM61" s="55"/>
      <c r="HN61" s="55"/>
      <c r="HO61" s="55"/>
      <c r="HP61" s="55"/>
      <c r="HQ61" s="55"/>
      <c r="HR61" s="55"/>
      <c r="HS61" s="55"/>
      <c r="HT61" s="55"/>
      <c r="HU61" s="55"/>
      <c r="HV61" s="55"/>
      <c r="HW61" s="55"/>
      <c r="HX61" s="55"/>
      <c r="HY61" s="55"/>
      <c r="HZ61" s="55"/>
      <c r="IA61" s="55"/>
      <c r="IB61" s="55"/>
      <c r="IC61" s="55"/>
      <c r="ID61" s="55"/>
      <c r="IE61" s="55"/>
      <c r="IF61" s="55"/>
      <c r="IG61" s="55"/>
      <c r="IH61" s="55"/>
      <c r="II61" s="55"/>
      <c r="IJ61" s="55"/>
      <c r="IK61" s="55"/>
      <c r="IL61" s="55"/>
      <c r="IM61" s="55"/>
      <c r="IN61" s="55"/>
      <c r="IO61" s="55"/>
      <c r="IP61" s="55"/>
      <c r="IQ61" s="55"/>
      <c r="IR61" s="55"/>
      <c r="IS61" s="55"/>
    </row>
    <row r="62" spans="1:253" ht="21.6" customHeight="1" x14ac:dyDescent="0.2">
      <c r="A62" s="61" t="s">
        <v>55</v>
      </c>
      <c r="B62" s="58"/>
      <c r="C62" s="75"/>
      <c r="D62" s="75"/>
      <c r="E62" s="75"/>
      <c r="F62" s="75"/>
      <c r="G62" s="75"/>
      <c r="H62" s="75"/>
      <c r="I62" s="75"/>
      <c r="J62" s="75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63"/>
      <c r="BA62" s="63"/>
      <c r="BB62" s="63"/>
      <c r="BC62" s="63"/>
      <c r="BD62" s="63"/>
      <c r="BE62" s="63"/>
      <c r="BF62" s="63"/>
      <c r="BG62" s="63"/>
      <c r="BH62" s="63"/>
      <c r="BI62" s="63"/>
      <c r="BJ62" s="63"/>
      <c r="BK62" s="63"/>
      <c r="BL62" s="63"/>
      <c r="BM62" s="63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  <c r="GY62" s="63"/>
      <c r="GZ62" s="63"/>
      <c r="HA62" s="63"/>
      <c r="HB62" s="63"/>
      <c r="HC62" s="63"/>
      <c r="HD62" s="63"/>
      <c r="HE62" s="63"/>
      <c r="HF62" s="63"/>
      <c r="HG62" s="63"/>
      <c r="HH62" s="63"/>
      <c r="HI62" s="63"/>
      <c r="HJ62" s="63"/>
      <c r="HK62" s="63"/>
      <c r="HL62" s="63"/>
      <c r="HM62" s="63"/>
      <c r="HN62" s="63"/>
      <c r="HO62" s="63"/>
      <c r="HP62" s="63"/>
      <c r="HQ62" s="63"/>
      <c r="HR62" s="63"/>
      <c r="HS62" s="63"/>
      <c r="HT62" s="63"/>
      <c r="HU62" s="63"/>
      <c r="HV62" s="63"/>
      <c r="HW62" s="63"/>
      <c r="HX62" s="63"/>
      <c r="HY62" s="63"/>
      <c r="HZ62" s="63"/>
      <c r="IA62" s="63"/>
      <c r="IB62" s="63"/>
      <c r="IC62" s="63"/>
      <c r="ID62" s="63"/>
      <c r="IE62" s="63"/>
      <c r="IF62" s="63"/>
      <c r="IG62" s="63"/>
      <c r="IH62" s="63"/>
      <c r="II62" s="63"/>
      <c r="IJ62" s="63"/>
      <c r="IK62" s="63"/>
      <c r="IL62" s="63"/>
      <c r="IM62" s="63"/>
      <c r="IN62" s="63"/>
      <c r="IO62" s="63"/>
      <c r="IP62" s="63"/>
      <c r="IQ62" s="63"/>
      <c r="IR62" s="63"/>
      <c r="IS62" s="63"/>
    </row>
    <row r="63" spans="1:253" ht="21.6" customHeight="1" x14ac:dyDescent="0.2">
      <c r="A63" s="64" t="s">
        <v>168</v>
      </c>
      <c r="B63" s="58">
        <v>18</v>
      </c>
      <c r="C63" s="75"/>
      <c r="D63" s="66">
        <v>66965</v>
      </c>
      <c r="E63" s="75"/>
      <c r="F63" s="66">
        <v>0</v>
      </c>
      <c r="G63" s="75"/>
      <c r="H63" s="66">
        <v>66965</v>
      </c>
      <c r="I63" s="66"/>
      <c r="J63" s="66">
        <v>0</v>
      </c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  <c r="AZ63" s="63"/>
      <c r="BA63" s="63"/>
      <c r="BB63" s="63"/>
      <c r="BC63" s="63"/>
      <c r="BD63" s="63"/>
      <c r="BE63" s="63"/>
      <c r="BF63" s="63"/>
      <c r="BG63" s="63"/>
      <c r="BH63" s="63"/>
      <c r="BI63" s="63"/>
      <c r="BJ63" s="63"/>
      <c r="BK63" s="63"/>
      <c r="BL63" s="63"/>
      <c r="BM63" s="63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  <c r="GY63" s="63"/>
      <c r="GZ63" s="63"/>
      <c r="HA63" s="63"/>
      <c r="HB63" s="63"/>
      <c r="HC63" s="63"/>
      <c r="HD63" s="63"/>
      <c r="HE63" s="63"/>
      <c r="HF63" s="63"/>
      <c r="HG63" s="63"/>
      <c r="HH63" s="63"/>
      <c r="HI63" s="63"/>
      <c r="HJ63" s="63"/>
      <c r="HK63" s="63"/>
      <c r="HL63" s="63"/>
      <c r="HM63" s="63"/>
      <c r="HN63" s="63"/>
      <c r="HO63" s="63"/>
      <c r="HP63" s="63"/>
      <c r="HQ63" s="63"/>
      <c r="HR63" s="63"/>
      <c r="HS63" s="63"/>
      <c r="HT63" s="63"/>
      <c r="HU63" s="63"/>
      <c r="HV63" s="63"/>
      <c r="HW63" s="63"/>
      <c r="HX63" s="63"/>
      <c r="HY63" s="63"/>
      <c r="HZ63" s="63"/>
      <c r="IA63" s="63"/>
      <c r="IB63" s="63"/>
      <c r="IC63" s="63"/>
      <c r="ID63" s="63"/>
      <c r="IE63" s="63"/>
      <c r="IF63" s="63"/>
      <c r="IG63" s="63"/>
      <c r="IH63" s="63"/>
      <c r="II63" s="63"/>
      <c r="IJ63" s="63"/>
      <c r="IK63" s="63"/>
      <c r="IL63" s="63"/>
      <c r="IM63" s="63"/>
      <c r="IN63" s="63"/>
      <c r="IO63" s="63"/>
      <c r="IP63" s="63"/>
      <c r="IQ63" s="63"/>
      <c r="IR63" s="63"/>
      <c r="IS63" s="63"/>
    </row>
    <row r="64" spans="1:253" ht="21.6" customHeight="1" x14ac:dyDescent="0.2">
      <c r="A64" s="64" t="s">
        <v>61</v>
      </c>
      <c r="D64" s="75"/>
      <c r="E64" s="75"/>
      <c r="F64" s="75"/>
      <c r="G64" s="75"/>
      <c r="H64" s="75"/>
      <c r="I64" s="75"/>
      <c r="J64" s="75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  <c r="AN64" s="63"/>
      <c r="AO64" s="63"/>
      <c r="AP64" s="63"/>
      <c r="AQ64" s="63"/>
      <c r="AR64" s="63"/>
      <c r="AS64" s="63"/>
      <c r="AT64" s="63"/>
      <c r="AU64" s="63"/>
      <c r="AV64" s="63"/>
      <c r="AW64" s="63"/>
      <c r="AX64" s="63"/>
      <c r="AY64" s="63"/>
      <c r="AZ64" s="63"/>
      <c r="BA64" s="63"/>
      <c r="BB64" s="63"/>
      <c r="BC64" s="63"/>
      <c r="BD64" s="63"/>
      <c r="BE64" s="63"/>
      <c r="BF64" s="63"/>
      <c r="BG64" s="63"/>
      <c r="BH64" s="63"/>
      <c r="BI64" s="63"/>
      <c r="BJ64" s="63"/>
      <c r="BK64" s="63"/>
      <c r="BL64" s="63"/>
      <c r="BM64" s="63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  <c r="GY64" s="63"/>
      <c r="GZ64" s="63"/>
      <c r="HA64" s="63"/>
      <c r="HB64" s="63"/>
      <c r="HC64" s="63"/>
      <c r="HD64" s="63"/>
      <c r="HE64" s="63"/>
      <c r="HF64" s="63"/>
      <c r="HG64" s="63"/>
      <c r="HH64" s="63"/>
      <c r="HI64" s="63"/>
      <c r="HJ64" s="63"/>
      <c r="HK64" s="63"/>
      <c r="HL64" s="63"/>
      <c r="HM64" s="63"/>
      <c r="HN64" s="63"/>
      <c r="HO64" s="63"/>
      <c r="HP64" s="63"/>
      <c r="HQ64" s="63"/>
      <c r="HR64" s="63"/>
      <c r="HS64" s="63"/>
      <c r="HT64" s="63"/>
      <c r="HU64" s="63"/>
      <c r="HV64" s="63"/>
      <c r="HW64" s="63"/>
      <c r="HX64" s="63"/>
      <c r="HY64" s="63"/>
      <c r="HZ64" s="63"/>
      <c r="IA64" s="63"/>
      <c r="IB64" s="63"/>
      <c r="IC64" s="63"/>
      <c r="ID64" s="63"/>
      <c r="IE64" s="63"/>
      <c r="IF64" s="63"/>
      <c r="IG64" s="63"/>
      <c r="IH64" s="63"/>
      <c r="II64" s="63"/>
      <c r="IJ64" s="63"/>
      <c r="IK64" s="63"/>
      <c r="IL64" s="63"/>
      <c r="IM64" s="63"/>
      <c r="IN64" s="63"/>
      <c r="IO64" s="63"/>
      <c r="IP64" s="63"/>
      <c r="IQ64" s="63"/>
      <c r="IR64" s="63"/>
      <c r="IS64" s="63"/>
    </row>
    <row r="65" spans="1:253" ht="21.6" customHeight="1" x14ac:dyDescent="0.2">
      <c r="A65" s="64" t="s">
        <v>62</v>
      </c>
      <c r="B65" s="58"/>
      <c r="C65" s="75"/>
      <c r="D65" s="66">
        <v>0</v>
      </c>
      <c r="E65" s="75"/>
      <c r="F65" s="75">
        <v>28898</v>
      </c>
      <c r="G65" s="75"/>
      <c r="H65" s="66">
        <v>0</v>
      </c>
      <c r="I65" s="75"/>
      <c r="J65" s="74">
        <v>28841</v>
      </c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  <c r="AN65" s="63"/>
      <c r="AO65" s="63"/>
      <c r="AP65" s="63"/>
      <c r="AQ65" s="63"/>
      <c r="AR65" s="63"/>
      <c r="AS65" s="63"/>
      <c r="AT65" s="63"/>
      <c r="AU65" s="63"/>
      <c r="AV65" s="63"/>
      <c r="AW65" s="63"/>
      <c r="AX65" s="63"/>
      <c r="AY65" s="63"/>
      <c r="AZ65" s="63"/>
      <c r="BA65" s="63"/>
      <c r="BB65" s="63"/>
      <c r="BC65" s="63"/>
      <c r="BD65" s="63"/>
      <c r="BE65" s="63"/>
      <c r="BF65" s="63"/>
      <c r="BG65" s="63"/>
      <c r="BH65" s="63"/>
      <c r="BI65" s="63"/>
      <c r="BJ65" s="63"/>
      <c r="BK65" s="63"/>
      <c r="BL65" s="63"/>
      <c r="BM65" s="63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  <c r="GY65" s="63"/>
      <c r="GZ65" s="63"/>
      <c r="HA65" s="63"/>
      <c r="HB65" s="63"/>
      <c r="HC65" s="63"/>
      <c r="HD65" s="63"/>
      <c r="HE65" s="63"/>
      <c r="HF65" s="63"/>
      <c r="HG65" s="63"/>
      <c r="HH65" s="63"/>
      <c r="HI65" s="63"/>
      <c r="HJ65" s="63"/>
      <c r="HK65" s="63"/>
      <c r="HL65" s="63"/>
      <c r="HM65" s="63"/>
      <c r="HN65" s="63"/>
      <c r="HO65" s="63"/>
      <c r="HP65" s="63"/>
      <c r="HQ65" s="63"/>
      <c r="HR65" s="63"/>
      <c r="HS65" s="63"/>
      <c r="HT65" s="63"/>
      <c r="HU65" s="63"/>
      <c r="HV65" s="63"/>
      <c r="HW65" s="63"/>
      <c r="HX65" s="63"/>
      <c r="HY65" s="63"/>
      <c r="HZ65" s="63"/>
      <c r="IA65" s="63"/>
      <c r="IB65" s="63"/>
      <c r="IC65" s="63"/>
      <c r="ID65" s="63"/>
      <c r="IE65" s="63"/>
      <c r="IF65" s="63"/>
      <c r="IG65" s="63"/>
      <c r="IH65" s="63"/>
      <c r="II65" s="63"/>
      <c r="IJ65" s="63"/>
      <c r="IK65" s="63"/>
      <c r="IL65" s="63"/>
      <c r="IM65" s="63"/>
      <c r="IN65" s="63"/>
      <c r="IO65" s="63"/>
      <c r="IP65" s="63"/>
      <c r="IQ65" s="63"/>
      <c r="IR65" s="63"/>
      <c r="IS65" s="63"/>
    </row>
    <row r="66" spans="1:253" ht="21.6" customHeight="1" x14ac:dyDescent="0.2">
      <c r="A66" s="64" t="s">
        <v>165</v>
      </c>
      <c r="B66" s="58">
        <v>19</v>
      </c>
      <c r="C66" s="75"/>
      <c r="D66" s="66">
        <v>46095</v>
      </c>
      <c r="E66" s="75"/>
      <c r="F66" s="66">
        <v>0</v>
      </c>
      <c r="G66" s="75"/>
      <c r="H66" s="66">
        <v>38256</v>
      </c>
      <c r="I66" s="66"/>
      <c r="J66" s="66">
        <v>0</v>
      </c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63"/>
      <c r="AS66" s="63"/>
      <c r="AT66" s="63"/>
      <c r="AU66" s="63"/>
      <c r="AV66" s="63"/>
      <c r="AW66" s="63"/>
      <c r="AX66" s="63"/>
      <c r="AY66" s="63"/>
      <c r="AZ66" s="63"/>
      <c r="BA66" s="63"/>
      <c r="BB66" s="63"/>
      <c r="BC66" s="63"/>
      <c r="BD66" s="63"/>
      <c r="BE66" s="63"/>
      <c r="BF66" s="63"/>
      <c r="BG66" s="63"/>
      <c r="BH66" s="63"/>
      <c r="BI66" s="63"/>
      <c r="BJ66" s="63"/>
      <c r="BK66" s="63"/>
      <c r="BL66" s="63"/>
      <c r="BM66" s="63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  <c r="GY66" s="63"/>
      <c r="GZ66" s="63"/>
      <c r="HA66" s="63"/>
      <c r="HB66" s="63"/>
      <c r="HC66" s="63"/>
      <c r="HD66" s="63"/>
      <c r="HE66" s="63"/>
      <c r="HF66" s="63"/>
      <c r="HG66" s="63"/>
      <c r="HH66" s="63"/>
      <c r="HI66" s="63"/>
      <c r="HJ66" s="63"/>
      <c r="HK66" s="63"/>
      <c r="HL66" s="63"/>
      <c r="HM66" s="63"/>
      <c r="HN66" s="63"/>
      <c r="HO66" s="63"/>
      <c r="HP66" s="63"/>
      <c r="HQ66" s="63"/>
      <c r="HR66" s="63"/>
      <c r="HS66" s="63"/>
      <c r="HT66" s="63"/>
      <c r="HU66" s="63"/>
      <c r="HV66" s="63"/>
      <c r="HW66" s="63"/>
      <c r="HX66" s="63"/>
      <c r="HY66" s="63"/>
      <c r="HZ66" s="63"/>
      <c r="IA66" s="63"/>
      <c r="IB66" s="63"/>
      <c r="IC66" s="63"/>
      <c r="ID66" s="63"/>
      <c r="IE66" s="63"/>
      <c r="IF66" s="63"/>
      <c r="IG66" s="63"/>
      <c r="IH66" s="63"/>
      <c r="II66" s="63"/>
      <c r="IJ66" s="63"/>
      <c r="IK66" s="63"/>
      <c r="IL66" s="63"/>
      <c r="IM66" s="63"/>
      <c r="IN66" s="63"/>
      <c r="IO66" s="63"/>
      <c r="IP66" s="63"/>
      <c r="IQ66" s="63"/>
      <c r="IR66" s="63"/>
      <c r="IS66" s="63"/>
    </row>
    <row r="67" spans="1:253" ht="21.6" customHeight="1" x14ac:dyDescent="0.2">
      <c r="A67" s="64" t="s">
        <v>125</v>
      </c>
      <c r="B67" s="58"/>
      <c r="C67" s="75"/>
      <c r="D67" s="75">
        <v>355</v>
      </c>
      <c r="E67" s="75"/>
      <c r="F67" s="75">
        <v>340</v>
      </c>
      <c r="G67" s="75"/>
      <c r="H67" s="66">
        <v>0</v>
      </c>
      <c r="I67" s="66"/>
      <c r="J67" s="66">
        <v>0</v>
      </c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3"/>
      <c r="AP67" s="63"/>
      <c r="AQ67" s="63"/>
      <c r="AR67" s="63"/>
      <c r="AS67" s="63"/>
      <c r="AT67" s="63"/>
      <c r="AU67" s="63"/>
      <c r="AV67" s="63"/>
      <c r="AW67" s="63"/>
      <c r="AX67" s="63"/>
      <c r="AY67" s="63"/>
      <c r="AZ67" s="63"/>
      <c r="BA67" s="63"/>
      <c r="BB67" s="63"/>
      <c r="BC67" s="63"/>
      <c r="BD67" s="63"/>
      <c r="BE67" s="63"/>
      <c r="BF67" s="63"/>
      <c r="BG67" s="63"/>
      <c r="BH67" s="63"/>
      <c r="BI67" s="63"/>
      <c r="BJ67" s="63"/>
      <c r="BK67" s="63"/>
      <c r="BL67" s="63"/>
      <c r="BM67" s="63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  <c r="GY67" s="63"/>
      <c r="GZ67" s="63"/>
      <c r="HA67" s="63"/>
      <c r="HB67" s="63"/>
      <c r="HC67" s="63"/>
      <c r="HD67" s="63"/>
      <c r="HE67" s="63"/>
      <c r="HF67" s="63"/>
      <c r="HG67" s="63"/>
      <c r="HH67" s="63"/>
      <c r="HI67" s="63"/>
      <c r="HJ67" s="63"/>
      <c r="HK67" s="63"/>
      <c r="HL67" s="63"/>
      <c r="HM67" s="63"/>
      <c r="HN67" s="63"/>
      <c r="HO67" s="63"/>
      <c r="HP67" s="63"/>
      <c r="HQ67" s="63"/>
      <c r="HR67" s="63"/>
      <c r="HS67" s="63"/>
      <c r="HT67" s="63"/>
      <c r="HU67" s="63"/>
      <c r="HV67" s="63"/>
      <c r="HW67" s="63"/>
      <c r="HX67" s="63"/>
      <c r="HY67" s="63"/>
      <c r="HZ67" s="63"/>
      <c r="IA67" s="63"/>
      <c r="IB67" s="63"/>
      <c r="IC67" s="63"/>
      <c r="ID67" s="63"/>
      <c r="IE67" s="63"/>
      <c r="IF67" s="63"/>
      <c r="IG67" s="63"/>
      <c r="IH67" s="63"/>
      <c r="II67" s="63"/>
      <c r="IJ67" s="63"/>
      <c r="IK67" s="63"/>
      <c r="IL67" s="63"/>
      <c r="IM67" s="63"/>
      <c r="IN67" s="63"/>
      <c r="IO67" s="63"/>
      <c r="IP67" s="63"/>
      <c r="IQ67" s="63"/>
      <c r="IR67" s="63"/>
      <c r="IS67" s="63"/>
    </row>
    <row r="68" spans="1:253" ht="21.6" customHeight="1" x14ac:dyDescent="0.2">
      <c r="A68" s="64" t="s">
        <v>56</v>
      </c>
      <c r="B68" s="58">
        <v>20</v>
      </c>
      <c r="C68" s="75"/>
      <c r="D68" s="75">
        <v>13154</v>
      </c>
      <c r="E68" s="75"/>
      <c r="F68" s="75">
        <v>10533</v>
      </c>
      <c r="G68" s="75"/>
      <c r="H68" s="66">
        <v>12552</v>
      </c>
      <c r="I68" s="66"/>
      <c r="J68" s="66">
        <v>10156</v>
      </c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  <c r="AM68" s="63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63"/>
      <c r="BB68" s="63"/>
      <c r="BC68" s="63"/>
      <c r="BD68" s="63"/>
      <c r="BE68" s="63"/>
      <c r="BF68" s="63"/>
      <c r="BG68" s="63"/>
      <c r="BH68" s="63"/>
      <c r="BI68" s="63"/>
      <c r="BJ68" s="63"/>
      <c r="BK68" s="63"/>
      <c r="BL68" s="63"/>
      <c r="BM68" s="63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  <c r="GY68" s="63"/>
      <c r="GZ68" s="63"/>
      <c r="HA68" s="63"/>
      <c r="HB68" s="63"/>
      <c r="HC68" s="63"/>
      <c r="HD68" s="63"/>
      <c r="HE68" s="63"/>
      <c r="HF68" s="63"/>
      <c r="HG68" s="63"/>
      <c r="HH68" s="63"/>
      <c r="HI68" s="63"/>
      <c r="HJ68" s="63"/>
      <c r="HK68" s="63"/>
      <c r="HL68" s="63"/>
      <c r="HM68" s="63"/>
      <c r="HN68" s="63"/>
      <c r="HO68" s="63"/>
      <c r="HP68" s="63"/>
      <c r="HQ68" s="63"/>
      <c r="HR68" s="63"/>
      <c r="HS68" s="63"/>
      <c r="HT68" s="63"/>
      <c r="HU68" s="63"/>
      <c r="HV68" s="63"/>
      <c r="HW68" s="63"/>
      <c r="HX68" s="63"/>
      <c r="HY68" s="63"/>
      <c r="HZ68" s="63"/>
      <c r="IA68" s="63"/>
      <c r="IB68" s="63"/>
      <c r="IC68" s="63"/>
      <c r="ID68" s="63"/>
      <c r="IE68" s="63"/>
      <c r="IF68" s="63"/>
      <c r="IG68" s="63"/>
      <c r="IH68" s="63"/>
      <c r="II68" s="63"/>
      <c r="IJ68" s="63"/>
      <c r="IK68" s="63"/>
      <c r="IL68" s="63"/>
      <c r="IM68" s="63"/>
      <c r="IN68" s="63"/>
      <c r="IO68" s="63"/>
      <c r="IP68" s="63"/>
      <c r="IQ68" s="63"/>
      <c r="IR68" s="63"/>
      <c r="IS68" s="63"/>
    </row>
    <row r="69" spans="1:253" ht="21.6" customHeight="1" x14ac:dyDescent="0.2">
      <c r="A69" s="64" t="s">
        <v>75</v>
      </c>
      <c r="B69" s="58"/>
      <c r="C69" s="75"/>
      <c r="D69" s="78">
        <v>2487</v>
      </c>
      <c r="E69" s="75"/>
      <c r="F69" s="78">
        <v>3531</v>
      </c>
      <c r="G69" s="75"/>
      <c r="H69" s="65">
        <v>2487</v>
      </c>
      <c r="I69" s="66"/>
      <c r="J69" s="65">
        <v>3531</v>
      </c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  <c r="AA69" s="63"/>
      <c r="AB69" s="63"/>
      <c r="AC69" s="63"/>
      <c r="AD69" s="63"/>
      <c r="AE69" s="63"/>
      <c r="AF69" s="63"/>
      <c r="AG69" s="63"/>
      <c r="AH69" s="63"/>
      <c r="AI69" s="63"/>
      <c r="AJ69" s="63"/>
      <c r="AK69" s="63"/>
      <c r="AL69" s="63"/>
      <c r="AM69" s="63"/>
      <c r="AN69" s="63"/>
      <c r="AO69" s="63"/>
      <c r="AP69" s="63"/>
      <c r="AQ69" s="63"/>
      <c r="AR69" s="63"/>
      <c r="AS69" s="63"/>
      <c r="AT69" s="63"/>
      <c r="AU69" s="63"/>
      <c r="AV69" s="63"/>
      <c r="AW69" s="63"/>
      <c r="AX69" s="63"/>
      <c r="AY69" s="63"/>
      <c r="AZ69" s="63"/>
      <c r="BA69" s="63"/>
      <c r="BB69" s="63"/>
      <c r="BC69" s="63"/>
      <c r="BD69" s="63"/>
      <c r="BE69" s="63"/>
      <c r="BF69" s="63"/>
      <c r="BG69" s="63"/>
      <c r="BH69" s="63"/>
      <c r="BI69" s="63"/>
      <c r="BJ69" s="63"/>
      <c r="BK69" s="63"/>
      <c r="BL69" s="63"/>
      <c r="BM69" s="63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  <c r="GY69" s="63"/>
      <c r="GZ69" s="63"/>
      <c r="HA69" s="63"/>
      <c r="HB69" s="63"/>
      <c r="HC69" s="63"/>
      <c r="HD69" s="63"/>
      <c r="HE69" s="63"/>
      <c r="HF69" s="63"/>
      <c r="HG69" s="63"/>
      <c r="HH69" s="63"/>
      <c r="HI69" s="63"/>
      <c r="HJ69" s="63"/>
      <c r="HK69" s="63"/>
      <c r="HL69" s="63"/>
      <c r="HM69" s="63"/>
      <c r="HN69" s="63"/>
      <c r="HO69" s="63"/>
      <c r="HP69" s="63"/>
      <c r="HQ69" s="63"/>
      <c r="HR69" s="63"/>
      <c r="HS69" s="63"/>
      <c r="HT69" s="63"/>
      <c r="HU69" s="63"/>
      <c r="HV69" s="63"/>
      <c r="HW69" s="63"/>
      <c r="HX69" s="63"/>
      <c r="HY69" s="63"/>
      <c r="HZ69" s="63"/>
      <c r="IA69" s="63"/>
      <c r="IB69" s="63"/>
      <c r="IC69" s="63"/>
      <c r="ID69" s="63"/>
      <c r="IE69" s="63"/>
      <c r="IF69" s="63"/>
      <c r="IG69" s="63"/>
      <c r="IH69" s="63"/>
      <c r="II69" s="63"/>
      <c r="IJ69" s="63"/>
      <c r="IK69" s="63"/>
      <c r="IL69" s="63"/>
      <c r="IM69" s="63"/>
      <c r="IN69" s="63"/>
      <c r="IO69" s="63"/>
      <c r="IP69" s="63"/>
      <c r="IQ69" s="63"/>
      <c r="IR69" s="63"/>
      <c r="IS69" s="63"/>
    </row>
    <row r="70" spans="1:253" ht="21.6" customHeight="1" x14ac:dyDescent="0.2">
      <c r="A70" s="61" t="s">
        <v>47</v>
      </c>
      <c r="B70" s="58"/>
      <c r="C70" s="75"/>
      <c r="D70" s="75">
        <f>SUM(D63:D69)</f>
        <v>129056</v>
      </c>
      <c r="E70" s="75"/>
      <c r="F70" s="75">
        <f>SUM(F63:F69)</f>
        <v>43302</v>
      </c>
      <c r="G70" s="75"/>
      <c r="H70" s="75">
        <f>SUM(H63:H69)</f>
        <v>120260</v>
      </c>
      <c r="I70" s="75"/>
      <c r="J70" s="75">
        <f>SUM(J63:J69)</f>
        <v>42528</v>
      </c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3"/>
      <c r="AB70" s="63"/>
      <c r="AC70" s="63"/>
      <c r="AD70" s="63"/>
      <c r="AE70" s="63"/>
      <c r="AF70" s="63"/>
      <c r="AG70" s="63"/>
      <c r="AH70" s="63"/>
      <c r="AI70" s="63"/>
      <c r="AJ70" s="63"/>
      <c r="AK70" s="63"/>
      <c r="AL70" s="63"/>
      <c r="AM70" s="63"/>
      <c r="AN70" s="63"/>
      <c r="AO70" s="63"/>
      <c r="AP70" s="63"/>
      <c r="AQ70" s="63"/>
      <c r="AR70" s="63"/>
      <c r="AS70" s="63"/>
      <c r="AT70" s="63"/>
      <c r="AU70" s="63"/>
      <c r="AV70" s="63"/>
      <c r="AW70" s="63"/>
      <c r="AX70" s="63"/>
      <c r="AY70" s="63"/>
      <c r="AZ70" s="63"/>
      <c r="BA70" s="63"/>
      <c r="BB70" s="63"/>
      <c r="BC70" s="63"/>
      <c r="BD70" s="63"/>
      <c r="BE70" s="63"/>
      <c r="BF70" s="63"/>
      <c r="BG70" s="63"/>
      <c r="BH70" s="63"/>
      <c r="BI70" s="63"/>
      <c r="BJ70" s="63"/>
      <c r="BK70" s="63"/>
      <c r="BL70" s="63"/>
      <c r="BM70" s="63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  <c r="GY70" s="63"/>
      <c r="GZ70" s="63"/>
      <c r="HA70" s="63"/>
      <c r="HB70" s="63"/>
      <c r="HC70" s="63"/>
      <c r="HD70" s="63"/>
      <c r="HE70" s="63"/>
      <c r="HF70" s="63"/>
      <c r="HG70" s="63"/>
      <c r="HH70" s="63"/>
      <c r="HI70" s="63"/>
      <c r="HJ70" s="63"/>
      <c r="HK70" s="63"/>
      <c r="HL70" s="63"/>
      <c r="HM70" s="63"/>
      <c r="HN70" s="63"/>
      <c r="HO70" s="63"/>
      <c r="HP70" s="63"/>
      <c r="HQ70" s="63"/>
      <c r="HR70" s="63"/>
      <c r="HS70" s="63"/>
      <c r="HT70" s="63"/>
      <c r="HU70" s="63"/>
      <c r="HV70" s="63"/>
      <c r="HW70" s="63"/>
      <c r="HX70" s="63"/>
      <c r="HY70" s="63"/>
      <c r="HZ70" s="63"/>
      <c r="IA70" s="63"/>
      <c r="IB70" s="63"/>
      <c r="IC70" s="63"/>
      <c r="ID70" s="63"/>
      <c r="IE70" s="63"/>
      <c r="IF70" s="63"/>
      <c r="IG70" s="63"/>
      <c r="IH70" s="63"/>
      <c r="II70" s="63"/>
      <c r="IJ70" s="63"/>
      <c r="IK70" s="63"/>
      <c r="IL70" s="63"/>
      <c r="IM70" s="63"/>
      <c r="IN70" s="63"/>
      <c r="IO70" s="63"/>
      <c r="IP70" s="63"/>
      <c r="IQ70" s="63"/>
      <c r="IR70" s="63"/>
      <c r="IS70" s="63"/>
    </row>
    <row r="71" spans="1:253" ht="21.6" customHeight="1" x14ac:dyDescent="0.2">
      <c r="A71" s="61" t="s">
        <v>48</v>
      </c>
      <c r="B71" s="56"/>
      <c r="C71" s="75"/>
      <c r="D71" s="76">
        <f>D70+D61</f>
        <v>556569</v>
      </c>
      <c r="E71" s="75"/>
      <c r="F71" s="76">
        <f>F70+F61</f>
        <v>502962</v>
      </c>
      <c r="G71" s="75"/>
      <c r="H71" s="76">
        <f>H70+H61</f>
        <v>358843</v>
      </c>
      <c r="I71" s="75"/>
      <c r="J71" s="76">
        <f>J70+J61</f>
        <v>332159</v>
      </c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  <c r="AA71" s="63"/>
      <c r="AB71" s="63"/>
      <c r="AC71" s="63"/>
      <c r="AD71" s="63"/>
      <c r="AE71" s="63"/>
      <c r="AF71" s="63"/>
      <c r="AG71" s="63"/>
      <c r="AH71" s="63"/>
      <c r="AI71" s="63"/>
      <c r="AJ71" s="63"/>
      <c r="AK71" s="63"/>
      <c r="AL71" s="63"/>
      <c r="AM71" s="63"/>
      <c r="AN71" s="63"/>
      <c r="AO71" s="63"/>
      <c r="AP71" s="63"/>
      <c r="AQ71" s="63"/>
      <c r="AR71" s="63"/>
      <c r="AS71" s="63"/>
      <c r="AT71" s="63"/>
      <c r="AU71" s="63"/>
      <c r="AV71" s="63"/>
      <c r="AW71" s="63"/>
      <c r="AX71" s="63"/>
      <c r="AY71" s="63"/>
      <c r="AZ71" s="63"/>
      <c r="BA71" s="63"/>
      <c r="BB71" s="63"/>
      <c r="BC71" s="63"/>
      <c r="BD71" s="63"/>
      <c r="BE71" s="63"/>
      <c r="BF71" s="63"/>
      <c r="BG71" s="63"/>
      <c r="BH71" s="63"/>
      <c r="BI71" s="63"/>
      <c r="BJ71" s="63"/>
      <c r="BK71" s="63"/>
      <c r="BL71" s="63"/>
      <c r="BM71" s="63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  <c r="GY71" s="63"/>
      <c r="GZ71" s="63"/>
      <c r="HA71" s="63"/>
      <c r="HB71" s="63"/>
      <c r="HC71" s="63"/>
      <c r="HD71" s="63"/>
      <c r="HE71" s="63"/>
      <c r="HF71" s="63"/>
      <c r="HG71" s="63"/>
      <c r="HH71" s="63"/>
      <c r="HI71" s="63"/>
      <c r="HJ71" s="63"/>
      <c r="HK71" s="63"/>
      <c r="HL71" s="63"/>
      <c r="HM71" s="63"/>
      <c r="HN71" s="63"/>
      <c r="HO71" s="63"/>
      <c r="HP71" s="63"/>
      <c r="HQ71" s="63"/>
      <c r="HR71" s="63"/>
      <c r="HS71" s="63"/>
      <c r="HT71" s="63"/>
      <c r="HU71" s="63"/>
      <c r="HV71" s="63"/>
      <c r="HW71" s="63"/>
      <c r="HX71" s="63"/>
      <c r="HY71" s="63"/>
      <c r="HZ71" s="63"/>
      <c r="IA71" s="63"/>
      <c r="IB71" s="63"/>
      <c r="IC71" s="63"/>
      <c r="ID71" s="63"/>
      <c r="IE71" s="63"/>
      <c r="IF71" s="63"/>
      <c r="IG71" s="63"/>
      <c r="IH71" s="63"/>
      <c r="II71" s="63"/>
      <c r="IJ71" s="63"/>
      <c r="IK71" s="63"/>
      <c r="IL71" s="63"/>
      <c r="IM71" s="63"/>
      <c r="IN71" s="63"/>
      <c r="IO71" s="63"/>
      <c r="IP71" s="63"/>
      <c r="IQ71" s="63"/>
      <c r="IR71" s="63"/>
      <c r="IS71" s="63"/>
    </row>
    <row r="72" spans="1:253" ht="21.6" customHeight="1" x14ac:dyDescent="0.2">
      <c r="A72" s="61"/>
      <c r="B72" s="56"/>
      <c r="C72" s="75"/>
      <c r="D72" s="75"/>
      <c r="E72" s="75"/>
      <c r="F72" s="75"/>
      <c r="G72" s="75"/>
      <c r="H72" s="75"/>
      <c r="I72" s="75"/>
      <c r="J72" s="75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  <c r="AM72" s="63"/>
      <c r="AN72" s="63"/>
      <c r="AO72" s="63"/>
      <c r="AP72" s="63"/>
      <c r="AQ72" s="63"/>
      <c r="AR72" s="63"/>
      <c r="AS72" s="63"/>
      <c r="AT72" s="63"/>
      <c r="AU72" s="63"/>
      <c r="AV72" s="63"/>
      <c r="AW72" s="63"/>
      <c r="AX72" s="63"/>
      <c r="AY72" s="63"/>
      <c r="AZ72" s="63"/>
      <c r="BA72" s="63"/>
      <c r="BB72" s="63"/>
      <c r="BC72" s="63"/>
      <c r="BD72" s="63"/>
      <c r="BE72" s="63"/>
      <c r="BF72" s="63"/>
      <c r="BG72" s="63"/>
      <c r="BH72" s="63"/>
      <c r="BI72" s="63"/>
      <c r="BJ72" s="63"/>
      <c r="BK72" s="63"/>
      <c r="BL72" s="63"/>
      <c r="BM72" s="63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  <c r="GY72" s="63"/>
      <c r="GZ72" s="63"/>
      <c r="HA72" s="63"/>
      <c r="HB72" s="63"/>
      <c r="HC72" s="63"/>
      <c r="HD72" s="63"/>
      <c r="HE72" s="63"/>
      <c r="HF72" s="63"/>
      <c r="HG72" s="63"/>
      <c r="HH72" s="63"/>
      <c r="HI72" s="63"/>
      <c r="HJ72" s="63"/>
      <c r="HK72" s="63"/>
      <c r="HL72" s="63"/>
      <c r="HM72" s="63"/>
      <c r="HN72" s="63"/>
      <c r="HO72" s="63"/>
      <c r="HP72" s="63"/>
      <c r="HQ72" s="63"/>
      <c r="HR72" s="63"/>
      <c r="HS72" s="63"/>
      <c r="HT72" s="63"/>
      <c r="HU72" s="63"/>
      <c r="HV72" s="63"/>
      <c r="HW72" s="63"/>
      <c r="HX72" s="63"/>
      <c r="HY72" s="63"/>
      <c r="HZ72" s="63"/>
      <c r="IA72" s="63"/>
      <c r="IB72" s="63"/>
      <c r="IC72" s="63"/>
      <c r="ID72" s="63"/>
      <c r="IE72" s="63"/>
      <c r="IF72" s="63"/>
      <c r="IG72" s="63"/>
      <c r="IH72" s="63"/>
      <c r="II72" s="63"/>
      <c r="IJ72" s="63"/>
      <c r="IK72" s="63"/>
      <c r="IL72" s="63"/>
      <c r="IM72" s="63"/>
      <c r="IN72" s="63"/>
      <c r="IO72" s="63"/>
      <c r="IP72" s="63"/>
      <c r="IQ72" s="63"/>
      <c r="IR72" s="63"/>
      <c r="IS72" s="63"/>
    </row>
    <row r="73" spans="1:253" ht="23.1" customHeight="1" x14ac:dyDescent="0.2">
      <c r="A73" s="67" t="s">
        <v>3</v>
      </c>
      <c r="B73" s="99"/>
      <c r="H73" s="91"/>
      <c r="J73" s="91"/>
    </row>
    <row r="74" spans="1:253" s="81" customFormat="1" ht="23.1" customHeight="1" x14ac:dyDescent="0.2">
      <c r="C74" s="100"/>
      <c r="D74" s="100"/>
      <c r="E74" s="100"/>
      <c r="F74" s="100"/>
      <c r="G74" s="100"/>
    </row>
    <row r="75" spans="1:253" ht="21.6" customHeight="1" x14ac:dyDescent="0.2">
      <c r="A75" s="87" t="s">
        <v>84</v>
      </c>
      <c r="B75" s="88"/>
      <c r="C75" s="89"/>
      <c r="D75" s="89"/>
      <c r="E75" s="89"/>
      <c r="F75" s="89"/>
      <c r="G75" s="89"/>
      <c r="H75" s="89"/>
      <c r="I75" s="89"/>
      <c r="J75" s="89"/>
    </row>
    <row r="76" spans="1:253" ht="21.6" customHeight="1" x14ac:dyDescent="0.2">
      <c r="A76" s="87" t="s">
        <v>68</v>
      </c>
      <c r="B76" s="88"/>
      <c r="C76" s="89"/>
      <c r="D76" s="89"/>
      <c r="E76" s="89"/>
      <c r="F76" s="89"/>
      <c r="G76" s="89"/>
      <c r="H76" s="89"/>
      <c r="I76" s="89"/>
      <c r="J76" s="89"/>
    </row>
    <row r="77" spans="1:253" ht="21.6" customHeight="1" x14ac:dyDescent="0.2">
      <c r="A77" s="87" t="s">
        <v>190</v>
      </c>
      <c r="B77" s="105"/>
      <c r="J77" s="67"/>
    </row>
    <row r="78" spans="1:253" ht="21.6" customHeight="1" x14ac:dyDescent="0.2">
      <c r="A78" s="87"/>
      <c r="B78" s="105"/>
      <c r="J78" s="91" t="s">
        <v>18</v>
      </c>
    </row>
    <row r="79" spans="1:253" s="79" customFormat="1" ht="21.6" customHeight="1" x14ac:dyDescent="0.2">
      <c r="B79" s="92"/>
      <c r="C79" s="93"/>
      <c r="D79" s="169" t="s">
        <v>19</v>
      </c>
      <c r="E79" s="169"/>
      <c r="F79" s="169"/>
      <c r="G79" s="93"/>
      <c r="H79" s="169" t="s">
        <v>20</v>
      </c>
      <c r="I79" s="169"/>
      <c r="J79" s="169"/>
    </row>
    <row r="80" spans="1:253" s="56" customFormat="1" ht="21.6" customHeight="1" x14ac:dyDescent="0.2">
      <c r="A80" s="67"/>
      <c r="B80" s="94" t="s">
        <v>0</v>
      </c>
      <c r="C80" s="77"/>
      <c r="D80" s="95" t="s">
        <v>191</v>
      </c>
      <c r="E80" s="96"/>
      <c r="F80" s="95" t="s">
        <v>150</v>
      </c>
      <c r="G80" s="77"/>
      <c r="H80" s="95" t="s">
        <v>191</v>
      </c>
      <c r="I80" s="96"/>
      <c r="J80" s="95" t="s">
        <v>150</v>
      </c>
    </row>
    <row r="81" spans="1:253" s="56" customFormat="1" ht="21.6" customHeight="1" x14ac:dyDescent="0.2">
      <c r="A81" s="67"/>
      <c r="B81" s="97"/>
      <c r="C81" s="77"/>
      <c r="D81" s="98" t="s">
        <v>22</v>
      </c>
      <c r="E81" s="96"/>
      <c r="F81" s="98" t="s">
        <v>24</v>
      </c>
      <c r="G81" s="77"/>
      <c r="H81" s="98" t="s">
        <v>22</v>
      </c>
      <c r="I81" s="96"/>
      <c r="J81" s="98" t="s">
        <v>24</v>
      </c>
    </row>
    <row r="82" spans="1:253" s="56" customFormat="1" ht="21.6" customHeight="1" x14ac:dyDescent="0.2">
      <c r="A82" s="67"/>
      <c r="B82" s="97"/>
      <c r="C82" s="77"/>
      <c r="D82" s="98" t="s">
        <v>23</v>
      </c>
      <c r="E82" s="96"/>
      <c r="F82" s="98"/>
      <c r="G82" s="77"/>
      <c r="H82" s="98" t="s">
        <v>23</v>
      </c>
      <c r="I82" s="96"/>
      <c r="J82" s="98"/>
    </row>
    <row r="83" spans="1:253" s="81" customFormat="1" ht="21.6" customHeight="1" x14ac:dyDescent="0.2">
      <c r="A83" s="79" t="s">
        <v>6</v>
      </c>
      <c r="B83" s="56"/>
      <c r="C83" s="80"/>
      <c r="D83" s="80"/>
      <c r="E83" s="80"/>
      <c r="F83" s="80"/>
      <c r="G83" s="80"/>
      <c r="H83" s="80"/>
      <c r="I83" s="80"/>
      <c r="J83" s="80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  <c r="AN83" s="55"/>
      <c r="AO83" s="55"/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  <c r="BB83" s="55"/>
      <c r="BC83" s="55"/>
      <c r="BD83" s="55"/>
      <c r="BE83" s="55"/>
      <c r="BF83" s="55"/>
      <c r="BG83" s="55"/>
      <c r="BH83" s="55"/>
      <c r="BI83" s="55"/>
      <c r="BJ83" s="55"/>
      <c r="BK83" s="55"/>
      <c r="BL83" s="55"/>
      <c r="BM83" s="55"/>
      <c r="BN83" s="55"/>
      <c r="BO83" s="55"/>
      <c r="BP83" s="55"/>
      <c r="BQ83" s="55"/>
      <c r="BR83" s="55"/>
      <c r="BS83" s="55"/>
      <c r="BT83" s="55"/>
      <c r="BU83" s="55"/>
      <c r="BV83" s="55"/>
      <c r="BW83" s="55"/>
      <c r="BX83" s="55"/>
      <c r="BY83" s="55"/>
      <c r="BZ83" s="55"/>
      <c r="CA83" s="55"/>
      <c r="CB83" s="55"/>
      <c r="CC83" s="55"/>
      <c r="CD83" s="55"/>
      <c r="CE83" s="55"/>
      <c r="CF83" s="55"/>
      <c r="CG83" s="55"/>
      <c r="CH83" s="55"/>
      <c r="CI83" s="55"/>
      <c r="CJ83" s="55"/>
      <c r="CK83" s="55"/>
      <c r="CL83" s="55"/>
      <c r="CM83" s="55"/>
      <c r="CN83" s="55"/>
      <c r="CO83" s="55"/>
      <c r="CP83" s="55"/>
      <c r="CQ83" s="55"/>
      <c r="CR83" s="55"/>
      <c r="CS83" s="55"/>
      <c r="CT83" s="55"/>
      <c r="CU83" s="55"/>
      <c r="CV83" s="55"/>
      <c r="CW83" s="55"/>
      <c r="CX83" s="55"/>
      <c r="CY83" s="55"/>
      <c r="CZ83" s="55"/>
      <c r="DA83" s="55"/>
      <c r="DB83" s="55"/>
      <c r="DC83" s="55"/>
      <c r="DD83" s="55"/>
      <c r="DE83" s="55"/>
      <c r="DF83" s="55"/>
      <c r="DG83" s="55"/>
      <c r="DH83" s="55"/>
      <c r="DI83" s="55"/>
      <c r="DJ83" s="55"/>
      <c r="DK83" s="55"/>
      <c r="DL83" s="55"/>
      <c r="DM83" s="55"/>
      <c r="DN83" s="55"/>
      <c r="DO83" s="55"/>
      <c r="DP83" s="55"/>
      <c r="DQ83" s="55"/>
      <c r="DR83" s="55"/>
      <c r="DS83" s="55"/>
      <c r="DT83" s="55"/>
      <c r="DU83" s="55"/>
      <c r="DV83" s="55"/>
      <c r="DW83" s="55"/>
      <c r="DX83" s="55"/>
      <c r="DY83" s="55"/>
      <c r="DZ83" s="55"/>
      <c r="EA83" s="55"/>
      <c r="EB83" s="55"/>
      <c r="EC83" s="55"/>
      <c r="ED83" s="55"/>
      <c r="EE83" s="55"/>
      <c r="EF83" s="55"/>
      <c r="EG83" s="55"/>
      <c r="EH83" s="55"/>
      <c r="EI83" s="55"/>
      <c r="EJ83" s="55"/>
      <c r="EK83" s="55"/>
      <c r="EL83" s="55"/>
      <c r="EM83" s="55"/>
      <c r="EN83" s="55"/>
      <c r="EO83" s="55"/>
      <c r="EP83" s="55"/>
      <c r="EQ83" s="55"/>
      <c r="ER83" s="55"/>
      <c r="ES83" s="55"/>
      <c r="ET83" s="55"/>
      <c r="EU83" s="55"/>
      <c r="EV83" s="55"/>
      <c r="EW83" s="55"/>
      <c r="EX83" s="55"/>
      <c r="EY83" s="55"/>
      <c r="EZ83" s="55"/>
      <c r="FA83" s="55"/>
      <c r="FB83" s="55"/>
      <c r="FC83" s="55"/>
      <c r="FD83" s="55"/>
      <c r="FE83" s="55"/>
      <c r="FF83" s="55"/>
      <c r="FG83" s="55"/>
      <c r="FH83" s="55"/>
      <c r="FI83" s="55"/>
      <c r="FJ83" s="55"/>
      <c r="FK83" s="55"/>
      <c r="FL83" s="55"/>
      <c r="FM83" s="55"/>
      <c r="FN83" s="55"/>
      <c r="FO83" s="55"/>
      <c r="FP83" s="55"/>
      <c r="FQ83" s="55"/>
      <c r="FR83" s="55"/>
      <c r="FS83" s="55"/>
      <c r="FT83" s="55"/>
      <c r="FU83" s="55"/>
      <c r="FV83" s="55"/>
      <c r="FW83" s="55"/>
      <c r="FX83" s="55"/>
      <c r="FY83" s="55"/>
      <c r="FZ83" s="55"/>
      <c r="GA83" s="55"/>
      <c r="GB83" s="55"/>
      <c r="GC83" s="55"/>
      <c r="GD83" s="55"/>
      <c r="GE83" s="55"/>
      <c r="GF83" s="55"/>
      <c r="GG83" s="55"/>
      <c r="GH83" s="55"/>
      <c r="GI83" s="55"/>
      <c r="GJ83" s="55"/>
      <c r="GK83" s="55"/>
      <c r="GL83" s="55"/>
      <c r="GM83" s="55"/>
      <c r="GN83" s="55"/>
      <c r="GO83" s="55"/>
      <c r="GP83" s="55"/>
      <c r="GQ83" s="55"/>
      <c r="GR83" s="55"/>
      <c r="GS83" s="55"/>
      <c r="GT83" s="55"/>
      <c r="GU83" s="55"/>
      <c r="GV83" s="55"/>
      <c r="GW83" s="55"/>
      <c r="GX83" s="55"/>
      <c r="GY83" s="55"/>
      <c r="GZ83" s="55"/>
      <c r="HA83" s="55"/>
      <c r="HB83" s="55"/>
      <c r="HC83" s="55"/>
      <c r="HD83" s="55"/>
      <c r="HE83" s="55"/>
      <c r="HF83" s="55"/>
      <c r="HG83" s="55"/>
      <c r="HH83" s="55"/>
      <c r="HI83" s="55"/>
      <c r="HJ83" s="55"/>
      <c r="HK83" s="55"/>
      <c r="HL83" s="55"/>
      <c r="HM83" s="55"/>
      <c r="HN83" s="55"/>
      <c r="HO83" s="55"/>
      <c r="HP83" s="55"/>
      <c r="HQ83" s="55"/>
      <c r="HR83" s="55"/>
      <c r="HS83" s="55"/>
      <c r="HT83" s="55"/>
      <c r="HU83" s="55"/>
      <c r="HV83" s="55"/>
      <c r="HW83" s="55"/>
      <c r="HX83" s="55"/>
      <c r="HY83" s="55"/>
      <c r="HZ83" s="55"/>
      <c r="IA83" s="55"/>
      <c r="IB83" s="55"/>
      <c r="IC83" s="55"/>
      <c r="ID83" s="55"/>
      <c r="IE83" s="55"/>
      <c r="IF83" s="55"/>
      <c r="IG83" s="55"/>
      <c r="IH83" s="55"/>
      <c r="II83" s="55"/>
      <c r="IJ83" s="55"/>
      <c r="IK83" s="55"/>
      <c r="IL83" s="55"/>
      <c r="IM83" s="55"/>
      <c r="IN83" s="55"/>
      <c r="IO83" s="55"/>
      <c r="IP83" s="55"/>
      <c r="IQ83" s="55"/>
      <c r="IR83" s="55"/>
      <c r="IS83" s="55"/>
    </row>
    <row r="84" spans="1:253" s="81" customFormat="1" ht="21.6" customHeight="1" x14ac:dyDescent="0.2">
      <c r="A84" s="67" t="s">
        <v>30</v>
      </c>
      <c r="B84" s="58">
        <v>23</v>
      </c>
      <c r="C84" s="80"/>
      <c r="D84" s="80"/>
      <c r="E84" s="80"/>
      <c r="F84" s="80"/>
      <c r="G84" s="80"/>
      <c r="H84" s="80"/>
      <c r="I84" s="80"/>
      <c r="J84" s="80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5"/>
      <c r="AQ84" s="55"/>
      <c r="AR84" s="55"/>
      <c r="AS84" s="55"/>
      <c r="AT84" s="55"/>
      <c r="AU84" s="55"/>
      <c r="AV84" s="55"/>
      <c r="AW84" s="55"/>
      <c r="AX84" s="55"/>
      <c r="AY84" s="55"/>
      <c r="AZ84" s="55"/>
      <c r="BA84" s="55"/>
      <c r="BB84" s="55"/>
      <c r="BC84" s="55"/>
      <c r="BD84" s="55"/>
      <c r="BE84" s="55"/>
      <c r="BF84" s="55"/>
      <c r="BG84" s="55"/>
      <c r="BH84" s="55"/>
      <c r="BI84" s="55"/>
      <c r="BJ84" s="55"/>
      <c r="BK84" s="55"/>
      <c r="BL84" s="55"/>
      <c r="BM84" s="55"/>
      <c r="BN84" s="55"/>
      <c r="BO84" s="55"/>
      <c r="BP84" s="55"/>
      <c r="BQ84" s="55"/>
      <c r="BR84" s="55"/>
      <c r="BS84" s="55"/>
      <c r="BT84" s="55"/>
      <c r="BU84" s="55"/>
      <c r="BV84" s="55"/>
      <c r="BW84" s="55"/>
      <c r="BX84" s="55"/>
      <c r="BY84" s="55"/>
      <c r="BZ84" s="55"/>
      <c r="CA84" s="55"/>
      <c r="CB84" s="55"/>
      <c r="CC84" s="55"/>
      <c r="CD84" s="55"/>
      <c r="CE84" s="55"/>
      <c r="CF84" s="55"/>
      <c r="CG84" s="55"/>
      <c r="CH84" s="55"/>
      <c r="CI84" s="55"/>
      <c r="CJ84" s="55"/>
      <c r="CK84" s="55"/>
      <c r="CL84" s="55"/>
      <c r="CM84" s="55"/>
      <c r="CN84" s="55"/>
      <c r="CO84" s="55"/>
      <c r="CP84" s="55"/>
      <c r="CQ84" s="55"/>
      <c r="CR84" s="55"/>
      <c r="CS84" s="55"/>
      <c r="CT84" s="55"/>
      <c r="CU84" s="55"/>
      <c r="CV84" s="55"/>
      <c r="CW84" s="55"/>
      <c r="CX84" s="55"/>
      <c r="CY84" s="55"/>
      <c r="CZ84" s="55"/>
      <c r="DA84" s="55"/>
      <c r="DB84" s="55"/>
      <c r="DC84" s="55"/>
      <c r="DD84" s="55"/>
      <c r="DE84" s="55"/>
      <c r="DF84" s="55"/>
      <c r="DG84" s="55"/>
      <c r="DH84" s="55"/>
      <c r="DI84" s="55"/>
      <c r="DJ84" s="55"/>
      <c r="DK84" s="55"/>
      <c r="DL84" s="55"/>
      <c r="DM84" s="55"/>
      <c r="DN84" s="55"/>
      <c r="DO84" s="55"/>
      <c r="DP84" s="55"/>
      <c r="DQ84" s="55"/>
      <c r="DR84" s="55"/>
      <c r="DS84" s="55"/>
      <c r="DT84" s="55"/>
      <c r="DU84" s="55"/>
      <c r="DV84" s="55"/>
      <c r="DW84" s="55"/>
      <c r="DX84" s="55"/>
      <c r="DY84" s="55"/>
      <c r="DZ84" s="55"/>
      <c r="EA84" s="55"/>
      <c r="EB84" s="55"/>
      <c r="EC84" s="55"/>
      <c r="ED84" s="55"/>
      <c r="EE84" s="55"/>
      <c r="EF84" s="55"/>
      <c r="EG84" s="55"/>
      <c r="EH84" s="55"/>
      <c r="EI84" s="55"/>
      <c r="EJ84" s="55"/>
      <c r="EK84" s="55"/>
      <c r="EL84" s="55"/>
      <c r="EM84" s="55"/>
      <c r="EN84" s="55"/>
      <c r="EO84" s="55"/>
      <c r="EP84" s="55"/>
      <c r="EQ84" s="55"/>
      <c r="ER84" s="55"/>
      <c r="ES84" s="55"/>
      <c r="ET84" s="55"/>
      <c r="EU84" s="55"/>
      <c r="EV84" s="55"/>
      <c r="EW84" s="55"/>
      <c r="EX84" s="55"/>
      <c r="EY84" s="55"/>
      <c r="EZ84" s="55"/>
      <c r="FA84" s="55"/>
      <c r="FB84" s="55"/>
      <c r="FC84" s="55"/>
      <c r="FD84" s="55"/>
      <c r="FE84" s="55"/>
      <c r="FF84" s="55"/>
      <c r="FG84" s="55"/>
      <c r="FH84" s="55"/>
      <c r="FI84" s="55"/>
      <c r="FJ84" s="55"/>
      <c r="FK84" s="55"/>
      <c r="FL84" s="55"/>
      <c r="FM84" s="55"/>
      <c r="FN84" s="55"/>
      <c r="FO84" s="55"/>
      <c r="FP84" s="55"/>
      <c r="FQ84" s="55"/>
      <c r="FR84" s="55"/>
      <c r="FS84" s="55"/>
      <c r="FT84" s="55"/>
      <c r="FU84" s="55"/>
      <c r="FV84" s="55"/>
      <c r="FW84" s="55"/>
      <c r="FX84" s="55"/>
      <c r="FY84" s="55"/>
      <c r="FZ84" s="55"/>
      <c r="GA84" s="55"/>
      <c r="GB84" s="55"/>
      <c r="GC84" s="55"/>
      <c r="GD84" s="55"/>
      <c r="GE84" s="55"/>
      <c r="GF84" s="55"/>
      <c r="GG84" s="55"/>
      <c r="GH84" s="55"/>
      <c r="GI84" s="55"/>
      <c r="GJ84" s="55"/>
      <c r="GK84" s="55"/>
      <c r="GL84" s="55"/>
      <c r="GM84" s="55"/>
      <c r="GN84" s="55"/>
      <c r="GO84" s="55"/>
      <c r="GP84" s="55"/>
      <c r="GQ84" s="55"/>
      <c r="GR84" s="55"/>
      <c r="GS84" s="55"/>
      <c r="GT84" s="55"/>
      <c r="GU84" s="55"/>
      <c r="GV84" s="55"/>
      <c r="GW84" s="55"/>
      <c r="GX84" s="55"/>
      <c r="GY84" s="55"/>
      <c r="GZ84" s="55"/>
      <c r="HA84" s="55"/>
      <c r="HB84" s="55"/>
      <c r="HC84" s="55"/>
      <c r="HD84" s="55"/>
      <c r="HE84" s="55"/>
      <c r="HF84" s="55"/>
      <c r="HG84" s="55"/>
      <c r="HH84" s="55"/>
      <c r="HI84" s="55"/>
      <c r="HJ84" s="55"/>
      <c r="HK84" s="55"/>
      <c r="HL84" s="55"/>
      <c r="HM84" s="55"/>
      <c r="HN84" s="55"/>
      <c r="HO84" s="55"/>
      <c r="HP84" s="55"/>
      <c r="HQ84" s="55"/>
      <c r="HR84" s="55"/>
      <c r="HS84" s="55"/>
      <c r="HT84" s="55"/>
      <c r="HU84" s="55"/>
      <c r="HV84" s="55"/>
      <c r="HW84" s="55"/>
      <c r="HX84" s="55"/>
      <c r="HY84" s="55"/>
      <c r="HZ84" s="55"/>
      <c r="IA84" s="55"/>
      <c r="IB84" s="55"/>
      <c r="IC84" s="55"/>
      <c r="ID84" s="55"/>
      <c r="IE84" s="55"/>
      <c r="IF84" s="55"/>
      <c r="IG84" s="55"/>
      <c r="IH84" s="55"/>
      <c r="II84" s="55"/>
      <c r="IJ84" s="55"/>
      <c r="IK84" s="55"/>
      <c r="IL84" s="55"/>
      <c r="IM84" s="55"/>
      <c r="IN84" s="55"/>
      <c r="IO84" s="55"/>
      <c r="IP84" s="55"/>
      <c r="IQ84" s="55"/>
      <c r="IR84" s="55"/>
      <c r="IS84" s="55"/>
    </row>
    <row r="85" spans="1:253" s="81" customFormat="1" ht="21.6" customHeight="1" x14ac:dyDescent="0.2">
      <c r="A85" s="77" t="s">
        <v>69</v>
      </c>
      <c r="B85" s="58"/>
      <c r="C85" s="80"/>
      <c r="D85" s="80"/>
      <c r="E85" s="80"/>
      <c r="F85" s="80"/>
      <c r="G85" s="80"/>
      <c r="H85" s="80"/>
      <c r="I85" s="80"/>
      <c r="J85" s="80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  <c r="AB85" s="55"/>
      <c r="AC85" s="55"/>
      <c r="AD85" s="55"/>
      <c r="AE85" s="55"/>
      <c r="AF85" s="55"/>
      <c r="AG85" s="55"/>
      <c r="AH85" s="55"/>
      <c r="AI85" s="55"/>
      <c r="AJ85" s="55"/>
      <c r="AK85" s="55"/>
      <c r="AL85" s="55"/>
      <c r="AM85" s="55"/>
      <c r="AN85" s="55"/>
      <c r="AO85" s="55"/>
      <c r="AP85" s="55"/>
      <c r="AQ85" s="55"/>
      <c r="AR85" s="55"/>
      <c r="AS85" s="55"/>
      <c r="AT85" s="55"/>
      <c r="AU85" s="55"/>
      <c r="AV85" s="55"/>
      <c r="AW85" s="55"/>
      <c r="AX85" s="55"/>
      <c r="AY85" s="55"/>
      <c r="AZ85" s="55"/>
      <c r="BA85" s="55"/>
      <c r="BB85" s="55"/>
      <c r="BC85" s="55"/>
      <c r="BD85" s="55"/>
      <c r="BE85" s="55"/>
      <c r="BF85" s="55"/>
      <c r="BG85" s="55"/>
      <c r="BH85" s="55"/>
      <c r="BI85" s="55"/>
      <c r="BJ85" s="55"/>
      <c r="BK85" s="55"/>
      <c r="BL85" s="55"/>
      <c r="BM85" s="55"/>
      <c r="BN85" s="55"/>
      <c r="BO85" s="55"/>
      <c r="BP85" s="55"/>
      <c r="BQ85" s="55"/>
      <c r="BR85" s="55"/>
      <c r="BS85" s="55"/>
      <c r="BT85" s="55"/>
      <c r="BU85" s="55"/>
      <c r="BV85" s="55"/>
      <c r="BW85" s="55"/>
      <c r="BX85" s="55"/>
      <c r="BY85" s="55"/>
      <c r="BZ85" s="55"/>
      <c r="CA85" s="55"/>
      <c r="CB85" s="55"/>
      <c r="CC85" s="55"/>
      <c r="CD85" s="55"/>
      <c r="CE85" s="55"/>
      <c r="CF85" s="55"/>
      <c r="CG85" s="55"/>
      <c r="CH85" s="55"/>
      <c r="CI85" s="55"/>
      <c r="CJ85" s="55"/>
      <c r="CK85" s="55"/>
      <c r="CL85" s="55"/>
      <c r="CM85" s="55"/>
      <c r="CN85" s="55"/>
      <c r="CO85" s="55"/>
      <c r="CP85" s="55"/>
      <c r="CQ85" s="55"/>
      <c r="CR85" s="55"/>
      <c r="CS85" s="55"/>
      <c r="CT85" s="55"/>
      <c r="CU85" s="55"/>
      <c r="CV85" s="55"/>
      <c r="CW85" s="55"/>
      <c r="CX85" s="55"/>
      <c r="CY85" s="55"/>
      <c r="CZ85" s="55"/>
      <c r="DA85" s="55"/>
      <c r="DB85" s="55"/>
      <c r="DC85" s="55"/>
      <c r="DD85" s="55"/>
      <c r="DE85" s="55"/>
      <c r="DF85" s="55"/>
      <c r="DG85" s="55"/>
      <c r="DH85" s="55"/>
      <c r="DI85" s="55"/>
      <c r="DJ85" s="55"/>
      <c r="DK85" s="55"/>
      <c r="DL85" s="55"/>
      <c r="DM85" s="55"/>
      <c r="DN85" s="55"/>
      <c r="DO85" s="55"/>
      <c r="DP85" s="55"/>
      <c r="DQ85" s="55"/>
      <c r="DR85" s="55"/>
      <c r="DS85" s="55"/>
      <c r="DT85" s="55"/>
      <c r="DU85" s="55"/>
      <c r="DV85" s="55"/>
      <c r="DW85" s="55"/>
      <c r="DX85" s="55"/>
      <c r="DY85" s="55"/>
      <c r="DZ85" s="55"/>
      <c r="EA85" s="55"/>
      <c r="EB85" s="55"/>
      <c r="EC85" s="55"/>
      <c r="ED85" s="55"/>
      <c r="EE85" s="55"/>
      <c r="EF85" s="55"/>
      <c r="EG85" s="55"/>
      <c r="EH85" s="55"/>
      <c r="EI85" s="55"/>
      <c r="EJ85" s="55"/>
      <c r="EK85" s="55"/>
      <c r="EL85" s="55"/>
      <c r="EM85" s="55"/>
      <c r="EN85" s="55"/>
      <c r="EO85" s="55"/>
      <c r="EP85" s="55"/>
      <c r="EQ85" s="55"/>
      <c r="ER85" s="55"/>
      <c r="ES85" s="55"/>
      <c r="ET85" s="55"/>
      <c r="EU85" s="55"/>
      <c r="EV85" s="55"/>
      <c r="EW85" s="55"/>
      <c r="EX85" s="55"/>
      <c r="EY85" s="55"/>
      <c r="EZ85" s="55"/>
      <c r="FA85" s="55"/>
      <c r="FB85" s="55"/>
      <c r="FC85" s="55"/>
      <c r="FD85" s="55"/>
      <c r="FE85" s="55"/>
      <c r="FF85" s="55"/>
      <c r="FG85" s="55"/>
      <c r="FH85" s="55"/>
      <c r="FI85" s="55"/>
      <c r="FJ85" s="55"/>
      <c r="FK85" s="55"/>
      <c r="FL85" s="55"/>
      <c r="FM85" s="55"/>
      <c r="FN85" s="55"/>
      <c r="FO85" s="55"/>
      <c r="FP85" s="55"/>
      <c r="FQ85" s="55"/>
      <c r="FR85" s="55"/>
      <c r="FS85" s="55"/>
      <c r="FT85" s="55"/>
      <c r="FU85" s="55"/>
      <c r="FV85" s="55"/>
      <c r="FW85" s="55"/>
      <c r="FX85" s="55"/>
      <c r="FY85" s="55"/>
      <c r="FZ85" s="55"/>
      <c r="GA85" s="55"/>
      <c r="GB85" s="55"/>
      <c r="GC85" s="55"/>
      <c r="GD85" s="55"/>
      <c r="GE85" s="55"/>
      <c r="GF85" s="55"/>
      <c r="GG85" s="55"/>
      <c r="GH85" s="55"/>
      <c r="GI85" s="55"/>
      <c r="GJ85" s="55"/>
      <c r="GK85" s="55"/>
      <c r="GL85" s="55"/>
      <c r="GM85" s="55"/>
      <c r="GN85" s="55"/>
      <c r="GO85" s="55"/>
      <c r="GP85" s="55"/>
      <c r="GQ85" s="55"/>
      <c r="GR85" s="55"/>
      <c r="GS85" s="55"/>
      <c r="GT85" s="55"/>
      <c r="GU85" s="55"/>
      <c r="GV85" s="55"/>
      <c r="GW85" s="55"/>
      <c r="GX85" s="55"/>
      <c r="GY85" s="55"/>
      <c r="GZ85" s="55"/>
      <c r="HA85" s="55"/>
      <c r="HB85" s="55"/>
      <c r="HC85" s="55"/>
      <c r="HD85" s="55"/>
      <c r="HE85" s="55"/>
      <c r="HF85" s="55"/>
      <c r="HG85" s="55"/>
      <c r="HH85" s="55"/>
      <c r="HI85" s="55"/>
      <c r="HJ85" s="55"/>
      <c r="HK85" s="55"/>
      <c r="HL85" s="55"/>
      <c r="HM85" s="55"/>
      <c r="HN85" s="55"/>
      <c r="HO85" s="55"/>
      <c r="HP85" s="55"/>
      <c r="HQ85" s="55"/>
      <c r="HR85" s="55"/>
      <c r="HS85" s="55"/>
      <c r="HT85" s="55"/>
      <c r="HU85" s="55"/>
      <c r="HV85" s="55"/>
      <c r="HW85" s="55"/>
      <c r="HX85" s="55"/>
      <c r="HY85" s="55"/>
      <c r="HZ85" s="55"/>
      <c r="IA85" s="55"/>
      <c r="IB85" s="55"/>
      <c r="IC85" s="55"/>
      <c r="ID85" s="55"/>
      <c r="IE85" s="55"/>
      <c r="IF85" s="55"/>
      <c r="IG85" s="55"/>
      <c r="IH85" s="55"/>
      <c r="II85" s="55"/>
      <c r="IJ85" s="55"/>
      <c r="IK85" s="55"/>
      <c r="IL85" s="55"/>
      <c r="IM85" s="55"/>
      <c r="IN85" s="55"/>
      <c r="IO85" s="55"/>
      <c r="IP85" s="55"/>
      <c r="IQ85" s="55"/>
      <c r="IR85" s="55"/>
      <c r="IS85" s="55"/>
    </row>
    <row r="86" spans="1:253" s="81" customFormat="1" ht="21.6" customHeight="1" x14ac:dyDescent="0.2">
      <c r="A86" s="77" t="s">
        <v>178</v>
      </c>
      <c r="B86" s="58"/>
      <c r="C86" s="80"/>
      <c r="D86" s="80"/>
      <c r="E86" s="80"/>
      <c r="F86" s="80"/>
      <c r="G86" s="80"/>
      <c r="H86" s="80"/>
      <c r="I86" s="80"/>
      <c r="J86" s="80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  <c r="AB86" s="55"/>
      <c r="AC86" s="55"/>
      <c r="AD86" s="55"/>
      <c r="AE86" s="55"/>
      <c r="AF86" s="55"/>
      <c r="AG86" s="55"/>
      <c r="AH86" s="55"/>
      <c r="AI86" s="55"/>
      <c r="AJ86" s="55"/>
      <c r="AK86" s="55"/>
      <c r="AL86" s="55"/>
      <c r="AM86" s="55"/>
      <c r="AN86" s="55"/>
      <c r="AO86" s="55"/>
      <c r="AP86" s="55"/>
      <c r="AQ86" s="55"/>
      <c r="AR86" s="55"/>
      <c r="AS86" s="55"/>
      <c r="AT86" s="55"/>
      <c r="AU86" s="55"/>
      <c r="AV86" s="55"/>
      <c r="AW86" s="55"/>
      <c r="AX86" s="55"/>
      <c r="AY86" s="55"/>
      <c r="AZ86" s="55"/>
      <c r="BA86" s="55"/>
      <c r="BB86" s="55"/>
      <c r="BC86" s="55"/>
      <c r="BD86" s="55"/>
      <c r="BE86" s="55"/>
      <c r="BF86" s="55"/>
      <c r="BG86" s="55"/>
      <c r="BH86" s="55"/>
      <c r="BI86" s="55"/>
      <c r="BJ86" s="55"/>
      <c r="BK86" s="55"/>
      <c r="BL86" s="55"/>
      <c r="BM86" s="55"/>
      <c r="BN86" s="55"/>
      <c r="BO86" s="55"/>
      <c r="BP86" s="55"/>
      <c r="BQ86" s="55"/>
      <c r="BR86" s="55"/>
      <c r="BS86" s="55"/>
      <c r="BT86" s="55"/>
      <c r="BU86" s="55"/>
      <c r="BV86" s="55"/>
      <c r="BW86" s="55"/>
      <c r="BX86" s="55"/>
      <c r="BY86" s="55"/>
      <c r="BZ86" s="55"/>
      <c r="CA86" s="55"/>
      <c r="CB86" s="55"/>
      <c r="CC86" s="55"/>
      <c r="CD86" s="55"/>
      <c r="CE86" s="55"/>
      <c r="CF86" s="55"/>
      <c r="CG86" s="55"/>
      <c r="CH86" s="55"/>
      <c r="CI86" s="55"/>
      <c r="CJ86" s="55"/>
      <c r="CK86" s="55"/>
      <c r="CL86" s="55"/>
      <c r="CM86" s="55"/>
      <c r="CN86" s="55"/>
      <c r="CO86" s="55"/>
      <c r="CP86" s="55"/>
      <c r="CQ86" s="55"/>
      <c r="CR86" s="55"/>
      <c r="CS86" s="55"/>
      <c r="CT86" s="55"/>
      <c r="CU86" s="55"/>
      <c r="CV86" s="55"/>
      <c r="CW86" s="55"/>
      <c r="CX86" s="55"/>
      <c r="CY86" s="55"/>
      <c r="CZ86" s="55"/>
      <c r="DA86" s="55"/>
      <c r="DB86" s="55"/>
      <c r="DC86" s="55"/>
      <c r="DD86" s="55"/>
      <c r="DE86" s="55"/>
      <c r="DF86" s="55"/>
      <c r="DG86" s="55"/>
      <c r="DH86" s="55"/>
      <c r="DI86" s="55"/>
      <c r="DJ86" s="55"/>
      <c r="DK86" s="55"/>
      <c r="DL86" s="55"/>
      <c r="DM86" s="55"/>
      <c r="DN86" s="55"/>
      <c r="DO86" s="55"/>
      <c r="DP86" s="55"/>
      <c r="DQ86" s="55"/>
      <c r="DR86" s="55"/>
      <c r="DS86" s="55"/>
      <c r="DT86" s="55"/>
      <c r="DU86" s="55"/>
      <c r="DV86" s="55"/>
      <c r="DW86" s="55"/>
      <c r="DX86" s="55"/>
      <c r="DY86" s="55"/>
      <c r="DZ86" s="55"/>
      <c r="EA86" s="55"/>
      <c r="EB86" s="55"/>
      <c r="EC86" s="55"/>
      <c r="ED86" s="55"/>
      <c r="EE86" s="55"/>
      <c r="EF86" s="55"/>
      <c r="EG86" s="55"/>
      <c r="EH86" s="55"/>
      <c r="EI86" s="55"/>
      <c r="EJ86" s="55"/>
      <c r="EK86" s="55"/>
      <c r="EL86" s="55"/>
      <c r="EM86" s="55"/>
      <c r="EN86" s="55"/>
      <c r="EO86" s="55"/>
      <c r="EP86" s="55"/>
      <c r="EQ86" s="55"/>
      <c r="ER86" s="55"/>
      <c r="ES86" s="55"/>
      <c r="ET86" s="55"/>
      <c r="EU86" s="55"/>
      <c r="EV86" s="55"/>
      <c r="EW86" s="55"/>
      <c r="EX86" s="55"/>
      <c r="EY86" s="55"/>
      <c r="EZ86" s="55"/>
      <c r="FA86" s="55"/>
      <c r="FB86" s="55"/>
      <c r="FC86" s="55"/>
      <c r="FD86" s="55"/>
      <c r="FE86" s="55"/>
      <c r="FF86" s="55"/>
      <c r="FG86" s="55"/>
      <c r="FH86" s="55"/>
      <c r="FI86" s="55"/>
      <c r="FJ86" s="55"/>
      <c r="FK86" s="55"/>
      <c r="FL86" s="55"/>
      <c r="FM86" s="55"/>
      <c r="FN86" s="55"/>
      <c r="FO86" s="55"/>
      <c r="FP86" s="55"/>
      <c r="FQ86" s="55"/>
      <c r="FR86" s="55"/>
      <c r="FS86" s="55"/>
      <c r="FT86" s="55"/>
      <c r="FU86" s="55"/>
      <c r="FV86" s="55"/>
      <c r="FW86" s="55"/>
      <c r="FX86" s="55"/>
      <c r="FY86" s="55"/>
      <c r="FZ86" s="55"/>
      <c r="GA86" s="55"/>
      <c r="GB86" s="55"/>
      <c r="GC86" s="55"/>
      <c r="GD86" s="55"/>
      <c r="GE86" s="55"/>
      <c r="GF86" s="55"/>
      <c r="GG86" s="55"/>
      <c r="GH86" s="55"/>
      <c r="GI86" s="55"/>
      <c r="GJ86" s="55"/>
      <c r="GK86" s="55"/>
      <c r="GL86" s="55"/>
      <c r="GM86" s="55"/>
      <c r="GN86" s="55"/>
      <c r="GO86" s="55"/>
      <c r="GP86" s="55"/>
      <c r="GQ86" s="55"/>
      <c r="GR86" s="55"/>
      <c r="GS86" s="55"/>
      <c r="GT86" s="55"/>
      <c r="GU86" s="55"/>
      <c r="GV86" s="55"/>
      <c r="GW86" s="55"/>
      <c r="GX86" s="55"/>
      <c r="GY86" s="55"/>
      <c r="GZ86" s="55"/>
      <c r="HA86" s="55"/>
      <c r="HB86" s="55"/>
      <c r="HC86" s="55"/>
      <c r="HD86" s="55"/>
      <c r="HE86" s="55"/>
      <c r="HF86" s="55"/>
      <c r="HG86" s="55"/>
      <c r="HH86" s="55"/>
      <c r="HI86" s="55"/>
      <c r="HJ86" s="55"/>
      <c r="HK86" s="55"/>
      <c r="HL86" s="55"/>
      <c r="HM86" s="55"/>
      <c r="HN86" s="55"/>
      <c r="HO86" s="55"/>
      <c r="HP86" s="55"/>
      <c r="HQ86" s="55"/>
      <c r="HR86" s="55"/>
      <c r="HS86" s="55"/>
      <c r="HT86" s="55"/>
      <c r="HU86" s="55"/>
      <c r="HV86" s="55"/>
      <c r="HW86" s="55"/>
      <c r="HX86" s="55"/>
      <c r="HY86" s="55"/>
      <c r="HZ86" s="55"/>
      <c r="IA86" s="55"/>
      <c r="IB86" s="55"/>
      <c r="IC86" s="55"/>
      <c r="ID86" s="55"/>
      <c r="IE86" s="55"/>
      <c r="IF86" s="55"/>
      <c r="IG86" s="55"/>
      <c r="IH86" s="55"/>
      <c r="II86" s="55"/>
      <c r="IJ86" s="55"/>
      <c r="IK86" s="55"/>
      <c r="IL86" s="55"/>
      <c r="IM86" s="55"/>
      <c r="IN86" s="55"/>
      <c r="IO86" s="55"/>
      <c r="IP86" s="55"/>
      <c r="IQ86" s="55"/>
      <c r="IR86" s="55"/>
      <c r="IS86" s="55"/>
    </row>
    <row r="87" spans="1:253" s="81" customFormat="1" ht="21.6" customHeight="1" x14ac:dyDescent="0.2">
      <c r="A87" s="77" t="s">
        <v>179</v>
      </c>
      <c r="B87" s="58"/>
      <c r="C87" s="80"/>
      <c r="D87" s="80"/>
      <c r="E87" s="80"/>
      <c r="F87" s="80"/>
      <c r="G87" s="80"/>
      <c r="H87" s="80"/>
      <c r="I87" s="80"/>
      <c r="J87" s="80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  <c r="AB87" s="55"/>
      <c r="AC87" s="55"/>
      <c r="AD87" s="55"/>
      <c r="AE87" s="55"/>
      <c r="AF87" s="55"/>
      <c r="AG87" s="55"/>
      <c r="AH87" s="55"/>
      <c r="AI87" s="55"/>
      <c r="AJ87" s="55"/>
      <c r="AK87" s="55"/>
      <c r="AL87" s="55"/>
      <c r="AM87" s="55"/>
      <c r="AN87" s="55"/>
      <c r="AO87" s="55"/>
      <c r="AP87" s="55"/>
      <c r="AQ87" s="55"/>
      <c r="AR87" s="55"/>
      <c r="AS87" s="55"/>
      <c r="AT87" s="55"/>
      <c r="AU87" s="55"/>
      <c r="AV87" s="55"/>
      <c r="AW87" s="55"/>
      <c r="AX87" s="55"/>
      <c r="AY87" s="55"/>
      <c r="AZ87" s="55"/>
      <c r="BA87" s="55"/>
      <c r="BB87" s="55"/>
      <c r="BC87" s="55"/>
      <c r="BD87" s="55"/>
      <c r="BE87" s="55"/>
      <c r="BF87" s="55"/>
      <c r="BG87" s="55"/>
      <c r="BH87" s="55"/>
      <c r="BI87" s="55"/>
      <c r="BJ87" s="55"/>
      <c r="BK87" s="55"/>
      <c r="BL87" s="55"/>
      <c r="BM87" s="55"/>
      <c r="BN87" s="55"/>
      <c r="BO87" s="55"/>
      <c r="BP87" s="55"/>
      <c r="BQ87" s="55"/>
      <c r="BR87" s="55"/>
      <c r="BS87" s="55"/>
      <c r="BT87" s="55"/>
      <c r="BU87" s="55"/>
      <c r="BV87" s="55"/>
      <c r="BW87" s="55"/>
      <c r="BX87" s="55"/>
      <c r="BY87" s="55"/>
      <c r="BZ87" s="55"/>
      <c r="CA87" s="55"/>
      <c r="CB87" s="55"/>
      <c r="CC87" s="55"/>
      <c r="CD87" s="55"/>
      <c r="CE87" s="55"/>
      <c r="CF87" s="55"/>
      <c r="CG87" s="55"/>
      <c r="CH87" s="55"/>
      <c r="CI87" s="55"/>
      <c r="CJ87" s="55"/>
      <c r="CK87" s="55"/>
      <c r="CL87" s="55"/>
      <c r="CM87" s="55"/>
      <c r="CN87" s="55"/>
      <c r="CO87" s="55"/>
      <c r="CP87" s="55"/>
      <c r="CQ87" s="55"/>
      <c r="CR87" s="55"/>
      <c r="CS87" s="55"/>
      <c r="CT87" s="55"/>
      <c r="CU87" s="55"/>
      <c r="CV87" s="55"/>
      <c r="CW87" s="55"/>
      <c r="CX87" s="55"/>
      <c r="CY87" s="55"/>
      <c r="CZ87" s="55"/>
      <c r="DA87" s="55"/>
      <c r="DB87" s="55"/>
      <c r="DC87" s="55"/>
      <c r="DD87" s="55"/>
      <c r="DE87" s="55"/>
      <c r="DF87" s="55"/>
      <c r="DG87" s="55"/>
      <c r="DH87" s="55"/>
      <c r="DI87" s="55"/>
      <c r="DJ87" s="55"/>
      <c r="DK87" s="55"/>
      <c r="DL87" s="55"/>
      <c r="DM87" s="55"/>
      <c r="DN87" s="55"/>
      <c r="DO87" s="55"/>
      <c r="DP87" s="55"/>
      <c r="DQ87" s="55"/>
      <c r="DR87" s="55"/>
      <c r="DS87" s="55"/>
      <c r="DT87" s="55"/>
      <c r="DU87" s="55"/>
      <c r="DV87" s="55"/>
      <c r="DW87" s="55"/>
      <c r="DX87" s="55"/>
      <c r="DY87" s="55"/>
      <c r="DZ87" s="55"/>
      <c r="EA87" s="55"/>
      <c r="EB87" s="55"/>
      <c r="EC87" s="55"/>
      <c r="ED87" s="55"/>
      <c r="EE87" s="55"/>
      <c r="EF87" s="55"/>
      <c r="EG87" s="55"/>
      <c r="EH87" s="55"/>
      <c r="EI87" s="55"/>
      <c r="EJ87" s="55"/>
      <c r="EK87" s="55"/>
      <c r="EL87" s="55"/>
      <c r="EM87" s="55"/>
      <c r="EN87" s="55"/>
      <c r="EO87" s="55"/>
      <c r="EP87" s="55"/>
      <c r="EQ87" s="55"/>
      <c r="ER87" s="55"/>
      <c r="ES87" s="55"/>
      <c r="ET87" s="55"/>
      <c r="EU87" s="55"/>
      <c r="EV87" s="55"/>
      <c r="EW87" s="55"/>
      <c r="EX87" s="55"/>
      <c r="EY87" s="55"/>
      <c r="EZ87" s="55"/>
      <c r="FA87" s="55"/>
      <c r="FB87" s="55"/>
      <c r="FC87" s="55"/>
      <c r="FD87" s="55"/>
      <c r="FE87" s="55"/>
      <c r="FF87" s="55"/>
      <c r="FG87" s="55"/>
      <c r="FH87" s="55"/>
      <c r="FI87" s="55"/>
      <c r="FJ87" s="55"/>
      <c r="FK87" s="55"/>
      <c r="FL87" s="55"/>
      <c r="FM87" s="55"/>
      <c r="FN87" s="55"/>
      <c r="FO87" s="55"/>
      <c r="FP87" s="55"/>
      <c r="FQ87" s="55"/>
      <c r="FR87" s="55"/>
      <c r="FS87" s="55"/>
      <c r="FT87" s="55"/>
      <c r="FU87" s="55"/>
      <c r="FV87" s="55"/>
      <c r="FW87" s="55"/>
      <c r="FX87" s="55"/>
      <c r="FY87" s="55"/>
      <c r="FZ87" s="55"/>
      <c r="GA87" s="55"/>
      <c r="GB87" s="55"/>
      <c r="GC87" s="55"/>
      <c r="GD87" s="55"/>
      <c r="GE87" s="55"/>
      <c r="GF87" s="55"/>
      <c r="GG87" s="55"/>
      <c r="GH87" s="55"/>
      <c r="GI87" s="55"/>
      <c r="GJ87" s="55"/>
      <c r="GK87" s="55"/>
      <c r="GL87" s="55"/>
      <c r="GM87" s="55"/>
      <c r="GN87" s="55"/>
      <c r="GO87" s="55"/>
      <c r="GP87" s="55"/>
      <c r="GQ87" s="55"/>
      <c r="GR87" s="55"/>
      <c r="GS87" s="55"/>
      <c r="GT87" s="55"/>
      <c r="GU87" s="55"/>
      <c r="GV87" s="55"/>
      <c r="GW87" s="55"/>
      <c r="GX87" s="55"/>
      <c r="GY87" s="55"/>
      <c r="GZ87" s="55"/>
      <c r="HA87" s="55"/>
      <c r="HB87" s="55"/>
      <c r="HC87" s="55"/>
      <c r="HD87" s="55"/>
      <c r="HE87" s="55"/>
      <c r="HF87" s="55"/>
      <c r="HG87" s="55"/>
      <c r="HH87" s="55"/>
      <c r="HI87" s="55"/>
      <c r="HJ87" s="55"/>
      <c r="HK87" s="55"/>
      <c r="HL87" s="55"/>
      <c r="HM87" s="55"/>
      <c r="HN87" s="55"/>
      <c r="HO87" s="55"/>
      <c r="HP87" s="55"/>
      <c r="HQ87" s="55"/>
      <c r="HR87" s="55"/>
      <c r="HS87" s="55"/>
      <c r="HT87" s="55"/>
      <c r="HU87" s="55"/>
      <c r="HV87" s="55"/>
      <c r="HW87" s="55"/>
      <c r="HX87" s="55"/>
      <c r="HY87" s="55"/>
      <c r="HZ87" s="55"/>
      <c r="IA87" s="55"/>
      <c r="IB87" s="55"/>
      <c r="IC87" s="55"/>
      <c r="ID87" s="55"/>
      <c r="IE87" s="55"/>
      <c r="IF87" s="55"/>
      <c r="IG87" s="55"/>
      <c r="IH87" s="55"/>
      <c r="II87" s="55"/>
      <c r="IJ87" s="55"/>
      <c r="IK87" s="55"/>
      <c r="IL87" s="55"/>
      <c r="IM87" s="55"/>
      <c r="IN87" s="55"/>
      <c r="IO87" s="55"/>
      <c r="IP87" s="55"/>
      <c r="IQ87" s="55"/>
      <c r="IR87" s="55"/>
      <c r="IS87" s="55"/>
    </row>
    <row r="88" spans="1:253" s="81" customFormat="1" ht="21.6" customHeight="1" thickBot="1" x14ac:dyDescent="0.25">
      <c r="A88" s="77" t="s">
        <v>180</v>
      </c>
      <c r="B88" s="58"/>
      <c r="C88" s="82"/>
      <c r="D88" s="83">
        <v>113538</v>
      </c>
      <c r="E88" s="82"/>
      <c r="F88" s="83">
        <v>146913</v>
      </c>
      <c r="G88" s="82"/>
      <c r="H88" s="83">
        <v>113538</v>
      </c>
      <c r="I88" s="82"/>
      <c r="J88" s="83">
        <v>146913</v>
      </c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5"/>
      <c r="AB88" s="55"/>
      <c r="AC88" s="55"/>
      <c r="AD88" s="55"/>
      <c r="AE88" s="55"/>
      <c r="AF88" s="55"/>
      <c r="AG88" s="55"/>
      <c r="AH88" s="55"/>
      <c r="AI88" s="55"/>
      <c r="AJ88" s="55"/>
      <c r="AK88" s="55"/>
      <c r="AL88" s="55"/>
      <c r="AM88" s="55"/>
      <c r="AN88" s="55"/>
      <c r="AO88" s="55"/>
      <c r="AP88" s="55"/>
      <c r="AQ88" s="55"/>
      <c r="AR88" s="55"/>
      <c r="AS88" s="55"/>
      <c r="AT88" s="55"/>
      <c r="AU88" s="55"/>
      <c r="AV88" s="55"/>
      <c r="AW88" s="55"/>
      <c r="AX88" s="55"/>
      <c r="AY88" s="55"/>
      <c r="AZ88" s="55"/>
      <c r="BA88" s="55"/>
      <c r="BB88" s="55"/>
      <c r="BC88" s="55"/>
      <c r="BD88" s="55"/>
      <c r="BE88" s="55"/>
      <c r="BF88" s="55"/>
      <c r="BG88" s="55"/>
      <c r="BH88" s="55"/>
      <c r="BI88" s="55"/>
      <c r="BJ88" s="55"/>
      <c r="BK88" s="55"/>
      <c r="BL88" s="55"/>
      <c r="BM88" s="55"/>
      <c r="BN88" s="55"/>
      <c r="BO88" s="55"/>
      <c r="BP88" s="55"/>
      <c r="BQ88" s="55"/>
      <c r="BR88" s="55"/>
      <c r="BS88" s="55"/>
      <c r="BT88" s="55"/>
      <c r="BU88" s="55"/>
      <c r="BV88" s="55"/>
      <c r="BW88" s="55"/>
      <c r="BX88" s="55"/>
      <c r="BY88" s="55"/>
      <c r="BZ88" s="55"/>
      <c r="CA88" s="55"/>
      <c r="CB88" s="55"/>
      <c r="CC88" s="55"/>
      <c r="CD88" s="55"/>
      <c r="CE88" s="55"/>
      <c r="CF88" s="55"/>
      <c r="CG88" s="55"/>
      <c r="CH88" s="55"/>
      <c r="CI88" s="55"/>
      <c r="CJ88" s="55"/>
      <c r="CK88" s="55"/>
      <c r="CL88" s="55"/>
      <c r="CM88" s="55"/>
      <c r="CN88" s="55"/>
      <c r="CO88" s="55"/>
      <c r="CP88" s="55"/>
      <c r="CQ88" s="55"/>
      <c r="CR88" s="55"/>
      <c r="CS88" s="55"/>
      <c r="CT88" s="55"/>
      <c r="CU88" s="55"/>
      <c r="CV88" s="55"/>
      <c r="CW88" s="55"/>
      <c r="CX88" s="55"/>
      <c r="CY88" s="55"/>
      <c r="CZ88" s="55"/>
      <c r="DA88" s="55"/>
      <c r="DB88" s="55"/>
      <c r="DC88" s="55"/>
      <c r="DD88" s="55"/>
      <c r="DE88" s="55"/>
      <c r="DF88" s="55"/>
      <c r="DG88" s="55"/>
      <c r="DH88" s="55"/>
      <c r="DI88" s="55"/>
      <c r="DJ88" s="55"/>
      <c r="DK88" s="55"/>
      <c r="DL88" s="55"/>
      <c r="DM88" s="55"/>
      <c r="DN88" s="55"/>
      <c r="DO88" s="55"/>
      <c r="DP88" s="55"/>
      <c r="DQ88" s="55"/>
      <c r="DR88" s="55"/>
      <c r="DS88" s="55"/>
      <c r="DT88" s="55"/>
      <c r="DU88" s="55"/>
      <c r="DV88" s="55"/>
      <c r="DW88" s="55"/>
      <c r="DX88" s="55"/>
      <c r="DY88" s="55"/>
      <c r="DZ88" s="55"/>
      <c r="EA88" s="55"/>
      <c r="EB88" s="55"/>
      <c r="EC88" s="55"/>
      <c r="ED88" s="55"/>
      <c r="EE88" s="55"/>
      <c r="EF88" s="55"/>
      <c r="EG88" s="55"/>
      <c r="EH88" s="55"/>
      <c r="EI88" s="55"/>
      <c r="EJ88" s="55"/>
      <c r="EK88" s="55"/>
      <c r="EL88" s="55"/>
      <c r="EM88" s="55"/>
      <c r="EN88" s="55"/>
      <c r="EO88" s="55"/>
      <c r="EP88" s="55"/>
      <c r="EQ88" s="55"/>
      <c r="ER88" s="55"/>
      <c r="ES88" s="55"/>
      <c r="ET88" s="55"/>
      <c r="EU88" s="55"/>
      <c r="EV88" s="55"/>
      <c r="EW88" s="55"/>
      <c r="EX88" s="55"/>
      <c r="EY88" s="55"/>
      <c r="EZ88" s="55"/>
      <c r="FA88" s="55"/>
      <c r="FB88" s="55"/>
      <c r="FC88" s="55"/>
      <c r="FD88" s="55"/>
      <c r="FE88" s="55"/>
      <c r="FF88" s="55"/>
      <c r="FG88" s="55"/>
      <c r="FH88" s="55"/>
      <c r="FI88" s="55"/>
      <c r="FJ88" s="55"/>
      <c r="FK88" s="55"/>
      <c r="FL88" s="55"/>
      <c r="FM88" s="55"/>
      <c r="FN88" s="55"/>
      <c r="FO88" s="55"/>
      <c r="FP88" s="55"/>
      <c r="FQ88" s="55"/>
      <c r="FR88" s="55"/>
      <c r="FS88" s="55"/>
      <c r="FT88" s="55"/>
      <c r="FU88" s="55"/>
      <c r="FV88" s="55"/>
      <c r="FW88" s="55"/>
      <c r="FX88" s="55"/>
      <c r="FY88" s="55"/>
      <c r="FZ88" s="55"/>
      <c r="GA88" s="55"/>
      <c r="GB88" s="55"/>
      <c r="GC88" s="55"/>
      <c r="GD88" s="55"/>
      <c r="GE88" s="55"/>
      <c r="GF88" s="55"/>
      <c r="GG88" s="55"/>
      <c r="GH88" s="55"/>
      <c r="GI88" s="55"/>
      <c r="GJ88" s="55"/>
      <c r="GK88" s="55"/>
      <c r="GL88" s="55"/>
      <c r="GM88" s="55"/>
      <c r="GN88" s="55"/>
      <c r="GO88" s="55"/>
      <c r="GP88" s="55"/>
      <c r="GQ88" s="55"/>
      <c r="GR88" s="55"/>
      <c r="GS88" s="55"/>
      <c r="GT88" s="55"/>
      <c r="GU88" s="55"/>
      <c r="GV88" s="55"/>
      <c r="GW88" s="55"/>
      <c r="GX88" s="55"/>
      <c r="GY88" s="55"/>
      <c r="GZ88" s="55"/>
      <c r="HA88" s="55"/>
      <c r="HB88" s="55"/>
      <c r="HC88" s="55"/>
      <c r="HD88" s="55"/>
      <c r="HE88" s="55"/>
      <c r="HF88" s="55"/>
      <c r="HG88" s="55"/>
      <c r="HH88" s="55"/>
      <c r="HI88" s="55"/>
      <c r="HJ88" s="55"/>
      <c r="HK88" s="55"/>
      <c r="HL88" s="55"/>
      <c r="HM88" s="55"/>
      <c r="HN88" s="55"/>
      <c r="HO88" s="55"/>
      <c r="HP88" s="55"/>
      <c r="HQ88" s="55"/>
      <c r="HR88" s="55"/>
      <c r="HS88" s="55"/>
      <c r="HT88" s="55"/>
      <c r="HU88" s="55"/>
      <c r="HV88" s="55"/>
      <c r="HW88" s="55"/>
      <c r="HX88" s="55"/>
      <c r="HY88" s="55"/>
      <c r="HZ88" s="55"/>
      <c r="IA88" s="55"/>
      <c r="IB88" s="55"/>
      <c r="IC88" s="55"/>
      <c r="ID88" s="55"/>
      <c r="IE88" s="55"/>
      <c r="IF88" s="55"/>
      <c r="IG88" s="55"/>
      <c r="IH88" s="55"/>
      <c r="II88" s="55"/>
      <c r="IJ88" s="55"/>
      <c r="IK88" s="55"/>
      <c r="IL88" s="55"/>
      <c r="IM88" s="55"/>
      <c r="IN88" s="55"/>
      <c r="IO88" s="55"/>
      <c r="IP88" s="55"/>
      <c r="IQ88" s="55"/>
      <c r="IR88" s="55"/>
      <c r="IS88" s="55"/>
    </row>
    <row r="89" spans="1:253" ht="21.6" customHeight="1" thickTop="1" x14ac:dyDescent="0.2">
      <c r="A89" s="77" t="s">
        <v>70</v>
      </c>
      <c r="B89" s="58"/>
      <c r="C89" s="80"/>
      <c r="D89" s="80"/>
      <c r="E89" s="80"/>
      <c r="F89" s="80"/>
      <c r="G89" s="80"/>
      <c r="H89" s="80"/>
      <c r="I89" s="80"/>
      <c r="J89" s="80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55"/>
      <c r="AB89" s="55"/>
      <c r="AC89" s="55"/>
      <c r="AD89" s="55"/>
      <c r="AE89" s="55"/>
      <c r="AF89" s="55"/>
      <c r="AG89" s="55"/>
      <c r="AH89" s="55"/>
      <c r="AI89" s="55"/>
      <c r="AJ89" s="55"/>
      <c r="AK89" s="55"/>
      <c r="AL89" s="55"/>
      <c r="AM89" s="55"/>
      <c r="AN89" s="55"/>
      <c r="AO89" s="55"/>
      <c r="AP89" s="55"/>
      <c r="AQ89" s="55"/>
      <c r="AR89" s="55"/>
      <c r="AS89" s="55"/>
      <c r="AT89" s="55"/>
      <c r="AU89" s="55"/>
      <c r="AV89" s="55"/>
      <c r="AW89" s="55"/>
      <c r="AX89" s="55"/>
      <c r="AY89" s="55"/>
      <c r="AZ89" s="55"/>
      <c r="BA89" s="55"/>
      <c r="BB89" s="55"/>
      <c r="BC89" s="55"/>
      <c r="BD89" s="55"/>
      <c r="BE89" s="55"/>
      <c r="BF89" s="55"/>
      <c r="BG89" s="55"/>
      <c r="BH89" s="55"/>
      <c r="BI89" s="55"/>
      <c r="BJ89" s="55"/>
      <c r="BK89" s="55"/>
      <c r="BL89" s="55"/>
      <c r="BM89" s="55"/>
      <c r="BN89" s="55"/>
      <c r="BO89" s="55"/>
      <c r="BP89" s="55"/>
      <c r="BQ89" s="55"/>
      <c r="BR89" s="55"/>
      <c r="BS89" s="55"/>
      <c r="BT89" s="55"/>
      <c r="BU89" s="55"/>
      <c r="BV89" s="55"/>
      <c r="BW89" s="55"/>
      <c r="BX89" s="55"/>
      <c r="BY89" s="55"/>
      <c r="BZ89" s="55"/>
      <c r="CA89" s="55"/>
      <c r="CB89" s="55"/>
      <c r="CC89" s="55"/>
      <c r="CD89" s="55"/>
      <c r="CE89" s="55"/>
      <c r="CF89" s="55"/>
      <c r="CG89" s="55"/>
      <c r="CH89" s="55"/>
      <c r="CI89" s="55"/>
      <c r="CJ89" s="55"/>
      <c r="CK89" s="55"/>
      <c r="CL89" s="55"/>
      <c r="CM89" s="55"/>
      <c r="CN89" s="55"/>
      <c r="CO89" s="55"/>
      <c r="CP89" s="55"/>
      <c r="CQ89" s="55"/>
      <c r="CR89" s="55"/>
      <c r="CS89" s="55"/>
      <c r="CT89" s="55"/>
      <c r="CU89" s="55"/>
      <c r="CV89" s="55"/>
      <c r="CW89" s="55"/>
      <c r="CX89" s="55"/>
      <c r="CY89" s="55"/>
      <c r="CZ89" s="55"/>
      <c r="DA89" s="55"/>
      <c r="DB89" s="55"/>
      <c r="DC89" s="55"/>
      <c r="DD89" s="55"/>
      <c r="DE89" s="55"/>
      <c r="DF89" s="55"/>
      <c r="DG89" s="55"/>
      <c r="DH89" s="55"/>
      <c r="DI89" s="55"/>
      <c r="DJ89" s="55"/>
      <c r="DK89" s="55"/>
      <c r="DL89" s="55"/>
      <c r="DM89" s="55"/>
      <c r="DN89" s="55"/>
      <c r="DO89" s="55"/>
      <c r="DP89" s="55"/>
      <c r="DQ89" s="55"/>
      <c r="DR89" s="55"/>
      <c r="DS89" s="55"/>
      <c r="DT89" s="55"/>
      <c r="DU89" s="55"/>
      <c r="DV89" s="55"/>
      <c r="DW89" s="55"/>
      <c r="DX89" s="55"/>
      <c r="DY89" s="55"/>
      <c r="DZ89" s="55"/>
      <c r="EA89" s="55"/>
      <c r="EB89" s="55"/>
      <c r="EC89" s="55"/>
      <c r="ED89" s="55"/>
      <c r="EE89" s="55"/>
      <c r="EF89" s="55"/>
      <c r="EG89" s="55"/>
      <c r="EH89" s="55"/>
      <c r="EI89" s="55"/>
      <c r="EJ89" s="55"/>
      <c r="EK89" s="55"/>
      <c r="EL89" s="55"/>
      <c r="EM89" s="55"/>
      <c r="EN89" s="55"/>
      <c r="EO89" s="55"/>
      <c r="EP89" s="55"/>
      <c r="EQ89" s="55"/>
      <c r="ER89" s="55"/>
      <c r="ES89" s="55"/>
      <c r="ET89" s="55"/>
      <c r="EU89" s="55"/>
      <c r="EV89" s="55"/>
      <c r="EW89" s="55"/>
      <c r="EX89" s="55"/>
      <c r="EY89" s="55"/>
      <c r="EZ89" s="55"/>
      <c r="FA89" s="55"/>
      <c r="FB89" s="55"/>
      <c r="FC89" s="55"/>
      <c r="FD89" s="55"/>
      <c r="FE89" s="55"/>
      <c r="FF89" s="55"/>
      <c r="FG89" s="55"/>
      <c r="FH89" s="55"/>
      <c r="FI89" s="55"/>
      <c r="FJ89" s="55"/>
      <c r="FK89" s="55"/>
      <c r="FL89" s="55"/>
      <c r="FM89" s="55"/>
      <c r="FN89" s="55"/>
      <c r="FO89" s="55"/>
      <c r="FP89" s="55"/>
      <c r="FQ89" s="55"/>
      <c r="FR89" s="55"/>
      <c r="FS89" s="55"/>
      <c r="FT89" s="55"/>
      <c r="FU89" s="55"/>
      <c r="FV89" s="55"/>
      <c r="FW89" s="55"/>
      <c r="FX89" s="55"/>
      <c r="FY89" s="55"/>
      <c r="FZ89" s="55"/>
      <c r="GA89" s="55"/>
      <c r="GB89" s="55"/>
      <c r="GC89" s="55"/>
      <c r="GD89" s="55"/>
      <c r="GE89" s="55"/>
      <c r="GF89" s="55"/>
      <c r="GG89" s="55"/>
      <c r="GH89" s="55"/>
      <c r="GI89" s="55"/>
      <c r="GJ89" s="55"/>
      <c r="GK89" s="55"/>
      <c r="GL89" s="55"/>
      <c r="GM89" s="55"/>
      <c r="GN89" s="55"/>
      <c r="GO89" s="55"/>
      <c r="GP89" s="55"/>
      <c r="GQ89" s="55"/>
      <c r="GR89" s="55"/>
      <c r="GS89" s="55"/>
      <c r="GT89" s="55"/>
      <c r="GU89" s="55"/>
      <c r="GV89" s="55"/>
      <c r="GW89" s="55"/>
      <c r="GX89" s="55"/>
      <c r="GY89" s="55"/>
      <c r="GZ89" s="55"/>
      <c r="HA89" s="55"/>
      <c r="HB89" s="55"/>
      <c r="HC89" s="55"/>
      <c r="HD89" s="55"/>
      <c r="HE89" s="55"/>
      <c r="HF89" s="55"/>
      <c r="HG89" s="55"/>
      <c r="HH89" s="55"/>
      <c r="HI89" s="55"/>
      <c r="HJ89" s="55"/>
      <c r="HK89" s="55"/>
      <c r="HL89" s="55"/>
      <c r="HM89" s="55"/>
      <c r="HN89" s="55"/>
      <c r="HO89" s="55"/>
      <c r="HP89" s="55"/>
      <c r="HQ89" s="55"/>
      <c r="HR89" s="55"/>
      <c r="HS89" s="55"/>
      <c r="HT89" s="55"/>
      <c r="HU89" s="55"/>
      <c r="HV89" s="55"/>
      <c r="HW89" s="55"/>
      <c r="HX89" s="55"/>
      <c r="HY89" s="55"/>
      <c r="HZ89" s="55"/>
      <c r="IA89" s="55"/>
      <c r="IB89" s="55"/>
      <c r="IC89" s="55"/>
      <c r="ID89" s="55"/>
      <c r="IE89" s="55"/>
      <c r="IF89" s="55"/>
      <c r="IG89" s="55"/>
      <c r="IH89" s="55"/>
      <c r="II89" s="55"/>
      <c r="IJ89" s="55"/>
      <c r="IK89" s="55"/>
      <c r="IL89" s="55"/>
      <c r="IM89" s="55"/>
      <c r="IN89" s="55"/>
      <c r="IO89" s="55"/>
      <c r="IP89" s="55"/>
      <c r="IQ89" s="55"/>
      <c r="IR89" s="55"/>
      <c r="IS89" s="55"/>
    </row>
    <row r="90" spans="1:253" ht="21.6" customHeight="1" x14ac:dyDescent="0.2">
      <c r="A90" s="77" t="s">
        <v>154</v>
      </c>
      <c r="B90" s="56"/>
      <c r="C90" s="82"/>
      <c r="D90" s="82">
        <v>113538</v>
      </c>
      <c r="E90" s="82"/>
      <c r="F90" s="82">
        <v>113538</v>
      </c>
      <c r="G90" s="82"/>
      <c r="H90" s="82">
        <v>113538</v>
      </c>
      <c r="I90" s="82"/>
      <c r="J90" s="82">
        <v>113538</v>
      </c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  <c r="AA90" s="55"/>
      <c r="AB90" s="55"/>
      <c r="AC90" s="55"/>
      <c r="AD90" s="55"/>
      <c r="AE90" s="55"/>
      <c r="AF90" s="55"/>
      <c r="AG90" s="55"/>
      <c r="AH90" s="55"/>
      <c r="AI90" s="55"/>
      <c r="AJ90" s="55"/>
      <c r="AK90" s="55"/>
      <c r="AL90" s="55"/>
      <c r="AM90" s="55"/>
      <c r="AN90" s="55"/>
      <c r="AO90" s="55"/>
      <c r="AP90" s="55"/>
      <c r="AQ90" s="55"/>
      <c r="AR90" s="55"/>
      <c r="AS90" s="55"/>
      <c r="AT90" s="55"/>
      <c r="AU90" s="55"/>
      <c r="AV90" s="55"/>
      <c r="AW90" s="55"/>
      <c r="AX90" s="55"/>
      <c r="AY90" s="55"/>
      <c r="AZ90" s="55"/>
      <c r="BA90" s="55"/>
      <c r="BB90" s="55"/>
      <c r="BC90" s="55"/>
      <c r="BD90" s="55"/>
      <c r="BE90" s="55"/>
      <c r="BF90" s="55"/>
      <c r="BG90" s="55"/>
      <c r="BH90" s="55"/>
      <c r="BI90" s="55"/>
      <c r="BJ90" s="55"/>
      <c r="BK90" s="55"/>
      <c r="BL90" s="55"/>
      <c r="BM90" s="55"/>
      <c r="BN90" s="55"/>
      <c r="BO90" s="55"/>
      <c r="BP90" s="55"/>
      <c r="BQ90" s="55"/>
      <c r="BR90" s="55"/>
      <c r="BS90" s="55"/>
      <c r="BT90" s="55"/>
      <c r="BU90" s="55"/>
      <c r="BV90" s="55"/>
      <c r="BW90" s="55"/>
      <c r="BX90" s="55"/>
      <c r="BY90" s="55"/>
      <c r="BZ90" s="55"/>
      <c r="CA90" s="55"/>
      <c r="CB90" s="55"/>
      <c r="CC90" s="55"/>
      <c r="CD90" s="55"/>
      <c r="CE90" s="55"/>
      <c r="CF90" s="55"/>
      <c r="CG90" s="55"/>
      <c r="CH90" s="55"/>
      <c r="CI90" s="55"/>
      <c r="CJ90" s="55"/>
      <c r="CK90" s="55"/>
      <c r="CL90" s="55"/>
      <c r="CM90" s="55"/>
      <c r="CN90" s="55"/>
      <c r="CO90" s="55"/>
      <c r="CP90" s="55"/>
      <c r="CQ90" s="55"/>
      <c r="CR90" s="55"/>
      <c r="CS90" s="55"/>
      <c r="CT90" s="55"/>
      <c r="CU90" s="55"/>
      <c r="CV90" s="55"/>
      <c r="CW90" s="55"/>
      <c r="CX90" s="55"/>
      <c r="CY90" s="55"/>
      <c r="CZ90" s="55"/>
      <c r="DA90" s="55"/>
      <c r="DB90" s="55"/>
      <c r="DC90" s="55"/>
      <c r="DD90" s="55"/>
      <c r="DE90" s="55"/>
      <c r="DF90" s="55"/>
      <c r="DG90" s="55"/>
      <c r="DH90" s="55"/>
      <c r="DI90" s="55"/>
      <c r="DJ90" s="55"/>
      <c r="DK90" s="55"/>
      <c r="DL90" s="55"/>
      <c r="DM90" s="55"/>
      <c r="DN90" s="55"/>
      <c r="DO90" s="55"/>
      <c r="DP90" s="55"/>
      <c r="DQ90" s="55"/>
      <c r="DR90" s="55"/>
      <c r="DS90" s="55"/>
      <c r="DT90" s="55"/>
      <c r="DU90" s="55"/>
      <c r="DV90" s="55"/>
      <c r="DW90" s="55"/>
      <c r="DX90" s="55"/>
      <c r="DY90" s="55"/>
      <c r="DZ90" s="55"/>
      <c r="EA90" s="55"/>
      <c r="EB90" s="55"/>
      <c r="EC90" s="55"/>
      <c r="ED90" s="55"/>
      <c r="EE90" s="55"/>
      <c r="EF90" s="55"/>
      <c r="EG90" s="55"/>
      <c r="EH90" s="55"/>
      <c r="EI90" s="55"/>
      <c r="EJ90" s="55"/>
      <c r="EK90" s="55"/>
      <c r="EL90" s="55"/>
      <c r="EM90" s="55"/>
      <c r="EN90" s="55"/>
      <c r="EO90" s="55"/>
      <c r="EP90" s="55"/>
      <c r="EQ90" s="55"/>
      <c r="ER90" s="55"/>
      <c r="ES90" s="55"/>
      <c r="ET90" s="55"/>
      <c r="EU90" s="55"/>
      <c r="EV90" s="55"/>
      <c r="EW90" s="55"/>
      <c r="EX90" s="55"/>
      <c r="EY90" s="55"/>
      <c r="EZ90" s="55"/>
      <c r="FA90" s="55"/>
      <c r="FB90" s="55"/>
      <c r="FC90" s="55"/>
      <c r="FD90" s="55"/>
      <c r="FE90" s="55"/>
      <c r="FF90" s="55"/>
      <c r="FG90" s="55"/>
      <c r="FH90" s="55"/>
      <c r="FI90" s="55"/>
      <c r="FJ90" s="55"/>
      <c r="FK90" s="55"/>
      <c r="FL90" s="55"/>
      <c r="FM90" s="55"/>
      <c r="FN90" s="55"/>
      <c r="FO90" s="55"/>
      <c r="FP90" s="55"/>
      <c r="FQ90" s="55"/>
      <c r="FR90" s="55"/>
      <c r="FS90" s="55"/>
      <c r="FT90" s="55"/>
      <c r="FU90" s="55"/>
      <c r="FV90" s="55"/>
      <c r="FW90" s="55"/>
      <c r="FX90" s="55"/>
      <c r="FY90" s="55"/>
      <c r="FZ90" s="55"/>
      <c r="GA90" s="55"/>
      <c r="GB90" s="55"/>
      <c r="GC90" s="55"/>
      <c r="GD90" s="55"/>
      <c r="GE90" s="55"/>
      <c r="GF90" s="55"/>
      <c r="GG90" s="55"/>
      <c r="GH90" s="55"/>
      <c r="GI90" s="55"/>
      <c r="GJ90" s="55"/>
      <c r="GK90" s="55"/>
      <c r="GL90" s="55"/>
      <c r="GM90" s="55"/>
      <c r="GN90" s="55"/>
      <c r="GO90" s="55"/>
      <c r="GP90" s="55"/>
      <c r="GQ90" s="55"/>
      <c r="GR90" s="55"/>
      <c r="GS90" s="55"/>
      <c r="GT90" s="55"/>
      <c r="GU90" s="55"/>
      <c r="GV90" s="55"/>
      <c r="GW90" s="55"/>
      <c r="GX90" s="55"/>
      <c r="GY90" s="55"/>
      <c r="GZ90" s="55"/>
      <c r="HA90" s="55"/>
      <c r="HB90" s="55"/>
      <c r="HC90" s="55"/>
      <c r="HD90" s="55"/>
      <c r="HE90" s="55"/>
      <c r="HF90" s="55"/>
      <c r="HG90" s="55"/>
      <c r="HH90" s="55"/>
      <c r="HI90" s="55"/>
      <c r="HJ90" s="55"/>
      <c r="HK90" s="55"/>
      <c r="HL90" s="55"/>
      <c r="HM90" s="55"/>
      <c r="HN90" s="55"/>
      <c r="HO90" s="55"/>
      <c r="HP90" s="55"/>
      <c r="HQ90" s="55"/>
      <c r="HR90" s="55"/>
      <c r="HS90" s="55"/>
      <c r="HT90" s="55"/>
      <c r="HU90" s="55"/>
      <c r="HV90" s="55"/>
      <c r="HW90" s="55"/>
      <c r="HX90" s="55"/>
      <c r="HY90" s="55"/>
      <c r="HZ90" s="55"/>
      <c r="IA90" s="55"/>
      <c r="IB90" s="55"/>
      <c r="IC90" s="55"/>
      <c r="ID90" s="55"/>
      <c r="IE90" s="55"/>
      <c r="IF90" s="55"/>
      <c r="IG90" s="55"/>
      <c r="IH90" s="55"/>
      <c r="II90" s="55"/>
      <c r="IJ90" s="55"/>
      <c r="IK90" s="55"/>
      <c r="IL90" s="55"/>
      <c r="IM90" s="55"/>
      <c r="IN90" s="55"/>
      <c r="IO90" s="55"/>
      <c r="IP90" s="55"/>
      <c r="IQ90" s="55"/>
      <c r="IR90" s="55"/>
      <c r="IS90" s="55"/>
    </row>
    <row r="91" spans="1:253" ht="21.6" customHeight="1" x14ac:dyDescent="0.2">
      <c r="A91" s="77" t="s">
        <v>82</v>
      </c>
      <c r="B91" s="56"/>
      <c r="C91" s="82"/>
      <c r="D91" s="82">
        <v>170630</v>
      </c>
      <c r="E91" s="82"/>
      <c r="F91" s="82">
        <v>170630</v>
      </c>
      <c r="G91" s="82"/>
      <c r="H91" s="66">
        <v>170630</v>
      </c>
      <c r="I91" s="82"/>
      <c r="J91" s="82">
        <v>170630</v>
      </c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55"/>
      <c r="AB91" s="55"/>
      <c r="AC91" s="55"/>
      <c r="AD91" s="55"/>
      <c r="AE91" s="55"/>
      <c r="AF91" s="55"/>
      <c r="AG91" s="55"/>
      <c r="AH91" s="55"/>
      <c r="AI91" s="55"/>
      <c r="AJ91" s="55"/>
      <c r="AK91" s="55"/>
      <c r="AL91" s="55"/>
      <c r="AM91" s="55"/>
      <c r="AN91" s="55"/>
      <c r="AO91" s="55"/>
      <c r="AP91" s="55"/>
      <c r="AQ91" s="55"/>
      <c r="AR91" s="55"/>
      <c r="AS91" s="55"/>
      <c r="AT91" s="55"/>
      <c r="AU91" s="55"/>
      <c r="AV91" s="55"/>
      <c r="AW91" s="55"/>
      <c r="AX91" s="55"/>
      <c r="AY91" s="55"/>
      <c r="AZ91" s="55"/>
      <c r="BA91" s="55"/>
      <c r="BB91" s="55"/>
      <c r="BC91" s="55"/>
      <c r="BD91" s="55"/>
      <c r="BE91" s="55"/>
      <c r="BF91" s="55"/>
      <c r="BG91" s="55"/>
      <c r="BH91" s="55"/>
      <c r="BI91" s="55"/>
      <c r="BJ91" s="55"/>
      <c r="BK91" s="55"/>
      <c r="BL91" s="55"/>
      <c r="BM91" s="55"/>
      <c r="BN91" s="55"/>
      <c r="BO91" s="55"/>
      <c r="BP91" s="55"/>
      <c r="BQ91" s="55"/>
      <c r="BR91" s="55"/>
      <c r="BS91" s="55"/>
      <c r="BT91" s="55"/>
      <c r="BU91" s="55"/>
      <c r="BV91" s="55"/>
      <c r="BW91" s="55"/>
      <c r="BX91" s="55"/>
      <c r="BY91" s="55"/>
      <c r="BZ91" s="55"/>
      <c r="CA91" s="55"/>
      <c r="CB91" s="55"/>
      <c r="CC91" s="55"/>
      <c r="CD91" s="55"/>
      <c r="CE91" s="55"/>
      <c r="CF91" s="55"/>
      <c r="CG91" s="55"/>
      <c r="CH91" s="55"/>
      <c r="CI91" s="55"/>
      <c r="CJ91" s="55"/>
      <c r="CK91" s="55"/>
      <c r="CL91" s="55"/>
      <c r="CM91" s="55"/>
      <c r="CN91" s="55"/>
      <c r="CO91" s="55"/>
      <c r="CP91" s="55"/>
      <c r="CQ91" s="55"/>
      <c r="CR91" s="55"/>
      <c r="CS91" s="55"/>
      <c r="CT91" s="55"/>
      <c r="CU91" s="55"/>
      <c r="CV91" s="55"/>
      <c r="CW91" s="55"/>
      <c r="CX91" s="55"/>
      <c r="CY91" s="55"/>
      <c r="CZ91" s="55"/>
      <c r="DA91" s="55"/>
      <c r="DB91" s="55"/>
      <c r="DC91" s="55"/>
      <c r="DD91" s="55"/>
      <c r="DE91" s="55"/>
      <c r="DF91" s="55"/>
      <c r="DG91" s="55"/>
      <c r="DH91" s="55"/>
      <c r="DI91" s="55"/>
      <c r="DJ91" s="55"/>
      <c r="DK91" s="55"/>
      <c r="DL91" s="55"/>
      <c r="DM91" s="55"/>
      <c r="DN91" s="55"/>
      <c r="DO91" s="55"/>
      <c r="DP91" s="55"/>
      <c r="DQ91" s="55"/>
      <c r="DR91" s="55"/>
      <c r="DS91" s="55"/>
      <c r="DT91" s="55"/>
      <c r="DU91" s="55"/>
      <c r="DV91" s="55"/>
      <c r="DW91" s="55"/>
      <c r="DX91" s="55"/>
      <c r="DY91" s="55"/>
      <c r="DZ91" s="55"/>
      <c r="EA91" s="55"/>
      <c r="EB91" s="55"/>
      <c r="EC91" s="55"/>
      <c r="ED91" s="55"/>
      <c r="EE91" s="55"/>
      <c r="EF91" s="55"/>
      <c r="EG91" s="55"/>
      <c r="EH91" s="55"/>
      <c r="EI91" s="55"/>
      <c r="EJ91" s="55"/>
      <c r="EK91" s="55"/>
      <c r="EL91" s="55"/>
      <c r="EM91" s="55"/>
      <c r="EN91" s="55"/>
      <c r="EO91" s="55"/>
      <c r="EP91" s="55"/>
      <c r="EQ91" s="55"/>
      <c r="ER91" s="55"/>
      <c r="ES91" s="55"/>
      <c r="ET91" s="55"/>
      <c r="EU91" s="55"/>
      <c r="EV91" s="55"/>
      <c r="EW91" s="55"/>
      <c r="EX91" s="55"/>
      <c r="EY91" s="55"/>
      <c r="EZ91" s="55"/>
      <c r="FA91" s="55"/>
      <c r="FB91" s="55"/>
      <c r="FC91" s="55"/>
      <c r="FD91" s="55"/>
      <c r="FE91" s="55"/>
      <c r="FF91" s="55"/>
      <c r="FG91" s="55"/>
      <c r="FH91" s="55"/>
      <c r="FI91" s="55"/>
      <c r="FJ91" s="55"/>
      <c r="FK91" s="55"/>
      <c r="FL91" s="55"/>
      <c r="FM91" s="55"/>
      <c r="FN91" s="55"/>
      <c r="FO91" s="55"/>
      <c r="FP91" s="55"/>
      <c r="FQ91" s="55"/>
      <c r="FR91" s="55"/>
      <c r="FS91" s="55"/>
      <c r="FT91" s="55"/>
      <c r="FU91" s="55"/>
      <c r="FV91" s="55"/>
      <c r="FW91" s="55"/>
      <c r="FX91" s="55"/>
      <c r="FY91" s="55"/>
      <c r="FZ91" s="55"/>
      <c r="GA91" s="55"/>
      <c r="GB91" s="55"/>
      <c r="GC91" s="55"/>
      <c r="GD91" s="55"/>
      <c r="GE91" s="55"/>
      <c r="GF91" s="55"/>
      <c r="GG91" s="55"/>
      <c r="GH91" s="55"/>
      <c r="GI91" s="55"/>
      <c r="GJ91" s="55"/>
      <c r="GK91" s="55"/>
      <c r="GL91" s="55"/>
      <c r="GM91" s="55"/>
      <c r="GN91" s="55"/>
      <c r="GO91" s="55"/>
      <c r="GP91" s="55"/>
      <c r="GQ91" s="55"/>
      <c r="GR91" s="55"/>
      <c r="GS91" s="55"/>
      <c r="GT91" s="55"/>
      <c r="GU91" s="55"/>
      <c r="GV91" s="55"/>
      <c r="GW91" s="55"/>
      <c r="GX91" s="55"/>
      <c r="GY91" s="55"/>
      <c r="GZ91" s="55"/>
      <c r="HA91" s="55"/>
      <c r="HB91" s="55"/>
      <c r="HC91" s="55"/>
      <c r="HD91" s="55"/>
      <c r="HE91" s="55"/>
      <c r="HF91" s="55"/>
      <c r="HG91" s="55"/>
      <c r="HH91" s="55"/>
      <c r="HI91" s="55"/>
      <c r="HJ91" s="55"/>
      <c r="HK91" s="55"/>
      <c r="HL91" s="55"/>
      <c r="HM91" s="55"/>
      <c r="HN91" s="55"/>
      <c r="HO91" s="55"/>
      <c r="HP91" s="55"/>
      <c r="HQ91" s="55"/>
      <c r="HR91" s="55"/>
      <c r="HS91" s="55"/>
      <c r="HT91" s="55"/>
      <c r="HU91" s="55"/>
      <c r="HV91" s="55"/>
      <c r="HW91" s="55"/>
      <c r="HX91" s="55"/>
      <c r="HY91" s="55"/>
      <c r="HZ91" s="55"/>
      <c r="IA91" s="55"/>
      <c r="IB91" s="55"/>
      <c r="IC91" s="55"/>
      <c r="ID91" s="55"/>
      <c r="IE91" s="55"/>
      <c r="IF91" s="55"/>
      <c r="IG91" s="55"/>
      <c r="IH91" s="55"/>
      <c r="II91" s="55"/>
      <c r="IJ91" s="55"/>
      <c r="IK91" s="55"/>
      <c r="IL91" s="55"/>
      <c r="IM91" s="55"/>
      <c r="IN91" s="55"/>
      <c r="IO91" s="55"/>
      <c r="IP91" s="55"/>
      <c r="IQ91" s="55"/>
      <c r="IR91" s="55"/>
      <c r="IS91" s="55"/>
    </row>
    <row r="92" spans="1:253" ht="21.6" customHeight="1" x14ac:dyDescent="0.2">
      <c r="A92" s="67" t="s">
        <v>126</v>
      </c>
      <c r="B92" s="58"/>
      <c r="C92" s="80"/>
      <c r="D92" s="82"/>
      <c r="E92" s="80"/>
      <c r="F92" s="82"/>
      <c r="G92" s="80"/>
      <c r="H92" s="82"/>
      <c r="I92" s="82"/>
      <c r="J92" s="82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55"/>
      <c r="AB92" s="55"/>
      <c r="AC92" s="55"/>
      <c r="AD92" s="55"/>
      <c r="AE92" s="55"/>
      <c r="AF92" s="55"/>
      <c r="AG92" s="55"/>
      <c r="AH92" s="55"/>
      <c r="AI92" s="55"/>
      <c r="AJ92" s="55"/>
      <c r="AK92" s="55"/>
      <c r="AL92" s="55"/>
      <c r="AM92" s="55"/>
      <c r="AN92" s="55"/>
      <c r="AO92" s="55"/>
      <c r="AP92" s="55"/>
      <c r="AQ92" s="55"/>
      <c r="AR92" s="55"/>
      <c r="AS92" s="55"/>
      <c r="AT92" s="55"/>
      <c r="AU92" s="55"/>
      <c r="AV92" s="55"/>
      <c r="AW92" s="55"/>
      <c r="AX92" s="55"/>
      <c r="AY92" s="55"/>
      <c r="AZ92" s="55"/>
      <c r="BA92" s="55"/>
      <c r="BB92" s="55"/>
      <c r="BC92" s="55"/>
      <c r="BD92" s="55"/>
      <c r="BE92" s="55"/>
      <c r="BF92" s="55"/>
      <c r="BG92" s="55"/>
      <c r="BH92" s="55"/>
      <c r="BI92" s="55"/>
      <c r="BJ92" s="55"/>
      <c r="BK92" s="55"/>
      <c r="BL92" s="55"/>
      <c r="BM92" s="55"/>
      <c r="BN92" s="55"/>
      <c r="BO92" s="55"/>
      <c r="BP92" s="55"/>
      <c r="BQ92" s="55"/>
      <c r="BR92" s="55"/>
      <c r="BS92" s="55"/>
      <c r="BT92" s="55"/>
      <c r="BU92" s="55"/>
      <c r="BV92" s="55"/>
      <c r="BW92" s="55"/>
      <c r="BX92" s="55"/>
      <c r="BY92" s="55"/>
      <c r="BZ92" s="55"/>
      <c r="CA92" s="55"/>
      <c r="CB92" s="55"/>
      <c r="CC92" s="55"/>
      <c r="CD92" s="55"/>
      <c r="CE92" s="55"/>
      <c r="CF92" s="55"/>
      <c r="CG92" s="55"/>
      <c r="CH92" s="55"/>
      <c r="CI92" s="55"/>
      <c r="CJ92" s="55"/>
      <c r="CK92" s="55"/>
      <c r="CL92" s="55"/>
      <c r="CM92" s="55"/>
      <c r="CN92" s="55"/>
      <c r="CO92" s="55"/>
      <c r="CP92" s="55"/>
      <c r="CQ92" s="55"/>
      <c r="CR92" s="55"/>
      <c r="CS92" s="55"/>
      <c r="CT92" s="55"/>
      <c r="CU92" s="55"/>
      <c r="CV92" s="55"/>
      <c r="CW92" s="55"/>
      <c r="CX92" s="55"/>
      <c r="CY92" s="55"/>
      <c r="CZ92" s="55"/>
      <c r="DA92" s="55"/>
      <c r="DB92" s="55"/>
      <c r="DC92" s="55"/>
      <c r="DD92" s="55"/>
      <c r="DE92" s="55"/>
      <c r="DF92" s="55"/>
      <c r="DG92" s="55"/>
      <c r="DH92" s="55"/>
      <c r="DI92" s="55"/>
      <c r="DJ92" s="55"/>
      <c r="DK92" s="55"/>
      <c r="DL92" s="55"/>
      <c r="DM92" s="55"/>
      <c r="DN92" s="55"/>
      <c r="DO92" s="55"/>
      <c r="DP92" s="55"/>
      <c r="DQ92" s="55"/>
      <c r="DR92" s="55"/>
      <c r="DS92" s="55"/>
      <c r="DT92" s="55"/>
      <c r="DU92" s="55"/>
      <c r="DV92" s="55"/>
      <c r="DW92" s="55"/>
      <c r="DX92" s="55"/>
      <c r="DY92" s="55"/>
      <c r="DZ92" s="55"/>
      <c r="EA92" s="55"/>
      <c r="EB92" s="55"/>
      <c r="EC92" s="55"/>
      <c r="ED92" s="55"/>
      <c r="EE92" s="55"/>
      <c r="EF92" s="55"/>
      <c r="EG92" s="55"/>
      <c r="EH92" s="55"/>
      <c r="EI92" s="55"/>
      <c r="EJ92" s="55"/>
      <c r="EK92" s="55"/>
      <c r="EL92" s="55"/>
      <c r="EM92" s="55"/>
      <c r="EN92" s="55"/>
      <c r="EO92" s="55"/>
      <c r="EP92" s="55"/>
      <c r="EQ92" s="55"/>
      <c r="ER92" s="55"/>
      <c r="ES92" s="55"/>
      <c r="ET92" s="55"/>
      <c r="EU92" s="55"/>
      <c r="EV92" s="55"/>
      <c r="EW92" s="55"/>
      <c r="EX92" s="55"/>
      <c r="EY92" s="55"/>
      <c r="EZ92" s="55"/>
      <c r="FA92" s="55"/>
      <c r="FB92" s="55"/>
      <c r="FC92" s="55"/>
      <c r="FD92" s="55"/>
      <c r="FE92" s="55"/>
      <c r="FF92" s="55"/>
      <c r="FG92" s="55"/>
      <c r="FH92" s="55"/>
      <c r="FI92" s="55"/>
      <c r="FJ92" s="55"/>
      <c r="FK92" s="55"/>
      <c r="FL92" s="55"/>
      <c r="FM92" s="55"/>
      <c r="FN92" s="55"/>
      <c r="FO92" s="55"/>
      <c r="FP92" s="55"/>
      <c r="FQ92" s="55"/>
      <c r="FR92" s="55"/>
      <c r="FS92" s="55"/>
      <c r="FT92" s="55"/>
      <c r="FU92" s="55"/>
      <c r="FV92" s="55"/>
      <c r="FW92" s="55"/>
      <c r="FX92" s="55"/>
      <c r="FY92" s="55"/>
      <c r="FZ92" s="55"/>
      <c r="GA92" s="55"/>
      <c r="GB92" s="55"/>
      <c r="GC92" s="55"/>
      <c r="GD92" s="55"/>
      <c r="GE92" s="55"/>
      <c r="GF92" s="55"/>
      <c r="GG92" s="55"/>
      <c r="GH92" s="55"/>
      <c r="GI92" s="55"/>
      <c r="GJ92" s="55"/>
      <c r="GK92" s="55"/>
      <c r="GL92" s="55"/>
      <c r="GM92" s="55"/>
      <c r="GN92" s="55"/>
      <c r="GO92" s="55"/>
      <c r="GP92" s="55"/>
      <c r="GQ92" s="55"/>
      <c r="GR92" s="55"/>
      <c r="GS92" s="55"/>
      <c r="GT92" s="55"/>
      <c r="GU92" s="55"/>
      <c r="GV92" s="55"/>
      <c r="GW92" s="55"/>
      <c r="GX92" s="55"/>
      <c r="GY92" s="55"/>
      <c r="GZ92" s="55"/>
      <c r="HA92" s="55"/>
      <c r="HB92" s="55"/>
      <c r="HC92" s="55"/>
      <c r="HD92" s="55"/>
      <c r="HE92" s="55"/>
      <c r="HF92" s="55"/>
      <c r="HG92" s="55"/>
      <c r="HH92" s="55"/>
      <c r="HI92" s="55"/>
      <c r="HJ92" s="55"/>
      <c r="HK92" s="55"/>
      <c r="HL92" s="55"/>
      <c r="HM92" s="55"/>
      <c r="HN92" s="55"/>
      <c r="HO92" s="55"/>
      <c r="HP92" s="55"/>
      <c r="HQ92" s="55"/>
      <c r="HR92" s="55"/>
      <c r="HS92" s="55"/>
      <c r="HT92" s="55"/>
      <c r="HU92" s="55"/>
      <c r="HV92" s="55"/>
      <c r="HW92" s="55"/>
      <c r="HX92" s="55"/>
      <c r="HY92" s="55"/>
      <c r="HZ92" s="55"/>
      <c r="IA92" s="55"/>
      <c r="IB92" s="55"/>
      <c r="IC92" s="55"/>
      <c r="ID92" s="55"/>
      <c r="IE92" s="55"/>
      <c r="IF92" s="55"/>
      <c r="IG92" s="55"/>
      <c r="IH92" s="55"/>
      <c r="II92" s="55"/>
      <c r="IJ92" s="55"/>
      <c r="IK92" s="55"/>
      <c r="IL92" s="55"/>
      <c r="IM92" s="55"/>
      <c r="IN92" s="55"/>
      <c r="IO92" s="55"/>
      <c r="IP92" s="55"/>
      <c r="IQ92" s="55"/>
      <c r="IR92" s="55"/>
      <c r="IS92" s="55"/>
    </row>
    <row r="93" spans="1:253" ht="21.6" customHeight="1" x14ac:dyDescent="0.2">
      <c r="A93" s="67" t="s">
        <v>46</v>
      </c>
      <c r="B93" s="58"/>
      <c r="C93" s="80"/>
      <c r="D93" s="82">
        <v>11047</v>
      </c>
      <c r="E93" s="80"/>
      <c r="F93" s="82">
        <v>11047</v>
      </c>
      <c r="G93" s="80"/>
      <c r="H93" s="82">
        <v>11047</v>
      </c>
      <c r="I93" s="82"/>
      <c r="J93" s="82">
        <v>11047</v>
      </c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55"/>
      <c r="AB93" s="55"/>
      <c r="AC93" s="55"/>
      <c r="AD93" s="55"/>
      <c r="AE93" s="55"/>
      <c r="AF93" s="55"/>
      <c r="AG93" s="55"/>
      <c r="AH93" s="55"/>
      <c r="AI93" s="55"/>
      <c r="AJ93" s="55"/>
      <c r="AK93" s="55"/>
      <c r="AL93" s="55"/>
      <c r="AM93" s="55"/>
      <c r="AN93" s="55"/>
      <c r="AO93" s="55"/>
      <c r="AP93" s="55"/>
      <c r="AQ93" s="55"/>
      <c r="AR93" s="55"/>
      <c r="AS93" s="55"/>
      <c r="AT93" s="55"/>
      <c r="AU93" s="55"/>
      <c r="AV93" s="55"/>
      <c r="AW93" s="55"/>
      <c r="AX93" s="55"/>
      <c r="AY93" s="55"/>
      <c r="AZ93" s="55"/>
      <c r="BA93" s="55"/>
      <c r="BB93" s="55"/>
      <c r="BC93" s="55"/>
      <c r="BD93" s="55"/>
      <c r="BE93" s="55"/>
      <c r="BF93" s="55"/>
      <c r="BG93" s="55"/>
      <c r="BH93" s="55"/>
      <c r="BI93" s="55"/>
      <c r="BJ93" s="55"/>
      <c r="BK93" s="55"/>
      <c r="BL93" s="55"/>
      <c r="BM93" s="55"/>
      <c r="BN93" s="55"/>
      <c r="BO93" s="55"/>
      <c r="BP93" s="55"/>
      <c r="BQ93" s="55"/>
      <c r="BR93" s="55"/>
      <c r="BS93" s="55"/>
      <c r="BT93" s="55"/>
      <c r="BU93" s="55"/>
      <c r="BV93" s="55"/>
      <c r="BW93" s="55"/>
      <c r="BX93" s="55"/>
      <c r="BY93" s="55"/>
      <c r="BZ93" s="55"/>
      <c r="CA93" s="55"/>
      <c r="CB93" s="55"/>
      <c r="CC93" s="55"/>
      <c r="CD93" s="55"/>
      <c r="CE93" s="55"/>
      <c r="CF93" s="55"/>
      <c r="CG93" s="55"/>
      <c r="CH93" s="55"/>
      <c r="CI93" s="55"/>
      <c r="CJ93" s="55"/>
      <c r="CK93" s="55"/>
      <c r="CL93" s="55"/>
      <c r="CM93" s="55"/>
      <c r="CN93" s="55"/>
      <c r="CO93" s="55"/>
      <c r="CP93" s="55"/>
      <c r="CQ93" s="55"/>
      <c r="CR93" s="55"/>
      <c r="CS93" s="55"/>
      <c r="CT93" s="55"/>
      <c r="CU93" s="55"/>
      <c r="CV93" s="55"/>
      <c r="CW93" s="55"/>
      <c r="CX93" s="55"/>
      <c r="CY93" s="55"/>
      <c r="CZ93" s="55"/>
      <c r="DA93" s="55"/>
      <c r="DB93" s="55"/>
      <c r="DC93" s="55"/>
      <c r="DD93" s="55"/>
      <c r="DE93" s="55"/>
      <c r="DF93" s="55"/>
      <c r="DG93" s="55"/>
      <c r="DH93" s="55"/>
      <c r="DI93" s="55"/>
      <c r="DJ93" s="55"/>
      <c r="DK93" s="55"/>
      <c r="DL93" s="55"/>
      <c r="DM93" s="55"/>
      <c r="DN93" s="55"/>
      <c r="DO93" s="55"/>
      <c r="DP93" s="55"/>
      <c r="DQ93" s="55"/>
      <c r="DR93" s="55"/>
      <c r="DS93" s="55"/>
      <c r="DT93" s="55"/>
      <c r="DU93" s="55"/>
      <c r="DV93" s="55"/>
      <c r="DW93" s="55"/>
      <c r="DX93" s="55"/>
      <c r="DY93" s="55"/>
      <c r="DZ93" s="55"/>
      <c r="EA93" s="55"/>
      <c r="EB93" s="55"/>
      <c r="EC93" s="55"/>
      <c r="ED93" s="55"/>
      <c r="EE93" s="55"/>
      <c r="EF93" s="55"/>
      <c r="EG93" s="55"/>
      <c r="EH93" s="55"/>
      <c r="EI93" s="55"/>
      <c r="EJ93" s="55"/>
      <c r="EK93" s="55"/>
      <c r="EL93" s="55"/>
      <c r="EM93" s="55"/>
      <c r="EN93" s="55"/>
      <c r="EO93" s="55"/>
      <c r="EP93" s="55"/>
      <c r="EQ93" s="55"/>
      <c r="ER93" s="55"/>
      <c r="ES93" s="55"/>
      <c r="ET93" s="55"/>
      <c r="EU93" s="55"/>
      <c r="EV93" s="55"/>
      <c r="EW93" s="55"/>
      <c r="EX93" s="55"/>
      <c r="EY93" s="55"/>
      <c r="EZ93" s="55"/>
      <c r="FA93" s="55"/>
      <c r="FB93" s="55"/>
      <c r="FC93" s="55"/>
      <c r="FD93" s="55"/>
      <c r="FE93" s="55"/>
      <c r="FF93" s="55"/>
      <c r="FG93" s="55"/>
      <c r="FH93" s="55"/>
      <c r="FI93" s="55"/>
      <c r="FJ93" s="55"/>
      <c r="FK93" s="55"/>
      <c r="FL93" s="55"/>
      <c r="FM93" s="55"/>
      <c r="FN93" s="55"/>
      <c r="FO93" s="55"/>
      <c r="FP93" s="55"/>
      <c r="FQ93" s="55"/>
      <c r="FR93" s="55"/>
      <c r="FS93" s="55"/>
      <c r="FT93" s="55"/>
      <c r="FU93" s="55"/>
      <c r="FV93" s="55"/>
      <c r="FW93" s="55"/>
      <c r="FX93" s="55"/>
      <c r="FY93" s="55"/>
      <c r="FZ93" s="55"/>
      <c r="GA93" s="55"/>
      <c r="GB93" s="55"/>
      <c r="GC93" s="55"/>
      <c r="GD93" s="55"/>
      <c r="GE93" s="55"/>
      <c r="GF93" s="55"/>
      <c r="GG93" s="55"/>
      <c r="GH93" s="55"/>
      <c r="GI93" s="55"/>
      <c r="GJ93" s="55"/>
      <c r="GK93" s="55"/>
      <c r="GL93" s="55"/>
      <c r="GM93" s="55"/>
      <c r="GN93" s="55"/>
      <c r="GO93" s="55"/>
      <c r="GP93" s="55"/>
      <c r="GQ93" s="55"/>
      <c r="GR93" s="55"/>
      <c r="GS93" s="55"/>
      <c r="GT93" s="55"/>
      <c r="GU93" s="55"/>
      <c r="GV93" s="55"/>
      <c r="GW93" s="55"/>
      <c r="GX93" s="55"/>
      <c r="GY93" s="55"/>
      <c r="GZ93" s="55"/>
      <c r="HA93" s="55"/>
      <c r="HB93" s="55"/>
      <c r="HC93" s="55"/>
      <c r="HD93" s="55"/>
      <c r="HE93" s="55"/>
      <c r="HF93" s="55"/>
      <c r="HG93" s="55"/>
      <c r="HH93" s="55"/>
      <c r="HI93" s="55"/>
      <c r="HJ93" s="55"/>
      <c r="HK93" s="55"/>
      <c r="HL93" s="55"/>
      <c r="HM93" s="55"/>
      <c r="HN93" s="55"/>
      <c r="HO93" s="55"/>
      <c r="HP93" s="55"/>
      <c r="HQ93" s="55"/>
      <c r="HR93" s="55"/>
      <c r="HS93" s="55"/>
      <c r="HT93" s="55"/>
      <c r="HU93" s="55"/>
      <c r="HV93" s="55"/>
      <c r="HW93" s="55"/>
      <c r="HX93" s="55"/>
      <c r="HY93" s="55"/>
      <c r="HZ93" s="55"/>
      <c r="IA93" s="55"/>
      <c r="IB93" s="55"/>
      <c r="IC93" s="55"/>
      <c r="ID93" s="55"/>
      <c r="IE93" s="55"/>
      <c r="IF93" s="55"/>
      <c r="IG93" s="55"/>
      <c r="IH93" s="55"/>
      <c r="II93" s="55"/>
      <c r="IJ93" s="55"/>
      <c r="IK93" s="55"/>
      <c r="IL93" s="55"/>
      <c r="IM93" s="55"/>
      <c r="IN93" s="55"/>
      <c r="IO93" s="55"/>
      <c r="IP93" s="55"/>
      <c r="IQ93" s="55"/>
      <c r="IR93" s="55"/>
      <c r="IS93" s="55"/>
    </row>
    <row r="94" spans="1:253" ht="21.6" customHeight="1" x14ac:dyDescent="0.2">
      <c r="A94" s="67" t="s">
        <v>136</v>
      </c>
      <c r="B94" s="56"/>
      <c r="C94" s="82"/>
      <c r="D94" s="82">
        <v>-29136</v>
      </c>
      <c r="E94" s="82"/>
      <c r="F94" s="82">
        <v>-6150</v>
      </c>
      <c r="G94" s="82"/>
      <c r="H94" s="82">
        <v>8346</v>
      </c>
      <c r="I94" s="82"/>
      <c r="J94" s="82">
        <v>3085</v>
      </c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55"/>
      <c r="AB94" s="55"/>
      <c r="AC94" s="55"/>
      <c r="AD94" s="55"/>
      <c r="AE94" s="55"/>
      <c r="AF94" s="55"/>
      <c r="AG94" s="55"/>
      <c r="AH94" s="55"/>
      <c r="AI94" s="55"/>
      <c r="AJ94" s="55"/>
      <c r="AK94" s="55"/>
      <c r="AL94" s="55"/>
      <c r="AM94" s="55"/>
      <c r="AN94" s="55"/>
      <c r="AO94" s="55"/>
      <c r="AP94" s="55"/>
      <c r="AQ94" s="55"/>
      <c r="AR94" s="55"/>
      <c r="AS94" s="55"/>
      <c r="AT94" s="55"/>
      <c r="AU94" s="55"/>
      <c r="AV94" s="55"/>
      <c r="AW94" s="55"/>
      <c r="AX94" s="55"/>
      <c r="AY94" s="55"/>
      <c r="AZ94" s="55"/>
      <c r="BA94" s="55"/>
      <c r="BB94" s="55"/>
      <c r="BC94" s="55"/>
      <c r="BD94" s="55"/>
      <c r="BE94" s="55"/>
      <c r="BF94" s="55"/>
      <c r="BG94" s="55"/>
      <c r="BH94" s="55"/>
      <c r="BI94" s="55"/>
      <c r="BJ94" s="55"/>
      <c r="BK94" s="55"/>
      <c r="BL94" s="55"/>
      <c r="BM94" s="55"/>
      <c r="BN94" s="55"/>
      <c r="BO94" s="55"/>
      <c r="BP94" s="55"/>
      <c r="BQ94" s="55"/>
      <c r="BR94" s="55"/>
      <c r="BS94" s="55"/>
      <c r="BT94" s="55"/>
      <c r="BU94" s="55"/>
      <c r="BV94" s="55"/>
      <c r="BW94" s="55"/>
      <c r="BX94" s="55"/>
      <c r="BY94" s="55"/>
      <c r="BZ94" s="55"/>
      <c r="CA94" s="55"/>
      <c r="CB94" s="55"/>
      <c r="CC94" s="55"/>
      <c r="CD94" s="55"/>
      <c r="CE94" s="55"/>
      <c r="CF94" s="55"/>
      <c r="CG94" s="55"/>
      <c r="CH94" s="55"/>
      <c r="CI94" s="55"/>
      <c r="CJ94" s="55"/>
      <c r="CK94" s="55"/>
      <c r="CL94" s="55"/>
      <c r="CM94" s="55"/>
      <c r="CN94" s="55"/>
      <c r="CO94" s="55"/>
      <c r="CP94" s="55"/>
      <c r="CQ94" s="55"/>
      <c r="CR94" s="55"/>
      <c r="CS94" s="55"/>
      <c r="CT94" s="55"/>
      <c r="CU94" s="55"/>
      <c r="CV94" s="55"/>
      <c r="CW94" s="55"/>
      <c r="CX94" s="55"/>
      <c r="CY94" s="55"/>
      <c r="CZ94" s="55"/>
      <c r="DA94" s="55"/>
      <c r="DB94" s="55"/>
      <c r="DC94" s="55"/>
      <c r="DD94" s="55"/>
      <c r="DE94" s="55"/>
      <c r="DF94" s="55"/>
      <c r="DG94" s="55"/>
      <c r="DH94" s="55"/>
      <c r="DI94" s="55"/>
      <c r="DJ94" s="55"/>
      <c r="DK94" s="55"/>
      <c r="DL94" s="55"/>
      <c r="DM94" s="55"/>
      <c r="DN94" s="55"/>
      <c r="DO94" s="55"/>
      <c r="DP94" s="55"/>
      <c r="DQ94" s="55"/>
      <c r="DR94" s="55"/>
      <c r="DS94" s="55"/>
      <c r="DT94" s="55"/>
      <c r="DU94" s="55"/>
      <c r="DV94" s="55"/>
      <c r="DW94" s="55"/>
      <c r="DX94" s="55"/>
      <c r="DY94" s="55"/>
      <c r="DZ94" s="55"/>
      <c r="EA94" s="55"/>
      <c r="EB94" s="55"/>
      <c r="EC94" s="55"/>
      <c r="ED94" s="55"/>
      <c r="EE94" s="55"/>
      <c r="EF94" s="55"/>
      <c r="EG94" s="55"/>
      <c r="EH94" s="55"/>
      <c r="EI94" s="55"/>
      <c r="EJ94" s="55"/>
      <c r="EK94" s="55"/>
      <c r="EL94" s="55"/>
      <c r="EM94" s="55"/>
      <c r="EN94" s="55"/>
      <c r="EO94" s="55"/>
      <c r="EP94" s="55"/>
      <c r="EQ94" s="55"/>
      <c r="ER94" s="55"/>
      <c r="ES94" s="55"/>
      <c r="ET94" s="55"/>
      <c r="EU94" s="55"/>
      <c r="EV94" s="55"/>
      <c r="EW94" s="55"/>
      <c r="EX94" s="55"/>
      <c r="EY94" s="55"/>
      <c r="EZ94" s="55"/>
      <c r="FA94" s="55"/>
      <c r="FB94" s="55"/>
      <c r="FC94" s="55"/>
      <c r="FD94" s="55"/>
      <c r="FE94" s="55"/>
      <c r="FF94" s="55"/>
      <c r="FG94" s="55"/>
      <c r="FH94" s="55"/>
      <c r="FI94" s="55"/>
      <c r="FJ94" s="55"/>
      <c r="FK94" s="55"/>
      <c r="FL94" s="55"/>
      <c r="FM94" s="55"/>
      <c r="FN94" s="55"/>
      <c r="FO94" s="55"/>
      <c r="FP94" s="55"/>
      <c r="FQ94" s="55"/>
      <c r="FR94" s="55"/>
      <c r="FS94" s="55"/>
      <c r="FT94" s="55"/>
      <c r="FU94" s="55"/>
      <c r="FV94" s="55"/>
      <c r="FW94" s="55"/>
      <c r="FX94" s="55"/>
      <c r="FY94" s="55"/>
      <c r="FZ94" s="55"/>
      <c r="GA94" s="55"/>
      <c r="GB94" s="55"/>
      <c r="GC94" s="55"/>
      <c r="GD94" s="55"/>
      <c r="GE94" s="55"/>
      <c r="GF94" s="55"/>
      <c r="GG94" s="55"/>
      <c r="GH94" s="55"/>
      <c r="GI94" s="55"/>
      <c r="GJ94" s="55"/>
      <c r="GK94" s="55"/>
      <c r="GL94" s="55"/>
      <c r="GM94" s="55"/>
      <c r="GN94" s="55"/>
      <c r="GO94" s="55"/>
      <c r="GP94" s="55"/>
      <c r="GQ94" s="55"/>
      <c r="GR94" s="55"/>
      <c r="GS94" s="55"/>
      <c r="GT94" s="55"/>
      <c r="GU94" s="55"/>
      <c r="GV94" s="55"/>
      <c r="GW94" s="55"/>
      <c r="GX94" s="55"/>
      <c r="GY94" s="55"/>
      <c r="GZ94" s="55"/>
      <c r="HA94" s="55"/>
      <c r="HB94" s="55"/>
      <c r="HC94" s="55"/>
      <c r="HD94" s="55"/>
      <c r="HE94" s="55"/>
      <c r="HF94" s="55"/>
      <c r="HG94" s="55"/>
      <c r="HH94" s="55"/>
      <c r="HI94" s="55"/>
      <c r="HJ94" s="55"/>
      <c r="HK94" s="55"/>
      <c r="HL94" s="55"/>
      <c r="HM94" s="55"/>
      <c r="HN94" s="55"/>
      <c r="HO94" s="55"/>
      <c r="HP94" s="55"/>
      <c r="HQ94" s="55"/>
      <c r="HR94" s="55"/>
      <c r="HS94" s="55"/>
      <c r="HT94" s="55"/>
      <c r="HU94" s="55"/>
      <c r="HV94" s="55"/>
      <c r="HW94" s="55"/>
      <c r="HX94" s="55"/>
      <c r="HY94" s="55"/>
      <c r="HZ94" s="55"/>
      <c r="IA94" s="55"/>
      <c r="IB94" s="55"/>
      <c r="IC94" s="55"/>
      <c r="ID94" s="55"/>
      <c r="IE94" s="55"/>
      <c r="IF94" s="55"/>
      <c r="IG94" s="55"/>
      <c r="IH94" s="55"/>
      <c r="II94" s="55"/>
      <c r="IJ94" s="55"/>
      <c r="IK94" s="55"/>
      <c r="IL94" s="55"/>
      <c r="IM94" s="55"/>
      <c r="IN94" s="55"/>
      <c r="IO94" s="55"/>
      <c r="IP94" s="55"/>
      <c r="IQ94" s="55"/>
      <c r="IR94" s="55"/>
      <c r="IS94" s="55"/>
    </row>
    <row r="95" spans="1:253" ht="21.6" customHeight="1" x14ac:dyDescent="0.2">
      <c r="A95" s="67" t="s">
        <v>54</v>
      </c>
      <c r="B95" s="56"/>
      <c r="C95" s="82"/>
      <c r="D95" s="84">
        <v>-2728</v>
      </c>
      <c r="E95" s="82"/>
      <c r="F95" s="84">
        <v>-4355</v>
      </c>
      <c r="G95" s="82"/>
      <c r="H95" s="65">
        <v>0</v>
      </c>
      <c r="I95" s="82"/>
      <c r="J95" s="65">
        <v>0</v>
      </c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55"/>
      <c r="AB95" s="55"/>
      <c r="AC95" s="55"/>
      <c r="AD95" s="55"/>
      <c r="AE95" s="55"/>
      <c r="AF95" s="55"/>
      <c r="AG95" s="55"/>
      <c r="AH95" s="55"/>
      <c r="AI95" s="55"/>
      <c r="AJ95" s="55"/>
      <c r="AK95" s="55"/>
      <c r="AL95" s="55"/>
      <c r="AM95" s="55"/>
      <c r="AN95" s="55"/>
      <c r="AO95" s="55"/>
      <c r="AP95" s="55"/>
      <c r="AQ95" s="55"/>
      <c r="AR95" s="55"/>
      <c r="AS95" s="55"/>
      <c r="AT95" s="55"/>
      <c r="AU95" s="55"/>
      <c r="AV95" s="55"/>
      <c r="AW95" s="55"/>
      <c r="AX95" s="55"/>
      <c r="AY95" s="55"/>
      <c r="AZ95" s="55"/>
      <c r="BA95" s="55"/>
      <c r="BB95" s="55"/>
      <c r="BC95" s="55"/>
      <c r="BD95" s="55"/>
      <c r="BE95" s="55"/>
      <c r="BF95" s="55"/>
      <c r="BG95" s="55"/>
      <c r="BH95" s="55"/>
      <c r="BI95" s="55"/>
      <c r="BJ95" s="55"/>
      <c r="BK95" s="55"/>
      <c r="BL95" s="55"/>
      <c r="BM95" s="55"/>
      <c r="BN95" s="55"/>
      <c r="BO95" s="55"/>
      <c r="BP95" s="55"/>
      <c r="BQ95" s="55"/>
      <c r="BR95" s="55"/>
      <c r="BS95" s="55"/>
      <c r="BT95" s="55"/>
      <c r="BU95" s="55"/>
      <c r="BV95" s="55"/>
      <c r="BW95" s="55"/>
      <c r="BX95" s="55"/>
      <c r="BY95" s="55"/>
      <c r="BZ95" s="55"/>
      <c r="CA95" s="55"/>
      <c r="CB95" s="55"/>
      <c r="CC95" s="55"/>
      <c r="CD95" s="55"/>
      <c r="CE95" s="55"/>
      <c r="CF95" s="55"/>
      <c r="CG95" s="55"/>
      <c r="CH95" s="55"/>
      <c r="CI95" s="55"/>
      <c r="CJ95" s="55"/>
      <c r="CK95" s="55"/>
      <c r="CL95" s="55"/>
      <c r="CM95" s="55"/>
      <c r="CN95" s="55"/>
      <c r="CO95" s="55"/>
      <c r="CP95" s="55"/>
      <c r="CQ95" s="55"/>
      <c r="CR95" s="55"/>
      <c r="CS95" s="55"/>
      <c r="CT95" s="55"/>
      <c r="CU95" s="55"/>
      <c r="CV95" s="55"/>
      <c r="CW95" s="55"/>
      <c r="CX95" s="55"/>
      <c r="CY95" s="55"/>
      <c r="CZ95" s="55"/>
      <c r="DA95" s="55"/>
      <c r="DB95" s="55"/>
      <c r="DC95" s="55"/>
      <c r="DD95" s="55"/>
      <c r="DE95" s="55"/>
      <c r="DF95" s="55"/>
      <c r="DG95" s="55"/>
      <c r="DH95" s="55"/>
      <c r="DI95" s="55"/>
      <c r="DJ95" s="55"/>
      <c r="DK95" s="55"/>
      <c r="DL95" s="55"/>
      <c r="DM95" s="55"/>
      <c r="DN95" s="55"/>
      <c r="DO95" s="55"/>
      <c r="DP95" s="55"/>
      <c r="DQ95" s="55"/>
      <c r="DR95" s="55"/>
      <c r="DS95" s="55"/>
      <c r="DT95" s="55"/>
      <c r="DU95" s="55"/>
      <c r="DV95" s="55"/>
      <c r="DW95" s="55"/>
      <c r="DX95" s="55"/>
      <c r="DY95" s="55"/>
      <c r="DZ95" s="55"/>
      <c r="EA95" s="55"/>
      <c r="EB95" s="55"/>
      <c r="EC95" s="55"/>
      <c r="ED95" s="55"/>
      <c r="EE95" s="55"/>
      <c r="EF95" s="55"/>
      <c r="EG95" s="55"/>
      <c r="EH95" s="55"/>
      <c r="EI95" s="55"/>
      <c r="EJ95" s="55"/>
      <c r="EK95" s="55"/>
      <c r="EL95" s="55"/>
      <c r="EM95" s="55"/>
      <c r="EN95" s="55"/>
      <c r="EO95" s="55"/>
      <c r="EP95" s="55"/>
      <c r="EQ95" s="55"/>
      <c r="ER95" s="55"/>
      <c r="ES95" s="55"/>
      <c r="ET95" s="55"/>
      <c r="EU95" s="55"/>
      <c r="EV95" s="55"/>
      <c r="EW95" s="55"/>
      <c r="EX95" s="55"/>
      <c r="EY95" s="55"/>
      <c r="EZ95" s="55"/>
      <c r="FA95" s="55"/>
      <c r="FB95" s="55"/>
      <c r="FC95" s="55"/>
      <c r="FD95" s="55"/>
      <c r="FE95" s="55"/>
      <c r="FF95" s="55"/>
      <c r="FG95" s="55"/>
      <c r="FH95" s="55"/>
      <c r="FI95" s="55"/>
      <c r="FJ95" s="55"/>
      <c r="FK95" s="55"/>
      <c r="FL95" s="55"/>
      <c r="FM95" s="55"/>
      <c r="FN95" s="55"/>
      <c r="FO95" s="55"/>
      <c r="FP95" s="55"/>
      <c r="FQ95" s="55"/>
      <c r="FR95" s="55"/>
      <c r="FS95" s="55"/>
      <c r="FT95" s="55"/>
      <c r="FU95" s="55"/>
      <c r="FV95" s="55"/>
      <c r="FW95" s="55"/>
      <c r="FX95" s="55"/>
      <c r="FY95" s="55"/>
      <c r="FZ95" s="55"/>
      <c r="GA95" s="55"/>
      <c r="GB95" s="55"/>
      <c r="GC95" s="55"/>
      <c r="GD95" s="55"/>
      <c r="GE95" s="55"/>
      <c r="GF95" s="55"/>
      <c r="GG95" s="55"/>
      <c r="GH95" s="55"/>
      <c r="GI95" s="55"/>
      <c r="GJ95" s="55"/>
      <c r="GK95" s="55"/>
      <c r="GL95" s="55"/>
      <c r="GM95" s="55"/>
      <c r="GN95" s="55"/>
      <c r="GO95" s="55"/>
      <c r="GP95" s="55"/>
      <c r="GQ95" s="55"/>
      <c r="GR95" s="55"/>
      <c r="GS95" s="55"/>
      <c r="GT95" s="55"/>
      <c r="GU95" s="55"/>
      <c r="GV95" s="55"/>
      <c r="GW95" s="55"/>
      <c r="GX95" s="55"/>
      <c r="GY95" s="55"/>
      <c r="GZ95" s="55"/>
      <c r="HA95" s="55"/>
      <c r="HB95" s="55"/>
      <c r="HC95" s="55"/>
      <c r="HD95" s="55"/>
      <c r="HE95" s="55"/>
      <c r="HF95" s="55"/>
      <c r="HG95" s="55"/>
      <c r="HH95" s="55"/>
      <c r="HI95" s="55"/>
      <c r="HJ95" s="55"/>
      <c r="HK95" s="55"/>
      <c r="HL95" s="55"/>
      <c r="HM95" s="55"/>
      <c r="HN95" s="55"/>
      <c r="HO95" s="55"/>
      <c r="HP95" s="55"/>
      <c r="HQ95" s="55"/>
      <c r="HR95" s="55"/>
      <c r="HS95" s="55"/>
      <c r="HT95" s="55"/>
      <c r="HU95" s="55"/>
      <c r="HV95" s="55"/>
      <c r="HW95" s="55"/>
      <c r="HX95" s="55"/>
      <c r="HY95" s="55"/>
      <c r="HZ95" s="55"/>
      <c r="IA95" s="55"/>
      <c r="IB95" s="55"/>
      <c r="IC95" s="55"/>
      <c r="ID95" s="55"/>
      <c r="IE95" s="55"/>
      <c r="IF95" s="55"/>
      <c r="IG95" s="55"/>
      <c r="IH95" s="55"/>
      <c r="II95" s="55"/>
      <c r="IJ95" s="55"/>
      <c r="IK95" s="55"/>
      <c r="IL95" s="55"/>
      <c r="IM95" s="55"/>
      <c r="IN95" s="55"/>
      <c r="IO95" s="55"/>
      <c r="IP95" s="55"/>
      <c r="IQ95" s="55"/>
      <c r="IR95" s="55"/>
      <c r="IS95" s="55"/>
    </row>
    <row r="96" spans="1:253" ht="21.6" customHeight="1" x14ac:dyDescent="0.2">
      <c r="A96" s="67" t="s">
        <v>90</v>
      </c>
      <c r="B96" s="56"/>
      <c r="C96" s="82"/>
      <c r="D96" s="82">
        <f>SUM(D90:D95)</f>
        <v>263351</v>
      </c>
      <c r="E96" s="82"/>
      <c r="F96" s="82">
        <f>SUM(F90:F95)</f>
        <v>284710</v>
      </c>
      <c r="G96" s="82"/>
      <c r="H96" s="82">
        <f>SUM(H90:H95)</f>
        <v>303561</v>
      </c>
      <c r="I96" s="82"/>
      <c r="J96" s="82">
        <f>SUM(J90:J95)</f>
        <v>298300</v>
      </c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5"/>
      <c r="AH96" s="55"/>
      <c r="AI96" s="55"/>
      <c r="AJ96" s="55"/>
      <c r="AK96" s="55"/>
      <c r="AL96" s="55"/>
      <c r="AM96" s="55"/>
      <c r="AN96" s="55"/>
      <c r="AO96" s="55"/>
      <c r="AP96" s="55"/>
      <c r="AQ96" s="55"/>
      <c r="AR96" s="55"/>
      <c r="AS96" s="55"/>
      <c r="AT96" s="55"/>
      <c r="AU96" s="55"/>
      <c r="AV96" s="55"/>
      <c r="AW96" s="55"/>
      <c r="AX96" s="55"/>
      <c r="AY96" s="55"/>
      <c r="AZ96" s="55"/>
      <c r="BA96" s="55"/>
      <c r="BB96" s="55"/>
      <c r="BC96" s="55"/>
      <c r="BD96" s="55"/>
      <c r="BE96" s="55"/>
      <c r="BF96" s="55"/>
      <c r="BG96" s="55"/>
      <c r="BH96" s="55"/>
      <c r="BI96" s="55"/>
      <c r="BJ96" s="55"/>
      <c r="BK96" s="55"/>
      <c r="BL96" s="55"/>
      <c r="BM96" s="55"/>
      <c r="BN96" s="55"/>
      <c r="BO96" s="55"/>
      <c r="BP96" s="55"/>
      <c r="BQ96" s="55"/>
      <c r="BR96" s="55"/>
      <c r="BS96" s="55"/>
      <c r="BT96" s="55"/>
      <c r="BU96" s="55"/>
      <c r="BV96" s="55"/>
      <c r="BW96" s="55"/>
      <c r="BX96" s="55"/>
      <c r="BY96" s="55"/>
      <c r="BZ96" s="55"/>
      <c r="CA96" s="55"/>
      <c r="CB96" s="55"/>
      <c r="CC96" s="55"/>
      <c r="CD96" s="55"/>
      <c r="CE96" s="55"/>
      <c r="CF96" s="55"/>
      <c r="CG96" s="55"/>
      <c r="CH96" s="55"/>
      <c r="CI96" s="55"/>
      <c r="CJ96" s="55"/>
      <c r="CK96" s="55"/>
      <c r="CL96" s="55"/>
      <c r="CM96" s="55"/>
      <c r="CN96" s="55"/>
      <c r="CO96" s="55"/>
      <c r="CP96" s="55"/>
      <c r="CQ96" s="55"/>
      <c r="CR96" s="55"/>
      <c r="CS96" s="55"/>
      <c r="CT96" s="55"/>
      <c r="CU96" s="55"/>
      <c r="CV96" s="55"/>
      <c r="CW96" s="55"/>
      <c r="CX96" s="55"/>
      <c r="CY96" s="55"/>
      <c r="CZ96" s="55"/>
      <c r="DA96" s="55"/>
      <c r="DB96" s="55"/>
      <c r="DC96" s="55"/>
      <c r="DD96" s="55"/>
      <c r="DE96" s="55"/>
      <c r="DF96" s="55"/>
      <c r="DG96" s="55"/>
      <c r="DH96" s="55"/>
      <c r="DI96" s="55"/>
      <c r="DJ96" s="55"/>
      <c r="DK96" s="55"/>
      <c r="DL96" s="55"/>
      <c r="DM96" s="55"/>
      <c r="DN96" s="55"/>
      <c r="DO96" s="55"/>
      <c r="DP96" s="55"/>
      <c r="DQ96" s="55"/>
      <c r="DR96" s="55"/>
      <c r="DS96" s="55"/>
      <c r="DT96" s="55"/>
      <c r="DU96" s="55"/>
      <c r="DV96" s="55"/>
      <c r="DW96" s="55"/>
      <c r="DX96" s="55"/>
      <c r="DY96" s="55"/>
      <c r="DZ96" s="55"/>
      <c r="EA96" s="55"/>
      <c r="EB96" s="55"/>
      <c r="EC96" s="55"/>
      <c r="ED96" s="55"/>
      <c r="EE96" s="55"/>
      <c r="EF96" s="55"/>
      <c r="EG96" s="55"/>
      <c r="EH96" s="55"/>
      <c r="EI96" s="55"/>
      <c r="EJ96" s="55"/>
      <c r="EK96" s="55"/>
      <c r="EL96" s="55"/>
      <c r="EM96" s="55"/>
      <c r="EN96" s="55"/>
      <c r="EO96" s="55"/>
      <c r="EP96" s="55"/>
      <c r="EQ96" s="55"/>
      <c r="ER96" s="55"/>
      <c r="ES96" s="55"/>
      <c r="ET96" s="55"/>
      <c r="EU96" s="55"/>
      <c r="EV96" s="55"/>
      <c r="EW96" s="55"/>
      <c r="EX96" s="55"/>
      <c r="EY96" s="55"/>
      <c r="EZ96" s="55"/>
      <c r="FA96" s="55"/>
      <c r="FB96" s="55"/>
      <c r="FC96" s="55"/>
      <c r="FD96" s="55"/>
      <c r="FE96" s="55"/>
      <c r="FF96" s="55"/>
      <c r="FG96" s="55"/>
      <c r="FH96" s="55"/>
      <c r="FI96" s="55"/>
      <c r="FJ96" s="55"/>
      <c r="FK96" s="55"/>
      <c r="FL96" s="55"/>
      <c r="FM96" s="55"/>
      <c r="FN96" s="55"/>
      <c r="FO96" s="55"/>
      <c r="FP96" s="55"/>
      <c r="FQ96" s="55"/>
      <c r="FR96" s="55"/>
      <c r="FS96" s="55"/>
      <c r="FT96" s="55"/>
      <c r="FU96" s="55"/>
      <c r="FV96" s="55"/>
      <c r="FW96" s="55"/>
      <c r="FX96" s="55"/>
      <c r="FY96" s="55"/>
      <c r="FZ96" s="55"/>
      <c r="GA96" s="55"/>
      <c r="GB96" s="55"/>
      <c r="GC96" s="55"/>
      <c r="GD96" s="55"/>
      <c r="GE96" s="55"/>
      <c r="GF96" s="55"/>
      <c r="GG96" s="55"/>
      <c r="GH96" s="55"/>
      <c r="GI96" s="55"/>
      <c r="GJ96" s="55"/>
      <c r="GK96" s="55"/>
      <c r="GL96" s="55"/>
      <c r="GM96" s="55"/>
      <c r="GN96" s="55"/>
      <c r="GO96" s="55"/>
      <c r="GP96" s="55"/>
      <c r="GQ96" s="55"/>
      <c r="GR96" s="55"/>
      <c r="GS96" s="55"/>
      <c r="GT96" s="55"/>
      <c r="GU96" s="55"/>
      <c r="GV96" s="55"/>
      <c r="GW96" s="55"/>
      <c r="GX96" s="55"/>
      <c r="GY96" s="55"/>
      <c r="GZ96" s="55"/>
      <c r="HA96" s="55"/>
      <c r="HB96" s="55"/>
      <c r="HC96" s="55"/>
      <c r="HD96" s="55"/>
      <c r="HE96" s="55"/>
      <c r="HF96" s="55"/>
      <c r="HG96" s="55"/>
      <c r="HH96" s="55"/>
      <c r="HI96" s="55"/>
      <c r="HJ96" s="55"/>
      <c r="HK96" s="55"/>
      <c r="HL96" s="55"/>
      <c r="HM96" s="55"/>
      <c r="HN96" s="55"/>
      <c r="HO96" s="55"/>
      <c r="HP96" s="55"/>
      <c r="HQ96" s="55"/>
      <c r="HR96" s="55"/>
      <c r="HS96" s="55"/>
      <c r="HT96" s="55"/>
      <c r="HU96" s="55"/>
      <c r="HV96" s="55"/>
      <c r="HW96" s="55"/>
      <c r="HX96" s="55"/>
      <c r="HY96" s="55"/>
      <c r="HZ96" s="55"/>
      <c r="IA96" s="55"/>
      <c r="IB96" s="55"/>
      <c r="IC96" s="55"/>
      <c r="ID96" s="55"/>
      <c r="IE96" s="55"/>
      <c r="IF96" s="55"/>
      <c r="IG96" s="55"/>
      <c r="IH96" s="55"/>
      <c r="II96" s="55"/>
      <c r="IJ96" s="55"/>
      <c r="IK96" s="55"/>
      <c r="IL96" s="55"/>
      <c r="IM96" s="55"/>
      <c r="IN96" s="55"/>
      <c r="IO96" s="55"/>
      <c r="IP96" s="55"/>
      <c r="IQ96" s="55"/>
      <c r="IR96" s="55"/>
      <c r="IS96" s="55"/>
    </row>
    <row r="97" spans="1:253" ht="21.6" customHeight="1" x14ac:dyDescent="0.2">
      <c r="A97" s="67" t="s">
        <v>91</v>
      </c>
      <c r="B97" s="56"/>
      <c r="C97" s="80"/>
      <c r="D97" s="84">
        <v>21757</v>
      </c>
      <c r="E97" s="82"/>
      <c r="F97" s="84">
        <v>24866</v>
      </c>
      <c r="G97" s="82"/>
      <c r="H97" s="65">
        <v>0</v>
      </c>
      <c r="I97" s="82"/>
      <c r="J97" s="65">
        <v>0</v>
      </c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55"/>
      <c r="AL97" s="55"/>
      <c r="AM97" s="55"/>
      <c r="AN97" s="55"/>
      <c r="AO97" s="55"/>
      <c r="AP97" s="55"/>
      <c r="AQ97" s="55"/>
      <c r="AR97" s="55"/>
      <c r="AS97" s="55"/>
      <c r="AT97" s="55"/>
      <c r="AU97" s="55"/>
      <c r="AV97" s="55"/>
      <c r="AW97" s="55"/>
      <c r="AX97" s="55"/>
      <c r="AY97" s="55"/>
      <c r="AZ97" s="55"/>
      <c r="BA97" s="55"/>
      <c r="BB97" s="55"/>
      <c r="BC97" s="55"/>
      <c r="BD97" s="55"/>
      <c r="BE97" s="55"/>
      <c r="BF97" s="55"/>
      <c r="BG97" s="55"/>
      <c r="BH97" s="55"/>
      <c r="BI97" s="55"/>
      <c r="BJ97" s="55"/>
      <c r="BK97" s="55"/>
      <c r="BL97" s="55"/>
      <c r="BM97" s="55"/>
      <c r="BN97" s="55"/>
      <c r="BO97" s="55"/>
      <c r="BP97" s="55"/>
      <c r="BQ97" s="55"/>
      <c r="BR97" s="55"/>
      <c r="BS97" s="55"/>
      <c r="BT97" s="55"/>
      <c r="BU97" s="55"/>
      <c r="BV97" s="55"/>
      <c r="BW97" s="55"/>
      <c r="BX97" s="55"/>
      <c r="BY97" s="55"/>
      <c r="BZ97" s="55"/>
      <c r="CA97" s="55"/>
      <c r="CB97" s="55"/>
      <c r="CC97" s="55"/>
      <c r="CD97" s="55"/>
      <c r="CE97" s="55"/>
      <c r="CF97" s="55"/>
      <c r="CG97" s="55"/>
      <c r="CH97" s="55"/>
      <c r="CI97" s="55"/>
      <c r="CJ97" s="55"/>
      <c r="CK97" s="55"/>
      <c r="CL97" s="55"/>
      <c r="CM97" s="55"/>
      <c r="CN97" s="55"/>
      <c r="CO97" s="55"/>
      <c r="CP97" s="55"/>
      <c r="CQ97" s="55"/>
      <c r="CR97" s="55"/>
      <c r="CS97" s="55"/>
      <c r="CT97" s="55"/>
      <c r="CU97" s="55"/>
      <c r="CV97" s="55"/>
      <c r="CW97" s="55"/>
      <c r="CX97" s="55"/>
      <c r="CY97" s="55"/>
      <c r="CZ97" s="55"/>
      <c r="DA97" s="55"/>
      <c r="DB97" s="55"/>
      <c r="DC97" s="55"/>
      <c r="DD97" s="55"/>
      <c r="DE97" s="55"/>
      <c r="DF97" s="55"/>
      <c r="DG97" s="55"/>
      <c r="DH97" s="55"/>
      <c r="DI97" s="55"/>
      <c r="DJ97" s="55"/>
      <c r="DK97" s="55"/>
      <c r="DL97" s="55"/>
      <c r="DM97" s="55"/>
      <c r="DN97" s="55"/>
      <c r="DO97" s="55"/>
      <c r="DP97" s="55"/>
      <c r="DQ97" s="55"/>
      <c r="DR97" s="55"/>
      <c r="DS97" s="55"/>
      <c r="DT97" s="55"/>
      <c r="DU97" s="55"/>
      <c r="DV97" s="55"/>
      <c r="DW97" s="55"/>
      <c r="DX97" s="55"/>
      <c r="DY97" s="55"/>
      <c r="DZ97" s="55"/>
      <c r="EA97" s="55"/>
      <c r="EB97" s="55"/>
      <c r="EC97" s="55"/>
      <c r="ED97" s="55"/>
      <c r="EE97" s="55"/>
      <c r="EF97" s="55"/>
      <c r="EG97" s="55"/>
      <c r="EH97" s="55"/>
      <c r="EI97" s="55"/>
      <c r="EJ97" s="55"/>
      <c r="EK97" s="55"/>
      <c r="EL97" s="55"/>
      <c r="EM97" s="55"/>
      <c r="EN97" s="55"/>
      <c r="EO97" s="55"/>
      <c r="EP97" s="55"/>
      <c r="EQ97" s="55"/>
      <c r="ER97" s="55"/>
      <c r="ES97" s="55"/>
      <c r="ET97" s="55"/>
      <c r="EU97" s="55"/>
      <c r="EV97" s="55"/>
      <c r="EW97" s="55"/>
      <c r="EX97" s="55"/>
      <c r="EY97" s="55"/>
      <c r="EZ97" s="55"/>
      <c r="FA97" s="55"/>
      <c r="FB97" s="55"/>
      <c r="FC97" s="55"/>
      <c r="FD97" s="55"/>
      <c r="FE97" s="55"/>
      <c r="FF97" s="55"/>
      <c r="FG97" s="55"/>
      <c r="FH97" s="55"/>
      <c r="FI97" s="55"/>
      <c r="FJ97" s="55"/>
      <c r="FK97" s="55"/>
      <c r="FL97" s="55"/>
      <c r="FM97" s="55"/>
      <c r="FN97" s="55"/>
      <c r="FO97" s="55"/>
      <c r="FP97" s="55"/>
      <c r="FQ97" s="55"/>
      <c r="FR97" s="55"/>
      <c r="FS97" s="55"/>
      <c r="FT97" s="55"/>
      <c r="FU97" s="55"/>
      <c r="FV97" s="55"/>
      <c r="FW97" s="55"/>
      <c r="FX97" s="55"/>
      <c r="FY97" s="55"/>
      <c r="FZ97" s="55"/>
      <c r="GA97" s="55"/>
      <c r="GB97" s="55"/>
      <c r="GC97" s="55"/>
      <c r="GD97" s="55"/>
      <c r="GE97" s="55"/>
      <c r="GF97" s="55"/>
      <c r="GG97" s="55"/>
      <c r="GH97" s="55"/>
      <c r="GI97" s="55"/>
      <c r="GJ97" s="55"/>
      <c r="GK97" s="55"/>
      <c r="GL97" s="55"/>
      <c r="GM97" s="55"/>
      <c r="GN97" s="55"/>
      <c r="GO97" s="55"/>
      <c r="GP97" s="55"/>
      <c r="GQ97" s="55"/>
      <c r="GR97" s="55"/>
      <c r="GS97" s="55"/>
      <c r="GT97" s="55"/>
      <c r="GU97" s="55"/>
      <c r="GV97" s="55"/>
      <c r="GW97" s="55"/>
      <c r="GX97" s="55"/>
      <c r="GY97" s="55"/>
      <c r="GZ97" s="55"/>
      <c r="HA97" s="55"/>
      <c r="HB97" s="55"/>
      <c r="HC97" s="55"/>
      <c r="HD97" s="55"/>
      <c r="HE97" s="55"/>
      <c r="HF97" s="55"/>
      <c r="HG97" s="55"/>
      <c r="HH97" s="55"/>
      <c r="HI97" s="55"/>
      <c r="HJ97" s="55"/>
      <c r="HK97" s="55"/>
      <c r="HL97" s="55"/>
      <c r="HM97" s="55"/>
      <c r="HN97" s="55"/>
      <c r="HO97" s="55"/>
      <c r="HP97" s="55"/>
      <c r="HQ97" s="55"/>
      <c r="HR97" s="55"/>
      <c r="HS97" s="55"/>
      <c r="HT97" s="55"/>
      <c r="HU97" s="55"/>
      <c r="HV97" s="55"/>
      <c r="HW97" s="55"/>
      <c r="HX97" s="55"/>
      <c r="HY97" s="55"/>
      <c r="HZ97" s="55"/>
      <c r="IA97" s="55"/>
      <c r="IB97" s="55"/>
      <c r="IC97" s="55"/>
      <c r="ID97" s="55"/>
      <c r="IE97" s="55"/>
      <c r="IF97" s="55"/>
      <c r="IG97" s="55"/>
      <c r="IH97" s="55"/>
      <c r="II97" s="55"/>
      <c r="IJ97" s="55"/>
      <c r="IK97" s="55"/>
      <c r="IL97" s="55"/>
      <c r="IM97" s="55"/>
      <c r="IN97" s="55"/>
      <c r="IO97" s="55"/>
      <c r="IP97" s="55"/>
      <c r="IQ97" s="55"/>
      <c r="IR97" s="55"/>
      <c r="IS97" s="55"/>
    </row>
    <row r="98" spans="1:253" ht="21.6" customHeight="1" x14ac:dyDescent="0.2">
      <c r="A98" s="53" t="s">
        <v>7</v>
      </c>
      <c r="B98" s="56"/>
      <c r="C98" s="80"/>
      <c r="D98" s="84">
        <f>SUM(D96:D97)</f>
        <v>285108</v>
      </c>
      <c r="E98" s="80"/>
      <c r="F98" s="84">
        <f>SUM(F96:F97)</f>
        <v>309576</v>
      </c>
      <c r="G98" s="80"/>
      <c r="H98" s="84">
        <f>SUM(H96:H97)</f>
        <v>303561</v>
      </c>
      <c r="I98" s="80"/>
      <c r="J98" s="84">
        <f>SUM(J96:J97)</f>
        <v>298300</v>
      </c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5"/>
      <c r="AJ98" s="55"/>
      <c r="AK98" s="55"/>
      <c r="AL98" s="55"/>
      <c r="AM98" s="55"/>
      <c r="AN98" s="55"/>
      <c r="AO98" s="55"/>
      <c r="AP98" s="55"/>
      <c r="AQ98" s="55"/>
      <c r="AR98" s="55"/>
      <c r="AS98" s="55"/>
      <c r="AT98" s="55"/>
      <c r="AU98" s="55"/>
      <c r="AV98" s="55"/>
      <c r="AW98" s="55"/>
      <c r="AX98" s="55"/>
      <c r="AY98" s="55"/>
      <c r="AZ98" s="55"/>
      <c r="BA98" s="55"/>
      <c r="BB98" s="55"/>
      <c r="BC98" s="55"/>
      <c r="BD98" s="55"/>
      <c r="BE98" s="55"/>
      <c r="BF98" s="55"/>
      <c r="BG98" s="55"/>
      <c r="BH98" s="55"/>
      <c r="BI98" s="55"/>
      <c r="BJ98" s="55"/>
      <c r="BK98" s="55"/>
      <c r="BL98" s="55"/>
      <c r="BM98" s="55"/>
      <c r="BN98" s="55"/>
      <c r="BO98" s="55"/>
      <c r="BP98" s="55"/>
      <c r="BQ98" s="55"/>
      <c r="BR98" s="55"/>
      <c r="BS98" s="55"/>
      <c r="BT98" s="55"/>
      <c r="BU98" s="55"/>
      <c r="BV98" s="55"/>
      <c r="BW98" s="55"/>
      <c r="BX98" s="55"/>
      <c r="BY98" s="55"/>
      <c r="BZ98" s="55"/>
      <c r="CA98" s="55"/>
      <c r="CB98" s="55"/>
      <c r="CC98" s="55"/>
      <c r="CD98" s="55"/>
      <c r="CE98" s="55"/>
      <c r="CF98" s="55"/>
      <c r="CG98" s="55"/>
      <c r="CH98" s="55"/>
      <c r="CI98" s="55"/>
      <c r="CJ98" s="55"/>
      <c r="CK98" s="55"/>
      <c r="CL98" s="55"/>
      <c r="CM98" s="55"/>
      <c r="CN98" s="55"/>
      <c r="CO98" s="55"/>
      <c r="CP98" s="55"/>
      <c r="CQ98" s="55"/>
      <c r="CR98" s="55"/>
      <c r="CS98" s="55"/>
      <c r="CT98" s="55"/>
      <c r="CU98" s="55"/>
      <c r="CV98" s="55"/>
      <c r="CW98" s="55"/>
      <c r="CX98" s="55"/>
      <c r="CY98" s="55"/>
      <c r="CZ98" s="55"/>
      <c r="DA98" s="55"/>
      <c r="DB98" s="55"/>
      <c r="DC98" s="55"/>
      <c r="DD98" s="55"/>
      <c r="DE98" s="55"/>
      <c r="DF98" s="55"/>
      <c r="DG98" s="55"/>
      <c r="DH98" s="55"/>
      <c r="DI98" s="55"/>
      <c r="DJ98" s="55"/>
      <c r="DK98" s="55"/>
      <c r="DL98" s="55"/>
      <c r="DM98" s="55"/>
      <c r="DN98" s="55"/>
      <c r="DO98" s="55"/>
      <c r="DP98" s="55"/>
      <c r="DQ98" s="55"/>
      <c r="DR98" s="55"/>
      <c r="DS98" s="55"/>
      <c r="DT98" s="55"/>
      <c r="DU98" s="55"/>
      <c r="DV98" s="55"/>
      <c r="DW98" s="55"/>
      <c r="DX98" s="55"/>
      <c r="DY98" s="55"/>
      <c r="DZ98" s="55"/>
      <c r="EA98" s="55"/>
      <c r="EB98" s="55"/>
      <c r="EC98" s="55"/>
      <c r="ED98" s="55"/>
      <c r="EE98" s="55"/>
      <c r="EF98" s="55"/>
      <c r="EG98" s="55"/>
      <c r="EH98" s="55"/>
      <c r="EI98" s="55"/>
      <c r="EJ98" s="55"/>
      <c r="EK98" s="55"/>
      <c r="EL98" s="55"/>
      <c r="EM98" s="55"/>
      <c r="EN98" s="55"/>
      <c r="EO98" s="55"/>
      <c r="EP98" s="55"/>
      <c r="EQ98" s="55"/>
      <c r="ER98" s="55"/>
      <c r="ES98" s="55"/>
      <c r="ET98" s="55"/>
      <c r="EU98" s="55"/>
      <c r="EV98" s="55"/>
      <c r="EW98" s="55"/>
      <c r="EX98" s="55"/>
      <c r="EY98" s="55"/>
      <c r="EZ98" s="55"/>
      <c r="FA98" s="55"/>
      <c r="FB98" s="55"/>
      <c r="FC98" s="55"/>
      <c r="FD98" s="55"/>
      <c r="FE98" s="55"/>
      <c r="FF98" s="55"/>
      <c r="FG98" s="55"/>
      <c r="FH98" s="55"/>
      <c r="FI98" s="55"/>
      <c r="FJ98" s="55"/>
      <c r="FK98" s="55"/>
      <c r="FL98" s="55"/>
      <c r="FM98" s="55"/>
      <c r="FN98" s="55"/>
      <c r="FO98" s="55"/>
      <c r="FP98" s="55"/>
      <c r="FQ98" s="55"/>
      <c r="FR98" s="55"/>
      <c r="FS98" s="55"/>
      <c r="FT98" s="55"/>
      <c r="FU98" s="55"/>
      <c r="FV98" s="55"/>
      <c r="FW98" s="55"/>
      <c r="FX98" s="55"/>
      <c r="FY98" s="55"/>
      <c r="FZ98" s="55"/>
      <c r="GA98" s="55"/>
      <c r="GB98" s="55"/>
      <c r="GC98" s="55"/>
      <c r="GD98" s="55"/>
      <c r="GE98" s="55"/>
      <c r="GF98" s="55"/>
      <c r="GG98" s="55"/>
      <c r="GH98" s="55"/>
      <c r="GI98" s="55"/>
      <c r="GJ98" s="55"/>
      <c r="GK98" s="55"/>
      <c r="GL98" s="55"/>
      <c r="GM98" s="55"/>
      <c r="GN98" s="55"/>
      <c r="GO98" s="55"/>
      <c r="GP98" s="55"/>
      <c r="GQ98" s="55"/>
      <c r="GR98" s="55"/>
      <c r="GS98" s="55"/>
      <c r="GT98" s="55"/>
      <c r="GU98" s="55"/>
      <c r="GV98" s="55"/>
      <c r="GW98" s="55"/>
      <c r="GX98" s="55"/>
      <c r="GY98" s="55"/>
      <c r="GZ98" s="55"/>
      <c r="HA98" s="55"/>
      <c r="HB98" s="55"/>
      <c r="HC98" s="55"/>
      <c r="HD98" s="55"/>
      <c r="HE98" s="55"/>
      <c r="HF98" s="55"/>
      <c r="HG98" s="55"/>
      <c r="HH98" s="55"/>
      <c r="HI98" s="55"/>
      <c r="HJ98" s="55"/>
      <c r="HK98" s="55"/>
      <c r="HL98" s="55"/>
      <c r="HM98" s="55"/>
      <c r="HN98" s="55"/>
      <c r="HO98" s="55"/>
      <c r="HP98" s="55"/>
      <c r="HQ98" s="55"/>
      <c r="HR98" s="55"/>
      <c r="HS98" s="55"/>
      <c r="HT98" s="55"/>
      <c r="HU98" s="55"/>
      <c r="HV98" s="55"/>
      <c r="HW98" s="55"/>
      <c r="HX98" s="55"/>
      <c r="HY98" s="55"/>
      <c r="HZ98" s="55"/>
      <c r="IA98" s="55"/>
      <c r="IB98" s="55"/>
      <c r="IC98" s="55"/>
      <c r="ID98" s="55"/>
      <c r="IE98" s="55"/>
      <c r="IF98" s="55"/>
      <c r="IG98" s="55"/>
      <c r="IH98" s="55"/>
      <c r="II98" s="55"/>
      <c r="IJ98" s="55"/>
      <c r="IK98" s="55"/>
      <c r="IL98" s="55"/>
      <c r="IM98" s="55"/>
      <c r="IN98" s="55"/>
      <c r="IO98" s="55"/>
      <c r="IP98" s="55"/>
      <c r="IQ98" s="55"/>
      <c r="IR98" s="55"/>
      <c r="IS98" s="55"/>
    </row>
    <row r="99" spans="1:253" ht="21.6" customHeight="1" thickBot="1" x14ac:dyDescent="0.25">
      <c r="A99" s="69" t="s">
        <v>31</v>
      </c>
      <c r="B99" s="85"/>
      <c r="C99" s="86"/>
      <c r="D99" s="83">
        <f>SUM(D98,D71)</f>
        <v>841677</v>
      </c>
      <c r="E99" s="80"/>
      <c r="F99" s="83">
        <f>SUM(F98,F71)</f>
        <v>812538</v>
      </c>
      <c r="G99" s="80"/>
      <c r="H99" s="83">
        <f>SUM(H98,H71)</f>
        <v>662404</v>
      </c>
      <c r="I99" s="80"/>
      <c r="J99" s="83">
        <f>SUM(J98,J71)</f>
        <v>630459</v>
      </c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5"/>
      <c r="AB99" s="55"/>
      <c r="AC99" s="55"/>
      <c r="AD99" s="55"/>
      <c r="AE99" s="55"/>
      <c r="AF99" s="55"/>
      <c r="AG99" s="55"/>
      <c r="AH99" s="55"/>
      <c r="AI99" s="55"/>
      <c r="AJ99" s="55"/>
      <c r="AK99" s="55"/>
      <c r="AL99" s="55"/>
      <c r="AM99" s="55"/>
      <c r="AN99" s="55"/>
      <c r="AO99" s="55"/>
      <c r="AP99" s="55"/>
      <c r="AQ99" s="55"/>
      <c r="AR99" s="55"/>
      <c r="AS99" s="55"/>
      <c r="AT99" s="55"/>
      <c r="AU99" s="55"/>
      <c r="AV99" s="55"/>
      <c r="AW99" s="55"/>
      <c r="AX99" s="55"/>
      <c r="AY99" s="55"/>
      <c r="AZ99" s="55"/>
      <c r="BA99" s="55"/>
      <c r="BB99" s="55"/>
      <c r="BC99" s="55"/>
      <c r="BD99" s="55"/>
      <c r="BE99" s="55"/>
      <c r="BF99" s="55"/>
      <c r="BG99" s="55"/>
      <c r="BH99" s="55"/>
      <c r="BI99" s="55"/>
      <c r="BJ99" s="55"/>
      <c r="BK99" s="55"/>
      <c r="BL99" s="55"/>
      <c r="BM99" s="55"/>
      <c r="BN99" s="55"/>
      <c r="BO99" s="55"/>
      <c r="BP99" s="55"/>
      <c r="BQ99" s="55"/>
      <c r="BR99" s="55"/>
      <c r="BS99" s="55"/>
      <c r="BT99" s="55"/>
      <c r="BU99" s="55"/>
      <c r="BV99" s="55"/>
      <c r="BW99" s="55"/>
      <c r="BX99" s="55"/>
      <c r="BY99" s="55"/>
      <c r="BZ99" s="55"/>
      <c r="CA99" s="55"/>
      <c r="CB99" s="55"/>
      <c r="CC99" s="55"/>
      <c r="CD99" s="55"/>
      <c r="CE99" s="55"/>
      <c r="CF99" s="55"/>
      <c r="CG99" s="55"/>
      <c r="CH99" s="55"/>
      <c r="CI99" s="55"/>
      <c r="CJ99" s="55"/>
      <c r="CK99" s="55"/>
      <c r="CL99" s="55"/>
      <c r="CM99" s="55"/>
      <c r="CN99" s="55"/>
      <c r="CO99" s="55"/>
      <c r="CP99" s="55"/>
      <c r="CQ99" s="55"/>
      <c r="CR99" s="55"/>
      <c r="CS99" s="55"/>
      <c r="CT99" s="55"/>
      <c r="CU99" s="55"/>
      <c r="CV99" s="55"/>
      <c r="CW99" s="55"/>
      <c r="CX99" s="55"/>
      <c r="CY99" s="55"/>
      <c r="CZ99" s="55"/>
      <c r="DA99" s="55"/>
      <c r="DB99" s="55"/>
      <c r="DC99" s="55"/>
      <c r="DD99" s="55"/>
      <c r="DE99" s="55"/>
      <c r="DF99" s="55"/>
      <c r="DG99" s="55"/>
      <c r="DH99" s="55"/>
      <c r="DI99" s="55"/>
      <c r="DJ99" s="55"/>
      <c r="DK99" s="55"/>
      <c r="DL99" s="55"/>
      <c r="DM99" s="55"/>
      <c r="DN99" s="55"/>
      <c r="DO99" s="55"/>
      <c r="DP99" s="55"/>
      <c r="DQ99" s="55"/>
      <c r="DR99" s="55"/>
      <c r="DS99" s="55"/>
      <c r="DT99" s="55"/>
      <c r="DU99" s="55"/>
      <c r="DV99" s="55"/>
      <c r="DW99" s="55"/>
      <c r="DX99" s="55"/>
      <c r="DY99" s="55"/>
      <c r="DZ99" s="55"/>
      <c r="EA99" s="55"/>
      <c r="EB99" s="55"/>
      <c r="EC99" s="55"/>
      <c r="ED99" s="55"/>
      <c r="EE99" s="55"/>
      <c r="EF99" s="55"/>
      <c r="EG99" s="55"/>
      <c r="EH99" s="55"/>
      <c r="EI99" s="55"/>
      <c r="EJ99" s="55"/>
      <c r="EK99" s="55"/>
      <c r="EL99" s="55"/>
      <c r="EM99" s="55"/>
      <c r="EN99" s="55"/>
      <c r="EO99" s="55"/>
      <c r="EP99" s="55"/>
      <c r="EQ99" s="55"/>
      <c r="ER99" s="55"/>
      <c r="ES99" s="55"/>
      <c r="ET99" s="55"/>
      <c r="EU99" s="55"/>
      <c r="EV99" s="55"/>
      <c r="EW99" s="55"/>
      <c r="EX99" s="55"/>
      <c r="EY99" s="55"/>
      <c r="EZ99" s="55"/>
      <c r="FA99" s="55"/>
      <c r="FB99" s="55"/>
      <c r="FC99" s="55"/>
      <c r="FD99" s="55"/>
      <c r="FE99" s="55"/>
      <c r="FF99" s="55"/>
      <c r="FG99" s="55"/>
      <c r="FH99" s="55"/>
      <c r="FI99" s="55"/>
      <c r="FJ99" s="55"/>
      <c r="FK99" s="55"/>
      <c r="FL99" s="55"/>
      <c r="FM99" s="55"/>
      <c r="FN99" s="55"/>
      <c r="FO99" s="55"/>
      <c r="FP99" s="55"/>
      <c r="FQ99" s="55"/>
      <c r="FR99" s="55"/>
      <c r="FS99" s="55"/>
      <c r="FT99" s="55"/>
      <c r="FU99" s="55"/>
      <c r="FV99" s="55"/>
      <c r="FW99" s="55"/>
      <c r="FX99" s="55"/>
      <c r="FY99" s="55"/>
      <c r="FZ99" s="55"/>
      <c r="GA99" s="55"/>
      <c r="GB99" s="55"/>
      <c r="GC99" s="55"/>
      <c r="GD99" s="55"/>
      <c r="GE99" s="55"/>
      <c r="GF99" s="55"/>
      <c r="GG99" s="55"/>
      <c r="GH99" s="55"/>
      <c r="GI99" s="55"/>
      <c r="GJ99" s="55"/>
      <c r="GK99" s="55"/>
      <c r="GL99" s="55"/>
      <c r="GM99" s="55"/>
      <c r="GN99" s="55"/>
      <c r="GO99" s="55"/>
      <c r="GP99" s="55"/>
      <c r="GQ99" s="55"/>
      <c r="GR99" s="55"/>
      <c r="GS99" s="55"/>
      <c r="GT99" s="55"/>
      <c r="GU99" s="55"/>
      <c r="GV99" s="55"/>
      <c r="GW99" s="55"/>
      <c r="GX99" s="55"/>
      <c r="GY99" s="55"/>
      <c r="GZ99" s="55"/>
      <c r="HA99" s="55"/>
      <c r="HB99" s="55"/>
      <c r="HC99" s="55"/>
      <c r="HD99" s="55"/>
      <c r="HE99" s="55"/>
      <c r="HF99" s="55"/>
      <c r="HG99" s="55"/>
      <c r="HH99" s="55"/>
      <c r="HI99" s="55"/>
      <c r="HJ99" s="55"/>
      <c r="HK99" s="55"/>
      <c r="HL99" s="55"/>
      <c r="HM99" s="55"/>
      <c r="HN99" s="55"/>
      <c r="HO99" s="55"/>
      <c r="HP99" s="55"/>
      <c r="HQ99" s="55"/>
      <c r="HR99" s="55"/>
      <c r="HS99" s="55"/>
      <c r="HT99" s="55"/>
      <c r="HU99" s="55"/>
      <c r="HV99" s="55"/>
      <c r="HW99" s="55"/>
      <c r="HX99" s="55"/>
      <c r="HY99" s="55"/>
      <c r="HZ99" s="55"/>
      <c r="IA99" s="55"/>
      <c r="IB99" s="55"/>
      <c r="IC99" s="55"/>
      <c r="ID99" s="55"/>
      <c r="IE99" s="55"/>
      <c r="IF99" s="55"/>
      <c r="IG99" s="55"/>
      <c r="IH99" s="55"/>
      <c r="II99" s="55"/>
      <c r="IJ99" s="55"/>
      <c r="IK99" s="55"/>
      <c r="IL99" s="55"/>
      <c r="IM99" s="55"/>
      <c r="IN99" s="55"/>
      <c r="IO99" s="55"/>
      <c r="IP99" s="55"/>
      <c r="IQ99" s="55"/>
      <c r="IR99" s="55"/>
      <c r="IS99" s="55"/>
    </row>
    <row r="100" spans="1:253" ht="17.25" customHeight="1" thickTop="1" x14ac:dyDescent="0.2">
      <c r="B100" s="85"/>
      <c r="C100" s="86"/>
      <c r="D100" s="80">
        <f>D99-D36</f>
        <v>0</v>
      </c>
      <c r="E100" s="60"/>
      <c r="F100" s="80">
        <f>F99-F36</f>
        <v>0</v>
      </c>
      <c r="G100" s="60"/>
      <c r="H100" s="80">
        <f>H99-H36</f>
        <v>0</v>
      </c>
      <c r="I100" s="60"/>
      <c r="J100" s="80">
        <f>J99-J36</f>
        <v>0</v>
      </c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55"/>
      <c r="AC100" s="55"/>
      <c r="AD100" s="55"/>
      <c r="AE100" s="55"/>
      <c r="AF100" s="55"/>
      <c r="AG100" s="55"/>
      <c r="AH100" s="55"/>
      <c r="AI100" s="55"/>
      <c r="AJ100" s="55"/>
      <c r="AK100" s="55"/>
      <c r="AL100" s="55"/>
      <c r="AM100" s="55"/>
      <c r="AN100" s="55"/>
      <c r="AO100" s="55"/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  <c r="AZ100" s="55"/>
      <c r="BA100" s="55"/>
      <c r="BB100" s="55"/>
      <c r="BC100" s="55"/>
      <c r="BD100" s="55"/>
      <c r="BE100" s="55"/>
      <c r="BF100" s="55"/>
      <c r="BG100" s="55"/>
      <c r="BH100" s="55"/>
      <c r="BI100" s="55"/>
      <c r="BJ100" s="55"/>
      <c r="BK100" s="55"/>
      <c r="BL100" s="55"/>
      <c r="BM100" s="55"/>
      <c r="BN100" s="55"/>
      <c r="BO100" s="55"/>
      <c r="BP100" s="55"/>
      <c r="BQ100" s="55"/>
      <c r="BR100" s="55"/>
      <c r="BS100" s="55"/>
      <c r="BT100" s="55"/>
      <c r="BU100" s="55"/>
      <c r="BV100" s="55"/>
      <c r="BW100" s="55"/>
      <c r="BX100" s="55"/>
      <c r="BY100" s="55"/>
      <c r="BZ100" s="55"/>
      <c r="CA100" s="55"/>
      <c r="CB100" s="55"/>
      <c r="CC100" s="55"/>
      <c r="CD100" s="55"/>
      <c r="CE100" s="55"/>
      <c r="CF100" s="55"/>
      <c r="CG100" s="55"/>
      <c r="CH100" s="55"/>
      <c r="CI100" s="55"/>
      <c r="CJ100" s="55"/>
      <c r="CK100" s="55"/>
      <c r="CL100" s="55"/>
      <c r="CM100" s="55"/>
      <c r="CN100" s="55"/>
      <c r="CO100" s="55"/>
      <c r="CP100" s="55"/>
      <c r="CQ100" s="55"/>
      <c r="CR100" s="55"/>
      <c r="CS100" s="55"/>
      <c r="CT100" s="55"/>
      <c r="CU100" s="55"/>
      <c r="CV100" s="55"/>
      <c r="CW100" s="55"/>
      <c r="CX100" s="55"/>
      <c r="CY100" s="55"/>
      <c r="CZ100" s="55"/>
      <c r="DA100" s="55"/>
      <c r="DB100" s="55"/>
      <c r="DC100" s="55"/>
      <c r="DD100" s="55"/>
      <c r="DE100" s="55"/>
      <c r="DF100" s="55"/>
      <c r="DG100" s="55"/>
      <c r="DH100" s="55"/>
      <c r="DI100" s="55"/>
      <c r="DJ100" s="55"/>
      <c r="DK100" s="55"/>
      <c r="DL100" s="55"/>
      <c r="DM100" s="55"/>
      <c r="DN100" s="55"/>
      <c r="DO100" s="55"/>
      <c r="DP100" s="55"/>
      <c r="DQ100" s="55"/>
      <c r="DR100" s="55"/>
      <c r="DS100" s="55"/>
      <c r="DT100" s="55"/>
      <c r="DU100" s="55"/>
      <c r="DV100" s="55"/>
      <c r="DW100" s="55"/>
      <c r="DX100" s="55"/>
      <c r="DY100" s="55"/>
      <c r="DZ100" s="55"/>
      <c r="EA100" s="55"/>
      <c r="EB100" s="55"/>
      <c r="EC100" s="55"/>
      <c r="ED100" s="55"/>
      <c r="EE100" s="55"/>
      <c r="EF100" s="55"/>
      <c r="EG100" s="55"/>
      <c r="EH100" s="55"/>
      <c r="EI100" s="55"/>
      <c r="EJ100" s="55"/>
      <c r="EK100" s="55"/>
      <c r="EL100" s="55"/>
      <c r="EM100" s="55"/>
      <c r="EN100" s="55"/>
      <c r="EO100" s="55"/>
      <c r="EP100" s="55"/>
      <c r="EQ100" s="55"/>
      <c r="ER100" s="55"/>
      <c r="ES100" s="55"/>
      <c r="ET100" s="55"/>
      <c r="EU100" s="55"/>
      <c r="EV100" s="55"/>
      <c r="EW100" s="55"/>
      <c r="EX100" s="55"/>
      <c r="EY100" s="55"/>
      <c r="EZ100" s="55"/>
      <c r="FA100" s="55"/>
      <c r="FB100" s="55"/>
      <c r="FC100" s="55"/>
      <c r="FD100" s="55"/>
      <c r="FE100" s="55"/>
      <c r="FF100" s="55"/>
      <c r="FG100" s="55"/>
      <c r="FH100" s="55"/>
      <c r="FI100" s="55"/>
      <c r="FJ100" s="55"/>
      <c r="FK100" s="55"/>
      <c r="FL100" s="55"/>
      <c r="FM100" s="55"/>
      <c r="FN100" s="55"/>
      <c r="FO100" s="55"/>
      <c r="FP100" s="55"/>
      <c r="FQ100" s="55"/>
      <c r="FR100" s="55"/>
      <c r="FS100" s="55"/>
      <c r="FT100" s="55"/>
      <c r="FU100" s="55"/>
      <c r="FV100" s="55"/>
      <c r="FW100" s="55"/>
      <c r="FX100" s="55"/>
      <c r="FY100" s="55"/>
      <c r="FZ100" s="55"/>
      <c r="GA100" s="55"/>
      <c r="GB100" s="55"/>
      <c r="GC100" s="55"/>
      <c r="GD100" s="55"/>
      <c r="GE100" s="55"/>
      <c r="GF100" s="55"/>
      <c r="GG100" s="55"/>
      <c r="GH100" s="55"/>
      <c r="GI100" s="55"/>
      <c r="GJ100" s="55"/>
      <c r="GK100" s="55"/>
      <c r="GL100" s="55"/>
      <c r="GM100" s="55"/>
      <c r="GN100" s="55"/>
      <c r="GO100" s="55"/>
      <c r="GP100" s="55"/>
      <c r="GQ100" s="55"/>
      <c r="GR100" s="55"/>
      <c r="GS100" s="55"/>
      <c r="GT100" s="55"/>
      <c r="GU100" s="55"/>
      <c r="GV100" s="55"/>
      <c r="GW100" s="55"/>
      <c r="GX100" s="55"/>
      <c r="GY100" s="55"/>
      <c r="GZ100" s="55"/>
      <c r="HA100" s="55"/>
      <c r="HB100" s="55"/>
      <c r="HC100" s="55"/>
      <c r="HD100" s="55"/>
      <c r="HE100" s="55"/>
      <c r="HF100" s="55"/>
      <c r="HG100" s="55"/>
      <c r="HH100" s="55"/>
      <c r="HI100" s="55"/>
      <c r="HJ100" s="55"/>
      <c r="HK100" s="55"/>
      <c r="HL100" s="55"/>
      <c r="HM100" s="55"/>
      <c r="HN100" s="55"/>
      <c r="HO100" s="55"/>
      <c r="HP100" s="55"/>
      <c r="HQ100" s="55"/>
      <c r="HR100" s="55"/>
      <c r="HS100" s="55"/>
      <c r="HT100" s="55"/>
      <c r="HU100" s="55"/>
      <c r="HV100" s="55"/>
      <c r="HW100" s="55"/>
      <c r="HX100" s="55"/>
      <c r="HY100" s="55"/>
      <c r="HZ100" s="55"/>
      <c r="IA100" s="55"/>
      <c r="IB100" s="55"/>
      <c r="IC100" s="55"/>
      <c r="ID100" s="55"/>
      <c r="IE100" s="55"/>
      <c r="IF100" s="55"/>
      <c r="IG100" s="55"/>
      <c r="IH100" s="55"/>
      <c r="II100" s="55"/>
      <c r="IJ100" s="55"/>
      <c r="IK100" s="55"/>
      <c r="IL100" s="55"/>
      <c r="IM100" s="55"/>
      <c r="IN100" s="55"/>
      <c r="IO100" s="55"/>
      <c r="IP100" s="55"/>
      <c r="IQ100" s="55"/>
      <c r="IR100" s="55"/>
      <c r="IS100" s="55"/>
    </row>
    <row r="101" spans="1:253" ht="21.6" customHeight="1" x14ac:dyDescent="0.2">
      <c r="A101" s="67" t="s">
        <v>3</v>
      </c>
      <c r="D101" s="67"/>
      <c r="E101" s="67"/>
      <c r="F101" s="67"/>
      <c r="G101" s="67"/>
      <c r="H101" s="67"/>
      <c r="I101" s="67"/>
      <c r="J101" s="67"/>
    </row>
    <row r="102" spans="1:253" ht="21.6" customHeight="1" x14ac:dyDescent="0.2">
      <c r="D102" s="67"/>
      <c r="E102" s="67"/>
      <c r="F102" s="67"/>
      <c r="G102" s="67"/>
      <c r="H102" s="67"/>
      <c r="I102" s="67"/>
      <c r="J102" s="67"/>
    </row>
    <row r="103" spans="1:253" ht="21.6" customHeight="1" x14ac:dyDescent="0.2">
      <c r="A103" s="81"/>
      <c r="B103" s="99"/>
      <c r="H103" s="91"/>
      <c r="J103" s="91"/>
    </row>
    <row r="104" spans="1:253" ht="17.25" customHeight="1" x14ac:dyDescent="0.2">
      <c r="A104" s="101"/>
      <c r="B104" s="100"/>
      <c r="F104" s="101"/>
      <c r="G104" s="101"/>
      <c r="H104" s="101"/>
      <c r="I104" s="101"/>
      <c r="J104" s="101"/>
    </row>
    <row r="105" spans="1:253" ht="23.1" customHeight="1" x14ac:dyDescent="0.2">
      <c r="A105" s="164" t="s">
        <v>120</v>
      </c>
      <c r="B105" s="81"/>
      <c r="F105" s="165" t="s">
        <v>181</v>
      </c>
      <c r="G105" s="165"/>
      <c r="H105" s="165"/>
      <c r="I105" s="165"/>
      <c r="J105" s="165"/>
    </row>
    <row r="106" spans="1:253" ht="23.1" customHeight="1" x14ac:dyDescent="0.2">
      <c r="A106" s="163" t="s">
        <v>121</v>
      </c>
      <c r="F106" s="165" t="s">
        <v>121</v>
      </c>
      <c r="G106" s="165"/>
      <c r="H106" s="165"/>
      <c r="I106" s="165"/>
      <c r="J106" s="165"/>
    </row>
    <row r="107" spans="1:253" ht="23.1" customHeight="1" x14ac:dyDescent="0.2">
      <c r="B107" s="77"/>
      <c r="H107" s="91"/>
      <c r="J107" s="91"/>
    </row>
    <row r="108" spans="1:253" ht="23.1" customHeight="1" x14ac:dyDescent="0.2">
      <c r="B108" s="77"/>
      <c r="H108" s="91"/>
      <c r="J108" s="91"/>
    </row>
    <row r="109" spans="1:253" ht="23.1" customHeight="1" x14ac:dyDescent="0.2">
      <c r="B109" s="77"/>
      <c r="H109" s="91"/>
      <c r="J109" s="91"/>
    </row>
    <row r="110" spans="1:253" ht="23.1" customHeight="1" x14ac:dyDescent="0.2">
      <c r="B110" s="77"/>
      <c r="H110" s="91"/>
      <c r="J110" s="91"/>
    </row>
    <row r="111" spans="1:253" ht="23.1" customHeight="1" x14ac:dyDescent="0.2">
      <c r="B111" s="77"/>
      <c r="H111" s="91"/>
      <c r="J111" s="91"/>
    </row>
    <row r="112" spans="1:253" ht="23.1" customHeight="1" x14ac:dyDescent="0.2">
      <c r="B112" s="99"/>
      <c r="H112" s="91"/>
      <c r="J112" s="91"/>
    </row>
    <row r="116" spans="1:1" ht="23.1" customHeight="1" x14ac:dyDescent="0.2">
      <c r="A116" s="102"/>
    </row>
  </sheetData>
  <mergeCells count="12">
    <mergeCell ref="D5:F5"/>
    <mergeCell ref="H5:J5"/>
    <mergeCell ref="D46:F46"/>
    <mergeCell ref="H46:J46"/>
    <mergeCell ref="D79:F79"/>
    <mergeCell ref="H79:J79"/>
    <mergeCell ref="F106:J106"/>
    <mergeCell ref="F105:J105"/>
    <mergeCell ref="A40:B40"/>
    <mergeCell ref="F40:J40"/>
    <mergeCell ref="A41:B41"/>
    <mergeCell ref="F41:J41"/>
  </mergeCells>
  <phoneticPr fontId="0" type="noConversion"/>
  <printOptions gridLinesSet="0"/>
  <pageMargins left="0.62992125984251968" right="0.19685039370078741" top="0.55118110236220474" bottom="0.31496062992125984" header="0.19685039370078741" footer="0.19685039370078741"/>
  <pageSetup paperSize="9" scale="75" firstPageNumber="3" fitToWidth="0" fitToHeight="2" orientation="portrait" useFirstPageNumber="1" r:id="rId1"/>
  <headerFooter alignWithMargins="0"/>
  <rowBreaks count="2" manualBreakCount="2">
    <brk id="41" max="16383" man="1"/>
    <brk id="7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1C8E2-A815-430C-84C1-B1532EBB49CC}">
  <sheetPr>
    <pageSetUpPr fitToPage="1"/>
  </sheetPr>
  <dimension ref="A1:L135"/>
  <sheetViews>
    <sheetView showGridLines="0" view="pageBreakPreview" topLeftCell="A67" zoomScale="80" zoomScaleNormal="100" zoomScaleSheetLayoutView="80" workbookViewId="0">
      <selection activeCell="C73" sqref="C73"/>
    </sheetView>
  </sheetViews>
  <sheetFormatPr defaultColWidth="10.7109375" defaultRowHeight="21.75" customHeight="1" x14ac:dyDescent="0.2"/>
  <cols>
    <col min="1" max="1" width="40.140625" style="32" customWidth="1"/>
    <col min="2" max="2" width="9.5703125" style="32" customWidth="1"/>
    <col min="3" max="3" width="8.42578125" style="32" customWidth="1"/>
    <col min="4" max="4" width="1.140625" style="121" customWidth="1"/>
    <col min="5" max="5" width="16.7109375" style="121" customWidth="1"/>
    <col min="6" max="6" width="1.7109375" style="121" customWidth="1"/>
    <col min="7" max="7" width="16.7109375" style="121" customWidth="1"/>
    <col min="8" max="8" width="1.7109375" style="121" customWidth="1"/>
    <col min="9" max="9" width="16.7109375" style="121" customWidth="1"/>
    <col min="10" max="10" width="1.7109375" style="121" customWidth="1"/>
    <col min="11" max="11" width="16.7109375" style="121" customWidth="1"/>
    <col min="12" max="16384" width="10.7109375" style="32"/>
  </cols>
  <sheetData>
    <row r="1" spans="1:11" ht="21.75" customHeight="1" x14ac:dyDescent="0.2">
      <c r="A1" s="116"/>
      <c r="B1" s="116"/>
      <c r="C1" s="116"/>
      <c r="D1" s="117"/>
      <c r="E1" s="117"/>
      <c r="F1" s="117"/>
      <c r="G1" s="117"/>
      <c r="H1" s="117"/>
      <c r="I1" s="118"/>
      <c r="J1" s="117"/>
      <c r="K1" s="118" t="s">
        <v>21</v>
      </c>
    </row>
    <row r="2" spans="1:11" ht="21.75" customHeight="1" x14ac:dyDescent="0.2">
      <c r="A2" s="119" t="s">
        <v>84</v>
      </c>
      <c r="B2" s="119"/>
      <c r="C2" s="116"/>
      <c r="D2" s="117"/>
      <c r="E2" s="117"/>
      <c r="F2" s="117"/>
      <c r="G2" s="117"/>
      <c r="H2" s="117"/>
      <c r="I2" s="117"/>
      <c r="J2" s="117"/>
      <c r="K2" s="117"/>
    </row>
    <row r="3" spans="1:11" ht="21.75" customHeight="1" x14ac:dyDescent="0.2">
      <c r="A3" s="119" t="s">
        <v>80</v>
      </c>
      <c r="B3" s="119"/>
      <c r="C3" s="116"/>
      <c r="D3" s="117"/>
      <c r="E3" s="117"/>
      <c r="F3" s="117"/>
      <c r="G3" s="117"/>
      <c r="H3" s="117"/>
      <c r="I3" s="117"/>
      <c r="J3" s="117"/>
      <c r="K3" s="117"/>
    </row>
    <row r="4" spans="1:11" ht="21.75" customHeight="1" x14ac:dyDescent="0.2">
      <c r="A4" s="119" t="s">
        <v>195</v>
      </c>
      <c r="B4" s="119"/>
      <c r="C4" s="116"/>
      <c r="D4" s="117"/>
      <c r="E4" s="117"/>
      <c r="F4" s="117"/>
      <c r="G4" s="117"/>
      <c r="H4" s="117"/>
      <c r="I4" s="117"/>
      <c r="J4" s="117"/>
      <c r="K4" s="117"/>
    </row>
    <row r="5" spans="1:11" ht="23.1" customHeight="1" x14ac:dyDescent="0.2">
      <c r="A5" s="119"/>
      <c r="B5" s="119"/>
      <c r="C5" s="120"/>
      <c r="K5" s="118" t="s">
        <v>18</v>
      </c>
    </row>
    <row r="6" spans="1:11" s="33" customFormat="1" ht="23.1" customHeight="1" x14ac:dyDescent="0.2">
      <c r="C6" s="122"/>
      <c r="D6" s="123"/>
      <c r="E6" s="170" t="s">
        <v>19</v>
      </c>
      <c r="F6" s="170"/>
      <c r="G6" s="170"/>
      <c r="H6" s="123"/>
      <c r="I6" s="170" t="s">
        <v>20</v>
      </c>
      <c r="J6" s="170"/>
      <c r="K6" s="170"/>
    </row>
    <row r="7" spans="1:11" ht="23.1" customHeight="1" x14ac:dyDescent="0.2">
      <c r="C7" s="124" t="s">
        <v>0</v>
      </c>
      <c r="E7" s="125" t="s">
        <v>148</v>
      </c>
      <c r="F7" s="126"/>
      <c r="G7" s="125" t="s">
        <v>132</v>
      </c>
      <c r="I7" s="125" t="s">
        <v>148</v>
      </c>
      <c r="J7" s="126"/>
      <c r="K7" s="125" t="s">
        <v>132</v>
      </c>
    </row>
    <row r="8" spans="1:11" ht="23.1" customHeight="1" x14ac:dyDescent="0.2">
      <c r="A8" s="33" t="s">
        <v>116</v>
      </c>
      <c r="C8" s="120"/>
      <c r="E8" s="127"/>
      <c r="F8" s="126"/>
      <c r="G8" s="127"/>
      <c r="I8" s="127"/>
      <c r="J8" s="126"/>
      <c r="K8" s="127"/>
    </row>
    <row r="9" spans="1:11" ht="21.75" customHeight="1" x14ac:dyDescent="0.2">
      <c r="A9" s="33" t="s">
        <v>32</v>
      </c>
      <c r="B9" s="33"/>
      <c r="C9" s="121"/>
    </row>
    <row r="10" spans="1:11" ht="21.75" customHeight="1" x14ac:dyDescent="0.2">
      <c r="A10" s="32" t="s">
        <v>71</v>
      </c>
      <c r="C10" s="128">
        <v>5</v>
      </c>
      <c r="D10" s="36"/>
      <c r="E10" s="41">
        <v>187449</v>
      </c>
      <c r="F10" s="36"/>
      <c r="G10" s="41">
        <v>280507</v>
      </c>
      <c r="H10" s="41"/>
      <c r="I10" s="41">
        <v>124722</v>
      </c>
      <c r="J10" s="41"/>
      <c r="K10" s="41">
        <v>155274</v>
      </c>
    </row>
    <row r="11" spans="1:11" ht="21.75" customHeight="1" x14ac:dyDescent="0.2">
      <c r="A11" s="32" t="s">
        <v>213</v>
      </c>
      <c r="C11" s="128"/>
      <c r="D11" s="36"/>
      <c r="E11" s="41">
        <v>24929</v>
      </c>
      <c r="F11" s="36"/>
      <c r="G11" s="41">
        <v>30067</v>
      </c>
      <c r="H11" s="153"/>
      <c r="I11" s="129">
        <v>0</v>
      </c>
      <c r="J11" s="153"/>
      <c r="K11" s="129">
        <v>0</v>
      </c>
    </row>
    <row r="12" spans="1:11" ht="21.75" customHeight="1" x14ac:dyDescent="0.2">
      <c r="A12" s="32" t="s">
        <v>40</v>
      </c>
      <c r="C12" s="128" t="s">
        <v>263</v>
      </c>
      <c r="D12" s="36"/>
      <c r="E12" s="41">
        <v>8531</v>
      </c>
      <c r="F12" s="36"/>
      <c r="G12" s="41">
        <v>1300</v>
      </c>
      <c r="H12" s="41"/>
      <c r="I12" s="41">
        <v>8210</v>
      </c>
      <c r="J12" s="41"/>
      <c r="K12" s="41">
        <v>2614</v>
      </c>
    </row>
    <row r="13" spans="1:11" ht="21.75" customHeight="1" x14ac:dyDescent="0.2">
      <c r="A13" s="33" t="s">
        <v>33</v>
      </c>
      <c r="B13" s="33"/>
      <c r="C13" s="130"/>
      <c r="D13" s="31"/>
      <c r="E13" s="42">
        <f>SUM(E10:E12)</f>
        <v>220909</v>
      </c>
      <c r="F13" s="31"/>
      <c r="G13" s="42">
        <f>SUM(G10:G12)</f>
        <v>311874</v>
      </c>
      <c r="H13" s="41"/>
      <c r="I13" s="42">
        <f>SUM(I10:I12)</f>
        <v>132932</v>
      </c>
      <c r="J13" s="41"/>
      <c r="K13" s="42">
        <f>SUM(K10:K12)</f>
        <v>157888</v>
      </c>
    </row>
    <row r="14" spans="1:11" ht="21.75" customHeight="1" x14ac:dyDescent="0.2">
      <c r="A14" s="33" t="s">
        <v>34</v>
      </c>
      <c r="B14" s="33"/>
      <c r="C14" s="130"/>
      <c r="D14" s="31"/>
      <c r="E14" s="41"/>
      <c r="F14" s="31"/>
      <c r="G14" s="41"/>
      <c r="H14" s="41"/>
      <c r="I14" s="41"/>
      <c r="J14" s="41"/>
      <c r="K14" s="41"/>
    </row>
    <row r="15" spans="1:11" ht="21.75" customHeight="1" x14ac:dyDescent="0.2">
      <c r="A15" s="32" t="s">
        <v>65</v>
      </c>
      <c r="C15" s="128">
        <v>5</v>
      </c>
      <c r="D15" s="36"/>
      <c r="E15" s="41">
        <v>152593</v>
      </c>
      <c r="F15" s="36"/>
      <c r="G15" s="41">
        <v>222320</v>
      </c>
      <c r="H15" s="41"/>
      <c r="I15" s="41">
        <v>98849</v>
      </c>
      <c r="J15" s="41"/>
      <c r="K15" s="41">
        <v>118240</v>
      </c>
    </row>
    <row r="16" spans="1:11" ht="21.75" customHeight="1" x14ac:dyDescent="0.2">
      <c r="A16" s="32" t="s">
        <v>169</v>
      </c>
      <c r="C16" s="128">
        <v>5</v>
      </c>
      <c r="D16" s="36"/>
      <c r="E16" s="41">
        <v>17379</v>
      </c>
      <c r="F16" s="36"/>
      <c r="G16" s="41">
        <v>23382</v>
      </c>
      <c r="H16" s="153"/>
      <c r="I16" s="129">
        <v>0</v>
      </c>
      <c r="J16" s="153"/>
      <c r="K16" s="129">
        <v>0</v>
      </c>
    </row>
    <row r="17" spans="1:11" ht="21.75" customHeight="1" x14ac:dyDescent="0.2">
      <c r="A17" s="32" t="s">
        <v>140</v>
      </c>
      <c r="C17" s="130"/>
      <c r="D17" s="36"/>
      <c r="E17" s="41">
        <v>7543</v>
      </c>
      <c r="F17" s="36"/>
      <c r="G17" s="41">
        <v>11754</v>
      </c>
      <c r="H17" s="41"/>
      <c r="I17" s="41">
        <v>3754</v>
      </c>
      <c r="J17" s="41"/>
      <c r="K17" s="41">
        <v>8459</v>
      </c>
    </row>
    <row r="18" spans="1:11" ht="21.75" customHeight="1" x14ac:dyDescent="0.2">
      <c r="A18" s="32" t="s">
        <v>41</v>
      </c>
      <c r="C18" s="128">
        <v>5</v>
      </c>
      <c r="D18" s="36"/>
      <c r="E18" s="41">
        <v>41124</v>
      </c>
      <c r="F18" s="36"/>
      <c r="G18" s="41">
        <v>48700</v>
      </c>
      <c r="H18" s="41"/>
      <c r="I18" s="41">
        <v>26744</v>
      </c>
      <c r="J18" s="41"/>
      <c r="K18" s="41">
        <v>29000</v>
      </c>
    </row>
    <row r="19" spans="1:11" ht="21.75" customHeight="1" x14ac:dyDescent="0.2">
      <c r="A19" s="33" t="s">
        <v>35</v>
      </c>
      <c r="B19" s="33"/>
      <c r="C19" s="130"/>
      <c r="D19" s="31"/>
      <c r="E19" s="42">
        <f>SUM(E15:E18)</f>
        <v>218639</v>
      </c>
      <c r="F19" s="31"/>
      <c r="G19" s="42">
        <f>SUM(G15:G18)</f>
        <v>306156</v>
      </c>
      <c r="H19" s="41"/>
      <c r="I19" s="42">
        <f>SUM(I15:I18)</f>
        <v>129347</v>
      </c>
      <c r="J19" s="41"/>
      <c r="K19" s="42">
        <f>SUM(K15:K18)</f>
        <v>155699</v>
      </c>
    </row>
    <row r="20" spans="1:11" ht="21.75" customHeight="1" x14ac:dyDescent="0.2">
      <c r="A20" s="33" t="s">
        <v>219</v>
      </c>
      <c r="C20" s="130"/>
      <c r="D20" s="31"/>
      <c r="E20" s="41">
        <f>E13-E19</f>
        <v>2270</v>
      </c>
      <c r="F20" s="31"/>
      <c r="G20" s="41">
        <f>G13-G19</f>
        <v>5718</v>
      </c>
      <c r="H20" s="41"/>
      <c r="I20" s="41">
        <f>I13-I19</f>
        <v>3585</v>
      </c>
      <c r="J20" s="41"/>
      <c r="K20" s="41">
        <f>K13-K19</f>
        <v>2189</v>
      </c>
    </row>
    <row r="21" spans="1:11" ht="21.75" customHeight="1" x14ac:dyDescent="0.2">
      <c r="A21" s="32" t="s">
        <v>246</v>
      </c>
      <c r="C21" s="128">
        <v>9</v>
      </c>
      <c r="D21" s="31"/>
      <c r="E21" s="41">
        <v>343</v>
      </c>
      <c r="F21" s="31"/>
      <c r="G21" s="41">
        <v>448</v>
      </c>
      <c r="H21" s="41"/>
      <c r="I21" s="129">
        <v>0</v>
      </c>
      <c r="J21" s="41"/>
      <c r="K21" s="129">
        <v>0</v>
      </c>
    </row>
    <row r="22" spans="1:11" ht="21.75" customHeight="1" x14ac:dyDescent="0.2">
      <c r="A22" s="32" t="s">
        <v>212</v>
      </c>
      <c r="B22" s="33"/>
      <c r="C22" s="130"/>
      <c r="D22" s="37"/>
      <c r="E22" s="41">
        <v>1595</v>
      </c>
      <c r="F22" s="31"/>
      <c r="G22" s="41">
        <v>32</v>
      </c>
      <c r="H22" s="41"/>
      <c r="I22" s="41">
        <v>1832</v>
      </c>
      <c r="J22" s="41"/>
      <c r="K22" s="129">
        <v>0</v>
      </c>
    </row>
    <row r="23" spans="1:11" ht="21.75" customHeight="1" x14ac:dyDescent="0.2">
      <c r="A23" s="32" t="s">
        <v>42</v>
      </c>
      <c r="C23" s="130"/>
      <c r="D23" s="37"/>
      <c r="E23" s="43">
        <v>-3207</v>
      </c>
      <c r="F23" s="37"/>
      <c r="G23" s="43">
        <v>-2938</v>
      </c>
      <c r="H23" s="41"/>
      <c r="I23" s="43">
        <v>-2724</v>
      </c>
      <c r="J23" s="41"/>
      <c r="K23" s="43">
        <v>-1907</v>
      </c>
    </row>
    <row r="24" spans="1:11" ht="21.75" customHeight="1" x14ac:dyDescent="0.2">
      <c r="A24" s="33" t="s">
        <v>247</v>
      </c>
      <c r="B24" s="33"/>
      <c r="C24" s="130"/>
      <c r="D24" s="37"/>
      <c r="E24" s="23">
        <f>SUM(E20:E23)</f>
        <v>1001</v>
      </c>
      <c r="F24" s="37"/>
      <c r="G24" s="23">
        <f>SUM(G20:G23)</f>
        <v>3260</v>
      </c>
      <c r="H24" s="41"/>
      <c r="I24" s="23">
        <f>SUM(I20:I23)</f>
        <v>2693</v>
      </c>
      <c r="J24" s="41"/>
      <c r="K24" s="23">
        <f>SUM(K20:K23)</f>
        <v>282</v>
      </c>
    </row>
    <row r="25" spans="1:11" ht="21.75" customHeight="1" x14ac:dyDescent="0.2">
      <c r="A25" s="32" t="s">
        <v>142</v>
      </c>
      <c r="C25" s="128">
        <v>22</v>
      </c>
      <c r="D25" s="37"/>
      <c r="E25" s="43">
        <v>-1051</v>
      </c>
      <c r="F25" s="37"/>
      <c r="G25" s="43">
        <v>259</v>
      </c>
      <c r="H25" s="41"/>
      <c r="I25" s="43">
        <v>-631</v>
      </c>
      <c r="J25" s="41"/>
      <c r="K25" s="43">
        <v>-125</v>
      </c>
    </row>
    <row r="26" spans="1:11" ht="21.75" customHeight="1" x14ac:dyDescent="0.2">
      <c r="A26" s="119" t="s">
        <v>141</v>
      </c>
      <c r="B26" s="119"/>
      <c r="C26" s="130"/>
      <c r="D26" s="31"/>
      <c r="E26" s="42">
        <f>E24+E25</f>
        <v>-50</v>
      </c>
      <c r="F26" s="31"/>
      <c r="G26" s="42">
        <f>G24+G25</f>
        <v>3519</v>
      </c>
      <c r="H26" s="41"/>
      <c r="I26" s="42">
        <f>I24+I25</f>
        <v>2062</v>
      </c>
      <c r="J26" s="41"/>
      <c r="K26" s="42">
        <f>K24+K25</f>
        <v>157</v>
      </c>
    </row>
    <row r="27" spans="1:11" ht="21.75" customHeight="1" x14ac:dyDescent="0.2">
      <c r="C27" s="130"/>
      <c r="D27" s="31"/>
      <c r="E27" s="41"/>
      <c r="F27" s="31"/>
      <c r="G27" s="41"/>
      <c r="H27" s="41"/>
      <c r="I27" s="41"/>
      <c r="J27" s="41"/>
      <c r="K27" s="41"/>
    </row>
    <row r="28" spans="1:11" s="132" customFormat="1" ht="21.75" customHeight="1" x14ac:dyDescent="0.2">
      <c r="A28" s="131" t="s">
        <v>49</v>
      </c>
      <c r="B28" s="131"/>
      <c r="C28" s="32"/>
      <c r="D28" s="129"/>
      <c r="E28" s="129"/>
      <c r="F28" s="129"/>
      <c r="G28" s="129"/>
      <c r="H28" s="129"/>
      <c r="I28" s="129"/>
      <c r="J28" s="129"/>
      <c r="K28" s="129"/>
    </row>
    <row r="29" spans="1:11" s="132" customFormat="1" ht="21.75" customHeight="1" x14ac:dyDescent="0.2">
      <c r="A29" s="133" t="s">
        <v>76</v>
      </c>
      <c r="B29" s="134"/>
      <c r="C29" s="32"/>
      <c r="D29" s="129"/>
      <c r="E29" s="129"/>
      <c r="F29" s="129"/>
      <c r="G29" s="129"/>
      <c r="H29" s="129"/>
      <c r="I29" s="129"/>
      <c r="J29" s="129"/>
      <c r="K29" s="129"/>
    </row>
    <row r="30" spans="1:11" s="132" customFormat="1" ht="21.75" customHeight="1" x14ac:dyDescent="0.2">
      <c r="A30" s="133" t="s">
        <v>77</v>
      </c>
      <c r="B30" s="134"/>
      <c r="C30" s="32"/>
      <c r="D30" s="129"/>
      <c r="E30" s="129"/>
      <c r="F30" s="129"/>
      <c r="G30" s="129"/>
      <c r="H30" s="129"/>
      <c r="I30" s="129"/>
      <c r="J30" s="129"/>
      <c r="K30" s="129"/>
    </row>
    <row r="31" spans="1:11" s="132" customFormat="1" ht="21.75" customHeight="1" x14ac:dyDescent="0.2">
      <c r="A31" s="134" t="s">
        <v>94</v>
      </c>
      <c r="B31" s="134"/>
      <c r="C31" s="32"/>
      <c r="D31" s="129"/>
    </row>
    <row r="32" spans="1:11" s="132" customFormat="1" ht="21.75" customHeight="1" x14ac:dyDescent="0.2">
      <c r="A32" s="134" t="s">
        <v>143</v>
      </c>
      <c r="B32" s="134"/>
      <c r="C32" s="32"/>
      <c r="D32" s="135"/>
      <c r="E32" s="136">
        <v>-64</v>
      </c>
      <c r="F32" s="129"/>
      <c r="G32" s="136">
        <v>-723</v>
      </c>
      <c r="H32" s="129"/>
      <c r="I32" s="136">
        <v>0</v>
      </c>
      <c r="J32" s="129"/>
      <c r="K32" s="136">
        <v>0</v>
      </c>
    </row>
    <row r="33" spans="1:12" s="132" customFormat="1" ht="21.75" customHeight="1" x14ac:dyDescent="0.2">
      <c r="A33" s="131" t="s">
        <v>50</v>
      </c>
      <c r="B33" s="134"/>
      <c r="C33" s="32"/>
      <c r="D33" s="135"/>
      <c r="E33" s="136">
        <f>SUM(E32:E32)</f>
        <v>-64</v>
      </c>
      <c r="F33" s="129"/>
      <c r="G33" s="136">
        <f>SUM(G32:G32)</f>
        <v>-723</v>
      </c>
      <c r="H33" s="129"/>
      <c r="I33" s="136">
        <f>SUM(I32:I32)</f>
        <v>0</v>
      </c>
      <c r="J33" s="129"/>
      <c r="K33" s="136">
        <f>SUM(K32:K32)</f>
        <v>0</v>
      </c>
    </row>
    <row r="34" spans="1:12" s="132" customFormat="1" ht="21.75" customHeight="1" x14ac:dyDescent="0.2">
      <c r="A34" s="131"/>
      <c r="B34" s="134"/>
      <c r="C34" s="32"/>
      <c r="D34" s="135"/>
      <c r="E34" s="129"/>
      <c r="F34" s="129"/>
      <c r="G34" s="129"/>
      <c r="H34" s="129"/>
      <c r="I34" s="129"/>
      <c r="J34" s="129"/>
      <c r="K34" s="129"/>
    </row>
    <row r="35" spans="1:12" s="132" customFormat="1" ht="21.75" customHeight="1" thickBot="1" x14ac:dyDescent="0.25">
      <c r="A35" s="131" t="s">
        <v>51</v>
      </c>
      <c r="B35" s="131"/>
      <c r="C35" s="32"/>
      <c r="D35" s="135"/>
      <c r="E35" s="137">
        <f>E26+E33</f>
        <v>-114</v>
      </c>
      <c r="F35" s="129"/>
      <c r="G35" s="137">
        <f>G26+G33</f>
        <v>2796</v>
      </c>
      <c r="H35" s="129"/>
      <c r="I35" s="137">
        <f>I26+I33</f>
        <v>2062</v>
      </c>
      <c r="J35" s="129"/>
      <c r="K35" s="137">
        <f>K26+K33</f>
        <v>157</v>
      </c>
    </row>
    <row r="36" spans="1:12" s="132" customFormat="1" ht="21.75" customHeight="1" thickTop="1" x14ac:dyDescent="0.2">
      <c r="A36" s="131"/>
      <c r="B36" s="131"/>
      <c r="C36" s="32"/>
      <c r="D36" s="135"/>
      <c r="E36" s="129"/>
      <c r="F36" s="129"/>
      <c r="G36" s="129"/>
      <c r="H36" s="129"/>
      <c r="I36" s="129"/>
      <c r="J36" s="129"/>
      <c r="K36" s="129"/>
    </row>
    <row r="37" spans="1:12" ht="21.75" customHeight="1" x14ac:dyDescent="0.2">
      <c r="A37" s="32" t="s">
        <v>3</v>
      </c>
      <c r="C37" s="138"/>
      <c r="D37" s="132"/>
      <c r="E37" s="129"/>
      <c r="F37" s="129"/>
      <c r="G37" s="129"/>
      <c r="H37" s="129"/>
      <c r="I37" s="129"/>
      <c r="J37" s="41"/>
      <c r="K37" s="41"/>
      <c r="L37" s="129"/>
    </row>
    <row r="38" spans="1:12" ht="21.75" customHeight="1" x14ac:dyDescent="0.2">
      <c r="A38" s="116"/>
      <c r="B38" s="116"/>
      <c r="C38" s="116"/>
      <c r="D38" s="117"/>
      <c r="E38" s="139"/>
      <c r="F38" s="139"/>
      <c r="G38" s="139"/>
      <c r="H38" s="139"/>
      <c r="I38" s="118"/>
      <c r="J38" s="139"/>
      <c r="K38" s="118" t="s">
        <v>21</v>
      </c>
    </row>
    <row r="39" spans="1:12" ht="21.75" customHeight="1" x14ac:dyDescent="0.2">
      <c r="A39" s="119" t="s">
        <v>84</v>
      </c>
      <c r="B39" s="119"/>
      <c r="C39" s="116"/>
      <c r="D39" s="117"/>
      <c r="E39" s="139"/>
      <c r="F39" s="139"/>
      <c r="G39" s="139"/>
      <c r="H39" s="139"/>
      <c r="I39" s="139"/>
      <c r="J39" s="139"/>
      <c r="K39" s="139"/>
    </row>
    <row r="40" spans="1:12" ht="21.75" customHeight="1" x14ac:dyDescent="0.2">
      <c r="A40" s="119" t="s">
        <v>117</v>
      </c>
      <c r="B40" s="119"/>
      <c r="C40" s="116"/>
      <c r="D40" s="117"/>
      <c r="E40" s="139"/>
      <c r="F40" s="139"/>
      <c r="G40" s="139"/>
      <c r="H40" s="139"/>
      <c r="I40" s="139"/>
      <c r="J40" s="139"/>
      <c r="K40" s="139"/>
    </row>
    <row r="41" spans="1:12" ht="21.75" customHeight="1" x14ac:dyDescent="0.2">
      <c r="A41" s="119" t="s">
        <v>195</v>
      </c>
      <c r="B41" s="119"/>
      <c r="C41" s="116"/>
      <c r="D41" s="117"/>
      <c r="E41" s="139"/>
      <c r="F41" s="139"/>
      <c r="G41" s="139"/>
      <c r="H41" s="139"/>
      <c r="I41" s="139"/>
      <c r="J41" s="139"/>
      <c r="K41" s="139"/>
    </row>
    <row r="42" spans="1:12" ht="23.1" customHeight="1" x14ac:dyDescent="0.2">
      <c r="A42" s="119"/>
      <c r="B42" s="119"/>
      <c r="C42" s="120"/>
      <c r="K42" s="118" t="s">
        <v>18</v>
      </c>
    </row>
    <row r="43" spans="1:12" s="33" customFormat="1" ht="23.1" customHeight="1" x14ac:dyDescent="0.2">
      <c r="C43" s="122"/>
      <c r="D43" s="123"/>
      <c r="E43" s="170" t="s">
        <v>19</v>
      </c>
      <c r="F43" s="170"/>
      <c r="G43" s="170"/>
      <c r="H43" s="123"/>
      <c r="I43" s="170" t="s">
        <v>20</v>
      </c>
      <c r="J43" s="170"/>
      <c r="K43" s="170"/>
    </row>
    <row r="44" spans="1:12" ht="23.1" customHeight="1" x14ac:dyDescent="0.2">
      <c r="C44" s="124" t="s">
        <v>0</v>
      </c>
      <c r="E44" s="125" t="s">
        <v>148</v>
      </c>
      <c r="F44" s="126"/>
      <c r="G44" s="125" t="s">
        <v>132</v>
      </c>
      <c r="I44" s="125" t="s">
        <v>148</v>
      </c>
      <c r="J44" s="126"/>
      <c r="K44" s="125" t="s">
        <v>132</v>
      </c>
    </row>
    <row r="45" spans="1:12" ht="21.75" customHeight="1" x14ac:dyDescent="0.2">
      <c r="A45" s="33" t="s">
        <v>220</v>
      </c>
      <c r="D45" s="32"/>
      <c r="E45" s="32"/>
      <c r="F45" s="32"/>
      <c r="G45" s="32"/>
      <c r="H45" s="32"/>
      <c r="I45" s="32"/>
      <c r="J45" s="32"/>
      <c r="K45" s="32"/>
      <c r="L45" s="129"/>
    </row>
    <row r="46" spans="1:12" ht="21.75" customHeight="1" thickBot="1" x14ac:dyDescent="0.25">
      <c r="A46" s="32" t="s">
        <v>93</v>
      </c>
      <c r="D46" s="32"/>
      <c r="E46" s="41">
        <v>-726</v>
      </c>
      <c r="F46" s="31"/>
      <c r="G46" s="41">
        <v>2576</v>
      </c>
      <c r="H46" s="41"/>
      <c r="I46" s="106">
        <f>I35</f>
        <v>2062</v>
      </c>
      <c r="J46" s="41"/>
      <c r="K46" s="106">
        <f>K35</f>
        <v>157</v>
      </c>
      <c r="L46" s="129"/>
    </row>
    <row r="47" spans="1:12" ht="21.75" customHeight="1" thickTop="1" x14ac:dyDescent="0.2">
      <c r="A47" s="32" t="s">
        <v>109</v>
      </c>
      <c r="D47" s="32"/>
      <c r="E47" s="43">
        <v>676</v>
      </c>
      <c r="F47" s="31"/>
      <c r="G47" s="43">
        <v>943</v>
      </c>
      <c r="H47" s="41"/>
      <c r="I47" s="41"/>
      <c r="J47" s="41"/>
      <c r="K47" s="41"/>
      <c r="L47" s="129"/>
    </row>
    <row r="48" spans="1:12" ht="21.75" customHeight="1" thickBot="1" x14ac:dyDescent="0.25">
      <c r="D48" s="32"/>
      <c r="E48" s="106">
        <f>SUM(E46:E47)</f>
        <v>-50</v>
      </c>
      <c r="F48" s="31"/>
      <c r="G48" s="106">
        <f>SUM(G46:G47)</f>
        <v>3519</v>
      </c>
      <c r="H48" s="41"/>
      <c r="I48" s="41"/>
      <c r="J48" s="41"/>
      <c r="K48" s="41"/>
      <c r="L48" s="129"/>
    </row>
    <row r="49" spans="1:12" s="132" customFormat="1" ht="21.75" customHeight="1" thickTop="1" x14ac:dyDescent="0.2">
      <c r="A49" s="131"/>
      <c r="B49" s="131"/>
      <c r="C49" s="32"/>
      <c r="D49" s="135"/>
      <c r="E49" s="41"/>
      <c r="F49" s="31"/>
      <c r="G49" s="41"/>
      <c r="H49" s="41"/>
      <c r="I49" s="41"/>
      <c r="J49" s="41"/>
      <c r="K49" s="41"/>
    </row>
    <row r="50" spans="1:12" s="132" customFormat="1" ht="21.75" customHeight="1" x14ac:dyDescent="0.2">
      <c r="A50" s="131" t="s">
        <v>92</v>
      </c>
      <c r="B50" s="131"/>
      <c r="C50" s="32"/>
      <c r="D50" s="135"/>
      <c r="F50" s="141"/>
      <c r="H50" s="141"/>
      <c r="J50" s="141"/>
    </row>
    <row r="51" spans="1:12" ht="21.75" customHeight="1" thickBot="1" x14ac:dyDescent="0.25">
      <c r="A51" s="32" t="s">
        <v>93</v>
      </c>
      <c r="D51" s="135"/>
      <c r="E51" s="129">
        <v>-790</v>
      </c>
      <c r="F51" s="129"/>
      <c r="G51" s="129">
        <v>1853</v>
      </c>
      <c r="H51" s="129"/>
      <c r="I51" s="137">
        <f>SUM(I46)</f>
        <v>2062</v>
      </c>
      <c r="J51" s="129"/>
      <c r="K51" s="137">
        <f>SUM(K46)</f>
        <v>157</v>
      </c>
      <c r="L51" s="129"/>
    </row>
    <row r="52" spans="1:12" ht="21.75" customHeight="1" thickTop="1" x14ac:dyDescent="0.2">
      <c r="A52" s="32" t="s">
        <v>109</v>
      </c>
      <c r="D52" s="135"/>
      <c r="E52" s="136">
        <v>676</v>
      </c>
      <c r="F52" s="129"/>
      <c r="G52" s="136">
        <v>943</v>
      </c>
      <c r="H52" s="129"/>
      <c r="I52" s="142"/>
      <c r="J52" s="129"/>
      <c r="K52" s="142"/>
      <c r="L52" s="129"/>
    </row>
    <row r="53" spans="1:12" ht="21.75" customHeight="1" thickBot="1" x14ac:dyDescent="0.25">
      <c r="C53" s="138"/>
      <c r="D53" s="132"/>
      <c r="E53" s="143">
        <f>SUM(E51:E52)</f>
        <v>-114</v>
      </c>
      <c r="F53" s="129"/>
      <c r="G53" s="143">
        <f>SUM(G51:G52)</f>
        <v>2796</v>
      </c>
      <c r="H53" s="129"/>
      <c r="I53" s="129"/>
      <c r="J53" s="129"/>
      <c r="K53" s="129"/>
      <c r="L53" s="129"/>
    </row>
    <row r="54" spans="1:12" ht="21.75" customHeight="1" thickTop="1" x14ac:dyDescent="0.2">
      <c r="A54" s="144"/>
      <c r="B54" s="144"/>
      <c r="C54" s="145"/>
    </row>
    <row r="55" spans="1:12" ht="21.75" customHeight="1" x14ac:dyDescent="0.2">
      <c r="C55" s="130"/>
      <c r="D55" s="31"/>
      <c r="E55" s="41"/>
      <c r="F55" s="31"/>
      <c r="G55" s="41"/>
      <c r="H55" s="41"/>
      <c r="I55" s="34"/>
      <c r="J55" s="41"/>
      <c r="K55" s="146" t="s">
        <v>81</v>
      </c>
      <c r="L55" s="129"/>
    </row>
    <row r="56" spans="1:12" ht="21.75" customHeight="1" x14ac:dyDescent="0.2">
      <c r="A56" s="33" t="s">
        <v>221</v>
      </c>
      <c r="C56" s="128">
        <v>24</v>
      </c>
      <c r="D56" s="31"/>
      <c r="E56" s="41"/>
      <c r="F56" s="31"/>
      <c r="G56" s="41"/>
      <c r="H56" s="41"/>
      <c r="I56" s="34"/>
      <c r="J56" s="41"/>
      <c r="K56" s="146"/>
      <c r="L56" s="129"/>
    </row>
    <row r="57" spans="1:12" ht="21.75" customHeight="1" x14ac:dyDescent="0.2">
      <c r="A57" s="119" t="s">
        <v>222</v>
      </c>
      <c r="B57" s="119"/>
      <c r="C57" s="128"/>
      <c r="D57" s="31"/>
      <c r="E57" s="31"/>
      <c r="F57" s="31"/>
      <c r="G57" s="31"/>
      <c r="H57" s="31"/>
      <c r="I57" s="31"/>
      <c r="J57" s="31"/>
      <c r="K57" s="31"/>
    </row>
    <row r="58" spans="1:12" ht="21.75" customHeight="1" thickBot="1" x14ac:dyDescent="0.25">
      <c r="A58" s="144" t="s">
        <v>223</v>
      </c>
      <c r="B58" s="144"/>
      <c r="C58" s="130"/>
      <c r="D58" s="31"/>
      <c r="E58" s="147">
        <v>-2E-3</v>
      </c>
      <c r="F58" s="35"/>
      <c r="G58" s="147">
        <v>6.0000000000000001E-3</v>
      </c>
      <c r="H58" s="41"/>
      <c r="I58" s="154">
        <v>4.5403301097429929E-3</v>
      </c>
      <c r="J58" s="41"/>
      <c r="K58" s="162">
        <v>0</v>
      </c>
    </row>
    <row r="59" spans="1:12" ht="21.75" customHeight="1" thickTop="1" x14ac:dyDescent="0.2">
      <c r="A59" s="144"/>
      <c r="B59" s="144"/>
      <c r="C59" s="130"/>
      <c r="D59" s="31"/>
      <c r="E59" s="148"/>
      <c r="F59" s="35"/>
      <c r="G59" s="148"/>
      <c r="H59" s="41"/>
      <c r="I59" s="148"/>
      <c r="J59" s="41"/>
      <c r="K59" s="148"/>
    </row>
    <row r="60" spans="1:12" s="132" customFormat="1" ht="21.75" customHeight="1" x14ac:dyDescent="0.2">
      <c r="A60" s="32" t="s">
        <v>3</v>
      </c>
      <c r="B60" s="32"/>
      <c r="D60" s="127"/>
      <c r="F60" s="127"/>
      <c r="H60" s="141"/>
      <c r="J60" s="141"/>
    </row>
    <row r="61" spans="1:12" ht="21.75" customHeight="1" x14ac:dyDescent="0.2">
      <c r="A61" s="116"/>
      <c r="B61" s="116"/>
      <c r="C61" s="116"/>
      <c r="D61" s="117"/>
      <c r="E61" s="117"/>
      <c r="F61" s="117"/>
      <c r="G61" s="117"/>
      <c r="H61" s="117"/>
      <c r="I61" s="118"/>
      <c r="J61" s="117"/>
      <c r="K61" s="118" t="s">
        <v>21</v>
      </c>
    </row>
    <row r="62" spans="1:12" ht="21.75" customHeight="1" x14ac:dyDescent="0.2">
      <c r="A62" s="119" t="s">
        <v>84</v>
      </c>
      <c r="B62" s="119"/>
      <c r="C62" s="116"/>
      <c r="D62" s="117"/>
      <c r="E62" s="117"/>
      <c r="F62" s="117"/>
      <c r="G62" s="117"/>
      <c r="H62" s="117"/>
      <c r="I62" s="117"/>
      <c r="J62" s="117"/>
      <c r="K62" s="117"/>
    </row>
    <row r="63" spans="1:12" ht="21.75" customHeight="1" x14ac:dyDescent="0.2">
      <c r="A63" s="119" t="s">
        <v>80</v>
      </c>
      <c r="B63" s="119"/>
      <c r="C63" s="116"/>
      <c r="D63" s="117"/>
      <c r="E63" s="117"/>
      <c r="F63" s="117"/>
      <c r="G63" s="117"/>
      <c r="H63" s="117"/>
      <c r="I63" s="117"/>
      <c r="J63" s="117"/>
      <c r="K63" s="117"/>
    </row>
    <row r="64" spans="1:12" ht="21.75" customHeight="1" x14ac:dyDescent="0.2">
      <c r="A64" s="119" t="s">
        <v>194</v>
      </c>
      <c r="B64" s="119"/>
      <c r="C64" s="116"/>
      <c r="D64" s="117"/>
      <c r="E64" s="117"/>
      <c r="F64" s="117"/>
      <c r="G64" s="117"/>
      <c r="H64" s="117"/>
      <c r="I64" s="117"/>
      <c r="J64" s="117"/>
      <c r="K64" s="117"/>
    </row>
    <row r="65" spans="1:11" ht="23.1" customHeight="1" x14ac:dyDescent="0.2">
      <c r="A65" s="119"/>
      <c r="B65" s="119"/>
      <c r="C65" s="120"/>
      <c r="K65" s="118" t="s">
        <v>18</v>
      </c>
    </row>
    <row r="66" spans="1:11" s="33" customFormat="1" ht="23.1" customHeight="1" x14ac:dyDescent="0.2">
      <c r="C66" s="122"/>
      <c r="D66" s="123"/>
      <c r="E66" s="170" t="s">
        <v>19</v>
      </c>
      <c r="F66" s="170"/>
      <c r="G66" s="170"/>
      <c r="H66" s="123"/>
      <c r="I66" s="170" t="s">
        <v>20</v>
      </c>
      <c r="J66" s="170"/>
      <c r="K66" s="170"/>
    </row>
    <row r="67" spans="1:11" ht="23.1" customHeight="1" x14ac:dyDescent="0.2">
      <c r="C67" s="124" t="s">
        <v>0</v>
      </c>
      <c r="E67" s="125" t="s">
        <v>148</v>
      </c>
      <c r="F67" s="126"/>
      <c r="G67" s="125" t="s">
        <v>132</v>
      </c>
      <c r="I67" s="125" t="s">
        <v>148</v>
      </c>
      <c r="J67" s="126"/>
      <c r="K67" s="125" t="s">
        <v>132</v>
      </c>
    </row>
    <row r="68" spans="1:11" ht="23.1" customHeight="1" x14ac:dyDescent="0.2">
      <c r="A68" s="33" t="s">
        <v>116</v>
      </c>
      <c r="C68" s="120"/>
      <c r="E68" s="127"/>
      <c r="F68" s="126"/>
      <c r="G68" s="127"/>
      <c r="I68" s="127"/>
      <c r="J68" s="126"/>
      <c r="K68" s="127"/>
    </row>
    <row r="69" spans="1:11" ht="21.75" customHeight="1" x14ac:dyDescent="0.2">
      <c r="A69" s="33" t="s">
        <v>32</v>
      </c>
      <c r="B69" s="33"/>
      <c r="C69" s="121"/>
    </row>
    <row r="70" spans="1:11" ht="21.75" customHeight="1" x14ac:dyDescent="0.2">
      <c r="A70" s="32" t="s">
        <v>71</v>
      </c>
      <c r="C70" s="128">
        <v>5</v>
      </c>
      <c r="D70" s="36"/>
      <c r="E70" s="41">
        <v>596378</v>
      </c>
      <c r="F70" s="36"/>
      <c r="G70" s="41">
        <v>886014</v>
      </c>
      <c r="H70" s="41"/>
      <c r="I70" s="41">
        <v>405164</v>
      </c>
      <c r="J70" s="41"/>
      <c r="K70" s="41">
        <v>491244</v>
      </c>
    </row>
    <row r="71" spans="1:11" ht="21.75" customHeight="1" x14ac:dyDescent="0.2">
      <c r="A71" s="32" t="s">
        <v>213</v>
      </c>
      <c r="C71" s="128"/>
      <c r="D71" s="36"/>
      <c r="E71" s="129">
        <v>77568</v>
      </c>
      <c r="F71" s="36"/>
      <c r="G71" s="129">
        <v>87419</v>
      </c>
      <c r="H71" s="41"/>
      <c r="I71" s="129">
        <v>0</v>
      </c>
      <c r="J71" s="41"/>
      <c r="K71" s="129">
        <v>0</v>
      </c>
    </row>
    <row r="72" spans="1:11" ht="21.75" customHeight="1" x14ac:dyDescent="0.2">
      <c r="A72" s="32" t="s">
        <v>40</v>
      </c>
      <c r="C72" s="128" t="s">
        <v>263</v>
      </c>
      <c r="D72" s="36"/>
      <c r="E72" s="41">
        <v>29273</v>
      </c>
      <c r="F72" s="36"/>
      <c r="G72" s="41">
        <v>19126</v>
      </c>
      <c r="H72" s="41"/>
      <c r="I72" s="41">
        <v>26367</v>
      </c>
      <c r="J72" s="41"/>
      <c r="K72" s="41">
        <v>10013</v>
      </c>
    </row>
    <row r="73" spans="1:11" ht="21.75" customHeight="1" x14ac:dyDescent="0.2">
      <c r="A73" s="33" t="s">
        <v>33</v>
      </c>
      <c r="B73" s="33"/>
      <c r="C73" s="130"/>
      <c r="D73" s="31"/>
      <c r="E73" s="42">
        <f>SUM(E70:E72)</f>
        <v>703219</v>
      </c>
      <c r="F73" s="31"/>
      <c r="G73" s="42">
        <f>SUM(G70:G72)</f>
        <v>992559</v>
      </c>
      <c r="H73" s="41"/>
      <c r="I73" s="42">
        <f>SUM(I70:I72)</f>
        <v>431531</v>
      </c>
      <c r="J73" s="41"/>
      <c r="K73" s="42">
        <f>SUM(K70:K72)</f>
        <v>501257</v>
      </c>
    </row>
    <row r="74" spans="1:11" ht="21.75" customHeight="1" x14ac:dyDescent="0.2">
      <c r="A74" s="33" t="s">
        <v>34</v>
      </c>
      <c r="B74" s="33"/>
      <c r="C74" s="130"/>
      <c r="D74" s="31"/>
      <c r="E74" s="41"/>
      <c r="F74" s="31"/>
      <c r="G74" s="41"/>
      <c r="H74" s="41"/>
      <c r="I74" s="41"/>
      <c r="J74" s="41"/>
      <c r="K74" s="41"/>
    </row>
    <row r="75" spans="1:11" ht="21.75" customHeight="1" x14ac:dyDescent="0.2">
      <c r="A75" s="32" t="s">
        <v>65</v>
      </c>
      <c r="C75" s="128">
        <v>5</v>
      </c>
      <c r="D75" s="36"/>
      <c r="E75" s="41">
        <v>496915</v>
      </c>
      <c r="F75" s="36"/>
      <c r="G75" s="41">
        <v>705526</v>
      </c>
      <c r="H75" s="41"/>
      <c r="I75" s="41">
        <v>319554</v>
      </c>
      <c r="J75" s="41"/>
      <c r="K75" s="41">
        <v>382215</v>
      </c>
    </row>
    <row r="76" spans="1:11" ht="21.75" customHeight="1" x14ac:dyDescent="0.2">
      <c r="A76" s="32" t="s">
        <v>224</v>
      </c>
      <c r="C76" s="128">
        <v>5</v>
      </c>
      <c r="D76" s="36"/>
      <c r="E76" s="41">
        <v>55322</v>
      </c>
      <c r="F76" s="36"/>
      <c r="G76" s="41">
        <v>67442</v>
      </c>
      <c r="H76" s="41"/>
      <c r="I76" s="129">
        <v>0</v>
      </c>
      <c r="J76" s="41"/>
      <c r="K76" s="129">
        <v>0</v>
      </c>
    </row>
    <row r="77" spans="1:11" ht="21.75" customHeight="1" x14ac:dyDescent="0.2">
      <c r="A77" s="32" t="s">
        <v>140</v>
      </c>
      <c r="C77" s="130"/>
      <c r="D77" s="36"/>
      <c r="E77" s="41">
        <v>24811</v>
      </c>
      <c r="F77" s="36"/>
      <c r="G77" s="41">
        <v>38620</v>
      </c>
      <c r="H77" s="41"/>
      <c r="I77" s="41">
        <v>13827</v>
      </c>
      <c r="J77" s="41"/>
      <c r="K77" s="41">
        <v>25485</v>
      </c>
    </row>
    <row r="78" spans="1:11" ht="21.75" customHeight="1" x14ac:dyDescent="0.2">
      <c r="A78" s="32" t="s">
        <v>41</v>
      </c>
      <c r="C78" s="128">
        <v>5</v>
      </c>
      <c r="D78" s="36"/>
      <c r="E78" s="41">
        <v>138480</v>
      </c>
      <c r="F78" s="36"/>
      <c r="G78" s="41">
        <v>159781</v>
      </c>
      <c r="H78" s="41"/>
      <c r="I78" s="41">
        <v>86522</v>
      </c>
      <c r="J78" s="41"/>
      <c r="K78" s="41">
        <v>87397</v>
      </c>
    </row>
    <row r="79" spans="1:11" ht="21.75" customHeight="1" x14ac:dyDescent="0.2">
      <c r="A79" s="32" t="s">
        <v>139</v>
      </c>
      <c r="C79" s="128"/>
      <c r="D79" s="36"/>
      <c r="E79" s="129">
        <v>0</v>
      </c>
      <c r="F79" s="36"/>
      <c r="G79" s="43">
        <v>7452</v>
      </c>
      <c r="H79" s="41"/>
      <c r="I79" s="129">
        <v>0</v>
      </c>
      <c r="J79" s="41"/>
      <c r="K79" s="129">
        <v>0</v>
      </c>
    </row>
    <row r="80" spans="1:11" ht="21.75" customHeight="1" x14ac:dyDescent="0.2">
      <c r="A80" s="33" t="s">
        <v>35</v>
      </c>
      <c r="B80" s="33"/>
      <c r="C80" s="130"/>
      <c r="D80" s="31"/>
      <c r="E80" s="42">
        <f>SUM(E75:E79)</f>
        <v>715528</v>
      </c>
      <c r="F80" s="31"/>
      <c r="G80" s="42">
        <f>SUM(G75:G79)</f>
        <v>978821</v>
      </c>
      <c r="H80" s="41"/>
      <c r="I80" s="42">
        <f>SUM(I75:I79)</f>
        <v>419903</v>
      </c>
      <c r="J80" s="41"/>
      <c r="K80" s="42">
        <f>SUM(K75:K79)</f>
        <v>495097</v>
      </c>
    </row>
    <row r="81" spans="1:11" ht="21.75" customHeight="1" x14ac:dyDescent="0.2">
      <c r="A81" s="33" t="s">
        <v>225</v>
      </c>
      <c r="C81" s="130"/>
      <c r="D81" s="31"/>
      <c r="E81" s="41">
        <f>SUM(E73-E80)</f>
        <v>-12309</v>
      </c>
      <c r="F81" s="31"/>
      <c r="G81" s="41">
        <f>SUM(G73-G80)</f>
        <v>13738</v>
      </c>
      <c r="H81" s="41"/>
      <c r="I81" s="41">
        <f>SUM(I73-I80)</f>
        <v>11628</v>
      </c>
      <c r="J81" s="41"/>
      <c r="K81" s="41">
        <f>SUM(K73-K80)</f>
        <v>6160</v>
      </c>
    </row>
    <row r="82" spans="1:11" ht="21.75" customHeight="1" x14ac:dyDescent="0.2">
      <c r="A82" s="32" t="s">
        <v>246</v>
      </c>
      <c r="C82" s="128">
        <v>9</v>
      </c>
      <c r="D82" s="31"/>
      <c r="E82" s="41">
        <v>1142</v>
      </c>
      <c r="F82" s="31"/>
      <c r="G82" s="41">
        <v>781</v>
      </c>
      <c r="H82" s="41"/>
      <c r="I82" s="129">
        <v>0</v>
      </c>
      <c r="J82" s="41"/>
      <c r="K82" s="129">
        <v>0</v>
      </c>
    </row>
    <row r="83" spans="1:11" ht="21.75" customHeight="1" x14ac:dyDescent="0.2">
      <c r="A83" s="32" t="s">
        <v>212</v>
      </c>
      <c r="B83" s="33"/>
      <c r="C83" s="130"/>
      <c r="D83" s="37"/>
      <c r="E83" s="41">
        <v>6329</v>
      </c>
      <c r="F83" s="31"/>
      <c r="G83" s="41">
        <v>758</v>
      </c>
      <c r="H83" s="41"/>
      <c r="I83" s="41">
        <v>6708</v>
      </c>
      <c r="J83" s="41"/>
      <c r="K83" s="129">
        <v>1242</v>
      </c>
    </row>
    <row r="84" spans="1:11" ht="21.75" customHeight="1" x14ac:dyDescent="0.2">
      <c r="A84" s="32" t="s">
        <v>42</v>
      </c>
      <c r="C84" s="130"/>
      <c r="D84" s="37"/>
      <c r="E84" s="43">
        <v>-10026</v>
      </c>
      <c r="F84" s="37"/>
      <c r="G84" s="43">
        <v>-8542</v>
      </c>
      <c r="H84" s="41"/>
      <c r="I84" s="43">
        <v>-8126</v>
      </c>
      <c r="J84" s="41"/>
      <c r="K84" s="43">
        <v>-5446</v>
      </c>
    </row>
    <row r="85" spans="1:11" ht="21.75" customHeight="1" x14ac:dyDescent="0.2">
      <c r="A85" s="33" t="s">
        <v>248</v>
      </c>
      <c r="B85" s="33"/>
      <c r="C85" s="130"/>
      <c r="D85" s="37"/>
      <c r="E85" s="41">
        <f>SUM(E81:E84)</f>
        <v>-14864</v>
      </c>
      <c r="F85" s="37"/>
      <c r="G85" s="41">
        <f>SUM(G81:G84)</f>
        <v>6735</v>
      </c>
      <c r="H85" s="41"/>
      <c r="I85" s="41">
        <f>SUM(I81:I84)</f>
        <v>10210</v>
      </c>
      <c r="J85" s="41"/>
      <c r="K85" s="41">
        <f>SUM(K81:K84)</f>
        <v>1956</v>
      </c>
    </row>
    <row r="86" spans="1:11" ht="21.75" customHeight="1" x14ac:dyDescent="0.2">
      <c r="A86" s="32" t="s">
        <v>142</v>
      </c>
      <c r="C86" s="128">
        <v>22</v>
      </c>
      <c r="D86" s="37"/>
      <c r="E86" s="43">
        <v>-3250</v>
      </c>
      <c r="F86" s="37"/>
      <c r="G86" s="43">
        <v>915</v>
      </c>
      <c r="H86" s="41"/>
      <c r="I86" s="43">
        <v>-2164</v>
      </c>
      <c r="J86" s="41"/>
      <c r="K86" s="43">
        <v>-817</v>
      </c>
    </row>
    <row r="87" spans="1:11" ht="21.75" customHeight="1" x14ac:dyDescent="0.2">
      <c r="A87" s="119" t="s">
        <v>141</v>
      </c>
      <c r="B87" s="119"/>
      <c r="C87" s="130"/>
      <c r="D87" s="31"/>
      <c r="E87" s="42">
        <f>E85+E86</f>
        <v>-18114</v>
      </c>
      <c r="F87" s="31"/>
      <c r="G87" s="42">
        <f>G85+G86</f>
        <v>7650</v>
      </c>
      <c r="H87" s="41"/>
      <c r="I87" s="42">
        <f>I85+I86</f>
        <v>8046</v>
      </c>
      <c r="J87" s="41"/>
      <c r="K87" s="42">
        <f>K85+K86</f>
        <v>1139</v>
      </c>
    </row>
    <row r="88" spans="1:11" ht="21.75" customHeight="1" x14ac:dyDescent="0.2">
      <c r="D88" s="129"/>
      <c r="E88" s="129"/>
      <c r="F88" s="129"/>
      <c r="G88" s="129"/>
      <c r="H88" s="129"/>
      <c r="I88" s="129"/>
      <c r="J88" s="129"/>
      <c r="K88" s="129"/>
    </row>
    <row r="89" spans="1:11" s="132" customFormat="1" ht="21.75" customHeight="1" x14ac:dyDescent="0.2">
      <c r="A89" s="131" t="s">
        <v>49</v>
      </c>
      <c r="B89" s="131"/>
      <c r="C89" s="32"/>
      <c r="D89" s="129"/>
      <c r="E89" s="129"/>
      <c r="F89" s="129"/>
      <c r="G89" s="129"/>
      <c r="H89" s="129"/>
      <c r="I89" s="129"/>
      <c r="J89" s="129"/>
      <c r="K89" s="129"/>
    </row>
    <row r="90" spans="1:11" s="132" customFormat="1" ht="21.75" customHeight="1" x14ac:dyDescent="0.2">
      <c r="A90" s="133" t="s">
        <v>76</v>
      </c>
      <c r="B90" s="134"/>
      <c r="C90" s="32"/>
      <c r="D90" s="129"/>
    </row>
    <row r="91" spans="1:11" s="132" customFormat="1" ht="21.75" customHeight="1" x14ac:dyDescent="0.2">
      <c r="A91" s="133" t="s">
        <v>77</v>
      </c>
      <c r="B91" s="134"/>
      <c r="C91" s="32"/>
      <c r="D91" s="129"/>
      <c r="E91" s="129"/>
      <c r="F91" s="129"/>
      <c r="G91" s="129"/>
      <c r="H91" s="129"/>
      <c r="I91" s="129"/>
      <c r="J91" s="129"/>
      <c r="K91" s="129"/>
    </row>
    <row r="92" spans="1:11" s="132" customFormat="1" ht="21.75" customHeight="1" x14ac:dyDescent="0.2">
      <c r="A92" s="134" t="s">
        <v>94</v>
      </c>
      <c r="B92" s="134"/>
      <c r="C92" s="32"/>
      <c r="D92" s="129"/>
      <c r="E92" s="129"/>
      <c r="F92" s="129"/>
      <c r="G92" s="129"/>
      <c r="H92" s="129"/>
      <c r="I92" s="129"/>
      <c r="J92" s="129"/>
      <c r="K92" s="129"/>
    </row>
    <row r="93" spans="1:11" s="132" customFormat="1" ht="21.75" customHeight="1" x14ac:dyDescent="0.2">
      <c r="A93" s="134" t="s">
        <v>143</v>
      </c>
      <c r="B93" s="134"/>
      <c r="C93" s="32"/>
      <c r="D93" s="129"/>
      <c r="E93" s="129">
        <v>1627</v>
      </c>
      <c r="F93" s="129"/>
      <c r="G93" s="129">
        <v>-2115</v>
      </c>
      <c r="H93" s="129"/>
      <c r="I93" s="129">
        <v>0</v>
      </c>
      <c r="J93" s="129"/>
      <c r="K93" s="129">
        <v>0</v>
      </c>
    </row>
    <row r="94" spans="1:11" s="132" customFormat="1" ht="21.75" customHeight="1" x14ac:dyDescent="0.2">
      <c r="A94" s="134"/>
      <c r="B94" s="134"/>
      <c r="C94" s="32"/>
      <c r="D94" s="129"/>
      <c r="E94" s="129"/>
      <c r="F94" s="129"/>
      <c r="G94" s="129"/>
      <c r="H94" s="129"/>
      <c r="I94" s="129"/>
      <c r="J94" s="129"/>
      <c r="K94" s="129"/>
    </row>
    <row r="95" spans="1:11" s="132" customFormat="1" ht="21.75" customHeight="1" x14ac:dyDescent="0.2">
      <c r="A95" s="133" t="s">
        <v>170</v>
      </c>
      <c r="B95" s="134"/>
      <c r="C95" s="32"/>
      <c r="D95" s="129"/>
      <c r="E95" s="129"/>
      <c r="F95" s="129"/>
      <c r="G95" s="129"/>
      <c r="H95" s="129"/>
      <c r="I95" s="129"/>
      <c r="J95" s="129"/>
      <c r="K95" s="129"/>
    </row>
    <row r="96" spans="1:11" s="132" customFormat="1" ht="21.75" customHeight="1" x14ac:dyDescent="0.2">
      <c r="A96" s="133" t="s">
        <v>77</v>
      </c>
      <c r="B96" s="134"/>
      <c r="C96" s="32"/>
      <c r="D96" s="129"/>
      <c r="E96" s="129"/>
      <c r="F96" s="129"/>
      <c r="G96" s="129"/>
      <c r="H96" s="129"/>
      <c r="I96" s="129"/>
      <c r="J96" s="129"/>
      <c r="K96" s="129"/>
    </row>
    <row r="97" spans="1:12" s="132" customFormat="1" ht="21.75" customHeight="1" x14ac:dyDescent="0.2">
      <c r="A97" s="134" t="s">
        <v>226</v>
      </c>
      <c r="B97" s="134"/>
      <c r="C97" s="32"/>
      <c r="D97" s="129"/>
      <c r="E97" s="136">
        <v>0</v>
      </c>
      <c r="F97" s="129"/>
      <c r="G97" s="136">
        <v>50</v>
      </c>
      <c r="H97" s="129"/>
      <c r="I97" s="136">
        <v>0</v>
      </c>
      <c r="J97" s="129"/>
      <c r="K97" s="136">
        <v>0</v>
      </c>
    </row>
    <row r="98" spans="1:12" s="132" customFormat="1" ht="21.75" customHeight="1" x14ac:dyDescent="0.2">
      <c r="A98" s="131" t="s">
        <v>50</v>
      </c>
      <c r="B98" s="134"/>
      <c r="C98" s="32"/>
      <c r="D98" s="135"/>
      <c r="E98" s="136">
        <f>SUM(E91:E97)</f>
        <v>1627</v>
      </c>
      <c r="F98" s="129"/>
      <c r="G98" s="136">
        <f>SUM(G91:G97)</f>
        <v>-2065</v>
      </c>
      <c r="H98" s="129"/>
      <c r="I98" s="136">
        <f>SUM(I91:I97)</f>
        <v>0</v>
      </c>
      <c r="J98" s="129"/>
      <c r="K98" s="136">
        <f>SUM(K91:K97)</f>
        <v>0</v>
      </c>
    </row>
    <row r="99" spans="1:12" s="132" customFormat="1" ht="21.75" customHeight="1" x14ac:dyDescent="0.2">
      <c r="A99" s="131"/>
      <c r="B99" s="134"/>
      <c r="C99" s="32"/>
      <c r="D99" s="135"/>
      <c r="E99" s="129"/>
      <c r="F99" s="129"/>
      <c r="G99" s="129"/>
      <c r="H99" s="129"/>
      <c r="I99" s="129"/>
      <c r="J99" s="129"/>
      <c r="K99" s="129"/>
    </row>
    <row r="100" spans="1:12" s="132" customFormat="1" ht="21.75" customHeight="1" thickBot="1" x14ac:dyDescent="0.25">
      <c r="A100" s="131" t="s">
        <v>51</v>
      </c>
      <c r="B100" s="131"/>
      <c r="C100" s="32"/>
      <c r="D100" s="135"/>
      <c r="E100" s="137">
        <f>E87+E98</f>
        <v>-16487</v>
      </c>
      <c r="F100" s="129"/>
      <c r="G100" s="137">
        <f>G87+G98</f>
        <v>5585</v>
      </c>
      <c r="H100" s="129"/>
      <c r="I100" s="137">
        <f>I87+I98</f>
        <v>8046</v>
      </c>
      <c r="J100" s="129"/>
      <c r="K100" s="137">
        <f>K87+K98</f>
        <v>1139</v>
      </c>
    </row>
    <row r="101" spans="1:12" s="132" customFormat="1" ht="21.75" customHeight="1" thickTop="1" x14ac:dyDescent="0.2">
      <c r="A101" s="131"/>
      <c r="B101" s="131"/>
      <c r="C101" s="32"/>
      <c r="D101" s="135"/>
      <c r="E101" s="129"/>
      <c r="F101" s="129"/>
      <c r="G101" s="129"/>
      <c r="H101" s="129"/>
      <c r="I101" s="129"/>
      <c r="J101" s="41"/>
      <c r="K101" s="129"/>
    </row>
    <row r="102" spans="1:12" ht="21.75" customHeight="1" x14ac:dyDescent="0.2">
      <c r="A102" s="32" t="s">
        <v>3</v>
      </c>
      <c r="C102" s="138"/>
      <c r="D102" s="132"/>
      <c r="E102" s="129"/>
      <c r="F102" s="129"/>
      <c r="G102" s="129"/>
      <c r="H102" s="129"/>
      <c r="I102" s="129"/>
      <c r="J102" s="41"/>
      <c r="K102" s="41"/>
      <c r="L102" s="129"/>
    </row>
    <row r="103" spans="1:12" ht="21.75" customHeight="1" x14ac:dyDescent="0.2">
      <c r="A103" s="116"/>
      <c r="B103" s="116"/>
      <c r="C103" s="116"/>
      <c r="D103" s="117"/>
      <c r="E103" s="117"/>
      <c r="F103" s="117"/>
      <c r="G103" s="117"/>
      <c r="H103" s="117"/>
      <c r="I103" s="118"/>
      <c r="J103" s="117"/>
      <c r="K103" s="118" t="s">
        <v>21</v>
      </c>
    </row>
    <row r="104" spans="1:12" ht="21.75" customHeight="1" x14ac:dyDescent="0.2">
      <c r="A104" s="119" t="s">
        <v>84</v>
      </c>
      <c r="B104" s="119"/>
      <c r="C104" s="116"/>
      <c r="D104" s="117"/>
      <c r="E104" s="117"/>
      <c r="F104" s="117"/>
      <c r="G104" s="117"/>
      <c r="H104" s="117"/>
      <c r="I104" s="117"/>
      <c r="J104" s="117"/>
      <c r="K104" s="117"/>
    </row>
    <row r="105" spans="1:12" ht="21.75" customHeight="1" x14ac:dyDescent="0.2">
      <c r="A105" s="119" t="s">
        <v>117</v>
      </c>
      <c r="B105" s="119"/>
      <c r="C105" s="116"/>
      <c r="D105" s="117"/>
      <c r="E105" s="117"/>
      <c r="F105" s="117"/>
      <c r="G105" s="117"/>
      <c r="H105" s="117"/>
      <c r="I105" s="117"/>
      <c r="J105" s="117"/>
      <c r="K105" s="117"/>
    </row>
    <row r="106" spans="1:12" ht="21.75" customHeight="1" x14ac:dyDescent="0.2">
      <c r="A106" s="119" t="s">
        <v>194</v>
      </c>
      <c r="B106" s="119"/>
      <c r="C106" s="116"/>
      <c r="D106" s="117"/>
      <c r="E106" s="117"/>
      <c r="F106" s="117"/>
      <c r="G106" s="117"/>
      <c r="H106" s="117"/>
      <c r="I106" s="117"/>
      <c r="J106" s="117"/>
      <c r="K106" s="117"/>
    </row>
    <row r="107" spans="1:12" ht="23.1" customHeight="1" x14ac:dyDescent="0.2">
      <c r="A107" s="119"/>
      <c r="B107" s="119"/>
      <c r="C107" s="120"/>
      <c r="K107" s="118" t="s">
        <v>18</v>
      </c>
    </row>
    <row r="108" spans="1:12" s="33" customFormat="1" ht="23.1" customHeight="1" x14ac:dyDescent="0.2">
      <c r="C108" s="122"/>
      <c r="D108" s="123"/>
      <c r="E108" s="170" t="s">
        <v>19</v>
      </c>
      <c r="F108" s="170"/>
      <c r="G108" s="170"/>
      <c r="H108" s="123"/>
      <c r="I108" s="170" t="s">
        <v>20</v>
      </c>
      <c r="J108" s="170"/>
      <c r="K108" s="170"/>
    </row>
    <row r="109" spans="1:12" ht="23.1" customHeight="1" x14ac:dyDescent="0.2">
      <c r="C109" s="124" t="s">
        <v>0</v>
      </c>
      <c r="E109" s="125" t="s">
        <v>148</v>
      </c>
      <c r="F109" s="126"/>
      <c r="G109" s="125" t="s">
        <v>132</v>
      </c>
      <c r="I109" s="125" t="s">
        <v>148</v>
      </c>
      <c r="J109" s="126"/>
      <c r="K109" s="125" t="s">
        <v>132</v>
      </c>
    </row>
    <row r="110" spans="1:12" ht="21.75" customHeight="1" x14ac:dyDescent="0.2">
      <c r="A110" s="33" t="s">
        <v>220</v>
      </c>
      <c r="D110" s="32"/>
      <c r="E110" s="32"/>
      <c r="F110" s="32"/>
      <c r="G110" s="32"/>
      <c r="H110" s="32"/>
      <c r="I110" s="32"/>
      <c r="J110" s="32"/>
      <c r="K110" s="32"/>
      <c r="L110" s="129"/>
    </row>
    <row r="111" spans="1:12" ht="21.75" customHeight="1" thickBot="1" x14ac:dyDescent="0.25">
      <c r="A111" s="32" t="s">
        <v>93</v>
      </c>
      <c r="D111" s="32"/>
      <c r="E111" s="41">
        <v>-19599</v>
      </c>
      <c r="F111" s="31"/>
      <c r="G111" s="41">
        <v>7148</v>
      </c>
      <c r="H111" s="41"/>
      <c r="I111" s="106">
        <v>8046</v>
      </c>
      <c r="J111" s="41"/>
      <c r="K111" s="106">
        <v>1139</v>
      </c>
      <c r="L111" s="129"/>
    </row>
    <row r="112" spans="1:12" ht="21.75" customHeight="1" thickTop="1" x14ac:dyDescent="0.2">
      <c r="A112" s="32" t="s">
        <v>109</v>
      </c>
      <c r="D112" s="32"/>
      <c r="E112" s="43">
        <v>1485</v>
      </c>
      <c r="F112" s="31"/>
      <c r="G112" s="43">
        <v>502</v>
      </c>
      <c r="H112" s="41"/>
      <c r="I112" s="41"/>
      <c r="J112" s="41"/>
      <c r="K112" s="41"/>
      <c r="L112" s="129"/>
    </row>
    <row r="113" spans="1:12" ht="21.75" customHeight="1" thickBot="1" x14ac:dyDescent="0.25">
      <c r="D113" s="32"/>
      <c r="E113" s="106">
        <f>SUM(E111:E112)</f>
        <v>-18114</v>
      </c>
      <c r="F113" s="31"/>
      <c r="G113" s="106">
        <f>SUM(G111:G112)</f>
        <v>7650</v>
      </c>
      <c r="H113" s="41"/>
      <c r="I113" s="41"/>
      <c r="J113" s="41"/>
      <c r="K113" s="41"/>
      <c r="L113" s="129"/>
    </row>
    <row r="114" spans="1:12" s="132" customFormat="1" ht="21.75" customHeight="1" thickTop="1" x14ac:dyDescent="0.2">
      <c r="A114" s="131"/>
      <c r="B114" s="131"/>
      <c r="C114" s="32"/>
      <c r="D114" s="135"/>
      <c r="E114" s="41"/>
      <c r="F114" s="31"/>
      <c r="G114" s="41"/>
      <c r="H114" s="41"/>
      <c r="I114" s="41"/>
      <c r="J114" s="41"/>
      <c r="K114" s="41"/>
    </row>
    <row r="115" spans="1:12" s="132" customFormat="1" ht="21.75" customHeight="1" x14ac:dyDescent="0.2">
      <c r="A115" s="131" t="s">
        <v>92</v>
      </c>
      <c r="B115" s="131"/>
      <c r="C115" s="32"/>
      <c r="D115" s="135"/>
      <c r="F115" s="141"/>
      <c r="H115" s="141"/>
      <c r="J115" s="141"/>
    </row>
    <row r="116" spans="1:12" ht="21.75" customHeight="1" thickBot="1" x14ac:dyDescent="0.25">
      <c r="A116" s="32" t="s">
        <v>93</v>
      </c>
      <c r="D116" s="135"/>
      <c r="E116" s="129">
        <v>-17972</v>
      </c>
      <c r="F116" s="129"/>
      <c r="G116" s="129">
        <v>5075</v>
      </c>
      <c r="H116" s="129"/>
      <c r="I116" s="137">
        <v>8046</v>
      </c>
      <c r="J116" s="129"/>
      <c r="K116" s="137">
        <v>1139</v>
      </c>
      <c r="L116" s="129"/>
    </row>
    <row r="117" spans="1:12" ht="21.75" customHeight="1" thickTop="1" x14ac:dyDescent="0.2">
      <c r="A117" s="32" t="s">
        <v>109</v>
      </c>
      <c r="D117" s="135"/>
      <c r="E117" s="136">
        <v>1485</v>
      </c>
      <c r="F117" s="129"/>
      <c r="G117" s="136">
        <v>510</v>
      </c>
      <c r="H117" s="129"/>
      <c r="I117" s="142"/>
      <c r="J117" s="129"/>
      <c r="K117" s="142"/>
      <c r="L117" s="129"/>
    </row>
    <row r="118" spans="1:12" ht="21.75" customHeight="1" thickBot="1" x14ac:dyDescent="0.25">
      <c r="C118" s="138"/>
      <c r="D118" s="132"/>
      <c r="E118" s="143">
        <f>SUM(E116:E117)</f>
        <v>-16487</v>
      </c>
      <c r="F118" s="129"/>
      <c r="G118" s="143">
        <f>SUM(G116:G117)</f>
        <v>5585</v>
      </c>
      <c r="H118" s="129"/>
      <c r="I118" s="129"/>
      <c r="J118" s="129"/>
      <c r="K118" s="129"/>
      <c r="L118" s="129"/>
    </row>
    <row r="119" spans="1:12" ht="21.75" customHeight="1" thickTop="1" x14ac:dyDescent="0.2">
      <c r="A119" s="144"/>
      <c r="B119" s="144"/>
      <c r="C119" s="145"/>
    </row>
    <row r="120" spans="1:12" ht="21.75" customHeight="1" x14ac:dyDescent="0.2">
      <c r="C120" s="130"/>
      <c r="D120" s="31"/>
      <c r="E120" s="41"/>
      <c r="F120" s="31"/>
      <c r="G120" s="41"/>
      <c r="H120" s="41"/>
      <c r="I120" s="34"/>
      <c r="J120" s="41"/>
      <c r="K120" s="146" t="s">
        <v>81</v>
      </c>
      <c r="L120" s="129"/>
    </row>
    <row r="121" spans="1:12" ht="21.75" customHeight="1" x14ac:dyDescent="0.2">
      <c r="A121" s="33" t="s">
        <v>221</v>
      </c>
      <c r="C121" s="128">
        <v>24</v>
      </c>
      <c r="D121" s="31"/>
      <c r="E121" s="41"/>
      <c r="F121" s="31"/>
      <c r="G121" s="41"/>
      <c r="H121" s="41"/>
      <c r="I121" s="34"/>
      <c r="J121" s="41"/>
      <c r="K121" s="146"/>
      <c r="L121" s="129"/>
    </row>
    <row r="122" spans="1:12" ht="21.75" customHeight="1" x14ac:dyDescent="0.2">
      <c r="A122" s="119" t="s">
        <v>222</v>
      </c>
      <c r="B122" s="119"/>
      <c r="C122" s="128"/>
      <c r="D122" s="31"/>
      <c r="E122" s="31"/>
      <c r="F122" s="31"/>
      <c r="G122" s="31"/>
      <c r="H122" s="31"/>
      <c r="I122" s="31"/>
      <c r="J122" s="31"/>
      <c r="K122" s="31"/>
    </row>
    <row r="123" spans="1:12" ht="21.75" customHeight="1" thickBot="1" x14ac:dyDescent="0.25">
      <c r="A123" s="144" t="s">
        <v>223</v>
      </c>
      <c r="B123" s="144"/>
      <c r="C123" s="130"/>
      <c r="D123" s="31"/>
      <c r="E123" s="147">
        <v>-4.2999999999999997E-2</v>
      </c>
      <c r="F123" s="35"/>
      <c r="G123" s="147">
        <v>1.6E-2</v>
      </c>
      <c r="H123" s="41"/>
      <c r="I123" s="154">
        <v>1.7716535433070866E-2</v>
      </c>
      <c r="J123" s="107"/>
      <c r="K123" s="154">
        <v>3.0000000000000001E-3</v>
      </c>
    </row>
    <row r="124" spans="1:12" ht="21.75" customHeight="1" thickTop="1" x14ac:dyDescent="0.2">
      <c r="A124" s="144"/>
      <c r="B124" s="144"/>
      <c r="C124" s="130"/>
      <c r="D124" s="31"/>
      <c r="E124" s="107"/>
      <c r="F124" s="31"/>
      <c r="G124" s="107"/>
      <c r="H124" s="35"/>
      <c r="I124" s="107"/>
      <c r="J124" s="35"/>
      <c r="K124" s="107"/>
    </row>
    <row r="125" spans="1:12" s="132" customFormat="1" ht="21.75" customHeight="1" x14ac:dyDescent="0.2">
      <c r="A125" s="32" t="s">
        <v>3</v>
      </c>
      <c r="B125" s="32"/>
      <c r="D125" s="127"/>
      <c r="F125" s="127"/>
      <c r="H125" s="141"/>
      <c r="J125" s="141"/>
    </row>
    <row r="126" spans="1:12" ht="21.75" customHeight="1" x14ac:dyDescent="0.2">
      <c r="A126" s="135"/>
      <c r="B126" s="135"/>
      <c r="C126" s="135"/>
      <c r="D126" s="135"/>
      <c r="E126" s="135"/>
      <c r="F126" s="135"/>
      <c r="G126" s="135"/>
      <c r="H126" s="135"/>
      <c r="I126" s="135"/>
      <c r="J126" s="135"/>
      <c r="K126" s="135"/>
    </row>
    <row r="127" spans="1:12" ht="21.75" customHeight="1" x14ac:dyDescent="0.2">
      <c r="A127" s="135"/>
      <c r="B127" s="135"/>
      <c r="C127" s="135"/>
      <c r="D127" s="135"/>
      <c r="E127" s="135"/>
      <c r="F127" s="135"/>
      <c r="G127" s="135"/>
      <c r="H127" s="135"/>
      <c r="I127" s="135"/>
      <c r="J127" s="135"/>
      <c r="K127" s="135"/>
    </row>
    <row r="128" spans="1:12" ht="21.75" customHeight="1" x14ac:dyDescent="0.2">
      <c r="A128" s="135"/>
      <c r="B128" s="135"/>
      <c r="C128" s="135"/>
      <c r="D128" s="135"/>
      <c r="E128" s="135"/>
      <c r="F128" s="135"/>
      <c r="G128" s="135"/>
      <c r="H128" s="135"/>
      <c r="I128" s="135"/>
      <c r="J128" s="135"/>
      <c r="K128" s="135"/>
    </row>
    <row r="129" spans="1:11" ht="23.1" customHeight="1" x14ac:dyDescent="0.2">
      <c r="A129" s="171"/>
      <c r="B129" s="171"/>
      <c r="C129" s="121"/>
      <c r="F129" s="32"/>
      <c r="G129" s="172"/>
      <c r="H129" s="172"/>
      <c r="I129" s="172"/>
      <c r="J129" s="172"/>
      <c r="K129" s="172"/>
    </row>
    <row r="130" spans="1:11" ht="23.1" customHeight="1" x14ac:dyDescent="0.2">
      <c r="A130" s="171"/>
      <c r="B130" s="171"/>
      <c r="C130" s="121"/>
      <c r="F130" s="32"/>
      <c r="G130" s="172"/>
      <c r="H130" s="172"/>
      <c r="I130" s="172"/>
      <c r="J130" s="172"/>
      <c r="K130" s="172"/>
    </row>
    <row r="131" spans="1:11" ht="21.75" customHeight="1" x14ac:dyDescent="0.2">
      <c r="A131" s="135"/>
      <c r="B131" s="135"/>
      <c r="C131" s="135"/>
      <c r="D131" s="135"/>
      <c r="E131" s="135"/>
      <c r="F131" s="135"/>
      <c r="G131" s="135"/>
      <c r="H131" s="135"/>
      <c r="I131" s="135"/>
      <c r="J131" s="135"/>
      <c r="K131" s="135"/>
    </row>
    <row r="135" spans="1:11" ht="21.75" customHeight="1" x14ac:dyDescent="0.2">
      <c r="A135" s="149"/>
      <c r="B135" s="149"/>
    </row>
  </sheetData>
  <mergeCells count="12">
    <mergeCell ref="E108:G108"/>
    <mergeCell ref="I108:K108"/>
    <mergeCell ref="A129:B129"/>
    <mergeCell ref="G129:K129"/>
    <mergeCell ref="A130:B130"/>
    <mergeCell ref="G130:K130"/>
    <mergeCell ref="E6:G6"/>
    <mergeCell ref="I6:K6"/>
    <mergeCell ref="E43:G43"/>
    <mergeCell ref="I43:K43"/>
    <mergeCell ref="E66:G66"/>
    <mergeCell ref="I66:K66"/>
  </mergeCells>
  <printOptions gridLinesSet="0"/>
  <pageMargins left="0.7" right="0.7" top="0.75" bottom="0.75" header="0.3" footer="0.3"/>
  <pageSetup paperSize="9" scale="67" firstPageNumber="9" fitToHeight="0" orientation="portrait" useFirstPageNumber="1" r:id="rId1"/>
  <headerFooter alignWithMargins="0"/>
  <rowBreaks count="3" manualBreakCount="3">
    <brk id="37" max="16383" man="1"/>
    <brk id="60" max="16383" man="1"/>
    <brk id="10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9"/>
  <sheetViews>
    <sheetView showGridLines="0" tabSelected="1" view="pageBreakPreview" topLeftCell="A10" zoomScale="70" zoomScaleNormal="70" zoomScaleSheetLayoutView="70" workbookViewId="0">
      <selection activeCell="A21" sqref="A21"/>
    </sheetView>
  </sheetViews>
  <sheetFormatPr defaultColWidth="9.140625" defaultRowHeight="21" customHeight="1" x14ac:dyDescent="0.2"/>
  <cols>
    <col min="1" max="2" width="11.140625" style="1" customWidth="1"/>
    <col min="3" max="3" width="21.28515625" style="1" customWidth="1"/>
    <col min="4" max="4" width="1.7109375" style="2" customWidth="1"/>
    <col min="5" max="5" width="19.28515625" style="1" customWidth="1"/>
    <col min="6" max="6" width="1.28515625" style="1" customWidth="1"/>
    <col min="7" max="7" width="19.28515625" style="1" customWidth="1"/>
    <col min="8" max="8" width="1.28515625" style="1" customWidth="1"/>
    <col min="9" max="9" width="19.28515625" style="1" customWidth="1"/>
    <col min="10" max="10" width="1.28515625" style="1" customWidth="1"/>
    <col min="11" max="11" width="19.28515625" style="1" customWidth="1"/>
    <col min="12" max="12" width="1.28515625" style="1" customWidth="1"/>
    <col min="13" max="13" width="24.140625" style="1" customWidth="1"/>
    <col min="14" max="14" width="1.28515625" style="1" customWidth="1"/>
    <col min="15" max="15" width="19.28515625" style="1" customWidth="1"/>
    <col min="16" max="16" width="1.28515625" style="1" customWidth="1"/>
    <col min="17" max="17" width="19.28515625" style="1" customWidth="1"/>
    <col min="18" max="18" width="1.28515625" style="1" customWidth="1"/>
    <col min="19" max="19" width="19.28515625" style="1" customWidth="1"/>
    <col min="20" max="16384" width="9.140625" style="1"/>
  </cols>
  <sheetData>
    <row r="1" spans="1:20" ht="21" customHeight="1" x14ac:dyDescent="0.2">
      <c r="N1" s="3"/>
      <c r="O1" s="3"/>
      <c r="P1" s="3"/>
      <c r="Q1" s="3"/>
      <c r="S1" s="4" t="s">
        <v>21</v>
      </c>
    </row>
    <row r="2" spans="1:20" ht="21" customHeight="1" x14ac:dyDescent="0.2">
      <c r="A2" s="7" t="s">
        <v>84</v>
      </c>
      <c r="B2" s="5"/>
      <c r="C2" s="5"/>
      <c r="D2" s="6"/>
      <c r="E2" s="5"/>
      <c r="F2" s="5"/>
      <c r="G2" s="5"/>
      <c r="H2" s="5"/>
      <c r="I2" s="5"/>
      <c r="J2" s="5"/>
      <c r="K2" s="5"/>
      <c r="L2" s="5"/>
      <c r="M2" s="28"/>
      <c r="N2" s="5"/>
      <c r="O2" s="16"/>
      <c r="P2" s="5"/>
      <c r="Q2" s="16"/>
      <c r="R2" s="5"/>
    </row>
    <row r="3" spans="1:20" ht="21" customHeight="1" x14ac:dyDescent="0.2">
      <c r="A3" s="7" t="s">
        <v>73</v>
      </c>
      <c r="B3" s="5"/>
      <c r="C3" s="5"/>
      <c r="D3" s="6"/>
      <c r="E3" s="5"/>
      <c r="F3" s="5"/>
      <c r="G3" s="5"/>
      <c r="H3" s="5"/>
      <c r="I3" s="5"/>
      <c r="J3" s="5"/>
      <c r="K3" s="5"/>
      <c r="L3" s="5"/>
      <c r="M3" s="28"/>
      <c r="N3" s="5"/>
      <c r="O3" s="5"/>
      <c r="P3" s="5"/>
      <c r="Q3" s="5"/>
      <c r="R3" s="5"/>
    </row>
    <row r="4" spans="1:20" ht="21" customHeight="1" x14ac:dyDescent="0.2">
      <c r="A4" s="7" t="s">
        <v>194</v>
      </c>
      <c r="B4" s="5"/>
      <c r="C4" s="5"/>
      <c r="D4" s="6"/>
      <c r="E4" s="5"/>
      <c r="F4" s="5"/>
      <c r="G4" s="5"/>
      <c r="H4" s="5"/>
      <c r="I4" s="5"/>
      <c r="J4" s="5"/>
      <c r="K4" s="5"/>
      <c r="L4" s="5"/>
      <c r="M4" s="6"/>
      <c r="N4" s="5"/>
      <c r="O4" s="5"/>
      <c r="P4" s="5"/>
      <c r="Q4" s="5"/>
      <c r="R4" s="5"/>
    </row>
    <row r="5" spans="1:20" ht="21" customHeight="1" x14ac:dyDescent="0.2">
      <c r="B5" s="8"/>
      <c r="C5" s="8"/>
      <c r="D5" s="9"/>
      <c r="E5" s="8"/>
      <c r="F5" s="8"/>
      <c r="G5" s="8"/>
      <c r="H5" s="8"/>
      <c r="I5" s="8"/>
      <c r="J5" s="8"/>
      <c r="K5" s="8"/>
      <c r="L5" s="8"/>
      <c r="M5" s="8"/>
      <c r="N5" s="10"/>
      <c r="O5" s="10"/>
      <c r="P5" s="10"/>
      <c r="Q5" s="10"/>
      <c r="R5" s="8"/>
      <c r="S5" s="10" t="s">
        <v>18</v>
      </c>
    </row>
    <row r="6" spans="1:20" s="13" customFormat="1" ht="21" customHeight="1" x14ac:dyDescent="0.2">
      <c r="A6" s="11"/>
      <c r="B6" s="11"/>
      <c r="C6" s="11"/>
      <c r="D6" s="12"/>
      <c r="E6" s="173" t="s">
        <v>19</v>
      </c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</row>
    <row r="7" spans="1:20" s="13" customFormat="1" ht="21" customHeight="1" x14ac:dyDescent="0.2">
      <c r="A7" s="11"/>
      <c r="B7" s="11"/>
      <c r="C7" s="11"/>
      <c r="D7" s="2"/>
      <c r="E7" s="2"/>
      <c r="F7" s="2"/>
      <c r="G7" s="2"/>
      <c r="H7" s="2"/>
      <c r="I7" s="2"/>
      <c r="J7" s="2"/>
      <c r="K7" s="2"/>
      <c r="L7" s="2"/>
      <c r="M7" s="30" t="s">
        <v>63</v>
      </c>
      <c r="N7" s="28"/>
      <c r="O7" s="14"/>
      <c r="P7" s="39"/>
      <c r="Q7" s="14"/>
      <c r="R7" s="2"/>
      <c r="S7" s="14"/>
    </row>
    <row r="8" spans="1:20" s="13" customFormat="1" ht="21" customHeight="1" x14ac:dyDescent="0.2">
      <c r="A8" s="11"/>
      <c r="B8" s="11"/>
      <c r="C8" s="11"/>
      <c r="D8" s="2"/>
      <c r="E8" s="2"/>
      <c r="F8" s="2"/>
      <c r="G8" s="2"/>
      <c r="H8" s="2"/>
      <c r="I8" s="2"/>
      <c r="J8" s="2"/>
      <c r="K8" s="2"/>
      <c r="L8" s="2"/>
      <c r="M8" s="29" t="s">
        <v>57</v>
      </c>
      <c r="N8" s="28"/>
      <c r="O8" s="2"/>
      <c r="P8" s="39"/>
      <c r="Q8" s="2"/>
      <c r="R8" s="2"/>
      <c r="S8" s="14"/>
    </row>
    <row r="9" spans="1:20" s="27" customFormat="1" ht="21" customHeight="1" x14ac:dyDescent="0.2">
      <c r="D9" s="28"/>
      <c r="E9" s="28"/>
      <c r="L9" s="28"/>
      <c r="M9" s="27" t="s">
        <v>95</v>
      </c>
      <c r="O9" s="27" t="s">
        <v>118</v>
      </c>
      <c r="Q9" s="27" t="s">
        <v>98</v>
      </c>
    </row>
    <row r="10" spans="1:20" s="27" customFormat="1" ht="21" customHeight="1" x14ac:dyDescent="0.2">
      <c r="D10" s="28"/>
      <c r="E10" s="28" t="s">
        <v>43</v>
      </c>
      <c r="I10" s="174" t="s">
        <v>126</v>
      </c>
      <c r="J10" s="174"/>
      <c r="K10" s="174"/>
      <c r="L10" s="28"/>
      <c r="M10" s="27" t="s">
        <v>96</v>
      </c>
      <c r="O10" s="27" t="s">
        <v>160</v>
      </c>
      <c r="Q10" s="27" t="s">
        <v>162</v>
      </c>
      <c r="S10" s="27" t="s">
        <v>15</v>
      </c>
    </row>
    <row r="11" spans="1:20" s="27" customFormat="1" ht="21" customHeight="1" x14ac:dyDescent="0.2">
      <c r="D11" s="28"/>
      <c r="E11" s="28" t="s">
        <v>72</v>
      </c>
      <c r="I11" s="27" t="s">
        <v>130</v>
      </c>
      <c r="L11" s="28"/>
      <c r="M11" s="27" t="s">
        <v>97</v>
      </c>
      <c r="O11" s="27" t="s">
        <v>159</v>
      </c>
      <c r="Q11" s="27" t="s">
        <v>161</v>
      </c>
      <c r="S11" s="27" t="s">
        <v>52</v>
      </c>
    </row>
    <row r="12" spans="1:20" s="27" customFormat="1" ht="21" customHeight="1" x14ac:dyDescent="0.2">
      <c r="D12" s="28"/>
      <c r="E12" s="29" t="s">
        <v>16</v>
      </c>
      <c r="G12" s="29" t="s">
        <v>82</v>
      </c>
      <c r="I12" s="29" t="s">
        <v>131</v>
      </c>
      <c r="K12" s="29" t="s">
        <v>14</v>
      </c>
      <c r="L12" s="28"/>
      <c r="M12" s="29" t="s">
        <v>163</v>
      </c>
      <c r="O12" s="40" t="s">
        <v>119</v>
      </c>
      <c r="Q12" s="29" t="s">
        <v>99</v>
      </c>
      <c r="R12" s="28"/>
      <c r="S12" s="29" t="s">
        <v>53</v>
      </c>
    </row>
    <row r="13" spans="1:20" ht="21" customHeight="1" x14ac:dyDescent="0.2">
      <c r="A13" s="7" t="s">
        <v>133</v>
      </c>
      <c r="D13" s="28"/>
      <c r="E13" s="19">
        <v>113538</v>
      </c>
      <c r="F13" s="20"/>
      <c r="G13" s="19">
        <v>170630</v>
      </c>
      <c r="H13" s="20"/>
      <c r="I13" s="19">
        <v>10727</v>
      </c>
      <c r="J13" s="20"/>
      <c r="K13" s="19">
        <v>-19217</v>
      </c>
      <c r="L13" s="20"/>
      <c r="M13" s="19">
        <v>-2140</v>
      </c>
      <c r="N13" s="20"/>
      <c r="O13" s="19">
        <f t="shared" ref="O13:O24" si="0">SUM(E13:M13)</f>
        <v>273538</v>
      </c>
      <c r="P13" s="20"/>
      <c r="Q13" s="19">
        <v>49767</v>
      </c>
      <c r="R13" s="20"/>
      <c r="S13" s="19">
        <f t="shared" ref="S13:S24" si="1">SUM(O13:Q13)</f>
        <v>323305</v>
      </c>
      <c r="T13" s="18"/>
    </row>
    <row r="14" spans="1:20" ht="21" customHeight="1" x14ac:dyDescent="0.2">
      <c r="A14" s="15" t="s">
        <v>144</v>
      </c>
      <c r="D14" s="28"/>
      <c r="E14" s="19">
        <v>0</v>
      </c>
      <c r="F14" s="20"/>
      <c r="G14" s="19">
        <v>0</v>
      </c>
      <c r="H14" s="20"/>
      <c r="I14" s="19">
        <v>0</v>
      </c>
      <c r="J14" s="20"/>
      <c r="K14" s="19">
        <v>7148</v>
      </c>
      <c r="L14" s="20"/>
      <c r="M14" s="19">
        <v>0</v>
      </c>
      <c r="N14" s="20"/>
      <c r="O14" s="19">
        <f t="shared" si="0"/>
        <v>7148</v>
      </c>
      <c r="P14" s="20"/>
      <c r="Q14" s="19">
        <v>502</v>
      </c>
      <c r="R14" s="20"/>
      <c r="S14" s="19">
        <f t="shared" si="1"/>
        <v>7650</v>
      </c>
      <c r="T14" s="18"/>
    </row>
    <row r="15" spans="1:20" ht="21" customHeight="1" x14ac:dyDescent="0.2">
      <c r="A15" s="15" t="s">
        <v>50</v>
      </c>
      <c r="D15" s="28"/>
      <c r="E15" s="21">
        <v>0</v>
      </c>
      <c r="F15" s="20"/>
      <c r="G15" s="21">
        <v>0</v>
      </c>
      <c r="H15" s="20"/>
      <c r="I15" s="21">
        <v>0</v>
      </c>
      <c r="J15" s="20"/>
      <c r="K15" s="21">
        <v>42</v>
      </c>
      <c r="L15" s="20"/>
      <c r="M15" s="21">
        <v>-2115</v>
      </c>
      <c r="N15" s="20"/>
      <c r="O15" s="21">
        <f t="shared" si="0"/>
        <v>-2073</v>
      </c>
      <c r="P15" s="20"/>
      <c r="Q15" s="21">
        <v>8</v>
      </c>
      <c r="R15" s="20"/>
      <c r="S15" s="21">
        <f t="shared" si="1"/>
        <v>-2065</v>
      </c>
      <c r="T15" s="18"/>
    </row>
    <row r="16" spans="1:20" ht="21" customHeight="1" x14ac:dyDescent="0.2">
      <c r="A16" s="15" t="s">
        <v>51</v>
      </c>
      <c r="D16" s="28"/>
      <c r="E16" s="19">
        <f>SUM(E14:E15)</f>
        <v>0</v>
      </c>
      <c r="F16" s="25"/>
      <c r="G16" s="19">
        <f>SUM(G14:G15)</f>
        <v>0</v>
      </c>
      <c r="H16" s="25"/>
      <c r="I16" s="19">
        <f>SUM(I14:I15)</f>
        <v>0</v>
      </c>
      <c r="J16" s="25"/>
      <c r="K16" s="19">
        <f>SUM(K14:K15)</f>
        <v>7190</v>
      </c>
      <c r="L16" s="25"/>
      <c r="M16" s="19">
        <f>SUM(M14:M15)</f>
        <v>-2115</v>
      </c>
      <c r="N16" s="25"/>
      <c r="O16" s="19">
        <f t="shared" si="0"/>
        <v>5075</v>
      </c>
      <c r="P16" s="25"/>
      <c r="Q16" s="19">
        <f>SUM(Q14:Q15)</f>
        <v>510</v>
      </c>
      <c r="R16" s="25"/>
      <c r="S16" s="19">
        <f t="shared" si="1"/>
        <v>5585</v>
      </c>
      <c r="T16" s="18"/>
    </row>
    <row r="17" spans="1:21" ht="21" customHeight="1" x14ac:dyDescent="0.2">
      <c r="A17" s="15" t="s">
        <v>249</v>
      </c>
      <c r="D17" s="109"/>
      <c r="E17" s="19">
        <v>0</v>
      </c>
      <c r="F17" s="25"/>
      <c r="G17" s="19">
        <v>0</v>
      </c>
      <c r="H17" s="25"/>
      <c r="I17" s="19">
        <v>0</v>
      </c>
      <c r="J17" s="25"/>
      <c r="K17" s="19">
        <v>5315</v>
      </c>
      <c r="L17" s="25"/>
      <c r="M17" s="19">
        <v>0</v>
      </c>
      <c r="N17" s="25"/>
      <c r="O17" s="19">
        <f t="shared" si="0"/>
        <v>5315</v>
      </c>
      <c r="P17" s="25"/>
      <c r="Q17" s="19">
        <v>825</v>
      </c>
      <c r="R17" s="20"/>
      <c r="S17" s="19">
        <f t="shared" si="1"/>
        <v>6140</v>
      </c>
      <c r="T17" s="20"/>
      <c r="U17" s="108"/>
    </row>
    <row r="18" spans="1:21" ht="21" customHeight="1" x14ac:dyDescent="0.2">
      <c r="A18" s="15" t="s">
        <v>189</v>
      </c>
      <c r="D18" s="109"/>
      <c r="E18" s="19"/>
      <c r="F18" s="25"/>
      <c r="G18" s="19"/>
      <c r="H18" s="25"/>
      <c r="I18" s="19"/>
      <c r="J18" s="25"/>
      <c r="K18" s="19"/>
      <c r="L18" s="25"/>
      <c r="M18" s="19"/>
      <c r="N18" s="25"/>
      <c r="O18" s="19"/>
      <c r="P18" s="25"/>
      <c r="Q18" s="19"/>
      <c r="R18" s="20"/>
      <c r="S18" s="19"/>
      <c r="T18" s="20"/>
      <c r="U18" s="108"/>
    </row>
    <row r="19" spans="1:21" ht="21" customHeight="1" x14ac:dyDescent="0.2">
      <c r="A19" s="15" t="s">
        <v>182</v>
      </c>
      <c r="D19" s="109"/>
      <c r="E19" s="19"/>
      <c r="F19" s="25"/>
      <c r="G19" s="19"/>
      <c r="H19" s="25"/>
      <c r="I19" s="19"/>
      <c r="J19" s="25"/>
      <c r="K19" s="19"/>
      <c r="L19" s="25"/>
      <c r="M19" s="19"/>
      <c r="N19" s="25"/>
      <c r="O19" s="19"/>
      <c r="P19" s="25"/>
      <c r="Q19" s="19"/>
      <c r="R19" s="20"/>
      <c r="S19" s="19"/>
      <c r="T19" s="20"/>
      <c r="U19" s="108"/>
    </row>
    <row r="20" spans="1:21" ht="21" customHeight="1" x14ac:dyDescent="0.2">
      <c r="A20" s="15" t="s">
        <v>265</v>
      </c>
      <c r="D20" s="109"/>
      <c r="E20" s="19">
        <v>0</v>
      </c>
      <c r="F20" s="25"/>
      <c r="G20" s="19">
        <v>0</v>
      </c>
      <c r="H20" s="25"/>
      <c r="I20" s="19">
        <v>0</v>
      </c>
      <c r="J20" s="25"/>
      <c r="K20" s="19">
        <v>0</v>
      </c>
      <c r="L20" s="25"/>
      <c r="M20" s="19">
        <v>0</v>
      </c>
      <c r="N20" s="25"/>
      <c r="O20" s="19">
        <f t="shared" si="0"/>
        <v>0</v>
      </c>
      <c r="P20" s="25"/>
      <c r="Q20" s="19">
        <v>-32993</v>
      </c>
      <c r="R20" s="20"/>
      <c r="S20" s="19">
        <f t="shared" si="1"/>
        <v>-32993</v>
      </c>
      <c r="T20" s="20"/>
      <c r="U20" s="108"/>
    </row>
    <row r="21" spans="1:21" ht="21" customHeight="1" x14ac:dyDescent="0.2">
      <c r="A21" s="15" t="s">
        <v>184</v>
      </c>
      <c r="D21" s="109"/>
      <c r="E21" s="19">
        <v>0</v>
      </c>
      <c r="F21" s="25"/>
      <c r="G21" s="19">
        <v>0</v>
      </c>
      <c r="H21" s="25"/>
      <c r="I21" s="19">
        <v>0</v>
      </c>
      <c r="J21" s="25"/>
      <c r="K21" s="19">
        <v>0</v>
      </c>
      <c r="L21" s="25"/>
      <c r="M21" s="19">
        <v>0</v>
      </c>
      <c r="N21" s="25"/>
      <c r="O21" s="19">
        <f t="shared" si="0"/>
        <v>0</v>
      </c>
      <c r="P21" s="25"/>
      <c r="Q21" s="19">
        <v>3434</v>
      </c>
      <c r="R21" s="25"/>
      <c r="S21" s="19">
        <f t="shared" si="1"/>
        <v>3434</v>
      </c>
      <c r="T21" s="25"/>
      <c r="U21" s="108"/>
    </row>
    <row r="22" spans="1:21" ht="21" customHeight="1" x14ac:dyDescent="0.2">
      <c r="A22" s="15" t="s">
        <v>183</v>
      </c>
      <c r="D22" s="109"/>
      <c r="E22" s="19">
        <v>0</v>
      </c>
      <c r="F22" s="25"/>
      <c r="G22" s="19">
        <v>0</v>
      </c>
      <c r="H22" s="25"/>
      <c r="I22" s="19">
        <v>0</v>
      </c>
      <c r="J22" s="25"/>
      <c r="K22" s="19">
        <v>0</v>
      </c>
      <c r="L22" s="25"/>
      <c r="M22" s="19">
        <v>0</v>
      </c>
      <c r="N22" s="25"/>
      <c r="O22" s="19">
        <f t="shared" si="0"/>
        <v>0</v>
      </c>
      <c r="P22" s="25"/>
      <c r="Q22" s="19">
        <v>1360</v>
      </c>
      <c r="R22" s="25"/>
      <c r="S22" s="19">
        <f t="shared" si="1"/>
        <v>1360</v>
      </c>
      <c r="T22" s="25"/>
      <c r="U22" s="108"/>
    </row>
    <row r="23" spans="1:21" ht="21" customHeight="1" x14ac:dyDescent="0.2">
      <c r="A23" s="15" t="s">
        <v>185</v>
      </c>
      <c r="D23" s="109"/>
      <c r="E23" s="19">
        <v>0</v>
      </c>
      <c r="F23" s="25"/>
      <c r="G23" s="19">
        <v>0</v>
      </c>
      <c r="H23" s="25"/>
      <c r="I23" s="19">
        <v>0</v>
      </c>
      <c r="J23" s="25"/>
      <c r="K23" s="19">
        <v>-3043</v>
      </c>
      <c r="L23" s="25"/>
      <c r="M23" s="19">
        <v>0</v>
      </c>
      <c r="N23" s="25"/>
      <c r="O23" s="19">
        <f t="shared" si="0"/>
        <v>-3043</v>
      </c>
      <c r="P23" s="25"/>
      <c r="Q23" s="19">
        <v>0</v>
      </c>
      <c r="R23" s="25"/>
      <c r="S23" s="19">
        <f t="shared" si="1"/>
        <v>-3043</v>
      </c>
      <c r="T23" s="25"/>
      <c r="U23" s="108"/>
    </row>
    <row r="24" spans="1:21" ht="21" customHeight="1" x14ac:dyDescent="0.2">
      <c r="A24" s="15" t="s">
        <v>186</v>
      </c>
      <c r="D24" s="109"/>
      <c r="E24" s="21">
        <v>0</v>
      </c>
      <c r="F24" s="20"/>
      <c r="G24" s="21">
        <v>0</v>
      </c>
      <c r="H24" s="20"/>
      <c r="I24" s="21">
        <v>320</v>
      </c>
      <c r="J24" s="20"/>
      <c r="K24" s="21">
        <v>-320</v>
      </c>
      <c r="L24" s="20"/>
      <c r="M24" s="21">
        <v>0</v>
      </c>
      <c r="N24" s="20"/>
      <c r="O24" s="19">
        <f t="shared" si="0"/>
        <v>0</v>
      </c>
      <c r="P24" s="20"/>
      <c r="Q24" s="21">
        <f t="shared" ref="Q24" si="2">SUM(E24:O24)</f>
        <v>0</v>
      </c>
      <c r="R24" s="20"/>
      <c r="S24" s="19">
        <f t="shared" si="1"/>
        <v>0</v>
      </c>
      <c r="T24" s="20"/>
      <c r="U24" s="108"/>
    </row>
    <row r="25" spans="1:21" ht="21" customHeight="1" thickBot="1" x14ac:dyDescent="0.25">
      <c r="A25" s="7" t="s">
        <v>192</v>
      </c>
      <c r="D25" s="28"/>
      <c r="E25" s="103">
        <f>SUM(E13,E16:E24)</f>
        <v>113538</v>
      </c>
      <c r="F25" s="22"/>
      <c r="G25" s="103">
        <f>SUM(G13,G16:G24)</f>
        <v>170630</v>
      </c>
      <c r="H25" s="22"/>
      <c r="I25" s="103">
        <f>SUM(I13,I16:I24)</f>
        <v>11047</v>
      </c>
      <c r="J25" s="23"/>
      <c r="K25" s="103">
        <f>SUM(K13,K16:K24)</f>
        <v>-10075</v>
      </c>
      <c r="L25" s="23"/>
      <c r="M25" s="103">
        <f>SUM(M13,M16:M24)</f>
        <v>-4255</v>
      </c>
      <c r="N25" s="23"/>
      <c r="O25" s="103">
        <f>SUM(O13,O16:O24)</f>
        <v>280885</v>
      </c>
      <c r="P25" s="23"/>
      <c r="Q25" s="103">
        <f>SUM(Q13,Q16:Q24)</f>
        <v>22903</v>
      </c>
      <c r="R25" s="23"/>
      <c r="S25" s="103">
        <f>SUM(S13,S16:S24)</f>
        <v>303788</v>
      </c>
      <c r="T25" s="18"/>
    </row>
    <row r="26" spans="1:21" ht="21" customHeight="1" thickTop="1" x14ac:dyDescent="0.2">
      <c r="A26" s="7"/>
      <c r="D26" s="28"/>
      <c r="E26" s="22"/>
      <c r="F26" s="22"/>
      <c r="G26" s="22"/>
      <c r="H26" s="22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18"/>
    </row>
    <row r="27" spans="1:21" ht="21" customHeight="1" x14ac:dyDescent="0.2">
      <c r="A27" s="7" t="s">
        <v>149</v>
      </c>
      <c r="D27" s="28"/>
      <c r="E27" s="19">
        <v>113538</v>
      </c>
      <c r="F27" s="20"/>
      <c r="G27" s="19">
        <v>170630</v>
      </c>
      <c r="H27" s="20"/>
      <c r="I27" s="19">
        <v>11047</v>
      </c>
      <c r="J27" s="20"/>
      <c r="K27" s="19">
        <v>-6150</v>
      </c>
      <c r="L27" s="20"/>
      <c r="M27" s="19">
        <v>-4355</v>
      </c>
      <c r="N27" s="20"/>
      <c r="O27" s="19">
        <f>SUM(E27:M27)</f>
        <v>284710</v>
      </c>
      <c r="P27" s="20"/>
      <c r="Q27" s="19">
        <v>24866</v>
      </c>
      <c r="R27" s="20"/>
      <c r="S27" s="19">
        <f>SUM(O27:Q27)</f>
        <v>309576</v>
      </c>
      <c r="T27" s="18"/>
    </row>
    <row r="28" spans="1:21" ht="21" customHeight="1" x14ac:dyDescent="0.2">
      <c r="A28" s="15" t="s">
        <v>157</v>
      </c>
      <c r="D28" s="52"/>
      <c r="E28" s="19"/>
      <c r="F28" s="20"/>
      <c r="G28" s="19"/>
      <c r="H28" s="20"/>
      <c r="I28" s="19"/>
      <c r="J28" s="20"/>
      <c r="K28" s="19"/>
      <c r="L28" s="20"/>
      <c r="M28" s="19"/>
      <c r="N28" s="20"/>
      <c r="O28" s="19"/>
      <c r="P28" s="20"/>
      <c r="Q28" s="19"/>
      <c r="R28" s="20"/>
      <c r="S28" s="19"/>
      <c r="T28" s="18"/>
    </row>
    <row r="29" spans="1:21" ht="21" customHeight="1" x14ac:dyDescent="0.2">
      <c r="A29" s="15" t="s">
        <v>166</v>
      </c>
      <c r="D29" s="52"/>
      <c r="E29" s="21">
        <v>0</v>
      </c>
      <c r="F29" s="20"/>
      <c r="G29" s="21">
        <v>0</v>
      </c>
      <c r="H29" s="20"/>
      <c r="I29" s="21">
        <v>0</v>
      </c>
      <c r="J29" s="20"/>
      <c r="K29" s="21">
        <v>-3387</v>
      </c>
      <c r="L29" s="20"/>
      <c r="M29" s="21">
        <v>0</v>
      </c>
      <c r="N29" s="20"/>
      <c r="O29" s="21">
        <f>SUM(E29:M29)</f>
        <v>-3387</v>
      </c>
      <c r="P29" s="20"/>
      <c r="Q29" s="21">
        <v>-538</v>
      </c>
      <c r="R29" s="20"/>
      <c r="S29" s="21">
        <f>SUM(O29:Q29)</f>
        <v>-3925</v>
      </c>
      <c r="T29" s="18"/>
    </row>
    <row r="30" spans="1:21" ht="21" customHeight="1" x14ac:dyDescent="0.2">
      <c r="A30" s="7" t="s">
        <v>149</v>
      </c>
      <c r="D30" s="52"/>
      <c r="E30" s="19"/>
      <c r="F30" s="20"/>
      <c r="G30" s="19"/>
      <c r="H30" s="20"/>
      <c r="I30" s="19"/>
      <c r="J30" s="20"/>
      <c r="K30" s="19"/>
      <c r="L30" s="20"/>
      <c r="M30" s="19"/>
      <c r="N30" s="20"/>
      <c r="O30" s="19"/>
      <c r="P30" s="20"/>
      <c r="Q30" s="19"/>
      <c r="R30" s="20"/>
      <c r="S30" s="19"/>
      <c r="T30" s="18"/>
    </row>
    <row r="31" spans="1:21" ht="21" customHeight="1" x14ac:dyDescent="0.2">
      <c r="A31" s="7" t="s">
        <v>158</v>
      </c>
      <c r="D31" s="52"/>
      <c r="E31" s="19">
        <f>SUM(E27:E29)</f>
        <v>113538</v>
      </c>
      <c r="F31" s="20"/>
      <c r="G31" s="19">
        <f>SUM(G27:G29)</f>
        <v>170630</v>
      </c>
      <c r="H31" s="20"/>
      <c r="I31" s="19">
        <f>SUM(I27:I29)</f>
        <v>11047</v>
      </c>
      <c r="J31" s="20"/>
      <c r="K31" s="19">
        <f>SUM(K27:K29)</f>
        <v>-9537</v>
      </c>
      <c r="L31" s="20"/>
      <c r="M31" s="19">
        <f>SUM(M27:M29)</f>
        <v>-4355</v>
      </c>
      <c r="N31" s="20"/>
      <c r="O31" s="19">
        <f>SUM(O27:O29)</f>
        <v>281323</v>
      </c>
      <c r="P31" s="20"/>
      <c r="Q31" s="19">
        <f>SUM(Q27:Q29)</f>
        <v>24328</v>
      </c>
      <c r="R31" s="20"/>
      <c r="S31" s="19">
        <f>SUM(S27:S29)</f>
        <v>305651</v>
      </c>
      <c r="T31" s="18"/>
    </row>
    <row r="32" spans="1:21" ht="21" customHeight="1" x14ac:dyDescent="0.2">
      <c r="A32" s="15" t="s">
        <v>141</v>
      </c>
      <c r="D32" s="28"/>
      <c r="E32" s="19">
        <v>0</v>
      </c>
      <c r="F32" s="20"/>
      <c r="G32" s="19">
        <v>0</v>
      </c>
      <c r="H32" s="20"/>
      <c r="I32" s="19">
        <v>0</v>
      </c>
      <c r="J32" s="20"/>
      <c r="K32" s="19">
        <v>-19599</v>
      </c>
      <c r="L32" s="20"/>
      <c r="M32" s="19">
        <v>0</v>
      </c>
      <c r="N32" s="20"/>
      <c r="O32" s="19">
        <f t="shared" ref="O32:O33" si="3">SUM(E32:M32)</f>
        <v>-19599</v>
      </c>
      <c r="P32" s="20"/>
      <c r="Q32" s="19">
        <v>1485</v>
      </c>
      <c r="R32" s="20"/>
      <c r="S32" s="19">
        <f t="shared" ref="S32:S35" si="4">SUM(O32:Q32)</f>
        <v>-18114</v>
      </c>
      <c r="T32" s="18"/>
    </row>
    <row r="33" spans="1:20" ht="21" customHeight="1" x14ac:dyDescent="0.2">
      <c r="A33" s="15" t="s">
        <v>50</v>
      </c>
      <c r="D33" s="28"/>
      <c r="E33" s="19">
        <v>0</v>
      </c>
      <c r="F33" s="20"/>
      <c r="G33" s="19">
        <v>0</v>
      </c>
      <c r="H33" s="20"/>
      <c r="I33" s="19">
        <v>0</v>
      </c>
      <c r="J33" s="20"/>
      <c r="K33" s="19">
        <v>0</v>
      </c>
      <c r="L33" s="20"/>
      <c r="M33" s="19">
        <v>1627</v>
      </c>
      <c r="N33" s="20"/>
      <c r="O33" s="19">
        <f t="shared" si="3"/>
        <v>1627</v>
      </c>
      <c r="P33" s="20"/>
      <c r="Q33" s="19">
        <v>0</v>
      </c>
      <c r="R33" s="20"/>
      <c r="S33" s="19">
        <f t="shared" si="4"/>
        <v>1627</v>
      </c>
      <c r="T33" s="18"/>
    </row>
    <row r="34" spans="1:20" ht="21" customHeight="1" x14ac:dyDescent="0.2">
      <c r="A34" s="15" t="s">
        <v>51</v>
      </c>
      <c r="D34" s="28"/>
      <c r="E34" s="104">
        <f>SUM(E32:E33)</f>
        <v>0</v>
      </c>
      <c r="F34" s="24"/>
      <c r="G34" s="104">
        <f>SUM(G32:G33)</f>
        <v>0</v>
      </c>
      <c r="H34" s="24"/>
      <c r="I34" s="104">
        <f>SUM(I32:I33)</f>
        <v>0</v>
      </c>
      <c r="J34" s="24"/>
      <c r="K34" s="104">
        <f>SUM(K32:K33)</f>
        <v>-19599</v>
      </c>
      <c r="L34" s="24"/>
      <c r="M34" s="104">
        <f>SUM(M32:M33)</f>
        <v>1627</v>
      </c>
      <c r="N34" s="24"/>
      <c r="O34" s="104">
        <f>SUM(O32:O33)</f>
        <v>-17972</v>
      </c>
      <c r="P34" s="24"/>
      <c r="Q34" s="104">
        <f>SUM(Q32:Q33)</f>
        <v>1485</v>
      </c>
      <c r="R34" s="24"/>
      <c r="S34" s="104">
        <f>SUM(S32:S33)</f>
        <v>-16487</v>
      </c>
      <c r="T34" s="18"/>
    </row>
    <row r="35" spans="1:20" ht="21" customHeight="1" x14ac:dyDescent="0.2">
      <c r="A35" s="15" t="s">
        <v>242</v>
      </c>
      <c r="D35" s="109"/>
      <c r="E35" s="19">
        <v>0</v>
      </c>
      <c r="F35" s="20"/>
      <c r="G35" s="19">
        <v>0</v>
      </c>
      <c r="H35" s="20"/>
      <c r="I35" s="19">
        <v>0</v>
      </c>
      <c r="J35" s="20"/>
      <c r="K35" s="19">
        <v>0</v>
      </c>
      <c r="L35" s="20"/>
      <c r="M35" s="19">
        <v>0</v>
      </c>
      <c r="N35" s="20"/>
      <c r="O35" s="19">
        <v>0</v>
      </c>
      <c r="P35" s="20"/>
      <c r="Q35" s="19">
        <v>-4056</v>
      </c>
      <c r="R35" s="20"/>
      <c r="S35" s="19">
        <f t="shared" si="4"/>
        <v>-4056</v>
      </c>
      <c r="T35" s="18"/>
    </row>
    <row r="36" spans="1:20" ht="21" customHeight="1" thickBot="1" x14ac:dyDescent="0.25">
      <c r="A36" s="7" t="s">
        <v>193</v>
      </c>
      <c r="D36" s="28"/>
      <c r="E36" s="103">
        <f>SUM(E31,E34:E35)</f>
        <v>113538</v>
      </c>
      <c r="F36" s="22"/>
      <c r="G36" s="103">
        <f>SUM(G31,G34:G35)</f>
        <v>170630</v>
      </c>
      <c r="H36" s="22"/>
      <c r="I36" s="103">
        <f>SUM(I31,I34:I35)</f>
        <v>11047</v>
      </c>
      <c r="J36" s="23"/>
      <c r="K36" s="103">
        <f>SUM(K31,K34:K35)</f>
        <v>-29136</v>
      </c>
      <c r="L36" s="23"/>
      <c r="M36" s="103">
        <f>SUM(M31,M34:M35)</f>
        <v>-2728</v>
      </c>
      <c r="N36" s="23"/>
      <c r="O36" s="103">
        <f>SUM(O31,O34:O35)</f>
        <v>263351</v>
      </c>
      <c r="P36" s="23"/>
      <c r="Q36" s="103">
        <f>SUM(Q31,Q34:Q35)</f>
        <v>21757</v>
      </c>
      <c r="R36" s="23"/>
      <c r="S36" s="103">
        <f>SUM(S31,S34:S35)</f>
        <v>285108</v>
      </c>
      <c r="T36" s="18"/>
    </row>
    <row r="37" spans="1:20" ht="21" customHeight="1" thickTop="1" x14ac:dyDescent="0.2">
      <c r="A37" s="7"/>
      <c r="D37" s="44"/>
      <c r="E37" s="22">
        <f>E27-BS!F90</f>
        <v>0</v>
      </c>
      <c r="F37" s="22"/>
      <c r="G37" s="19">
        <f>G27-BS!F91</f>
        <v>0</v>
      </c>
      <c r="H37" s="22"/>
      <c r="I37" s="22">
        <f>I27-BS!F93</f>
        <v>0</v>
      </c>
      <c r="J37" s="23"/>
      <c r="K37" s="22">
        <f>K27-BS!F94</f>
        <v>0</v>
      </c>
      <c r="L37" s="23"/>
      <c r="M37" s="22">
        <f>M27-BS!F95</f>
        <v>0</v>
      </c>
      <c r="N37" s="23"/>
      <c r="O37" s="19">
        <f>O27-BS!F96</f>
        <v>0</v>
      </c>
      <c r="P37" s="23"/>
      <c r="Q37" s="22">
        <f>Q27-BS!F97</f>
        <v>0</v>
      </c>
      <c r="R37" s="23"/>
      <c r="S37" s="19">
        <f>S27-BS!F98</f>
        <v>0</v>
      </c>
      <c r="T37" s="18"/>
    </row>
    <row r="38" spans="1:20" ht="21" customHeight="1" x14ac:dyDescent="0.2">
      <c r="A38" s="7"/>
      <c r="D38" s="44"/>
      <c r="E38" s="22">
        <f>E36-BS!D90</f>
        <v>0</v>
      </c>
      <c r="F38" s="22"/>
      <c r="G38" s="19">
        <f>G36-BS!D91</f>
        <v>0</v>
      </c>
      <c r="H38" s="22"/>
      <c r="I38" s="22">
        <f>I36-BS!D93</f>
        <v>0</v>
      </c>
      <c r="J38" s="23"/>
      <c r="K38" s="22">
        <f>K36-BS!D94</f>
        <v>0</v>
      </c>
      <c r="L38" s="23"/>
      <c r="M38" s="22">
        <f>M36-BS!D95</f>
        <v>0</v>
      </c>
      <c r="N38" s="23"/>
      <c r="O38" s="19">
        <f>O36-BS!D96</f>
        <v>0</v>
      </c>
      <c r="P38" s="23"/>
      <c r="Q38" s="22">
        <f>Q36-BS!D97</f>
        <v>0</v>
      </c>
      <c r="R38" s="23"/>
      <c r="S38" s="19">
        <f>S36-BS!D98</f>
        <v>0</v>
      </c>
      <c r="T38" s="18"/>
    </row>
    <row r="39" spans="1:20" ht="21" customHeight="1" x14ac:dyDescent="0.2">
      <c r="A39" s="15" t="s">
        <v>3</v>
      </c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8"/>
    </row>
  </sheetData>
  <mergeCells count="2">
    <mergeCell ref="E6:S6"/>
    <mergeCell ref="I10:K10"/>
  </mergeCells>
  <printOptions horizontalCentered="1"/>
  <pageMargins left="0.39370078740157499" right="0.39370078740157499" top="0.51" bottom="0.31496062992126" header="0.31496062992126" footer="0.31496062992126"/>
  <pageSetup paperSize="9" scale="63" firstPageNumber="7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9"/>
  <sheetViews>
    <sheetView showGridLines="0" view="pageBreakPreview" topLeftCell="A16" zoomScale="85" zoomScaleNormal="100" zoomScaleSheetLayoutView="85" workbookViewId="0">
      <selection activeCell="C32" sqref="C32"/>
    </sheetView>
  </sheetViews>
  <sheetFormatPr defaultColWidth="9.140625" defaultRowHeight="21.75" customHeight="1" x14ac:dyDescent="0.2"/>
  <cols>
    <col min="1" max="2" width="11.140625" style="1" customWidth="1"/>
    <col min="3" max="3" width="17.5703125" style="1" customWidth="1"/>
    <col min="4" max="4" width="1.7109375" style="2" customWidth="1"/>
    <col min="5" max="5" width="18.7109375" style="1" customWidth="1"/>
    <col min="6" max="6" width="1.28515625" style="1" customWidth="1"/>
    <col min="7" max="7" width="16.42578125" style="1" customWidth="1"/>
    <col min="8" max="8" width="1.28515625" style="1" customWidth="1"/>
    <col min="9" max="9" width="16.140625" style="1" customWidth="1"/>
    <col min="10" max="10" width="1.28515625" style="1" customWidth="1"/>
    <col min="11" max="11" width="16.5703125" style="1" customWidth="1"/>
    <col min="12" max="12" width="1.28515625" style="1" customWidth="1"/>
    <col min="13" max="13" width="16.5703125" style="1" customWidth="1"/>
    <col min="14" max="16384" width="9.140625" style="1"/>
  </cols>
  <sheetData>
    <row r="1" spans="1:15" ht="21.75" customHeight="1" x14ac:dyDescent="0.2">
      <c r="M1" s="4" t="s">
        <v>21</v>
      </c>
    </row>
    <row r="2" spans="1:15" ht="21.75" customHeight="1" x14ac:dyDescent="0.2">
      <c r="A2" s="7" t="s">
        <v>84</v>
      </c>
      <c r="B2" s="5"/>
      <c r="C2" s="5"/>
      <c r="D2" s="6"/>
      <c r="E2" s="5"/>
      <c r="F2" s="5"/>
      <c r="G2" s="5"/>
      <c r="H2" s="5"/>
      <c r="I2" s="5"/>
      <c r="J2" s="5"/>
      <c r="K2" s="5"/>
      <c r="L2" s="5"/>
    </row>
    <row r="3" spans="1:15" ht="21.75" customHeight="1" x14ac:dyDescent="0.2">
      <c r="A3" s="7" t="s">
        <v>78</v>
      </c>
      <c r="B3" s="5"/>
      <c r="C3" s="5"/>
      <c r="D3" s="6"/>
      <c r="E3" s="5"/>
      <c r="F3" s="5"/>
      <c r="G3" s="5"/>
      <c r="H3" s="5"/>
      <c r="I3" s="5"/>
      <c r="J3" s="5"/>
      <c r="K3" s="5"/>
      <c r="L3" s="5"/>
    </row>
    <row r="4" spans="1:15" ht="21.75" customHeight="1" x14ac:dyDescent="0.2">
      <c r="A4" s="7" t="s">
        <v>194</v>
      </c>
      <c r="B4" s="5"/>
      <c r="C4" s="5"/>
      <c r="D4" s="6"/>
      <c r="E4" s="5"/>
      <c r="F4" s="5"/>
      <c r="G4" s="5"/>
      <c r="H4" s="5"/>
      <c r="I4" s="5"/>
      <c r="J4" s="5"/>
      <c r="K4" s="5"/>
      <c r="L4" s="5"/>
    </row>
    <row r="5" spans="1:15" ht="21.75" customHeight="1" x14ac:dyDescent="0.2">
      <c r="B5" s="8"/>
      <c r="C5" s="8"/>
      <c r="D5" s="9"/>
      <c r="E5" s="8"/>
      <c r="F5" s="8"/>
      <c r="G5" s="8"/>
      <c r="H5" s="8"/>
      <c r="I5" s="8"/>
      <c r="J5" s="8"/>
      <c r="K5" s="8"/>
      <c r="L5" s="8"/>
      <c r="M5" s="10" t="s">
        <v>18</v>
      </c>
    </row>
    <row r="6" spans="1:15" s="13" customFormat="1" ht="21.75" customHeight="1" x14ac:dyDescent="0.2">
      <c r="A6" s="11"/>
      <c r="B6" s="11"/>
      <c r="C6" s="11"/>
      <c r="D6" s="12"/>
      <c r="E6" s="173" t="s">
        <v>20</v>
      </c>
      <c r="F6" s="173"/>
      <c r="G6" s="173"/>
      <c r="H6" s="173"/>
      <c r="I6" s="173"/>
      <c r="J6" s="173"/>
      <c r="K6" s="173"/>
      <c r="L6" s="173"/>
      <c r="M6" s="173"/>
    </row>
    <row r="7" spans="1:15" s="27" customFormat="1" ht="21.75" customHeight="1" x14ac:dyDescent="0.2">
      <c r="D7" s="45"/>
      <c r="E7" s="45" t="s">
        <v>43</v>
      </c>
      <c r="L7" s="45"/>
      <c r="M7" s="27" t="s">
        <v>15</v>
      </c>
    </row>
    <row r="8" spans="1:15" s="27" customFormat="1" ht="21.75" customHeight="1" x14ac:dyDescent="0.2">
      <c r="D8" s="45"/>
      <c r="E8" s="45" t="s">
        <v>72</v>
      </c>
      <c r="I8" s="174" t="s">
        <v>83</v>
      </c>
      <c r="J8" s="174"/>
      <c r="K8" s="174"/>
      <c r="L8" s="45"/>
      <c r="M8" s="27" t="s">
        <v>52</v>
      </c>
    </row>
    <row r="9" spans="1:15" s="27" customFormat="1" ht="21.75" customHeight="1" x14ac:dyDescent="0.2">
      <c r="D9" s="45"/>
      <c r="E9" s="46" t="s">
        <v>16</v>
      </c>
      <c r="G9" s="46" t="s">
        <v>82</v>
      </c>
      <c r="I9" s="46" t="s">
        <v>13</v>
      </c>
      <c r="K9" s="46" t="s">
        <v>14</v>
      </c>
      <c r="L9" s="45"/>
      <c r="M9" s="46" t="s">
        <v>53</v>
      </c>
    </row>
    <row r="10" spans="1:15" ht="21.75" customHeight="1" x14ac:dyDescent="0.2">
      <c r="A10" s="7" t="s">
        <v>133</v>
      </c>
      <c r="D10" s="45"/>
      <c r="E10" s="41">
        <v>113538</v>
      </c>
      <c r="F10" s="47"/>
      <c r="G10" s="41">
        <v>170630</v>
      </c>
      <c r="H10" s="47"/>
      <c r="I10" s="48">
        <v>10727</v>
      </c>
      <c r="J10" s="47"/>
      <c r="K10" s="48">
        <v>19296</v>
      </c>
      <c r="L10" s="47"/>
      <c r="M10" s="48">
        <f>SUM(E10:K10)</f>
        <v>314191</v>
      </c>
      <c r="N10" s="18"/>
    </row>
    <row r="11" spans="1:15" ht="21.75" customHeight="1" x14ac:dyDescent="0.2">
      <c r="A11" s="15" t="s">
        <v>144</v>
      </c>
      <c r="D11" s="45"/>
      <c r="E11" s="48">
        <v>0</v>
      </c>
      <c r="F11" s="47"/>
      <c r="G11" s="48">
        <v>0</v>
      </c>
      <c r="H11" s="47"/>
      <c r="I11" s="48">
        <v>0</v>
      </c>
      <c r="J11" s="47"/>
      <c r="K11" s="48">
        <v>1139</v>
      </c>
      <c r="L11" s="47"/>
      <c r="M11" s="48">
        <f>SUM(E11:K11)</f>
        <v>1139</v>
      </c>
      <c r="N11" s="18"/>
    </row>
    <row r="12" spans="1:15" ht="21.75" customHeight="1" x14ac:dyDescent="0.2">
      <c r="A12" s="15" t="s">
        <v>50</v>
      </c>
      <c r="D12" s="45"/>
      <c r="E12" s="49">
        <v>0</v>
      </c>
      <c r="F12" s="31"/>
      <c r="G12" s="49">
        <v>0</v>
      </c>
      <c r="H12" s="31"/>
      <c r="I12" s="49">
        <v>0</v>
      </c>
      <c r="J12" s="31"/>
      <c r="K12" s="49">
        <v>0</v>
      </c>
      <c r="L12" s="31"/>
      <c r="M12" s="49">
        <f>SUM(E12:K12)</f>
        <v>0</v>
      </c>
      <c r="N12" s="18"/>
    </row>
    <row r="13" spans="1:15" ht="21.75" customHeight="1" x14ac:dyDescent="0.2">
      <c r="A13" s="15" t="s">
        <v>51</v>
      </c>
      <c r="D13" s="109"/>
      <c r="E13" s="114">
        <f>SUM(E11:E12)</f>
        <v>0</v>
      </c>
      <c r="F13" s="38"/>
      <c r="G13" s="114">
        <f>SUM(G11:G12)</f>
        <v>0</v>
      </c>
      <c r="H13" s="38"/>
      <c r="I13" s="114">
        <f>SUM(I11:I12)</f>
        <v>0</v>
      </c>
      <c r="J13" s="38"/>
      <c r="K13" s="114">
        <f>SUM(K11:K12)</f>
        <v>1139</v>
      </c>
      <c r="L13" s="38"/>
      <c r="M13" s="114">
        <f>SUM(M11:M12)</f>
        <v>1139</v>
      </c>
      <c r="N13" s="18"/>
    </row>
    <row r="14" spans="1:15" s="110" customFormat="1" ht="21" customHeight="1" x14ac:dyDescent="0.2">
      <c r="A14" s="15" t="s">
        <v>185</v>
      </c>
      <c r="D14" s="111"/>
      <c r="E14" s="48">
        <v>0</v>
      </c>
      <c r="F14" s="47"/>
      <c r="G14" s="48">
        <v>0</v>
      </c>
      <c r="H14" s="47"/>
      <c r="I14" s="48">
        <v>0</v>
      </c>
      <c r="J14" s="47"/>
      <c r="K14" s="48">
        <v>-3043</v>
      </c>
      <c r="L14" s="47"/>
      <c r="M14" s="48">
        <f t="shared" ref="M14:M16" si="0">SUM(E14:K14)</f>
        <v>-3043</v>
      </c>
      <c r="N14" s="112"/>
      <c r="O14" s="113"/>
    </row>
    <row r="15" spans="1:15" s="110" customFormat="1" ht="21" customHeight="1" x14ac:dyDescent="0.2">
      <c r="A15" s="15" t="s">
        <v>187</v>
      </c>
      <c r="D15" s="111"/>
      <c r="E15" s="48">
        <v>0</v>
      </c>
      <c r="F15" s="47"/>
      <c r="G15" s="48">
        <v>0</v>
      </c>
      <c r="H15" s="47"/>
      <c r="I15" s="48">
        <v>320</v>
      </c>
      <c r="J15" s="47"/>
      <c r="K15" s="48">
        <v>-320</v>
      </c>
      <c r="L15" s="47"/>
      <c r="M15" s="49">
        <f t="shared" si="0"/>
        <v>0</v>
      </c>
      <c r="N15" s="112"/>
      <c r="O15" s="113"/>
    </row>
    <row r="16" spans="1:15" ht="21.75" customHeight="1" thickBot="1" x14ac:dyDescent="0.25">
      <c r="A16" s="7" t="s">
        <v>192</v>
      </c>
      <c r="D16" s="45"/>
      <c r="E16" s="103">
        <f>E10+E13+E14+E15</f>
        <v>113538</v>
      </c>
      <c r="F16" s="22"/>
      <c r="G16" s="103">
        <f>G10+G13+G14+G15</f>
        <v>170630</v>
      </c>
      <c r="H16" s="22"/>
      <c r="I16" s="103">
        <f>I10+I13+I14+I15</f>
        <v>11047</v>
      </c>
      <c r="J16" s="23"/>
      <c r="K16" s="103">
        <f>K10+K13+K14+K15</f>
        <v>17072</v>
      </c>
      <c r="L16" s="23"/>
      <c r="M16" s="115">
        <f t="shared" si="0"/>
        <v>312287</v>
      </c>
      <c r="N16" s="18"/>
    </row>
    <row r="17" spans="1:14" ht="21.75" customHeight="1" thickTop="1" x14ac:dyDescent="0.2">
      <c r="N17" s="18"/>
    </row>
    <row r="18" spans="1:14" ht="21.75" customHeight="1" x14ac:dyDescent="0.2">
      <c r="A18" s="7" t="s">
        <v>149</v>
      </c>
      <c r="D18" s="45"/>
      <c r="E18" s="41">
        <v>113538</v>
      </c>
      <c r="F18" s="47"/>
      <c r="G18" s="48">
        <v>170630</v>
      </c>
      <c r="H18" s="47"/>
      <c r="I18" s="48">
        <v>11047</v>
      </c>
      <c r="J18" s="47"/>
      <c r="K18" s="48">
        <v>3085</v>
      </c>
      <c r="L18" s="47"/>
      <c r="M18" s="48">
        <v>298300</v>
      </c>
      <c r="N18" s="18"/>
    </row>
    <row r="19" spans="1:14" ht="21.75" customHeight="1" x14ac:dyDescent="0.2">
      <c r="A19" s="15" t="s">
        <v>157</v>
      </c>
      <c r="D19" s="52"/>
      <c r="E19" s="41"/>
      <c r="F19" s="47"/>
      <c r="G19" s="48"/>
      <c r="H19" s="47"/>
      <c r="I19" s="48"/>
      <c r="J19" s="47"/>
      <c r="K19" s="48"/>
      <c r="L19" s="47"/>
      <c r="M19" s="48"/>
      <c r="N19" s="18"/>
    </row>
    <row r="20" spans="1:14" ht="21.75" customHeight="1" x14ac:dyDescent="0.2">
      <c r="A20" s="15" t="s">
        <v>166</v>
      </c>
      <c r="D20" s="52"/>
      <c r="E20" s="49">
        <v>0</v>
      </c>
      <c r="F20" s="47"/>
      <c r="G20" s="49">
        <v>0</v>
      </c>
      <c r="H20" s="47"/>
      <c r="I20" s="49">
        <v>0</v>
      </c>
      <c r="J20" s="47"/>
      <c r="K20" s="49">
        <v>-2785</v>
      </c>
      <c r="L20" s="47"/>
      <c r="M20" s="49">
        <v>-2785</v>
      </c>
      <c r="N20" s="18"/>
    </row>
    <row r="21" spans="1:14" ht="21.75" customHeight="1" x14ac:dyDescent="0.2">
      <c r="A21" s="7" t="s">
        <v>149</v>
      </c>
      <c r="D21" s="52"/>
      <c r="E21" s="41"/>
      <c r="F21" s="47"/>
      <c r="G21" s="48"/>
      <c r="H21" s="47"/>
      <c r="I21" s="48"/>
      <c r="J21" s="47"/>
      <c r="K21" s="48"/>
      <c r="L21" s="47"/>
      <c r="M21" s="48"/>
      <c r="N21" s="18"/>
    </row>
    <row r="22" spans="1:14" ht="21.75" customHeight="1" x14ac:dyDescent="0.2">
      <c r="A22" s="7" t="s">
        <v>158</v>
      </c>
      <c r="D22" s="52"/>
      <c r="E22" s="41">
        <f>SUM(E18:E20)</f>
        <v>113538</v>
      </c>
      <c r="F22" s="47"/>
      <c r="G22" s="41">
        <f>SUM(G18:G20)</f>
        <v>170630</v>
      </c>
      <c r="H22" s="47"/>
      <c r="I22" s="41">
        <f>SUM(I18:I20)</f>
        <v>11047</v>
      </c>
      <c r="J22" s="47"/>
      <c r="K22" s="41">
        <f>SUM(K18:K20)</f>
        <v>300</v>
      </c>
      <c r="L22" s="47"/>
      <c r="M22" s="41">
        <f>SUM(M18:M20)</f>
        <v>295515</v>
      </c>
      <c r="N22" s="18"/>
    </row>
    <row r="23" spans="1:14" ht="21.75" customHeight="1" x14ac:dyDescent="0.2">
      <c r="A23" s="15" t="s">
        <v>144</v>
      </c>
      <c r="D23" s="45"/>
      <c r="E23" s="48">
        <v>0</v>
      </c>
      <c r="F23" s="48"/>
      <c r="G23" s="48">
        <v>0</v>
      </c>
      <c r="H23" s="48"/>
      <c r="I23" s="48">
        <v>0</v>
      </c>
      <c r="J23" s="48"/>
      <c r="K23" s="48">
        <v>8046</v>
      </c>
      <c r="L23" s="48"/>
      <c r="M23" s="48">
        <f>SUM(E23:K23)</f>
        <v>8046</v>
      </c>
      <c r="N23" s="18"/>
    </row>
    <row r="24" spans="1:14" ht="21.75" customHeight="1" x14ac:dyDescent="0.2">
      <c r="A24" s="15" t="s">
        <v>50</v>
      </c>
      <c r="D24" s="45"/>
      <c r="E24" s="49">
        <v>0</v>
      </c>
      <c r="F24" s="48"/>
      <c r="G24" s="49">
        <v>0</v>
      </c>
      <c r="H24" s="48"/>
      <c r="I24" s="49">
        <v>0</v>
      </c>
      <c r="J24" s="48"/>
      <c r="K24" s="49">
        <v>0</v>
      </c>
      <c r="L24" s="48"/>
      <c r="M24" s="49">
        <f>SUM(E24:K24)</f>
        <v>0</v>
      </c>
      <c r="N24" s="18"/>
    </row>
    <row r="25" spans="1:14" ht="21.75" customHeight="1" x14ac:dyDescent="0.2">
      <c r="A25" s="15" t="s">
        <v>51</v>
      </c>
      <c r="D25" s="45"/>
      <c r="E25" s="50">
        <f>SUM(E23:E24)</f>
        <v>0</v>
      </c>
      <c r="F25" s="48"/>
      <c r="G25" s="48">
        <f>SUM(G23:G24)</f>
        <v>0</v>
      </c>
      <c r="H25" s="48"/>
      <c r="I25" s="50">
        <f>SUM(I23:I24)</f>
        <v>0</v>
      </c>
      <c r="J25" s="48"/>
      <c r="K25" s="50">
        <f>SUM(K23:K24)</f>
        <v>8046</v>
      </c>
      <c r="L25" s="48"/>
      <c r="M25" s="50">
        <f>SUM(M23:M24)</f>
        <v>8046</v>
      </c>
      <c r="N25" s="18"/>
    </row>
    <row r="26" spans="1:14" ht="21.75" customHeight="1" thickBot="1" x14ac:dyDescent="0.25">
      <c r="A26" s="7" t="s">
        <v>193</v>
      </c>
      <c r="D26" s="45"/>
      <c r="E26" s="26">
        <f>SUM(E22,E25:E25)</f>
        <v>113538</v>
      </c>
      <c r="F26" s="22"/>
      <c r="G26" s="51">
        <f>SUM(G22,G25:G25)</f>
        <v>170630</v>
      </c>
      <c r="H26" s="22"/>
      <c r="I26" s="26">
        <f>SUM(I22,I25:I25)</f>
        <v>11047</v>
      </c>
      <c r="J26" s="23"/>
      <c r="K26" s="26">
        <f>SUM(K22,K25:K25)</f>
        <v>8346</v>
      </c>
      <c r="L26" s="23"/>
      <c r="M26" s="26">
        <f>SUM(M22,M25:M25)</f>
        <v>303561</v>
      </c>
      <c r="N26" s="18"/>
    </row>
    <row r="27" spans="1:14" ht="21.75" customHeight="1" thickTop="1" x14ac:dyDescent="0.2">
      <c r="E27" s="17">
        <f>E18-BS!J90</f>
        <v>0</v>
      </c>
      <c r="F27" s="17"/>
      <c r="G27" s="17">
        <f>G18-BS!J91</f>
        <v>0</v>
      </c>
      <c r="H27" s="17"/>
      <c r="I27" s="17">
        <f>I18-BS!J93</f>
        <v>0</v>
      </c>
      <c r="J27" s="17"/>
      <c r="K27" s="17">
        <f>K18-BS!J94</f>
        <v>0</v>
      </c>
      <c r="L27" s="17"/>
      <c r="M27" s="17">
        <f>M18-BS!J96</f>
        <v>0</v>
      </c>
    </row>
    <row r="28" spans="1:14" ht="21.75" customHeight="1" x14ac:dyDescent="0.2">
      <c r="E28" s="17">
        <f>E26-BS!H90</f>
        <v>0</v>
      </c>
      <c r="F28" s="17"/>
      <c r="G28" s="17">
        <f>G26-BS!H91</f>
        <v>0</v>
      </c>
      <c r="H28" s="17"/>
      <c r="I28" s="17">
        <f>I26-BS!J93</f>
        <v>0</v>
      </c>
      <c r="J28" s="17"/>
      <c r="K28" s="17">
        <f>K26-BS!H94</f>
        <v>0</v>
      </c>
      <c r="L28" s="17"/>
      <c r="M28" s="17">
        <f>M26-BS!H96</f>
        <v>0</v>
      </c>
      <c r="N28" s="18"/>
    </row>
    <row r="29" spans="1:14" ht="21.75" customHeight="1" x14ac:dyDescent="0.2">
      <c r="A29" s="15" t="s">
        <v>3</v>
      </c>
      <c r="E29" s="17"/>
      <c r="F29" s="17"/>
      <c r="G29" s="17"/>
      <c r="H29" s="17"/>
      <c r="I29" s="17"/>
      <c r="J29" s="17"/>
      <c r="K29" s="17"/>
      <c r="L29" s="17"/>
      <c r="M29" s="17"/>
      <c r="N29" s="18"/>
    </row>
  </sheetData>
  <mergeCells count="2">
    <mergeCell ref="E6:M6"/>
    <mergeCell ref="I8:K8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83" firstPageNumber="7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E3CCD-10B0-44B7-834A-229353F2953E}">
  <sheetPr>
    <pageSetUpPr fitToPage="1"/>
  </sheetPr>
  <dimension ref="A1:J138"/>
  <sheetViews>
    <sheetView showGridLines="0" view="pageBreakPreview" topLeftCell="A97" zoomScale="80" zoomScaleNormal="100" zoomScaleSheetLayoutView="80" workbookViewId="0">
      <selection activeCell="A105" sqref="A105"/>
    </sheetView>
  </sheetViews>
  <sheetFormatPr defaultColWidth="10.7109375" defaultRowHeight="21.95" customHeight="1" x14ac:dyDescent="0.2"/>
  <cols>
    <col min="1" max="1" width="49.5703125" style="32" customWidth="1"/>
    <col min="2" max="2" width="5.28515625" style="32" customWidth="1"/>
    <col min="3" max="3" width="1.7109375" style="121" customWidth="1"/>
    <col min="4" max="4" width="16.140625" style="121" customWidth="1"/>
    <col min="5" max="5" width="1.7109375" style="121" customWidth="1"/>
    <col min="6" max="6" width="16.140625" style="121" customWidth="1"/>
    <col min="7" max="7" width="1.7109375" style="121" customWidth="1"/>
    <col min="8" max="8" width="16.140625" style="121" customWidth="1"/>
    <col min="9" max="9" width="1.7109375" style="121" customWidth="1"/>
    <col min="10" max="10" width="16.140625" style="121" customWidth="1"/>
    <col min="11" max="16384" width="10.7109375" style="32"/>
  </cols>
  <sheetData>
    <row r="1" spans="1:10" ht="21.95" customHeight="1" x14ac:dyDescent="0.2">
      <c r="A1" s="116"/>
      <c r="B1" s="116"/>
      <c r="C1" s="117"/>
      <c r="D1" s="117"/>
      <c r="E1" s="117"/>
      <c r="F1" s="117"/>
      <c r="G1" s="117"/>
      <c r="H1" s="118"/>
      <c r="I1" s="117"/>
      <c r="J1" s="118" t="s">
        <v>21</v>
      </c>
    </row>
    <row r="2" spans="1:10" ht="21.95" customHeight="1" x14ac:dyDescent="0.2">
      <c r="A2" s="119" t="s">
        <v>84</v>
      </c>
      <c r="B2" s="116"/>
      <c r="C2" s="117"/>
      <c r="D2" s="117"/>
      <c r="E2" s="117"/>
      <c r="F2" s="117"/>
      <c r="G2" s="117"/>
      <c r="H2" s="117"/>
      <c r="I2" s="117"/>
      <c r="J2" s="117"/>
    </row>
    <row r="3" spans="1:10" ht="21.95" customHeight="1" x14ac:dyDescent="0.2">
      <c r="A3" s="119" t="s">
        <v>122</v>
      </c>
      <c r="B3" s="116"/>
      <c r="C3" s="117"/>
      <c r="D3" s="117"/>
      <c r="E3" s="117"/>
      <c r="F3" s="117"/>
      <c r="G3" s="117"/>
      <c r="H3" s="117"/>
      <c r="I3" s="117"/>
      <c r="J3" s="117"/>
    </row>
    <row r="4" spans="1:10" ht="21.95" customHeight="1" x14ac:dyDescent="0.2">
      <c r="A4" s="119" t="s">
        <v>194</v>
      </c>
      <c r="B4" s="116"/>
      <c r="C4" s="117"/>
      <c r="D4" s="117"/>
      <c r="E4" s="117"/>
      <c r="F4" s="117"/>
      <c r="G4" s="117"/>
      <c r="H4" s="117"/>
      <c r="I4" s="117"/>
      <c r="J4" s="117"/>
    </row>
    <row r="5" spans="1:10" ht="21.95" customHeight="1" x14ac:dyDescent="0.2">
      <c r="A5" s="119"/>
      <c r="B5" s="120"/>
      <c r="J5" s="118" t="s">
        <v>18</v>
      </c>
    </row>
    <row r="6" spans="1:10" s="33" customFormat="1" ht="21.95" customHeight="1" x14ac:dyDescent="0.2">
      <c r="B6" s="122"/>
      <c r="C6" s="123"/>
      <c r="D6" s="170" t="s">
        <v>19</v>
      </c>
      <c r="E6" s="170"/>
      <c r="F6" s="170"/>
      <c r="G6" s="123"/>
      <c r="H6" s="170" t="s">
        <v>20</v>
      </c>
      <c r="I6" s="170"/>
      <c r="J6" s="170"/>
    </row>
    <row r="7" spans="1:10" ht="21.95" customHeight="1" x14ac:dyDescent="0.2">
      <c r="B7" s="140"/>
      <c r="D7" s="150" t="s">
        <v>148</v>
      </c>
      <c r="E7" s="126"/>
      <c r="F7" s="150" t="s">
        <v>132</v>
      </c>
      <c r="H7" s="150" t="s">
        <v>148</v>
      </c>
      <c r="I7" s="126"/>
      <c r="J7" s="150" t="s">
        <v>132</v>
      </c>
    </row>
    <row r="8" spans="1:10" ht="21.95" customHeight="1" x14ac:dyDescent="0.2">
      <c r="A8" s="33" t="s">
        <v>8</v>
      </c>
    </row>
    <row r="9" spans="1:10" ht="21.95" customHeight="1" x14ac:dyDescent="0.2">
      <c r="A9" s="32" t="s">
        <v>227</v>
      </c>
      <c r="D9" s="31">
        <f>PL!E85</f>
        <v>-14864</v>
      </c>
      <c r="E9" s="31"/>
      <c r="F9" s="31">
        <f>PL!G85</f>
        <v>6735</v>
      </c>
      <c r="G9" s="31"/>
      <c r="H9" s="31">
        <f>PL!I85</f>
        <v>10210</v>
      </c>
      <c r="I9" s="31"/>
      <c r="J9" s="31">
        <f>PL!K85</f>
        <v>1956</v>
      </c>
    </row>
    <row r="10" spans="1:10" ht="21.95" customHeight="1" x14ac:dyDescent="0.2">
      <c r="A10" s="32" t="s">
        <v>244</v>
      </c>
      <c r="D10" s="31"/>
      <c r="E10" s="31"/>
      <c r="F10" s="31"/>
      <c r="G10" s="31"/>
      <c r="H10" s="31"/>
      <c r="I10" s="31"/>
      <c r="J10" s="31"/>
    </row>
    <row r="11" spans="1:10" ht="21.95" customHeight="1" x14ac:dyDescent="0.2">
      <c r="A11" s="32" t="s">
        <v>232</v>
      </c>
      <c r="D11" s="31"/>
      <c r="E11" s="31"/>
      <c r="F11" s="31"/>
      <c r="G11" s="31"/>
      <c r="H11" s="31"/>
      <c r="I11" s="31"/>
      <c r="J11" s="31"/>
    </row>
    <row r="12" spans="1:10" ht="21.95" customHeight="1" x14ac:dyDescent="0.2">
      <c r="A12" s="32" t="s">
        <v>231</v>
      </c>
      <c r="D12" s="31">
        <v>221</v>
      </c>
      <c r="E12" s="31"/>
      <c r="F12" s="31">
        <v>-1640</v>
      </c>
      <c r="G12" s="31"/>
      <c r="H12" s="31">
        <v>-1443</v>
      </c>
      <c r="I12" s="31"/>
      <c r="J12" s="31">
        <v>-1462</v>
      </c>
    </row>
    <row r="13" spans="1:10" ht="21.95" customHeight="1" x14ac:dyDescent="0.2">
      <c r="A13" s="32" t="s">
        <v>137</v>
      </c>
      <c r="D13" s="31">
        <v>146</v>
      </c>
      <c r="E13" s="31"/>
      <c r="F13" s="31">
        <v>889</v>
      </c>
      <c r="G13" s="31"/>
      <c r="H13" s="31">
        <v>146</v>
      </c>
      <c r="I13" s="31"/>
      <c r="J13" s="31">
        <v>889</v>
      </c>
    </row>
    <row r="14" spans="1:10" ht="21.95" customHeight="1" x14ac:dyDescent="0.2">
      <c r="A14" s="32" t="s">
        <v>233</v>
      </c>
      <c r="D14" s="31">
        <v>675</v>
      </c>
      <c r="E14" s="31"/>
      <c r="F14" s="31">
        <v>1201</v>
      </c>
      <c r="G14" s="31"/>
      <c r="H14" s="155">
        <v>675</v>
      </c>
      <c r="I14" s="31"/>
      <c r="J14" s="155">
        <v>95</v>
      </c>
    </row>
    <row r="15" spans="1:10" ht="21.95" customHeight="1" x14ac:dyDescent="0.2">
      <c r="A15" s="32" t="s">
        <v>171</v>
      </c>
      <c r="D15" s="155">
        <v>0</v>
      </c>
      <c r="E15" s="31"/>
      <c r="F15" s="31">
        <v>-1958</v>
      </c>
      <c r="G15" s="31"/>
      <c r="H15" s="155">
        <v>0</v>
      </c>
      <c r="I15" s="31"/>
      <c r="J15" s="155">
        <v>0</v>
      </c>
    </row>
    <row r="16" spans="1:10" ht="21.95" customHeight="1" x14ac:dyDescent="0.2">
      <c r="A16" s="32" t="s">
        <v>36</v>
      </c>
      <c r="D16" s="155">
        <v>26799</v>
      </c>
      <c r="E16" s="31"/>
      <c r="F16" s="155">
        <v>18505</v>
      </c>
      <c r="G16" s="31"/>
      <c r="H16" s="155">
        <v>11320</v>
      </c>
      <c r="I16" s="31"/>
      <c r="J16" s="155">
        <v>4016</v>
      </c>
    </row>
    <row r="17" spans="1:10" ht="21.95" customHeight="1" x14ac:dyDescent="0.2">
      <c r="A17" s="32" t="s">
        <v>234</v>
      </c>
      <c r="D17" s="155">
        <v>61</v>
      </c>
      <c r="E17" s="31"/>
      <c r="F17" s="155">
        <v>0</v>
      </c>
      <c r="G17" s="31"/>
      <c r="H17" s="155">
        <v>61</v>
      </c>
      <c r="I17" s="31"/>
      <c r="J17" s="155">
        <v>0</v>
      </c>
    </row>
    <row r="18" spans="1:10" ht="21.95" customHeight="1" x14ac:dyDescent="0.2">
      <c r="A18" s="32" t="s">
        <v>235</v>
      </c>
      <c r="D18" s="155">
        <v>0</v>
      </c>
      <c r="E18" s="31"/>
      <c r="F18" s="155">
        <v>6071</v>
      </c>
      <c r="G18" s="31"/>
      <c r="H18" s="155">
        <v>0</v>
      </c>
      <c r="I18" s="31"/>
      <c r="J18" s="155">
        <v>0</v>
      </c>
    </row>
    <row r="19" spans="1:10" ht="21.95" customHeight="1" x14ac:dyDescent="0.2">
      <c r="A19" s="32" t="s">
        <v>145</v>
      </c>
      <c r="D19" s="155">
        <v>0</v>
      </c>
      <c r="E19" s="31"/>
      <c r="F19" s="155">
        <v>1381</v>
      </c>
      <c r="G19" s="31"/>
      <c r="H19" s="155">
        <v>0</v>
      </c>
      <c r="I19" s="31"/>
      <c r="J19" s="155">
        <v>0</v>
      </c>
    </row>
    <row r="20" spans="1:10" ht="21.95" customHeight="1" x14ac:dyDescent="0.2">
      <c r="A20" s="32" t="s">
        <v>110</v>
      </c>
      <c r="D20" s="31">
        <v>98</v>
      </c>
      <c r="E20" s="31"/>
      <c r="F20" s="155">
        <v>98</v>
      </c>
      <c r="G20" s="31"/>
      <c r="H20" s="31">
        <v>98</v>
      </c>
      <c r="I20" s="31"/>
      <c r="J20" s="155">
        <v>98</v>
      </c>
    </row>
    <row r="21" spans="1:10" ht="21.95" customHeight="1" x14ac:dyDescent="0.2">
      <c r="A21" s="32" t="s">
        <v>196</v>
      </c>
      <c r="D21" s="31">
        <v>2808</v>
      </c>
      <c r="E21" s="31"/>
      <c r="F21" s="31">
        <v>3810</v>
      </c>
      <c r="G21" s="31"/>
      <c r="H21" s="155">
        <v>2583</v>
      </c>
      <c r="I21" s="31"/>
      <c r="J21" s="31">
        <v>3240</v>
      </c>
    </row>
    <row r="22" spans="1:10" ht="21.95" customHeight="1" x14ac:dyDescent="0.2">
      <c r="A22" s="32" t="s">
        <v>250</v>
      </c>
      <c r="D22" s="31">
        <v>-266</v>
      </c>
      <c r="E22" s="31"/>
      <c r="F22" s="31">
        <v>-11151</v>
      </c>
      <c r="G22" s="31"/>
      <c r="H22" s="155">
        <v>0</v>
      </c>
      <c r="I22" s="31"/>
      <c r="J22" s="155">
        <v>0</v>
      </c>
    </row>
    <row r="23" spans="1:10" ht="21.95" customHeight="1" x14ac:dyDescent="0.2">
      <c r="A23" s="32" t="s">
        <v>251</v>
      </c>
      <c r="D23" s="31">
        <v>-1142</v>
      </c>
      <c r="E23" s="31"/>
      <c r="F23" s="31">
        <v>-781</v>
      </c>
      <c r="G23" s="31"/>
      <c r="H23" s="155">
        <v>0</v>
      </c>
      <c r="I23" s="31"/>
      <c r="J23" s="155">
        <v>0</v>
      </c>
    </row>
    <row r="24" spans="1:10" ht="21.95" customHeight="1" x14ac:dyDescent="0.2">
      <c r="A24" s="32" t="s">
        <v>228</v>
      </c>
      <c r="D24" s="155">
        <v>-6</v>
      </c>
      <c r="E24" s="31"/>
      <c r="F24" s="31">
        <v>-310</v>
      </c>
      <c r="G24" s="31"/>
      <c r="H24" s="151">
        <v>26</v>
      </c>
      <c r="I24" s="31"/>
      <c r="J24" s="155">
        <v>-210</v>
      </c>
    </row>
    <row r="25" spans="1:10" ht="21.95" customHeight="1" x14ac:dyDescent="0.2">
      <c r="A25" s="32" t="s">
        <v>172</v>
      </c>
      <c r="D25" s="155">
        <v>0</v>
      </c>
      <c r="E25" s="132"/>
      <c r="F25" s="155">
        <v>0</v>
      </c>
      <c r="G25" s="132"/>
      <c r="H25" s="151">
        <v>-1027</v>
      </c>
      <c r="I25" s="132"/>
      <c r="J25" s="151">
        <v>-1414</v>
      </c>
    </row>
    <row r="26" spans="1:10" ht="21.95" customHeight="1" x14ac:dyDescent="0.2">
      <c r="A26" s="32" t="s">
        <v>261</v>
      </c>
      <c r="D26" s="155">
        <v>-1503</v>
      </c>
      <c r="E26" s="132"/>
      <c r="F26" s="155">
        <v>0</v>
      </c>
      <c r="G26" s="132"/>
      <c r="H26" s="151">
        <v>0</v>
      </c>
      <c r="I26" s="132"/>
      <c r="J26" s="151">
        <v>0</v>
      </c>
    </row>
    <row r="27" spans="1:10" ht="21.95" customHeight="1" x14ac:dyDescent="0.2">
      <c r="A27" s="32" t="s">
        <v>229</v>
      </c>
      <c r="D27" s="155">
        <v>-6329</v>
      </c>
      <c r="E27" s="31"/>
      <c r="F27" s="155">
        <v>-758</v>
      </c>
      <c r="G27" s="31"/>
      <c r="H27" s="31">
        <v>-6708</v>
      </c>
      <c r="I27" s="31"/>
      <c r="J27" s="31">
        <v>-1242</v>
      </c>
    </row>
    <row r="28" spans="1:10" ht="21.95" customHeight="1" x14ac:dyDescent="0.2">
      <c r="A28" s="32" t="s">
        <v>230</v>
      </c>
      <c r="D28" s="156">
        <v>10026</v>
      </c>
      <c r="E28" s="31"/>
      <c r="F28" s="156">
        <v>8542</v>
      </c>
      <c r="G28" s="31"/>
      <c r="H28" s="156">
        <v>8126</v>
      </c>
      <c r="I28" s="31"/>
      <c r="J28" s="156">
        <v>5446</v>
      </c>
    </row>
    <row r="29" spans="1:10" ht="21.95" customHeight="1" x14ac:dyDescent="0.2">
      <c r="A29" s="32" t="s">
        <v>64</v>
      </c>
      <c r="D29" s="31"/>
      <c r="E29" s="31"/>
      <c r="F29" s="31"/>
      <c r="G29" s="31"/>
      <c r="H29" s="31"/>
      <c r="I29" s="31"/>
      <c r="J29" s="31"/>
    </row>
    <row r="30" spans="1:10" ht="21.95" customHeight="1" x14ac:dyDescent="0.2">
      <c r="A30" s="32" t="s">
        <v>39</v>
      </c>
      <c r="D30" s="31">
        <f>SUM(D9:D28)</f>
        <v>16724</v>
      </c>
      <c r="E30" s="31"/>
      <c r="F30" s="31">
        <f>SUM(F9:F28)</f>
        <v>30634</v>
      </c>
      <c r="G30" s="31"/>
      <c r="H30" s="31">
        <f>SUM(H9:H28)</f>
        <v>24067</v>
      </c>
      <c r="I30" s="31"/>
      <c r="J30" s="31">
        <f>SUM(J9:J28)</f>
        <v>11412</v>
      </c>
    </row>
    <row r="31" spans="1:10" ht="21.95" customHeight="1" x14ac:dyDescent="0.2">
      <c r="A31" s="32" t="s">
        <v>37</v>
      </c>
      <c r="D31" s="31"/>
      <c r="E31" s="31"/>
      <c r="F31" s="31"/>
      <c r="G31" s="31"/>
      <c r="H31" s="31"/>
      <c r="I31" s="31"/>
      <c r="J31" s="31"/>
    </row>
    <row r="32" spans="1:10" ht="21.95" customHeight="1" x14ac:dyDescent="0.2">
      <c r="A32" s="32" t="s">
        <v>100</v>
      </c>
      <c r="D32" s="31">
        <v>1580</v>
      </c>
      <c r="E32" s="31"/>
      <c r="F32" s="31">
        <v>-17860</v>
      </c>
      <c r="G32" s="31"/>
      <c r="H32" s="31">
        <v>7959</v>
      </c>
      <c r="I32" s="31"/>
      <c r="J32" s="31">
        <v>-4116</v>
      </c>
    </row>
    <row r="33" spans="1:10" ht="21.95" customHeight="1" x14ac:dyDescent="0.2">
      <c r="A33" s="32" t="s">
        <v>101</v>
      </c>
      <c r="D33" s="31">
        <v>4585</v>
      </c>
      <c r="E33" s="31"/>
      <c r="F33" s="31">
        <v>-101986</v>
      </c>
      <c r="G33" s="31"/>
      <c r="H33" s="31">
        <v>33256</v>
      </c>
      <c r="I33" s="31"/>
      <c r="J33" s="31">
        <v>-8429</v>
      </c>
    </row>
    <row r="34" spans="1:10" ht="21.95" customHeight="1" x14ac:dyDescent="0.2">
      <c r="A34" s="32" t="s">
        <v>129</v>
      </c>
      <c r="D34" s="155">
        <v>-759</v>
      </c>
      <c r="E34" s="31"/>
      <c r="F34" s="155">
        <v>-1273</v>
      </c>
      <c r="G34" s="31"/>
      <c r="H34" s="155">
        <v>0</v>
      </c>
      <c r="I34" s="31"/>
      <c r="J34" s="155">
        <v>0</v>
      </c>
    </row>
    <row r="35" spans="1:10" ht="21.95" customHeight="1" x14ac:dyDescent="0.2">
      <c r="A35" s="32" t="s">
        <v>108</v>
      </c>
      <c r="D35" s="31">
        <v>771</v>
      </c>
      <c r="E35" s="31"/>
      <c r="F35" s="31">
        <v>-453</v>
      </c>
      <c r="G35" s="31"/>
      <c r="H35" s="31">
        <v>933</v>
      </c>
      <c r="I35" s="31"/>
      <c r="J35" s="31">
        <v>446</v>
      </c>
    </row>
    <row r="36" spans="1:10" ht="21.95" customHeight="1" x14ac:dyDescent="0.2">
      <c r="A36" s="32" t="s">
        <v>66</v>
      </c>
      <c r="D36" s="31">
        <v>1382</v>
      </c>
      <c r="E36" s="31"/>
      <c r="F36" s="31">
        <v>1492</v>
      </c>
      <c r="G36" s="31"/>
      <c r="H36" s="155">
        <v>1369</v>
      </c>
      <c r="I36" s="31"/>
      <c r="J36" s="155">
        <v>343</v>
      </c>
    </row>
    <row r="37" spans="1:10" ht="21.95" customHeight="1" x14ac:dyDescent="0.2">
      <c r="A37" s="144" t="s">
        <v>38</v>
      </c>
      <c r="D37" s="31"/>
      <c r="E37" s="31"/>
      <c r="F37" s="31"/>
      <c r="G37" s="31"/>
      <c r="H37" s="31"/>
      <c r="I37" s="31"/>
      <c r="J37" s="31"/>
    </row>
    <row r="38" spans="1:10" ht="21.95" customHeight="1" x14ac:dyDescent="0.2">
      <c r="A38" s="32" t="s">
        <v>102</v>
      </c>
      <c r="D38" s="31">
        <v>-1570</v>
      </c>
      <c r="E38" s="31"/>
      <c r="F38" s="31">
        <v>17318</v>
      </c>
      <c r="G38" s="31"/>
      <c r="H38" s="31">
        <v>-3646</v>
      </c>
      <c r="I38" s="31"/>
      <c r="J38" s="31">
        <v>4020</v>
      </c>
    </row>
    <row r="39" spans="1:10" ht="21.95" customHeight="1" x14ac:dyDescent="0.2">
      <c r="A39" s="32" t="s">
        <v>103</v>
      </c>
      <c r="D39" s="31">
        <v>4152</v>
      </c>
      <c r="E39" s="31"/>
      <c r="F39" s="31">
        <v>84885</v>
      </c>
      <c r="G39" s="31"/>
      <c r="H39" s="31">
        <v>-27990</v>
      </c>
      <c r="I39" s="31"/>
      <c r="J39" s="31">
        <v>14569</v>
      </c>
    </row>
    <row r="40" spans="1:10" ht="21.95" customHeight="1" x14ac:dyDescent="0.2">
      <c r="A40" s="32" t="s">
        <v>111</v>
      </c>
      <c r="D40" s="31">
        <v>1565</v>
      </c>
      <c r="E40" s="31"/>
      <c r="F40" s="31">
        <v>-2004</v>
      </c>
      <c r="G40" s="31"/>
      <c r="H40" s="31">
        <v>-459</v>
      </c>
      <c r="I40" s="31"/>
      <c r="J40" s="31">
        <v>-2006</v>
      </c>
    </row>
    <row r="41" spans="1:10" ht="21.95" customHeight="1" x14ac:dyDescent="0.2">
      <c r="A41" s="32" t="s">
        <v>214</v>
      </c>
      <c r="D41" s="31">
        <v>-187</v>
      </c>
      <c r="E41" s="31"/>
      <c r="F41" s="155">
        <v>0</v>
      </c>
      <c r="G41" s="31"/>
      <c r="H41" s="31">
        <v>-187</v>
      </c>
      <c r="I41" s="31"/>
      <c r="J41" s="155">
        <v>0</v>
      </c>
    </row>
    <row r="42" spans="1:10" ht="21.95" customHeight="1" x14ac:dyDescent="0.2">
      <c r="A42" s="32" t="s">
        <v>79</v>
      </c>
      <c r="D42" s="156">
        <v>-1257</v>
      </c>
      <c r="E42" s="31"/>
      <c r="F42" s="156">
        <v>-372</v>
      </c>
      <c r="G42" s="31"/>
      <c r="H42" s="156">
        <v>-1257</v>
      </c>
      <c r="I42" s="31"/>
      <c r="J42" s="156">
        <v>-221</v>
      </c>
    </row>
    <row r="43" spans="1:10" ht="21.95" customHeight="1" x14ac:dyDescent="0.2">
      <c r="A43" s="32" t="s">
        <v>8</v>
      </c>
      <c r="D43" s="31">
        <f>SUM(D29:D42)</f>
        <v>26986</v>
      </c>
      <c r="E43" s="31"/>
      <c r="F43" s="31">
        <f>SUM(F29:F42)</f>
        <v>10381</v>
      </c>
      <c r="G43" s="31"/>
      <c r="H43" s="31">
        <f>SUM(H29:H42)</f>
        <v>34045</v>
      </c>
      <c r="I43" s="31"/>
      <c r="J43" s="31">
        <f>SUM(J29:J42)</f>
        <v>16018</v>
      </c>
    </row>
    <row r="44" spans="1:10" ht="21.95" customHeight="1" x14ac:dyDescent="0.2">
      <c r="A44" s="32" t="s">
        <v>104</v>
      </c>
      <c r="D44" s="31">
        <v>774</v>
      </c>
      <c r="E44" s="31"/>
      <c r="F44" s="31">
        <v>1050</v>
      </c>
      <c r="G44" s="31"/>
      <c r="H44" s="31">
        <v>668</v>
      </c>
      <c r="I44" s="31"/>
      <c r="J44" s="31">
        <v>867</v>
      </c>
    </row>
    <row r="45" spans="1:10" ht="21.95" customHeight="1" x14ac:dyDescent="0.2">
      <c r="A45" s="32" t="s">
        <v>173</v>
      </c>
      <c r="D45" s="155">
        <v>5052</v>
      </c>
      <c r="E45" s="31"/>
      <c r="F45" s="155">
        <v>1993</v>
      </c>
      <c r="G45" s="31"/>
      <c r="H45" s="155">
        <v>5052</v>
      </c>
      <c r="I45" s="31"/>
      <c r="J45" s="155">
        <v>0</v>
      </c>
    </row>
    <row r="46" spans="1:10" ht="21.95" customHeight="1" x14ac:dyDescent="0.2">
      <c r="A46" s="32" t="s">
        <v>252</v>
      </c>
      <c r="D46" s="31">
        <v>-5746</v>
      </c>
      <c r="E46" s="31"/>
      <c r="F46" s="31">
        <v>-5879</v>
      </c>
      <c r="G46" s="31"/>
      <c r="H46" s="31">
        <v>-4262</v>
      </c>
      <c r="I46" s="31"/>
      <c r="J46" s="31">
        <v>-5216</v>
      </c>
    </row>
    <row r="47" spans="1:10" ht="21.95" customHeight="1" x14ac:dyDescent="0.2">
      <c r="A47" s="33" t="s">
        <v>253</v>
      </c>
      <c r="D47" s="157">
        <f>SUM(D43:D46)</f>
        <v>27066</v>
      </c>
      <c r="E47" s="31"/>
      <c r="F47" s="157">
        <f>SUM(F43:F46)</f>
        <v>7545</v>
      </c>
      <c r="G47" s="31"/>
      <c r="H47" s="157">
        <f>SUM(H43:H46)</f>
        <v>35503</v>
      </c>
      <c r="I47" s="31"/>
      <c r="J47" s="157">
        <f>SUM(J43:J46)</f>
        <v>11669</v>
      </c>
    </row>
    <row r="48" spans="1:10" ht="15.75" customHeight="1" x14ac:dyDescent="0.2">
      <c r="A48" s="33"/>
    </row>
    <row r="49" spans="1:10" ht="21.95" customHeight="1" x14ac:dyDescent="0.2">
      <c r="A49" s="32" t="s">
        <v>3</v>
      </c>
    </row>
    <row r="50" spans="1:10" ht="21.2" customHeight="1" x14ac:dyDescent="0.2">
      <c r="A50" s="116"/>
      <c r="B50" s="116"/>
      <c r="C50" s="117"/>
      <c r="D50" s="117"/>
      <c r="E50" s="117"/>
      <c r="F50" s="117"/>
      <c r="G50" s="117"/>
      <c r="H50" s="118"/>
      <c r="I50" s="117"/>
      <c r="J50" s="118" t="s">
        <v>21</v>
      </c>
    </row>
    <row r="51" spans="1:10" ht="21.2" customHeight="1" x14ac:dyDescent="0.2">
      <c r="A51" s="119" t="s">
        <v>84</v>
      </c>
      <c r="B51" s="116"/>
      <c r="C51" s="117"/>
      <c r="D51" s="117"/>
      <c r="E51" s="117"/>
      <c r="F51" s="117"/>
      <c r="G51" s="117"/>
      <c r="H51" s="117"/>
      <c r="I51" s="117"/>
      <c r="J51" s="117"/>
    </row>
    <row r="52" spans="1:10" ht="21.2" customHeight="1" x14ac:dyDescent="0.2">
      <c r="A52" s="119" t="s">
        <v>123</v>
      </c>
      <c r="B52" s="116"/>
      <c r="C52" s="117"/>
      <c r="D52" s="117"/>
      <c r="E52" s="117"/>
      <c r="F52" s="117"/>
      <c r="G52" s="117"/>
      <c r="H52" s="117"/>
      <c r="I52" s="117"/>
      <c r="J52" s="117"/>
    </row>
    <row r="53" spans="1:10" ht="21.2" customHeight="1" x14ac:dyDescent="0.2">
      <c r="A53" s="119" t="s">
        <v>194</v>
      </c>
      <c r="B53" s="116"/>
      <c r="C53" s="117"/>
      <c r="D53" s="117"/>
      <c r="E53" s="117"/>
      <c r="F53" s="117"/>
      <c r="G53" s="117"/>
      <c r="H53" s="117"/>
      <c r="I53" s="117"/>
      <c r="J53" s="117"/>
    </row>
    <row r="54" spans="1:10" ht="21.2" customHeight="1" x14ac:dyDescent="0.2">
      <c r="A54" s="119"/>
      <c r="B54" s="120"/>
      <c r="J54" s="118" t="s">
        <v>18</v>
      </c>
    </row>
    <row r="55" spans="1:10" s="33" customFormat="1" ht="21.2" customHeight="1" x14ac:dyDescent="0.2">
      <c r="B55" s="122"/>
      <c r="C55" s="123"/>
      <c r="D55" s="170" t="s">
        <v>19</v>
      </c>
      <c r="E55" s="170"/>
      <c r="F55" s="170"/>
      <c r="G55" s="123"/>
      <c r="H55" s="170" t="s">
        <v>20</v>
      </c>
      <c r="I55" s="170"/>
      <c r="J55" s="170"/>
    </row>
    <row r="56" spans="1:10" ht="21.2" customHeight="1" x14ac:dyDescent="0.2">
      <c r="B56" s="119"/>
      <c r="D56" s="150" t="s">
        <v>148</v>
      </c>
      <c r="E56" s="126"/>
      <c r="F56" s="150" t="s">
        <v>132</v>
      </c>
      <c r="H56" s="150" t="s">
        <v>148</v>
      </c>
      <c r="I56" s="126"/>
      <c r="J56" s="150" t="s">
        <v>132</v>
      </c>
    </row>
    <row r="57" spans="1:10" ht="21.2" customHeight="1" x14ac:dyDescent="0.2">
      <c r="A57" s="33" t="s">
        <v>9</v>
      </c>
    </row>
    <row r="58" spans="1:10" ht="21.2" customHeight="1" x14ac:dyDescent="0.2">
      <c r="A58" s="32" t="s">
        <v>146</v>
      </c>
      <c r="D58" s="155">
        <v>-3115</v>
      </c>
      <c r="E58" s="31"/>
      <c r="F58" s="155">
        <v>-4601</v>
      </c>
      <c r="G58" s="31"/>
      <c r="H58" s="155">
        <v>-1326</v>
      </c>
      <c r="I58" s="31"/>
      <c r="J58" s="155">
        <v>-15171</v>
      </c>
    </row>
    <row r="59" spans="1:10" ht="21.2" customHeight="1" x14ac:dyDescent="0.2">
      <c r="A59" s="32" t="s">
        <v>254</v>
      </c>
      <c r="D59" s="155">
        <v>944</v>
      </c>
      <c r="E59" s="31"/>
      <c r="F59" s="155">
        <v>2774</v>
      </c>
      <c r="G59" s="31"/>
      <c r="H59" s="155">
        <v>944</v>
      </c>
      <c r="I59" s="31"/>
      <c r="J59" s="155">
        <v>2977</v>
      </c>
    </row>
    <row r="60" spans="1:10" ht="21.2" customHeight="1" x14ac:dyDescent="0.2">
      <c r="A60" s="32" t="s">
        <v>147</v>
      </c>
      <c r="D60" s="31">
        <v>-5</v>
      </c>
      <c r="E60" s="31"/>
      <c r="F60" s="31">
        <v>-1529</v>
      </c>
      <c r="G60" s="31"/>
      <c r="H60" s="155">
        <v>0</v>
      </c>
      <c r="I60" s="31"/>
      <c r="J60" s="155">
        <v>-780</v>
      </c>
    </row>
    <row r="61" spans="1:10" ht="21.2" customHeight="1" x14ac:dyDescent="0.2">
      <c r="A61" s="32" t="s">
        <v>255</v>
      </c>
      <c r="D61" s="31">
        <v>1500</v>
      </c>
      <c r="E61" s="31"/>
      <c r="F61" s="155">
        <v>0</v>
      </c>
      <c r="G61" s="31"/>
      <c r="H61" s="155">
        <v>1500</v>
      </c>
      <c r="I61" s="31"/>
      <c r="J61" s="155">
        <v>0</v>
      </c>
    </row>
    <row r="62" spans="1:10" ht="21.2" customHeight="1" x14ac:dyDescent="0.2">
      <c r="A62" s="32" t="s">
        <v>236</v>
      </c>
      <c r="D62" s="155">
        <v>0</v>
      </c>
      <c r="E62" s="31"/>
      <c r="F62" s="155">
        <v>0</v>
      </c>
      <c r="G62" s="31"/>
      <c r="H62" s="155">
        <v>-20000</v>
      </c>
      <c r="I62" s="31"/>
      <c r="J62" s="155">
        <v>0</v>
      </c>
    </row>
    <row r="63" spans="1:10" ht="21.2" customHeight="1" x14ac:dyDescent="0.2">
      <c r="A63" s="32" t="s">
        <v>197</v>
      </c>
      <c r="D63" s="155">
        <v>0</v>
      </c>
      <c r="E63" s="31"/>
      <c r="F63" s="155">
        <v>0</v>
      </c>
      <c r="G63" s="31"/>
      <c r="H63" s="155">
        <v>-7896</v>
      </c>
      <c r="I63" s="31"/>
      <c r="J63" s="155">
        <v>-28187</v>
      </c>
    </row>
    <row r="64" spans="1:10" ht="21.2" customHeight="1" x14ac:dyDescent="0.2">
      <c r="A64" s="32" t="s">
        <v>198</v>
      </c>
      <c r="B64" s="138"/>
      <c r="D64" s="155">
        <v>0</v>
      </c>
      <c r="E64" s="31"/>
      <c r="F64" s="155">
        <v>18000</v>
      </c>
      <c r="G64" s="31"/>
      <c r="H64" s="155">
        <v>0</v>
      </c>
      <c r="I64" s="31"/>
      <c r="J64" s="155">
        <v>18000</v>
      </c>
    </row>
    <row r="65" spans="1:10" ht="21.2" customHeight="1" x14ac:dyDescent="0.2">
      <c r="A65" s="32" t="s">
        <v>260</v>
      </c>
      <c r="B65" s="138"/>
      <c r="D65" s="155">
        <v>0</v>
      </c>
      <c r="E65" s="31"/>
      <c r="F65" s="155">
        <v>0</v>
      </c>
      <c r="G65" s="31"/>
      <c r="H65" s="155">
        <v>-25000</v>
      </c>
      <c r="I65" s="31"/>
      <c r="J65" s="155">
        <v>0</v>
      </c>
    </row>
    <row r="66" spans="1:10" ht="21.2" customHeight="1" x14ac:dyDescent="0.2">
      <c r="A66" s="32" t="s">
        <v>237</v>
      </c>
      <c r="B66" s="138"/>
      <c r="D66" s="151"/>
      <c r="E66" s="31"/>
      <c r="F66" s="151"/>
      <c r="G66" s="31"/>
      <c r="H66" s="155"/>
      <c r="I66" s="31"/>
      <c r="J66" s="155"/>
    </row>
    <row r="67" spans="1:10" ht="21.2" customHeight="1" x14ac:dyDescent="0.2">
      <c r="A67" s="32" t="s">
        <v>238</v>
      </c>
      <c r="B67" s="119"/>
      <c r="D67" s="132">
        <v>-600</v>
      </c>
      <c r="E67" s="132"/>
      <c r="F67" s="132">
        <v>-2158</v>
      </c>
      <c r="G67" s="132"/>
      <c r="H67" s="155">
        <v>0</v>
      </c>
      <c r="I67" s="132"/>
      <c r="J67" s="155">
        <v>0</v>
      </c>
    </row>
    <row r="68" spans="1:10" ht="21.2" customHeight="1" x14ac:dyDescent="0.2">
      <c r="A68" s="32" t="s">
        <v>239</v>
      </c>
      <c r="D68" s="155">
        <v>0</v>
      </c>
      <c r="E68" s="31"/>
      <c r="F68" s="155">
        <v>0</v>
      </c>
      <c r="G68" s="31"/>
      <c r="H68" s="155">
        <v>485</v>
      </c>
      <c r="I68" s="31"/>
      <c r="J68" s="155">
        <v>714</v>
      </c>
    </row>
    <row r="69" spans="1:10" ht="21.2" customHeight="1" x14ac:dyDescent="0.2">
      <c r="A69" s="32" t="s">
        <v>174</v>
      </c>
      <c r="D69" s="155">
        <v>1027</v>
      </c>
      <c r="E69" s="31"/>
      <c r="F69" s="155">
        <v>1414</v>
      </c>
      <c r="G69" s="31"/>
      <c r="H69" s="155">
        <v>1027</v>
      </c>
      <c r="I69" s="31"/>
      <c r="J69" s="155">
        <v>1414</v>
      </c>
    </row>
    <row r="70" spans="1:10" ht="21.2" customHeight="1" x14ac:dyDescent="0.2">
      <c r="A70" s="32" t="s">
        <v>199</v>
      </c>
      <c r="B70" s="138"/>
      <c r="D70" s="155">
        <v>0</v>
      </c>
      <c r="E70" s="31"/>
      <c r="F70" s="155">
        <v>-25008</v>
      </c>
      <c r="G70" s="31"/>
      <c r="H70" s="155">
        <v>0</v>
      </c>
      <c r="I70" s="31"/>
      <c r="J70" s="155">
        <v>0</v>
      </c>
    </row>
    <row r="71" spans="1:10" ht="21.2" customHeight="1" x14ac:dyDescent="0.2">
      <c r="A71" s="33" t="s">
        <v>256</v>
      </c>
      <c r="D71" s="157">
        <f>SUM(D58:D70)</f>
        <v>-249</v>
      </c>
      <c r="E71" s="31"/>
      <c r="F71" s="157">
        <f>SUM(F58:F70)</f>
        <v>-11108</v>
      </c>
      <c r="G71" s="31"/>
      <c r="H71" s="157">
        <f>SUM(H58:H70)</f>
        <v>-50266</v>
      </c>
      <c r="I71" s="31"/>
      <c r="J71" s="157">
        <f>SUM(J58:J70)</f>
        <v>-21033</v>
      </c>
    </row>
    <row r="72" spans="1:10" ht="21.2" customHeight="1" x14ac:dyDescent="0.2">
      <c r="A72" s="33" t="s">
        <v>10</v>
      </c>
      <c r="D72" s="31"/>
      <c r="E72" s="31"/>
      <c r="F72" s="31"/>
      <c r="G72" s="31"/>
      <c r="H72" s="31"/>
      <c r="I72" s="31"/>
      <c r="J72" s="31"/>
    </row>
    <row r="73" spans="1:10" ht="21.2" customHeight="1" x14ac:dyDescent="0.2">
      <c r="A73" s="32" t="s">
        <v>127</v>
      </c>
      <c r="D73" s="31">
        <v>-14991</v>
      </c>
      <c r="E73" s="31"/>
      <c r="F73" s="31">
        <v>3139</v>
      </c>
      <c r="G73" s="31"/>
      <c r="H73" s="31">
        <v>-13657</v>
      </c>
      <c r="I73" s="31"/>
      <c r="J73" s="31">
        <v>2662</v>
      </c>
    </row>
    <row r="74" spans="1:10" ht="21.2" customHeight="1" x14ac:dyDescent="0.2">
      <c r="A74" s="32" t="s">
        <v>200</v>
      </c>
      <c r="C74" s="32"/>
      <c r="D74" s="32"/>
      <c r="E74" s="32"/>
      <c r="F74" s="32"/>
      <c r="G74" s="32"/>
      <c r="H74" s="32"/>
      <c r="I74" s="32"/>
      <c r="J74" s="32"/>
    </row>
    <row r="75" spans="1:10" ht="21.2" customHeight="1" x14ac:dyDescent="0.2">
      <c r="A75" s="32" t="s">
        <v>201</v>
      </c>
      <c r="D75" s="155">
        <v>-40103</v>
      </c>
      <c r="E75" s="31"/>
      <c r="F75" s="155">
        <v>50679</v>
      </c>
      <c r="G75" s="31"/>
      <c r="H75" s="155">
        <v>-39332</v>
      </c>
      <c r="I75" s="31"/>
      <c r="J75" s="155">
        <v>27652</v>
      </c>
    </row>
    <row r="76" spans="1:10" ht="21.2" customHeight="1" x14ac:dyDescent="0.2">
      <c r="A76" s="32" t="s">
        <v>257</v>
      </c>
      <c r="D76" s="155">
        <v>-20000</v>
      </c>
      <c r="E76" s="31"/>
      <c r="F76" s="155">
        <v>0</v>
      </c>
      <c r="G76" s="31"/>
      <c r="H76" s="155">
        <v>0</v>
      </c>
      <c r="I76" s="31"/>
      <c r="J76" s="155">
        <v>0</v>
      </c>
    </row>
    <row r="77" spans="1:10" ht="21.2" customHeight="1" x14ac:dyDescent="0.2">
      <c r="A77" s="32" t="s">
        <v>240</v>
      </c>
      <c r="D77" s="155">
        <v>89719</v>
      </c>
      <c r="E77" s="31"/>
      <c r="F77" s="155">
        <v>0</v>
      </c>
      <c r="G77" s="31"/>
      <c r="H77" s="155">
        <v>89719</v>
      </c>
      <c r="I77" s="31"/>
      <c r="J77" s="155">
        <v>0</v>
      </c>
    </row>
    <row r="78" spans="1:10" ht="21" customHeight="1" x14ac:dyDescent="0.2">
      <c r="A78" s="32" t="s">
        <v>258</v>
      </c>
      <c r="D78" s="31">
        <v>-7678</v>
      </c>
      <c r="E78" s="31"/>
      <c r="F78" s="31">
        <v>-5533</v>
      </c>
      <c r="G78" s="31"/>
      <c r="H78" s="31">
        <v>-7678</v>
      </c>
      <c r="I78" s="31"/>
      <c r="J78" s="31">
        <v>-3600</v>
      </c>
    </row>
    <row r="79" spans="1:10" ht="21.2" customHeight="1" x14ac:dyDescent="0.2">
      <c r="A79" s="32" t="s">
        <v>241</v>
      </c>
      <c r="D79" s="31">
        <v>-16007</v>
      </c>
      <c r="E79" s="31"/>
      <c r="F79" s="31">
        <v>-9442</v>
      </c>
      <c r="G79" s="31"/>
      <c r="H79" s="155">
        <v>-7346</v>
      </c>
      <c r="I79" s="31"/>
      <c r="J79" s="155">
        <v>-744</v>
      </c>
    </row>
    <row r="80" spans="1:10" ht="21.2" customHeight="1" x14ac:dyDescent="0.2">
      <c r="A80" s="32" t="s">
        <v>175</v>
      </c>
      <c r="D80" s="155">
        <v>0</v>
      </c>
      <c r="E80" s="31"/>
      <c r="F80" s="31">
        <v>-3043</v>
      </c>
      <c r="G80" s="31"/>
      <c r="H80" s="155">
        <v>0</v>
      </c>
      <c r="I80" s="31"/>
      <c r="J80" s="155">
        <v>-3043</v>
      </c>
    </row>
    <row r="81" spans="1:10" ht="21.2" customHeight="1" x14ac:dyDescent="0.2">
      <c r="A81" s="32" t="s">
        <v>112</v>
      </c>
      <c r="D81" s="155">
        <v>-10393</v>
      </c>
      <c r="E81" s="31"/>
      <c r="F81" s="155">
        <v>-8718</v>
      </c>
      <c r="G81" s="31"/>
      <c r="H81" s="155">
        <v>-8362</v>
      </c>
      <c r="I81" s="31"/>
      <c r="J81" s="155">
        <v>-5721</v>
      </c>
    </row>
    <row r="82" spans="1:10" ht="21.2" customHeight="1" x14ac:dyDescent="0.2">
      <c r="A82" s="33" t="s">
        <v>259</v>
      </c>
      <c r="D82" s="157">
        <f>SUM(D73:D81)</f>
        <v>-19453</v>
      </c>
      <c r="E82" s="31"/>
      <c r="F82" s="157">
        <f>SUM(F73:F81)</f>
        <v>27082</v>
      </c>
      <c r="G82" s="31"/>
      <c r="H82" s="157">
        <f>SUM(H73:H81)</f>
        <v>13344</v>
      </c>
      <c r="I82" s="31"/>
      <c r="J82" s="157">
        <f>SUM(J73:J81)</f>
        <v>17206</v>
      </c>
    </row>
    <row r="83" spans="1:10" ht="21.2" customHeight="1" x14ac:dyDescent="0.2">
      <c r="A83" s="32" t="s">
        <v>202</v>
      </c>
      <c r="D83" s="31">
        <v>-772</v>
      </c>
      <c r="E83" s="31"/>
      <c r="F83" s="31">
        <v>-2163</v>
      </c>
      <c r="G83" s="31"/>
      <c r="H83" s="155">
        <v>0</v>
      </c>
      <c r="I83" s="155"/>
      <c r="J83" s="155">
        <v>0</v>
      </c>
    </row>
    <row r="84" spans="1:10" ht="21.2" customHeight="1" x14ac:dyDescent="0.2">
      <c r="A84" s="32" t="s">
        <v>203</v>
      </c>
      <c r="D84" s="31"/>
      <c r="E84" s="31"/>
      <c r="F84" s="31"/>
      <c r="G84" s="31"/>
      <c r="H84" s="31"/>
      <c r="I84" s="31"/>
      <c r="J84" s="31"/>
    </row>
    <row r="85" spans="1:10" ht="21.2" customHeight="1" x14ac:dyDescent="0.2">
      <c r="A85" s="32" t="s">
        <v>204</v>
      </c>
      <c r="D85" s="156">
        <v>-127</v>
      </c>
      <c r="E85" s="31"/>
      <c r="F85" s="156">
        <v>-82</v>
      </c>
      <c r="G85" s="31"/>
      <c r="H85" s="158">
        <v>0</v>
      </c>
      <c r="I85" s="31"/>
      <c r="J85" s="158">
        <v>0</v>
      </c>
    </row>
    <row r="86" spans="1:10" ht="21.2" customHeight="1" x14ac:dyDescent="0.2">
      <c r="A86" s="33" t="s">
        <v>188</v>
      </c>
      <c r="D86" s="31">
        <f>SUM(D47,D71,D82,D83:D85)</f>
        <v>6465</v>
      </c>
      <c r="E86" s="31"/>
      <c r="F86" s="31">
        <f>SUM(F47,F71,F82,F83:F85)</f>
        <v>21274</v>
      </c>
      <c r="G86" s="31"/>
      <c r="H86" s="31">
        <f>SUM(H47,H71,H82,H83:H85)</f>
        <v>-1419</v>
      </c>
      <c r="I86" s="31"/>
      <c r="J86" s="31">
        <f>SUM(J47,J71,J82,J83:J85)</f>
        <v>7842</v>
      </c>
    </row>
    <row r="87" spans="1:10" ht="21.2" customHeight="1" x14ac:dyDescent="0.2">
      <c r="A87" s="32" t="s">
        <v>17</v>
      </c>
      <c r="D87" s="31">
        <v>40858</v>
      </c>
      <c r="E87" s="31"/>
      <c r="F87" s="31">
        <v>34414</v>
      </c>
      <c r="G87" s="31"/>
      <c r="H87" s="31">
        <v>14145</v>
      </c>
      <c r="I87" s="31"/>
      <c r="J87" s="31">
        <v>3669</v>
      </c>
    </row>
    <row r="88" spans="1:10" ht="21.2" customHeight="1" thickBot="1" x14ac:dyDescent="0.25">
      <c r="A88" s="33" t="s">
        <v>245</v>
      </c>
      <c r="B88" s="138"/>
      <c r="D88" s="159">
        <f>SUM(D86:D87)</f>
        <v>47323</v>
      </c>
      <c r="E88" s="31"/>
      <c r="F88" s="159">
        <f>SUM(F86:F87)</f>
        <v>55688</v>
      </c>
      <c r="G88" s="31"/>
      <c r="H88" s="159">
        <f>SUM(H86:H87)</f>
        <v>12726</v>
      </c>
      <c r="I88" s="31"/>
      <c r="J88" s="159">
        <f>SUM(J86:J87)</f>
        <v>11511</v>
      </c>
    </row>
    <row r="89" spans="1:10" ht="24" customHeight="1" thickTop="1" x14ac:dyDescent="0.2">
      <c r="D89" s="31">
        <f>D88-BS!D11</f>
        <v>0</v>
      </c>
      <c r="E89" s="31"/>
      <c r="F89" s="31"/>
      <c r="G89" s="31"/>
      <c r="H89" s="31">
        <f>H88-BS!H11</f>
        <v>0</v>
      </c>
      <c r="I89" s="31"/>
      <c r="J89" s="31"/>
    </row>
    <row r="90" spans="1:10" ht="21.95" customHeight="1" x14ac:dyDescent="0.2">
      <c r="A90" s="32" t="s">
        <v>3</v>
      </c>
    </row>
    <row r="91" spans="1:10" ht="21.2" customHeight="1" x14ac:dyDescent="0.2">
      <c r="A91" s="116"/>
      <c r="B91" s="116"/>
      <c r="C91" s="117"/>
      <c r="D91" s="117"/>
      <c r="E91" s="117"/>
      <c r="F91" s="117"/>
      <c r="G91" s="117"/>
      <c r="H91" s="118"/>
      <c r="I91" s="117"/>
      <c r="J91" s="118" t="s">
        <v>21</v>
      </c>
    </row>
    <row r="92" spans="1:10" ht="21.2" customHeight="1" x14ac:dyDescent="0.2">
      <c r="A92" s="119" t="s">
        <v>84</v>
      </c>
      <c r="B92" s="116"/>
      <c r="C92" s="117"/>
      <c r="D92" s="117"/>
      <c r="E92" s="117"/>
      <c r="F92" s="117"/>
      <c r="G92" s="117"/>
      <c r="H92" s="117"/>
      <c r="I92" s="117"/>
      <c r="J92" s="117"/>
    </row>
    <row r="93" spans="1:10" ht="21.2" customHeight="1" x14ac:dyDescent="0.2">
      <c r="A93" s="119" t="s">
        <v>123</v>
      </c>
      <c r="B93" s="116"/>
      <c r="C93" s="117"/>
      <c r="D93" s="117"/>
      <c r="E93" s="117"/>
      <c r="F93" s="117"/>
      <c r="G93" s="117"/>
      <c r="H93" s="117"/>
      <c r="I93" s="117"/>
      <c r="J93" s="117"/>
    </row>
    <row r="94" spans="1:10" ht="21.2" customHeight="1" x14ac:dyDescent="0.2">
      <c r="A94" s="119" t="s">
        <v>194</v>
      </c>
      <c r="B94" s="116"/>
      <c r="C94" s="117"/>
      <c r="D94" s="117"/>
      <c r="E94" s="117"/>
      <c r="F94" s="117"/>
      <c r="G94" s="117"/>
      <c r="H94" s="117"/>
      <c r="I94" s="117"/>
      <c r="J94" s="117"/>
    </row>
    <row r="95" spans="1:10" ht="21.2" customHeight="1" x14ac:dyDescent="0.2">
      <c r="A95" s="119"/>
      <c r="B95" s="120"/>
      <c r="J95" s="118" t="s">
        <v>18</v>
      </c>
    </row>
    <row r="96" spans="1:10" s="33" customFormat="1" ht="21.2" customHeight="1" x14ac:dyDescent="0.2">
      <c r="B96" s="122"/>
      <c r="C96" s="123"/>
      <c r="D96" s="170" t="s">
        <v>19</v>
      </c>
      <c r="E96" s="170"/>
      <c r="F96" s="170"/>
      <c r="G96" s="123"/>
      <c r="H96" s="170" t="s">
        <v>20</v>
      </c>
      <c r="I96" s="170"/>
      <c r="J96" s="170"/>
    </row>
    <row r="97" spans="1:10" ht="21.2" customHeight="1" x14ac:dyDescent="0.2">
      <c r="B97" s="117"/>
      <c r="D97" s="150" t="s">
        <v>148</v>
      </c>
      <c r="E97" s="126"/>
      <c r="F97" s="150" t="s">
        <v>132</v>
      </c>
      <c r="H97" s="150" t="s">
        <v>148</v>
      </c>
      <c r="I97" s="126"/>
      <c r="J97" s="150" t="s">
        <v>132</v>
      </c>
    </row>
    <row r="98" spans="1:10" ht="21.2" customHeight="1" x14ac:dyDescent="0.2">
      <c r="A98" s="33" t="s">
        <v>44</v>
      </c>
      <c r="D98" s="31"/>
      <c r="E98" s="31"/>
      <c r="F98" s="31"/>
      <c r="G98" s="31"/>
      <c r="H98" s="31"/>
      <c r="I98" s="31"/>
      <c r="J98" s="31"/>
    </row>
    <row r="99" spans="1:10" ht="21.2" customHeight="1" x14ac:dyDescent="0.2">
      <c r="A99" s="32" t="s">
        <v>45</v>
      </c>
      <c r="B99" s="138"/>
      <c r="D99" s="31"/>
      <c r="E99" s="31"/>
      <c r="F99" s="31"/>
      <c r="G99" s="31"/>
      <c r="H99" s="31"/>
      <c r="I99" s="31"/>
      <c r="J99" s="31"/>
    </row>
    <row r="100" spans="1:10" ht="21.2" customHeight="1" x14ac:dyDescent="0.2">
      <c r="A100" s="32" t="s">
        <v>176</v>
      </c>
      <c r="D100" s="155">
        <v>0</v>
      </c>
      <c r="E100" s="31"/>
      <c r="F100" s="155">
        <v>-50</v>
      </c>
      <c r="G100" s="31"/>
      <c r="H100" s="155">
        <v>0</v>
      </c>
      <c r="I100" s="31"/>
      <c r="J100" s="155">
        <v>0</v>
      </c>
    </row>
    <row r="101" spans="1:10" ht="21.2" customHeight="1" x14ac:dyDescent="0.2">
      <c r="A101" s="32" t="s">
        <v>205</v>
      </c>
      <c r="D101" s="155">
        <v>-1826</v>
      </c>
      <c r="E101" s="31"/>
      <c r="F101" s="155">
        <v>-6000</v>
      </c>
      <c r="G101" s="31"/>
      <c r="H101" s="155">
        <v>0</v>
      </c>
      <c r="I101" s="31"/>
      <c r="J101" s="155">
        <v>-6000</v>
      </c>
    </row>
    <row r="102" spans="1:10" ht="21.2" customHeight="1" x14ac:dyDescent="0.2">
      <c r="A102" s="32" t="s">
        <v>215</v>
      </c>
      <c r="D102" s="32"/>
      <c r="E102" s="32"/>
      <c r="F102" s="32"/>
      <c r="G102" s="32"/>
      <c r="H102" s="32"/>
      <c r="I102" s="32"/>
      <c r="J102" s="32"/>
    </row>
    <row r="103" spans="1:10" ht="21.2" customHeight="1" x14ac:dyDescent="0.2">
      <c r="A103" s="32" t="s">
        <v>216</v>
      </c>
      <c r="D103" s="155">
        <v>-1400</v>
      </c>
      <c r="E103" s="31"/>
      <c r="F103" s="155">
        <v>0</v>
      </c>
      <c r="G103" s="31"/>
      <c r="H103" s="155">
        <v>-1400</v>
      </c>
      <c r="I103" s="31"/>
      <c r="J103" s="155">
        <v>-2070</v>
      </c>
    </row>
    <row r="104" spans="1:10" ht="21.2" customHeight="1" x14ac:dyDescent="0.2">
      <c r="A104" s="32" t="s">
        <v>264</v>
      </c>
      <c r="D104" s="155">
        <v>55129</v>
      </c>
      <c r="E104" s="31"/>
      <c r="F104" s="155">
        <v>0</v>
      </c>
      <c r="G104" s="31"/>
      <c r="H104" s="155">
        <v>26777</v>
      </c>
      <c r="I104" s="31"/>
      <c r="J104" s="155">
        <v>0</v>
      </c>
    </row>
    <row r="105" spans="1:10" ht="21.2" customHeight="1" x14ac:dyDescent="0.2">
      <c r="A105" s="144" t="s">
        <v>206</v>
      </c>
      <c r="D105" s="155"/>
      <c r="E105" s="31"/>
      <c r="F105" s="155"/>
      <c r="G105" s="31"/>
      <c r="H105" s="155"/>
      <c r="I105" s="31"/>
      <c r="J105" s="155"/>
    </row>
    <row r="106" spans="1:10" ht="21.2" customHeight="1" x14ac:dyDescent="0.2">
      <c r="A106" s="160" t="s">
        <v>207</v>
      </c>
      <c r="D106" s="155">
        <v>0</v>
      </c>
      <c r="E106" s="31"/>
      <c r="F106" s="155">
        <v>0</v>
      </c>
      <c r="G106" s="31"/>
      <c r="H106" s="155">
        <v>0</v>
      </c>
      <c r="I106" s="31"/>
      <c r="J106" s="155">
        <v>-23570</v>
      </c>
    </row>
    <row r="107" spans="1:10" ht="21.2" customHeight="1" x14ac:dyDescent="0.2">
      <c r="A107" s="144" t="s">
        <v>217</v>
      </c>
      <c r="D107" s="155"/>
      <c r="E107" s="31"/>
      <c r="F107" s="155"/>
      <c r="G107" s="31"/>
      <c r="H107" s="155"/>
      <c r="I107" s="31"/>
      <c r="J107" s="155"/>
    </row>
    <row r="108" spans="1:10" ht="21.2" customHeight="1" x14ac:dyDescent="0.2">
      <c r="A108" s="144" t="s">
        <v>218</v>
      </c>
      <c r="D108" s="155">
        <v>-41980</v>
      </c>
      <c r="E108" s="31"/>
      <c r="F108" s="155">
        <v>0</v>
      </c>
      <c r="G108" s="31"/>
      <c r="H108" s="155">
        <v>-41980</v>
      </c>
      <c r="I108" s="31"/>
      <c r="J108" s="155">
        <v>0</v>
      </c>
    </row>
    <row r="109" spans="1:10" ht="21.2" customHeight="1" x14ac:dyDescent="0.2">
      <c r="A109" s="32" t="s">
        <v>208</v>
      </c>
      <c r="C109" s="32"/>
      <c r="D109" s="32"/>
      <c r="E109" s="32"/>
      <c r="F109" s="32"/>
      <c r="G109" s="32"/>
      <c r="H109" s="32"/>
      <c r="I109" s="32"/>
      <c r="J109" s="32"/>
    </row>
    <row r="110" spans="1:10" ht="21.2" customHeight="1" x14ac:dyDescent="0.2">
      <c r="A110" s="32" t="s">
        <v>209</v>
      </c>
      <c r="C110" s="32"/>
      <c r="D110" s="155">
        <v>0</v>
      </c>
      <c r="E110" s="152"/>
      <c r="F110" s="161">
        <v>-10619</v>
      </c>
      <c r="G110" s="152"/>
      <c r="H110" s="155">
        <v>0</v>
      </c>
      <c r="I110" s="152"/>
      <c r="J110" s="155">
        <v>0</v>
      </c>
    </row>
    <row r="111" spans="1:10" ht="21.2" customHeight="1" x14ac:dyDescent="0.2">
      <c r="A111" s="32" t="s">
        <v>210</v>
      </c>
      <c r="C111" s="32"/>
      <c r="D111" s="161"/>
      <c r="E111" s="152"/>
      <c r="F111" s="161"/>
      <c r="G111" s="152"/>
      <c r="H111" s="152"/>
      <c r="I111" s="152"/>
      <c r="J111" s="152"/>
    </row>
    <row r="112" spans="1:10" ht="21.2" customHeight="1" x14ac:dyDescent="0.2">
      <c r="A112" s="32" t="s">
        <v>211</v>
      </c>
      <c r="C112" s="32"/>
      <c r="D112" s="155">
        <v>0</v>
      </c>
      <c r="E112" s="152"/>
      <c r="F112" s="161">
        <v>14276</v>
      </c>
      <c r="G112" s="152"/>
      <c r="H112" s="155">
        <v>0</v>
      </c>
      <c r="I112" s="152"/>
      <c r="J112" s="155">
        <v>0</v>
      </c>
    </row>
    <row r="113" spans="1:10" ht="21.75" customHeight="1" x14ac:dyDescent="0.2">
      <c r="D113" s="129"/>
      <c r="F113" s="129"/>
      <c r="G113" s="151"/>
      <c r="H113" s="129"/>
      <c r="I113" s="151"/>
      <c r="J113" s="129"/>
    </row>
    <row r="114" spans="1:10" ht="21.2" customHeight="1" x14ac:dyDescent="0.2">
      <c r="A114" s="32" t="s">
        <v>3</v>
      </c>
      <c r="D114" s="32"/>
      <c r="F114" s="32"/>
      <c r="G114" s="32"/>
      <c r="H114" s="32"/>
      <c r="I114" s="32"/>
      <c r="J114" s="32"/>
    </row>
    <row r="115" spans="1:10" ht="21.95" customHeight="1" x14ac:dyDescent="0.2">
      <c r="G115" s="32"/>
      <c r="H115" s="139"/>
      <c r="I115" s="32"/>
      <c r="J115" s="139"/>
    </row>
    <row r="116" spans="1:10" ht="21.95" customHeight="1" x14ac:dyDescent="0.2">
      <c r="G116" s="32"/>
      <c r="H116" s="139"/>
      <c r="I116" s="32"/>
      <c r="J116" s="139"/>
    </row>
    <row r="117" spans="1:10" ht="21.95" customHeight="1" x14ac:dyDescent="0.2">
      <c r="G117" s="32"/>
      <c r="H117" s="139"/>
      <c r="I117" s="32"/>
      <c r="J117" s="139"/>
    </row>
    <row r="118" spans="1:10" ht="21.95" customHeight="1" x14ac:dyDescent="0.2">
      <c r="G118" s="32"/>
      <c r="H118" s="139"/>
      <c r="I118" s="32"/>
      <c r="J118" s="139"/>
    </row>
    <row r="119" spans="1:10" ht="21.95" customHeight="1" x14ac:dyDescent="0.2">
      <c r="G119" s="32"/>
      <c r="H119" s="139"/>
      <c r="I119" s="32"/>
      <c r="J119" s="139"/>
    </row>
    <row r="120" spans="1:10" ht="21.95" customHeight="1" x14ac:dyDescent="0.2">
      <c r="G120" s="32"/>
      <c r="H120" s="139"/>
      <c r="I120" s="32"/>
      <c r="J120" s="139"/>
    </row>
    <row r="121" spans="1:10" ht="21.95" customHeight="1" x14ac:dyDescent="0.2">
      <c r="G121" s="32"/>
      <c r="H121" s="139"/>
      <c r="I121" s="32"/>
      <c r="J121" s="139"/>
    </row>
    <row r="122" spans="1:10" ht="21.95" customHeight="1" x14ac:dyDescent="0.2">
      <c r="G122" s="32"/>
      <c r="H122" s="139"/>
      <c r="I122" s="32"/>
      <c r="J122" s="139"/>
    </row>
    <row r="123" spans="1:10" ht="21.95" customHeight="1" x14ac:dyDescent="0.2">
      <c r="G123" s="32"/>
      <c r="H123" s="139"/>
      <c r="I123" s="32"/>
      <c r="J123" s="139"/>
    </row>
    <row r="124" spans="1:10" ht="21.95" customHeight="1" x14ac:dyDescent="0.2">
      <c r="G124" s="32"/>
      <c r="H124" s="139"/>
      <c r="I124" s="32"/>
      <c r="J124" s="139"/>
    </row>
    <row r="125" spans="1:10" ht="21.95" customHeight="1" x14ac:dyDescent="0.2">
      <c r="G125" s="32"/>
      <c r="H125" s="139"/>
      <c r="I125" s="32"/>
      <c r="J125" s="139"/>
    </row>
    <row r="126" spans="1:10" ht="21.95" customHeight="1" x14ac:dyDescent="0.2">
      <c r="G126" s="32"/>
      <c r="H126" s="139"/>
      <c r="I126" s="32"/>
      <c r="J126" s="139"/>
    </row>
    <row r="127" spans="1:10" ht="21.95" customHeight="1" x14ac:dyDescent="0.2">
      <c r="G127" s="32"/>
      <c r="H127" s="139"/>
      <c r="I127" s="32"/>
      <c r="J127" s="139"/>
    </row>
    <row r="128" spans="1:10" ht="21.95" customHeight="1" x14ac:dyDescent="0.2">
      <c r="G128" s="32"/>
      <c r="H128" s="139"/>
      <c r="I128" s="32"/>
      <c r="J128" s="139"/>
    </row>
    <row r="129" spans="1:10" ht="21.95" customHeight="1" x14ac:dyDescent="0.2">
      <c r="G129" s="32"/>
      <c r="H129" s="139"/>
      <c r="I129" s="32"/>
      <c r="J129" s="139"/>
    </row>
    <row r="134" spans="1:10" ht="21.95" customHeight="1" x14ac:dyDescent="0.2">
      <c r="B134" s="135"/>
      <c r="C134" s="135"/>
      <c r="D134" s="135"/>
      <c r="E134" s="135"/>
      <c r="F134" s="135"/>
      <c r="G134" s="135"/>
      <c r="H134" s="135"/>
      <c r="I134" s="135"/>
      <c r="J134" s="135"/>
    </row>
    <row r="138" spans="1:10" ht="21.95" customHeight="1" x14ac:dyDescent="0.2">
      <c r="A138" s="149"/>
    </row>
  </sheetData>
  <mergeCells count="6">
    <mergeCell ref="D6:F6"/>
    <mergeCell ref="H6:J6"/>
    <mergeCell ref="D55:F55"/>
    <mergeCell ref="H55:J55"/>
    <mergeCell ref="D96:F96"/>
    <mergeCell ref="H96:J96"/>
  </mergeCells>
  <printOptions gridLinesSet="0"/>
  <pageMargins left="0.7" right="0.7" top="0.75" bottom="0.75" header="0.3" footer="0.3"/>
  <pageSetup paperSize="9" scale="70" firstPageNumber="9" fitToHeight="0" orientation="portrait" useFirstPageNumber="1" r:id="rId1"/>
  <headerFooter alignWithMargins="0"/>
  <rowBreaks count="2" manualBreakCount="2">
    <brk id="49" max="16383" man="1"/>
    <brk id="90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99424</vt:lpwstr>
  </property>
  <property fmtid="{D5CDD505-2E9C-101B-9397-08002B2CF9AE}" pid="4" name="OptimizationTime">
    <vt:lpwstr>20201112_1358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Consolidated</vt:lpstr>
      <vt:lpstr>The Company Only</vt:lpstr>
      <vt:lpstr>cashflow</vt:lpstr>
      <vt:lpstr>BS!Print_Area</vt:lpstr>
      <vt:lpstr>Consolidated!Print_Area</vt:lpstr>
      <vt:lpstr>'The 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Naraya Srisukh</dc:creator>
  <cp:lastModifiedBy>Kamolwan Theeravetch</cp:lastModifiedBy>
  <cp:lastPrinted>2020-11-11T06:22:50Z</cp:lastPrinted>
  <dcterms:created xsi:type="dcterms:W3CDTF">1980-01-09T03:54:11Z</dcterms:created>
  <dcterms:modified xsi:type="dcterms:W3CDTF">2020-11-11T06:22:52Z</dcterms:modified>
</cp:coreProperties>
</file>