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3\BOD 7-2563\SET\งบการเงิน\"/>
    </mc:Choice>
  </mc:AlternateContent>
  <bookViews>
    <workbookView xWindow="0" yWindow="0" windowWidth="28800" windowHeight="12435" tabRatio="634" activeTab="5"/>
  </bookViews>
  <sheets>
    <sheet name="3-5" sheetId="14" r:id="rId1"/>
    <sheet name="6-7 (3M)" sheetId="42" r:id="rId2"/>
    <sheet name="8-9 (9M)" sheetId="43" r:id="rId3"/>
    <sheet name="10 (2)" sheetId="44" r:id="rId4"/>
    <sheet name="11" sheetId="45" r:id="rId5"/>
    <sheet name="12-13" sheetId="46" r:id="rId6"/>
  </sheets>
  <externalReferences>
    <externalReference r:id="rId7"/>
  </externalReferences>
  <definedNames>
    <definedName name="a">'[1]q1-2003'!$C$1:$F$65536,'[1]q1-2003'!$A$1:$IV$2</definedName>
    <definedName name="PeriodsInYear" localSheetId="2">#REF!</definedName>
    <definedName name="PeriodsInYear">#REF!</definedName>
    <definedName name="_xlnm.Print_Area" localSheetId="3">'10 (2)'!$A$1:$T$43</definedName>
    <definedName name="_xlnm.Print_Area" localSheetId="4">'11'!$A$1:$P$44</definedName>
    <definedName name="_xlnm.Print_Area" localSheetId="5">'12-13'!$A$1:$N$145</definedName>
    <definedName name="_xlnm.Print_Area" localSheetId="0">'3-5'!$A$1:$K$136</definedName>
    <definedName name="_xlnm.Print_Area" localSheetId="1">'6-7 (3M)'!$A$1:$L$100</definedName>
    <definedName name="_xlnm.Print_Area" localSheetId="2">'8-9 (9M)'!$A$1:$L$102</definedName>
    <definedName name="Spec" localSheetId="2">#REF!</definedName>
    <definedName name="Spec">#REF!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14" l="1"/>
  <c r="I38" i="14"/>
  <c r="G38" i="14"/>
  <c r="E38" i="14"/>
  <c r="F47" i="43" l="1"/>
  <c r="P31" i="44" l="1"/>
  <c r="P37" i="44"/>
  <c r="P14" i="44"/>
  <c r="T14" i="44" s="1"/>
  <c r="L76" i="43"/>
  <c r="H76" i="43"/>
  <c r="F76" i="43"/>
  <c r="H74" i="42"/>
  <c r="L68" i="42"/>
  <c r="H68" i="42"/>
  <c r="H89" i="46" l="1"/>
  <c r="H59" i="46"/>
  <c r="P38" i="45"/>
  <c r="J79" i="42" l="1"/>
  <c r="F79" i="42"/>
  <c r="N59" i="46" l="1"/>
  <c r="L59" i="46"/>
  <c r="J59" i="46"/>
  <c r="H47" i="43" l="1"/>
  <c r="J47" i="43"/>
  <c r="L47" i="43"/>
  <c r="L30" i="46" l="1"/>
  <c r="P19" i="45" l="1"/>
  <c r="P20" i="45"/>
  <c r="P21" i="45"/>
  <c r="P18" i="45"/>
  <c r="P20" i="44"/>
  <c r="T20" i="44" s="1"/>
  <c r="P19" i="44"/>
  <c r="T19" i="44" s="1"/>
  <c r="P22" i="44"/>
  <c r="T22" i="44" s="1"/>
  <c r="P21" i="44"/>
  <c r="T21" i="44" s="1"/>
  <c r="H70" i="43"/>
  <c r="P39" i="44" l="1"/>
  <c r="P36" i="44"/>
  <c r="P34" i="44"/>
  <c r="P35" i="44"/>
  <c r="P41" i="44" l="1"/>
  <c r="D41" i="44" l="1"/>
  <c r="I77" i="14" l="1"/>
  <c r="A64" i="46" l="1"/>
  <c r="A145" i="46"/>
  <c r="A44" i="45"/>
  <c r="A102" i="43"/>
  <c r="A55" i="43"/>
  <c r="A100" i="42"/>
  <c r="A53" i="42"/>
  <c r="L40" i="45" l="1"/>
  <c r="J40" i="45"/>
  <c r="H40" i="45"/>
  <c r="F40" i="45"/>
  <c r="D40" i="45"/>
  <c r="R41" i="44"/>
  <c r="L41" i="44"/>
  <c r="J41" i="44"/>
  <c r="H41" i="44"/>
  <c r="F41" i="44"/>
  <c r="N41" i="44"/>
  <c r="T39" i="44" l="1"/>
  <c r="T37" i="44"/>
  <c r="K88" i="14" l="1"/>
  <c r="I88" i="14"/>
  <c r="G88" i="14"/>
  <c r="E88" i="14"/>
  <c r="L47" i="42" l="1"/>
  <c r="H47" i="42"/>
  <c r="T35" i="44"/>
  <c r="T36" i="44"/>
  <c r="T31" i="44"/>
  <c r="F47" i="42"/>
  <c r="J47" i="42" l="1"/>
  <c r="P34" i="45"/>
  <c r="N89" i="46" l="1"/>
  <c r="J89" i="46"/>
  <c r="P35" i="45"/>
  <c r="P33" i="45"/>
  <c r="P30" i="45"/>
  <c r="T34" i="44"/>
  <c r="T41" i="44" s="1"/>
  <c r="E123" i="14"/>
  <c r="L21" i="43"/>
  <c r="L16" i="43"/>
  <c r="H21" i="43"/>
  <c r="H16" i="43"/>
  <c r="L21" i="42"/>
  <c r="L16" i="42"/>
  <c r="H21" i="42"/>
  <c r="H16" i="42"/>
  <c r="L89" i="46"/>
  <c r="A65" i="46"/>
  <c r="P24" i="45"/>
  <c r="P22" i="45"/>
  <c r="N16" i="45"/>
  <c r="N26" i="45" s="1"/>
  <c r="L16" i="45"/>
  <c r="L26" i="45" s="1"/>
  <c r="J16" i="45"/>
  <c r="J26" i="45" s="1"/>
  <c r="H16" i="45"/>
  <c r="F16" i="45"/>
  <c r="F26" i="45" s="1"/>
  <c r="D16" i="45"/>
  <c r="D26" i="45" s="1"/>
  <c r="P14" i="45"/>
  <c r="P13" i="45"/>
  <c r="P25" i="44"/>
  <c r="T25" i="44" s="1"/>
  <c r="P23" i="44"/>
  <c r="T23" i="44" s="1"/>
  <c r="R17" i="44"/>
  <c r="R27" i="44" s="1"/>
  <c r="N17" i="44"/>
  <c r="N27" i="44" s="1"/>
  <c r="L17" i="44"/>
  <c r="L27" i="44" s="1"/>
  <c r="J17" i="44"/>
  <c r="J27" i="44" s="1"/>
  <c r="H17" i="44"/>
  <c r="H27" i="44" s="1"/>
  <c r="F17" i="44"/>
  <c r="F27" i="44" s="1"/>
  <c r="D17" i="44"/>
  <c r="D27" i="44" s="1"/>
  <c r="P15" i="44"/>
  <c r="P17" i="44" s="1"/>
  <c r="A3" i="44"/>
  <c r="A3" i="45" s="1"/>
  <c r="A58" i="43"/>
  <c r="J21" i="43"/>
  <c r="F21" i="43"/>
  <c r="J16" i="43"/>
  <c r="F16" i="43"/>
  <c r="A56" i="43"/>
  <c r="A43" i="44"/>
  <c r="A56" i="42"/>
  <c r="J21" i="42"/>
  <c r="F21" i="42"/>
  <c r="J16" i="42"/>
  <c r="F16" i="42"/>
  <c r="E77" i="14"/>
  <c r="E90" i="14" s="1"/>
  <c r="G77" i="14"/>
  <c r="K77" i="14"/>
  <c r="K123" i="14"/>
  <c r="K126" i="14" s="1"/>
  <c r="G123" i="14"/>
  <c r="G126" i="14" s="1"/>
  <c r="I21" i="14"/>
  <c r="E21" i="14"/>
  <c r="G21" i="14"/>
  <c r="A50" i="14"/>
  <c r="A94" i="14" s="1"/>
  <c r="A1" i="42" s="1"/>
  <c r="A54" i="42" s="1"/>
  <c r="A52" i="14"/>
  <c r="A96" i="14" s="1"/>
  <c r="A93" i="14"/>
  <c r="A136" i="14" s="1"/>
  <c r="K21" i="14"/>
  <c r="I90" i="14"/>
  <c r="L23" i="43" l="1"/>
  <c r="L26" i="43" s="1"/>
  <c r="L34" i="43" s="1"/>
  <c r="L37" i="43" s="1"/>
  <c r="F23" i="43"/>
  <c r="F26" i="43" s="1"/>
  <c r="F34" i="43" s="1"/>
  <c r="L23" i="42"/>
  <c r="L26" i="42" s="1"/>
  <c r="L34" i="42" s="1"/>
  <c r="L37" i="42" s="1"/>
  <c r="L49" i="42" s="1"/>
  <c r="F23" i="42"/>
  <c r="F26" i="42" s="1"/>
  <c r="H23" i="42"/>
  <c r="H26" i="42" s="1"/>
  <c r="H34" i="42" s="1"/>
  <c r="H37" i="42" s="1"/>
  <c r="H49" i="42" s="1"/>
  <c r="P16" i="45"/>
  <c r="P26" i="45" s="1"/>
  <c r="H26" i="45"/>
  <c r="T15" i="44"/>
  <c r="T17" i="44" s="1"/>
  <c r="T27" i="44" s="1"/>
  <c r="P27" i="44"/>
  <c r="E126" i="14"/>
  <c r="E128" i="14" s="1"/>
  <c r="K40" i="14"/>
  <c r="H23" i="43"/>
  <c r="H26" i="43" s="1"/>
  <c r="G90" i="14"/>
  <c r="G128" i="14" s="1"/>
  <c r="K90" i="14"/>
  <c r="K128" i="14" s="1"/>
  <c r="I40" i="14"/>
  <c r="G40" i="14"/>
  <c r="E40" i="14"/>
  <c r="J23" i="42"/>
  <c r="J26" i="42" s="1"/>
  <c r="J34" i="42" s="1"/>
  <c r="J37" i="42" s="1"/>
  <c r="J68" i="42" s="1"/>
  <c r="J65" i="42" s="1"/>
  <c r="A3" i="46"/>
  <c r="A67" i="46" s="1"/>
  <c r="J23" i="43"/>
  <c r="J26" i="43" s="1"/>
  <c r="J34" i="43" s="1"/>
  <c r="A1" i="44"/>
  <c r="N11" i="46" l="1"/>
  <c r="N30" i="46" s="1"/>
  <c r="N42" i="46" s="1"/>
  <c r="N46" i="46" s="1"/>
  <c r="F34" i="42"/>
  <c r="F37" i="42" s="1"/>
  <c r="H34" i="43"/>
  <c r="H37" i="43" s="1"/>
  <c r="H49" i="43" s="1"/>
  <c r="F37" i="43"/>
  <c r="H30" i="46"/>
  <c r="H42" i="46" s="1"/>
  <c r="H46" i="46" s="1"/>
  <c r="L74" i="42"/>
  <c r="L49" i="43"/>
  <c r="J49" i="42"/>
  <c r="J74" i="42" s="1"/>
  <c r="J37" i="43"/>
  <c r="J70" i="43" s="1"/>
  <c r="L42" i="46"/>
  <c r="L46" i="46" s="1"/>
  <c r="F68" i="42" l="1"/>
  <c r="F65" i="42" s="1"/>
  <c r="F49" i="42"/>
  <c r="F74" i="42" s="1"/>
  <c r="J11" i="46"/>
  <c r="J30" i="46" s="1"/>
  <c r="J42" i="46" s="1"/>
  <c r="J46" i="46" s="1"/>
  <c r="H91" i="46"/>
  <c r="H94" i="46" s="1"/>
  <c r="L91" i="46"/>
  <c r="L94" i="46" s="1"/>
  <c r="N91" i="46"/>
  <c r="N94" i="46" s="1"/>
  <c r="F70" i="43"/>
  <c r="F49" i="43"/>
  <c r="N40" i="45"/>
  <c r="J49" i="43"/>
  <c r="J76" i="43" s="1"/>
  <c r="J73" i="43" s="1"/>
  <c r="J91" i="46" l="1"/>
  <c r="J94" i="46" s="1"/>
  <c r="P36" i="45"/>
  <c r="P40" i="45" s="1"/>
  <c r="I123" i="14"/>
  <c r="I126" i="14" l="1"/>
  <c r="I128" i="14" s="1"/>
  <c r="F71" i="42" l="1"/>
</calcChain>
</file>

<file path=xl/sharedStrings.xml><?xml version="1.0" encoding="utf-8"?>
<sst xmlns="http://schemas.openxmlformats.org/spreadsheetml/2006/main" count="529" uniqueCount="242">
  <si>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</si>
  <si>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</si>
  <si>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</si>
  <si>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</si>
  <si>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</si>
  <si>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</si>
  <si>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</si>
  <si>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</si>
  <si>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</si>
  <si>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</si>
  <si>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</si>
  <si>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</si>
  <si>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ยังไม่ได้ตรวจสอบ</t>
  </si>
  <si>
    <t>ตรวจสอบแล้ว</t>
  </si>
  <si>
    <t>31 ธันวาคม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</si>
  <si>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</si>
  <si>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</si>
  <si>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</si>
  <si>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งบกระแสเงินสด (ยังไม่ได้ตรวจสอบ)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</si>
  <si>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</si>
  <si>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</si>
  <si>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</si>
  <si>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</si>
  <si>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 xml:space="preserve">รวม </t>
  </si>
  <si>
    <t>ค่าใช้จ่ายในการบริหาร</t>
  </si>
  <si>
    <t>หนี้สินไม่หมุนเวียนอื่น</t>
  </si>
  <si>
    <t>ทุนจดทะเบียน</t>
  </si>
  <si>
    <t>งบแสดงฐานะการเงิน</t>
  </si>
  <si>
    <t>งบกำไรขาดทุนเบ็ดเสร็จ (ยังไม่ได้ตรวจสอบ)</t>
  </si>
  <si>
    <t>บาท</t>
  </si>
  <si>
    <t>ดอกเบี้ยรับ</t>
  </si>
  <si>
    <t>ส่วนได้เสียที่ไม่มีอำนาจควบคุม</t>
  </si>
  <si>
    <t>อำนาจควบคุม</t>
  </si>
  <si>
    <t>ข้อมูลทางการเงินรวม</t>
  </si>
  <si>
    <t>ข้อมูลทางการเงินรวม (ยังไม่ได้ตรวจสอบ) (บาท)</t>
  </si>
  <si>
    <t xml:space="preserve">   กำไรเบ็ดเสร็จรวมสำหรับงวด</t>
  </si>
  <si>
    <t xml:space="preserve">งบแสดงฐานะการเงิน </t>
  </si>
  <si>
    <t>รวม</t>
  </si>
  <si>
    <t>รายได้</t>
  </si>
  <si>
    <t>ต้นทุนทางการเงิน</t>
  </si>
  <si>
    <t>เจ้าหนี้การค้าและเจ้าหนี้อื่น</t>
  </si>
  <si>
    <t>บริษัท อาร์เอส จำกัด (มหาชน)</t>
  </si>
  <si>
    <t>สินทรัพย์หมุนเวียนอื่น</t>
  </si>
  <si>
    <t>เงินกู้ยืมระยะสั้นจากกิจการที่เกี่ยวข้องกัน</t>
  </si>
  <si>
    <t>หุ้นสามัญซื้อคืน</t>
  </si>
  <si>
    <t>ส่วนเกินมูลค่าหุ้นสามัญ</t>
  </si>
  <si>
    <t>กำไรสะสม</t>
  </si>
  <si>
    <t>ยังไม่ได้จัดสรร</t>
  </si>
  <si>
    <t>กำไรขั้นต้น</t>
  </si>
  <si>
    <t>กำไรก่อนค่าใช้จ่าย</t>
  </si>
  <si>
    <t>ค่าใช้จ่ายในการขาย</t>
  </si>
  <si>
    <t>สินค้าคงเหลือ</t>
  </si>
  <si>
    <t>จ่ายชำระดอกเบี้ย</t>
  </si>
  <si>
    <t>จัดสรรแล้ว - ทุนสำรองตามกฎหมาย</t>
  </si>
  <si>
    <t>ส่วนที่เป็นของส่วนได้เสียที่ไม่มีอำนาจควบคุม</t>
  </si>
  <si>
    <t>มูลค่าหุ้น</t>
  </si>
  <si>
    <t>ส่วนเกิน</t>
  </si>
  <si>
    <t>ที่ออกและ</t>
  </si>
  <si>
    <t>เรียกชำระแล้ว</t>
  </si>
  <si>
    <t>หุ้นสามัญ</t>
  </si>
  <si>
    <t>ซื้อคืน</t>
  </si>
  <si>
    <t>ทุนสำรอง</t>
  </si>
  <si>
    <t>ตามกฎหมาย</t>
  </si>
  <si>
    <t>สำรอง</t>
  </si>
  <si>
    <t>ยังไม่ได้</t>
  </si>
  <si>
    <t>จัดสรร</t>
  </si>
  <si>
    <t>จัดสรรแล้ว</t>
  </si>
  <si>
    <t xml:space="preserve">  </t>
  </si>
  <si>
    <t>การเปลี่ยนแปลงของเงินทุนหมุนเวียน</t>
  </si>
  <si>
    <t>เงินสดจ่ายภาษีเงินได้</t>
  </si>
  <si>
    <t>รายการปรับปรุง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</si>
  <si>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</si>
  <si>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</si>
  <si>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</si>
  <si>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ภาษีเงินได้ค้างจ่าย</t>
  </si>
  <si>
    <t>ค่าใช้จ่ายอื่น</t>
  </si>
  <si>
    <t>ลูกหนี้การค้าและลูกหนี้อื่น</t>
  </si>
  <si>
    <t>ภาระผูกพันผลประโยชน์พนักงาน</t>
  </si>
  <si>
    <t>ภาษีมูลค่าเพิ่ม</t>
  </si>
  <si>
    <t>ทุนที่ออกและชำระเต็มมูลค่าแล้ว</t>
  </si>
  <si>
    <t>ค่าเสื่อมราคาและค่าตัดจำหน่าย</t>
  </si>
  <si>
    <t>ลูกหนี้การค้าและลูกหนี้อื่น (สุทธิ)</t>
  </si>
  <si>
    <t>สินทรัพย์ไม่มีตัวตน (สุทธิ)</t>
  </si>
  <si>
    <t>เงินลงทุนในบริษัทร่วม (สุทธิ)</t>
  </si>
  <si>
    <t>เงินลงทุนในบริษัทย่อย (สุทธิ)</t>
  </si>
  <si>
    <t>สินทรัพย์ภาษีเงินได้รอการตัดบัญชี (สุทธิ)</t>
  </si>
  <si>
    <t>ภาษีเงินได้ถูกหัก ณ ที่จ่าย (สุทธิ)</t>
  </si>
  <si>
    <t>ภาษีเงินได้หัก ณ ที่จ่ายค้างจ่าย</t>
  </si>
  <si>
    <t>ข้อมูลทางการเงินเฉพาะกิจการ</t>
  </si>
  <si>
    <t>เงินให้กู้ยืมระยะสั้นแก่กิจการที่เกี่ยวข้องกัน (สุทธิ)</t>
  </si>
  <si>
    <t>อาคาร และอุปกรณ์ (สุทธิ)</t>
  </si>
  <si>
    <t>หนี้สินและส่วนของเจ้าของ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</si>
  <si>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</si>
  <si>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</si>
  <si>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ส่วนของเจ้าของ</t>
  </si>
  <si>
    <t>รวมส่วนของ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</si>
  <si>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</si>
  <si>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</si>
  <si>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</si>
  <si>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</si>
  <si>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</si>
  <si>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</si>
  <si>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</si>
  <si>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</si>
  <si>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</si>
  <si>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</si>
  <si>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</si>
  <si>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</si>
  <si>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</si>
  <si>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ข้อมูลทางการเงินเฉพาะกิจการ (ยังไม่ได้ตรวจสอบ) (บาท)</t>
  </si>
  <si>
    <t>เงินสดรับจากดอกเบี้ยรับ</t>
  </si>
  <si>
    <t>รายได้จากการขายและการให้บริการ</t>
  </si>
  <si>
    <t>โทรทัศน์ (สุทธิ)</t>
  </si>
  <si>
    <t>ส่วนที่เป็นของผู้เป็นเจ้าของของบริษัทใหญ่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</si>
  <si>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</si>
  <si>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</si>
  <si>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(กลับรายการ)ค่าเผื่อสินค้าล้าสมัย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</si>
  <si>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</si>
  <si>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</si>
  <si>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</si>
  <si>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ที่ถึงกำหนดชำระภายในหนึ่งปี</t>
  </si>
  <si>
    <t>จ่ายชำระเงินกู้ยืมระยะสั้นจากกิจการที่เกี่ยวข้องกัน</t>
  </si>
  <si>
    <t>สินทรัพย์ไม่หมุนเวียนอื่น</t>
  </si>
  <si>
    <t>จ่ายชำระเงินกู้ยืมระยะยาวจากสถาบันการเงิน</t>
  </si>
  <si>
    <t>(กลับรายการ)ค่าเผื่อหนี้สงสัยจะสูญ</t>
  </si>
  <si>
    <t>พ.ศ. 2562</t>
  </si>
  <si>
    <t>ยอดคงเหลือต้นงวด ณ วันที่ 1 มกราคม พ.ศ. 2562</t>
  </si>
  <si>
    <t>สินค้าคงเหลือ (สุทธิ)</t>
  </si>
  <si>
    <t>ผลกระทบของการเปลี่ยนนโยบายบัญชี</t>
  </si>
  <si>
    <t>ผลกระทบจากการเปลี่ยนนโยบายบัญชีของรายได้ค้างรับ</t>
  </si>
  <si>
    <t>ผลกระทบจากการเปลี่ยนนโยบายบัญชีของรายได้รับล่วงหน้า</t>
  </si>
  <si>
    <t>ตัดจำหน่ายลูกหนี้การค้าและลูกหนี้อื่น และค่าเผื่อหนี้สงสัยจะสูญ</t>
  </si>
  <si>
    <t>พ.ศ. 2563</t>
  </si>
  <si>
    <t>ยอดคงเหลือต้นงวด ณ วันที่ 1 มกราคม พ.ศ. 2563</t>
  </si>
  <si>
    <t>ค่าใช้จ่ายภาษีเงินได้</t>
  </si>
  <si>
    <t>กำไรก่อนภาษีเงินได้</t>
  </si>
  <si>
    <t>เงินสดรับจากการจำหน่ายอาคาร และอุปกรณ์ และสินทรัพย์ไม่มีตัวตน</t>
  </si>
  <si>
    <t xml:space="preserve">   หุ้นสามัญ 1,161,997,216 หุ้น </t>
  </si>
  <si>
    <t xml:space="preserve">   หุ้นสามัญ 972,495,202 หุ้น</t>
  </si>
  <si>
    <t>กำไรสำหรับงวด</t>
  </si>
  <si>
    <t>รับคืนภาษีถูกหัก ณ ที่จ่าย</t>
  </si>
  <si>
    <t>กำไรต่อหุ้นขั้นพื้นฐาน (บาท)</t>
  </si>
  <si>
    <t>กำไรต่อหุ้นปรับลด (บาท)</t>
  </si>
  <si>
    <t>ประมาณการหนี้สินค่ารื้อถอน</t>
  </si>
  <si>
    <t>ใบอนุญาตให้ใช้คลื่นความถี่ และประกอบกิจการ</t>
  </si>
  <si>
    <t>สินทรัพย์สิทธิการใช้ (สุทธิ)</t>
  </si>
  <si>
    <t>ค่าใช้จ่ายจ่ายล่วงหน้าไม่หมุนเวียน</t>
  </si>
  <si>
    <t>หนี้สินหมุนเวียนอื่น</t>
  </si>
  <si>
    <t xml:space="preserve">          -</t>
  </si>
  <si>
    <t>ส่วน</t>
  </si>
  <si>
    <t>ได้เสียที่ไม่มี</t>
  </si>
  <si>
    <t xml:space="preserve">   เงินปันผลจ่าย</t>
  </si>
  <si>
    <t xml:space="preserve">   เพิ่มทุนจดทะเบียน</t>
  </si>
  <si>
    <t>เงินสดจ่ายซื้ออาคาร และอุปกรณ์</t>
  </si>
  <si>
    <t>เงินสดจ่ายซื้อสินทรัพย์ไม่มีตัวตน</t>
  </si>
  <si>
    <t>จ่ายเงินปันผล</t>
  </si>
  <si>
    <t>เงินสดรับจากการออกหุ้นเพิ่มทุน</t>
  </si>
  <si>
    <t>เงินปันผลค้างจ่าย</t>
  </si>
  <si>
    <t>ตัดจำหน่ายภาษีถูกหัก ณ ที่จ่ายและค่าเผื่อภาษีเงินได้</t>
  </si>
  <si>
    <t>ถูกหัก ณ ที่จ่ายที่คาดว่าจะไม่ได้รับคืน</t>
  </si>
  <si>
    <t>กลับรายการจากการยกเว้นค่าธรรรมเนียมใบอนุญาตสำหรับสิทธิ</t>
  </si>
  <si>
    <t>ในการดำเนินการบนคลื่นความถี่สำหรับกิจการโทรทัศน์ระบบดิจิตอล</t>
  </si>
  <si>
    <t>หนี้สินภายใต้สัญญาเช่า (สุทธิ)</t>
  </si>
  <si>
    <t xml:space="preserve">   หุ้นสามัญซื้อคืน</t>
  </si>
  <si>
    <t xml:space="preserve">     ภาระผูกพันผลประโยชน์พนักงาน (สุทธิจากภาษี)</t>
  </si>
  <si>
    <t xml:space="preserve">   กำไรเบ็ดเสร็จอื่น - การวัดมูลค่าใหม่ของ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</si>
  <si>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</si>
  <si>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</si>
  <si>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</si>
  <si>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ภาษีเงินได้ของรายการที่จะไม่จัดประเภท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</si>
  <si>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</si>
  <si>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หนี้สินภายใต้สัญญาเช่าการเงินที่ถึงกำหนดชำระ</t>
  </si>
  <si>
    <t>ภายในหนึ่งปี (สุทธิ)</t>
  </si>
  <si>
    <t>หนี้สินภายใต้สัญญาเช่าการเงิน (สุทธิ)</t>
  </si>
  <si>
    <t xml:space="preserve">   หุ้นสามัญ 972,496,946  หุ้น</t>
  </si>
  <si>
    <t>(กลับรายการ)ค่าเผื่อการด้อยค่าของเงินลงทุนในบริษัทย่อย</t>
  </si>
  <si>
    <t>เงินสดสุทธิได้มาจากกิจกรรมดำเนินงาน</t>
  </si>
  <si>
    <t>ค่าตัดจำหน่ายค่าใช้จ่ายจ่ายล่วงหน้า</t>
  </si>
  <si>
    <t>10,11,12,13</t>
  </si>
  <si>
    <t>กำไรต่อหุ้นส่วนที่เป็นของผู้เป็นเจ้าของของบริษัทใหญ่</t>
  </si>
  <si>
    <t>ยอดคงเหลือต้นงวด - หลังปรับปรุงแล้ว</t>
  </si>
  <si>
    <t>รายได้เงินปันผล</t>
  </si>
  <si>
    <t>เงินสดได้มาจากกิจกรรมดำเนินงานก่อนภาษีเงินได้</t>
  </si>
  <si>
    <t>เงินสดรับจากเงินปันผล</t>
  </si>
  <si>
    <t>22 ง)</t>
  </si>
  <si>
    <t>22 จ)</t>
  </si>
  <si>
    <t xml:space="preserve">  ผลประโยชน์พนักงาน</t>
  </si>
  <si>
    <t xml:space="preserve">  รายการใหม่ไปยังกำไรหรือขาดทุนในภายหลัง</t>
  </si>
  <si>
    <t>จ่ายชำระหนี้สินภายใต้สัญญาเช่า</t>
  </si>
  <si>
    <t>หมายเหตุประกอบข้อมูลทางการเงินระหว่างกาลในหน้า 14 ถึง 41 เป็นส่วนหนึ่งของข้อมูลทางการเงินนี้</t>
  </si>
  <si>
    <t>จัดสรรแล้ว - สำรองหุ้นสามัญซื้อคืน</t>
  </si>
  <si>
    <t>การแบ่งปันกำไร(ขาดทุน)</t>
  </si>
  <si>
    <t>การแบ่งปันกำไร(ขาดทุน)เบ็ดเสร็จ</t>
  </si>
  <si>
    <t>30 กันยายน</t>
  </si>
  <si>
    <t>ยอดคงเหลือปลายงวด ณ วันที่ 30 กันยายน พ.ศ. 2562</t>
  </si>
  <si>
    <t xml:space="preserve">   ลดทุนจดทะเบียนจากการตัดหุ้นสามัญซื้อคืน</t>
  </si>
  <si>
    <t xml:space="preserve">   สำรองหุ้นสามัญซื้อคืน</t>
  </si>
  <si>
    <t xml:space="preserve">   กำไร(ขาดทุน)เบ็ดเสร็จอื่น - การวัดมูลค่าใหม่ของ</t>
  </si>
  <si>
    <t>สำหรับงวดเก้าเดือนสิ้นสุดวันที่ 30 กันยายน พ.ศ. 2562</t>
  </si>
  <si>
    <t>ยอดคงเหลือปลายงวด ณ วันที่ 30 กันยายน พ.ศ. 2563</t>
  </si>
  <si>
    <t xml:space="preserve">(กลับรายการ)ค่าเผื่อภาษีถูกหัก ณ ที่จ่าย ที่คาดว่าจะไม่ได้รับคืน </t>
  </si>
  <si>
    <t>(กลับรายการ)ค่าเผื่อการด้อยค่าของสินทรัพย์หมุนเวียนอื่นและสินทรัพย์ไม่หมุนเวียนอื่น</t>
  </si>
  <si>
    <t xml:space="preserve">ขาดทุนจากการตัดจำหน่ายอาคารและอุปกรณ์และสินทรัพย์ไม่มีตัวตน </t>
  </si>
  <si>
    <t>เงินสดรับจากการลดการลงทุนในบริษัทย่อย</t>
  </si>
  <si>
    <t>จ่ายชําระค่าใบอนุญาตสําหรับสิทธิในการดําเนินการบนคลื่นความถี่</t>
  </si>
  <si>
    <t>สําหรับกิจการโทรทัศน์ระบบดิจิตอล</t>
  </si>
  <si>
    <t>ตัดจำหน่ายเงินให้กู้ยืมระยะสั้นบริษัทที่เกี่ยวข้องกัน และค่าเผื่อหนี้สงสัยจะสูญ</t>
  </si>
  <si>
    <t>เงินให้กู้ยืมระยะสั้นบริษัทที่เกี่ยวข้องกัน</t>
  </si>
  <si>
    <t>ตัดจำหน่ายสินทรัพย์ไม่หมุนเวียนอื่นและค่าเผื่อหนี้สงสัยจะสูญสินทรัพย์ไม่หมุนเวียนอื่น</t>
  </si>
  <si>
    <t>เจ้าหนี้คงค้าง ณ วันที่ 30 กันยายน จากการซื้ออาคารและอุปกรณ์ในระหว่างงวด</t>
  </si>
  <si>
    <t>เจ้าหนี้ ณ วันที่ 30 กันยายน จากการซื้ออาคาร และอุปกรณ์</t>
  </si>
  <si>
    <t>เจ้าหนี้คงค้าง ณ วันที่ 30 กันยายน จากการซื้อสินทรัพย์ไม่มีตัวตนในระหว่างงวด</t>
  </si>
  <si>
    <t>ผลประโยชน์พนักงานโอนย้ายระหว่างกลุ่มบริษัท</t>
  </si>
  <si>
    <t>กลับรายการสำรองหุ้นทุนซื้อคืนจากการลดทุน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</si>
  <si>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</si>
  <si>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</si>
  <si>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</si>
  <si>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เงินสดจ่ายสำหรับสินทรัพย์สิทธิการใช้</t>
  </si>
  <si>
    <t>จ่ายชำระเงินซื้อหุ้นคืน</t>
  </si>
  <si>
    <t>ขาดทุนจากการทำลายสินค้า</t>
  </si>
  <si>
    <t>รายการปรับปรุงจากการนำมาตรฐานรายงานทางการเงิน</t>
  </si>
  <si>
    <t>ฉบับที่ 16 มาถือปฏิบัติ</t>
  </si>
  <si>
    <t>นำมาตรฐานรายงานทางการเงินฉบับที่ 16 มาถือปฏิบัติ</t>
  </si>
  <si>
    <t>โอนสินทรัพย์ถาวร สินทรัพย์ไม่มีตัวตนไปเป็นสินทรัพย์สิทธิการใช้จากการ</t>
  </si>
  <si>
    <t>เจ้าเช่าซื้อหนี้คงค้าง ณ วันที่ 30 กันยายน จากการซื้อสินทรัพย์สิทธิการใช้</t>
  </si>
  <si>
    <t>ในระหว่างงวด</t>
  </si>
  <si>
    <t>ในบริษัทย่อยและดอกเบี้ยค้างรับของบริษัทย่อย</t>
  </si>
  <si>
    <t>กลับรายการประมาณการผลขาดทุนของเงินลงทุน</t>
  </si>
  <si>
    <t>หนี้สินภายใต้สัญญาเช่าที่ถึงกำหนดชำระ</t>
  </si>
  <si>
    <t>(กลับรายการ)ค่าเผื่อการด้อยค่าของสินทรัพย์ไม่มีตัวตน</t>
  </si>
  <si>
    <t>ภายใต้สัญญาเช่าระหว่างงวด</t>
  </si>
  <si>
    <t>เงินสดสุทธิใช้ไปในกิจกรรมลงทุน</t>
  </si>
  <si>
    <t>เงินสดและรายการเทียบเท่าเงินสดลดลง (สุทธิ)</t>
  </si>
  <si>
    <t>กำไร(ขาดทุน)เบ็ดเสร็จอื่น: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</si>
  <si>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</si>
  <si>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</si>
  <si>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10, 13</t>
  </si>
  <si>
    <t>เงินให้กู้ยืมระยะสั้นแก่กิจการที่เกี่ยวข้องกันเพิ่มขึ้น</t>
  </si>
  <si>
    <t>รับชำระเงินให้กู้ยืมระยะสั้นแก่กิจการที่เกี่ยวข้องกัน</t>
  </si>
  <si>
    <t>เงินสดสุทธิใช้ไปในกิจกรรมจัดหาเงิน</t>
  </si>
  <si>
    <t>สินทรัพย์ตามสัญญาไม่หมุนเวียน</t>
  </si>
  <si>
    <t>(กำไร)ขาดทุนจากการจำหน่ายอาคารและอุปกรณ์และสินทรัพย์ไม่มีตัวตน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</si>
</sst>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_)\ \ \ \ \ ;_(@_)"/>
    <numFmt numFmtId="191" formatCode="_([$€-2]* #,##0.00_);_([$€-2]* \(#,##0.00\);_([$€-2]* &quot;-&quot;??_)"/>
    <numFmt numFmtId="192" formatCode="_(* #,##0,_);_(* \(#,##0,\);_(* &quot;-&quot;??_);_(@_)"/>
    <numFmt numFmtId="193" formatCode="_(* #,##0_);_(* \(#,##0\);_(* &quot;-&quot;????_);_(@_)"/>
    <numFmt numFmtId="194" formatCode="_(* #,##0.0000_);_(* \(#,##0.0000\);_(* &quot;-&quot;????_);_(@_)"/>
    <numFmt numFmtId="195" formatCode="_(* #,##0.00000_);_(* \(#,##0.00000\);_(* &quot;-&quot;????_);_(@_)"/>
    <numFmt numFmtId="196" formatCode="0.0"/>
    <numFmt numFmtId="197" formatCode="_(* #,##0_);_(* \(#,##0\);_(* &quot;-&quot;???_);_(@_)"/>
    <numFmt numFmtId="198" formatCode="_(* #,##0_);_(* \(#,##0\);_(* &quot;-&quot;\ \ _)\ \ \ \ \ ;_(@_)"/>
    <numFmt numFmtId="199" formatCode="_-* #,##0.00\ _€_-;\-* #,##0.00\ _€_-;_-* &quot;-&quot;??\ _€_-;_-@_-"/>
    <numFmt numFmtId="200" formatCode="_-* #,##0.00\ &quot;€&quot;_-;\-* #,##0.00\ &quot;€&quot;_-;_-* &quot;-&quot;??\ &quot;€&quot;_-;_-@_-"/>
  </numFmts>
  <fonts count="33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9"/>
      <name val="Browallia New"/>
      <family val="2"/>
    </font>
    <font>
      <sz val="9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Calibri Light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color theme="1"/>
      <name val="Arial Unicode MS"/>
      <family val="2"/>
    </font>
    <font>
      <sz val="10"/>
      <color rgb="FF0000FF"/>
      <name val="Arial Unicode MS"/>
      <family val="2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4">
    <xf numFmtId="0" fontId="0" fillId="0" borderId="0"/>
    <xf numFmtId="188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3" fillId="0" borderId="0"/>
    <xf numFmtId="37" fontId="7" fillId="0" borderId="0"/>
    <xf numFmtId="0" fontId="5" fillId="0" borderId="0"/>
    <xf numFmtId="37" fontId="7" fillId="0" borderId="0"/>
    <xf numFmtId="0" fontId="4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3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22" fillId="0" borderId="0"/>
    <xf numFmtId="0" fontId="13" fillId="0" borderId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wrapText="1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Border="0" applyAlignment="0">
      <alignment wrapText="1"/>
      <protection locked="0"/>
    </xf>
    <xf numFmtId="0" fontId="4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21" fillId="0" borderId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5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0" fontId="25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4" fillId="0" borderId="6" applyNumberFormat="0" applyFill="0" applyBorder="0" applyAlignment="0">
      <protection locked="0"/>
    </xf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/>
    <xf numFmtId="0" fontId="13" fillId="0" borderId="0"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6" applyNumberFormat="0" applyFill="0" applyBorder="0" applyAlignment="0">
      <alignment wrapText="1"/>
      <protection locked="0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1">
    <xf numFmtId="0" fontId="0" fillId="0" borderId="0" xfId="0"/>
    <xf numFmtId="0" fontId="9" fillId="0" borderId="0" xfId="0" applyFont="1" applyFill="1" applyAlignment="1">
      <alignment vertical="center"/>
    </xf>
    <xf numFmtId="193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10" fillId="0" borderId="0" xfId="21" applyFont="1" applyFill="1" applyAlignment="1">
      <alignment vertical="center"/>
    </xf>
    <xf numFmtId="0" fontId="10" fillId="0" borderId="0" xfId="21" applyNumberFormat="1" applyFont="1" applyFill="1" applyAlignment="1">
      <alignment horizontal="center" vertical="center"/>
    </xf>
    <xf numFmtId="0" fontId="10" fillId="0" borderId="0" xfId="21" applyFont="1" applyFill="1" applyAlignment="1">
      <alignment horizontal="right" vertical="center"/>
    </xf>
    <xf numFmtId="193" fontId="10" fillId="0" borderId="0" xfId="21" applyNumberFormat="1" applyFont="1" applyFill="1" applyAlignment="1">
      <alignment horizontal="right" vertical="center"/>
    </xf>
    <xf numFmtId="0" fontId="11" fillId="0" borderId="0" xfId="21" applyFont="1" applyFill="1" applyAlignment="1">
      <alignment vertical="center"/>
    </xf>
    <xf numFmtId="193" fontId="10" fillId="0" borderId="0" xfId="0" applyNumberFormat="1" applyFont="1" applyFill="1" applyBorder="1" applyAlignment="1">
      <alignment horizontal="right" vertical="center"/>
    </xf>
    <xf numFmtId="0" fontId="10" fillId="0" borderId="1" xfId="21" applyNumberFormat="1" applyFont="1" applyFill="1" applyBorder="1" applyAlignment="1">
      <alignment horizontal="center" vertical="center"/>
    </xf>
    <xf numFmtId="193" fontId="10" fillId="0" borderId="1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93" fontId="10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93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horizontal="left" vertical="top"/>
    </xf>
    <xf numFmtId="37" fontId="11" fillId="0" borderId="0" xfId="0" applyNumberFormat="1" applyFont="1" applyFill="1" applyAlignment="1">
      <alignment vertical="center"/>
    </xf>
    <xf numFmtId="193" fontId="11" fillId="0" borderId="0" xfId="12" applyNumberFormat="1" applyFont="1" applyFill="1" applyAlignment="1">
      <alignment horizontal="right" vertical="center"/>
    </xf>
    <xf numFmtId="197" fontId="11" fillId="0" borderId="0" xfId="20" applyNumberFormat="1" applyFont="1" applyFill="1" applyAlignment="1">
      <alignment horizontal="right" vertical="center"/>
    </xf>
    <xf numFmtId="197" fontId="11" fillId="0" borderId="0" xfId="2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197" fontId="11" fillId="0" borderId="1" xfId="2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93" fontId="11" fillId="0" borderId="0" xfId="0" applyNumberFormat="1" applyFont="1" applyFill="1" applyBorder="1" applyAlignment="1">
      <alignment horizontal="right" vertical="center"/>
    </xf>
    <xf numFmtId="193" fontId="11" fillId="0" borderId="1" xfId="0" applyNumberFormat="1" applyFont="1" applyFill="1" applyBorder="1" applyAlignment="1">
      <alignment horizontal="right" vertical="center"/>
    </xf>
    <xf numFmtId="0" fontId="11" fillId="0" borderId="0" xfId="20" applyNumberFormat="1" applyFont="1" applyAlignment="1">
      <alignment horizontal="center" vertical="center"/>
    </xf>
    <xf numFmtId="193" fontId="11" fillId="0" borderId="0" xfId="22" applyNumberFormat="1" applyFont="1" applyFill="1" applyAlignment="1">
      <alignment horizontal="right" vertical="center"/>
    </xf>
    <xf numFmtId="193" fontId="11" fillId="0" borderId="0" xfId="12" applyNumberFormat="1" applyFont="1" applyFill="1" applyAlignment="1">
      <alignment horizontal="center" vertical="center"/>
    </xf>
    <xf numFmtId="197" fontId="11" fillId="0" borderId="0" xfId="12" applyNumberFormat="1" applyFont="1" applyFill="1" applyAlignment="1">
      <alignment horizontal="center" vertical="center"/>
    </xf>
    <xf numFmtId="193" fontId="11" fillId="0" borderId="0" xfId="0" applyNumberFormat="1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193" fontId="11" fillId="0" borderId="0" xfId="4" applyNumberFormat="1" applyFont="1" applyFill="1" applyAlignment="1">
      <alignment horizontal="right" vertical="center"/>
    </xf>
    <xf numFmtId="197" fontId="11" fillId="0" borderId="1" xfId="12" applyNumberFormat="1" applyFont="1" applyFill="1" applyBorder="1" applyAlignment="1">
      <alignment horizontal="center" vertical="center"/>
    </xf>
    <xf numFmtId="193" fontId="11" fillId="0" borderId="1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Alignment="1">
      <alignment horizontal="right" vertical="center"/>
    </xf>
    <xf numFmtId="193" fontId="11" fillId="0" borderId="2" xfId="1" applyNumberFormat="1" applyFont="1" applyFill="1" applyBorder="1" applyAlignment="1">
      <alignment horizontal="right" vertical="center"/>
    </xf>
    <xf numFmtId="193" fontId="11" fillId="0" borderId="0" xfId="1" applyNumberFormat="1" applyFont="1" applyFill="1" applyBorder="1" applyAlignment="1">
      <alignment horizontal="right" vertical="center"/>
    </xf>
    <xf numFmtId="0" fontId="11" fillId="0" borderId="0" xfId="21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vertical="top"/>
    </xf>
    <xf numFmtId="0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vertical="top"/>
    </xf>
    <xf numFmtId="198" fontId="11" fillId="0" borderId="0" xfId="12" applyNumberFormat="1" applyFont="1" applyFill="1" applyAlignment="1">
      <alignment horizontal="right" vertical="center"/>
    </xf>
    <xf numFmtId="193" fontId="11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left"/>
    </xf>
    <xf numFmtId="193" fontId="11" fillId="0" borderId="0" xfId="21" applyNumberFormat="1" applyFont="1" applyFill="1" applyAlignment="1">
      <alignment vertical="center"/>
    </xf>
    <xf numFmtId="193" fontId="11" fillId="0" borderId="0" xfId="21" applyNumberFormat="1" applyFont="1" applyFill="1" applyAlignment="1">
      <alignment horizontal="right" vertical="center"/>
    </xf>
    <xf numFmtId="197" fontId="11" fillId="0" borderId="0" xfId="12" applyNumberFormat="1" applyFont="1" applyFill="1" applyAlignment="1">
      <alignment horizontal="right" vertical="center"/>
    </xf>
    <xf numFmtId="193" fontId="11" fillId="0" borderId="0" xfId="0" applyNumberFormat="1" applyFont="1" applyFill="1" applyBorder="1" applyAlignment="1">
      <alignment horizontal="center" vertical="center"/>
    </xf>
    <xf numFmtId="197" fontId="11" fillId="0" borderId="0" xfId="1" applyNumberFormat="1" applyFont="1" applyFill="1" applyBorder="1" applyAlignment="1">
      <alignment horizontal="center" vertical="center"/>
    </xf>
    <xf numFmtId="197" fontId="11" fillId="0" borderId="0" xfId="0" applyNumberFormat="1" applyFont="1" applyAlignment="1">
      <alignment horizontal="right" vertical="center"/>
    </xf>
    <xf numFmtId="193" fontId="11" fillId="0" borderId="0" xfId="12" applyNumberFormat="1" applyFont="1" applyFill="1" applyBorder="1" applyAlignment="1">
      <alignment horizontal="right" vertical="center"/>
    </xf>
    <xf numFmtId="197" fontId="11" fillId="0" borderId="0" xfId="14" applyNumberFormat="1" applyFont="1" applyFill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21" applyFont="1" applyFill="1" applyBorder="1" applyAlignment="1">
      <alignment vertical="center"/>
    </xf>
    <xf numFmtId="0" fontId="11" fillId="0" borderId="0" xfId="0" applyFont="1" applyFill="1" applyAlignment="1">
      <alignment horizontal="left" vertical="top"/>
    </xf>
    <xf numFmtId="197" fontId="11" fillId="0" borderId="0" xfId="0" applyNumberFormat="1" applyFont="1" applyFill="1" applyAlignment="1">
      <alignment horizontal="right" vertical="center"/>
    </xf>
    <xf numFmtId="193" fontId="11" fillId="0" borderId="0" xfId="4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193" fontId="11" fillId="0" borderId="3" xfId="1" applyNumberFormat="1" applyFont="1" applyFill="1" applyBorder="1" applyAlignment="1">
      <alignment horizontal="right" vertical="center"/>
    </xf>
    <xf numFmtId="0" fontId="11" fillId="0" borderId="0" xfId="12" applyNumberFormat="1" applyFont="1" applyFill="1" applyAlignment="1">
      <alignment horizontal="center" vertical="center"/>
    </xf>
    <xf numFmtId="37" fontId="11" fillId="0" borderId="0" xfId="12" applyNumberFormat="1" applyFont="1" applyFill="1" applyAlignment="1">
      <alignment vertical="center"/>
    </xf>
    <xf numFmtId="0" fontId="11" fillId="0" borderId="0" xfId="12" applyFont="1" applyFill="1" applyAlignment="1">
      <alignment horizontal="right" vertical="center"/>
    </xf>
    <xf numFmtId="193" fontId="11" fillId="0" borderId="0" xfId="12" applyNumberFormat="1" applyFont="1" applyFill="1" applyAlignment="1">
      <alignment vertical="center"/>
    </xf>
    <xf numFmtId="197" fontId="11" fillId="0" borderId="2" xfId="12" applyNumberFormat="1" applyFont="1" applyFill="1" applyBorder="1" applyAlignment="1">
      <alignment horizontal="center" vertical="center"/>
    </xf>
    <xf numFmtId="0" fontId="11" fillId="0" borderId="0" xfId="12" applyFont="1" applyFill="1" applyAlignment="1">
      <alignment horizontal="center" vertical="center"/>
    </xf>
    <xf numFmtId="197" fontId="11" fillId="0" borderId="0" xfId="4" applyNumberFormat="1" applyFont="1" applyFill="1" applyAlignment="1">
      <alignment horizontal="right" vertical="center"/>
    </xf>
    <xf numFmtId="0" fontId="11" fillId="0" borderId="0" xfId="0" applyFont="1" applyFill="1" applyBorder="1"/>
    <xf numFmtId="0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vertical="center"/>
    </xf>
    <xf numFmtId="193" fontId="11" fillId="0" borderId="0" xfId="4" applyNumberFormat="1" applyFont="1" applyFill="1" applyBorder="1" applyAlignment="1">
      <alignment horizontal="center" vertical="center"/>
    </xf>
    <xf numFmtId="190" fontId="11" fillId="0" borderId="1" xfId="12" applyNumberFormat="1" applyFont="1" applyFill="1" applyBorder="1" applyAlignment="1">
      <alignment horizontal="center" vertical="center"/>
    </xf>
    <xf numFmtId="193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93" fontId="10" fillId="2" borderId="0" xfId="0" applyNumberFormat="1" applyFont="1" applyFill="1" applyAlignment="1">
      <alignment horizontal="right" vertical="center"/>
    </xf>
    <xf numFmtId="193" fontId="11" fillId="2" borderId="0" xfId="0" applyNumberFormat="1" applyFont="1" applyFill="1" applyAlignment="1">
      <alignment horizontal="right" vertical="center"/>
    </xf>
    <xf numFmtId="193" fontId="11" fillId="2" borderId="0" xfId="20" applyNumberFormat="1" applyFont="1" applyFill="1" applyAlignment="1">
      <alignment horizontal="right" vertical="center"/>
    </xf>
    <xf numFmtId="197" fontId="11" fillId="2" borderId="0" xfId="20" applyNumberFormat="1" applyFont="1" applyFill="1" applyAlignment="1">
      <alignment horizontal="center" vertical="center"/>
    </xf>
    <xf numFmtId="193" fontId="11" fillId="2" borderId="0" xfId="20" applyNumberFormat="1" applyFont="1" applyFill="1" applyAlignment="1">
      <alignment horizontal="center" vertical="center"/>
    </xf>
    <xf numFmtId="193" fontId="11" fillId="2" borderId="1" xfId="20" applyNumberFormat="1" applyFont="1" applyFill="1" applyBorder="1" applyAlignment="1">
      <alignment horizontal="center" vertical="center"/>
    </xf>
    <xf numFmtId="193" fontId="11" fillId="2" borderId="0" xfId="0" applyNumberFormat="1" applyFont="1" applyFill="1" applyBorder="1" applyAlignment="1">
      <alignment horizontal="right" vertical="center"/>
    </xf>
    <xf numFmtId="193" fontId="11" fillId="2" borderId="1" xfId="0" applyNumberFormat="1" applyFont="1" applyFill="1" applyBorder="1" applyAlignment="1">
      <alignment horizontal="right" vertical="center"/>
    </xf>
    <xf numFmtId="193" fontId="11" fillId="2" borderId="0" xfId="12" applyNumberFormat="1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193" fontId="11" fillId="2" borderId="1" xfId="12" applyNumberFormat="1" applyFont="1" applyFill="1" applyBorder="1" applyAlignment="1">
      <alignment horizontal="center" vertical="center"/>
    </xf>
    <xf numFmtId="193" fontId="11" fillId="2" borderId="1" xfId="1" applyNumberFormat="1" applyFont="1" applyFill="1" applyBorder="1" applyAlignment="1">
      <alignment horizontal="right" vertical="center"/>
    </xf>
    <xf numFmtId="193" fontId="11" fillId="2" borderId="0" xfId="1" applyNumberFormat="1" applyFont="1" applyFill="1" applyAlignment="1">
      <alignment horizontal="right" vertical="center"/>
    </xf>
    <xf numFmtId="193" fontId="11" fillId="2" borderId="2" xfId="1" applyNumberFormat="1" applyFont="1" applyFill="1" applyBorder="1" applyAlignment="1">
      <alignment horizontal="right" vertical="center"/>
    </xf>
    <xf numFmtId="193" fontId="11" fillId="2" borderId="0" xfId="14" applyNumberFormat="1" applyFont="1" applyFill="1" applyAlignment="1">
      <alignment horizontal="right" vertical="center"/>
    </xf>
    <xf numFmtId="193" fontId="11" fillId="2" borderId="1" xfId="14" applyNumberFormat="1" applyFont="1" applyFill="1" applyBorder="1" applyAlignment="1">
      <alignment horizontal="right" vertical="center"/>
    </xf>
    <xf numFmtId="193" fontId="11" fillId="2" borderId="0" xfId="0" applyNumberFormat="1" applyFont="1" applyFill="1" applyAlignment="1">
      <alignment vertical="center"/>
    </xf>
    <xf numFmtId="193" fontId="11" fillId="2" borderId="0" xfId="12" applyNumberFormat="1" applyFont="1" applyFill="1" applyAlignment="1">
      <alignment horizontal="right" vertical="center"/>
    </xf>
    <xf numFmtId="193" fontId="11" fillId="2" borderId="0" xfId="21" applyNumberFormat="1" applyFont="1" applyFill="1" applyAlignment="1">
      <alignment vertical="center"/>
    </xf>
    <xf numFmtId="193" fontId="11" fillId="2" borderId="0" xfId="12" applyNumberFormat="1" applyFont="1" applyFill="1" applyBorder="1" applyAlignment="1">
      <alignment horizontal="right" vertical="center"/>
    </xf>
    <xf numFmtId="193" fontId="11" fillId="2" borderId="1" xfId="12" applyNumberFormat="1" applyFont="1" applyFill="1" applyBorder="1" applyAlignment="1">
      <alignment horizontal="right" vertical="center"/>
    </xf>
    <xf numFmtId="193" fontId="11" fillId="2" borderId="3" xfId="1" applyNumberFormat="1" applyFont="1" applyFill="1" applyBorder="1" applyAlignment="1">
      <alignment horizontal="right" vertical="center"/>
    </xf>
    <xf numFmtId="193" fontId="11" fillId="2" borderId="0" xfId="21" applyNumberFormat="1" applyFont="1" applyFill="1" applyAlignment="1">
      <alignment horizontal="right" vertical="center"/>
    </xf>
    <xf numFmtId="193" fontId="11" fillId="2" borderId="0" xfId="4" applyNumberFormat="1" applyFont="1" applyFill="1" applyAlignment="1">
      <alignment horizontal="right" vertical="center"/>
    </xf>
    <xf numFmtId="0" fontId="11" fillId="2" borderId="0" xfId="21" applyFont="1" applyFill="1" applyAlignment="1">
      <alignment vertical="center"/>
    </xf>
    <xf numFmtId="197" fontId="11" fillId="2" borderId="2" xfId="12" applyNumberFormat="1" applyFont="1" applyFill="1" applyBorder="1" applyAlignment="1">
      <alignment horizontal="center" vertical="center"/>
    </xf>
    <xf numFmtId="197" fontId="11" fillId="2" borderId="0" xfId="4" applyNumberFormat="1" applyFont="1" applyFill="1" applyAlignment="1">
      <alignment horizontal="right" vertical="center"/>
    </xf>
    <xf numFmtId="197" fontId="11" fillId="2" borderId="0" xfId="12" applyNumberFormat="1" applyFont="1" applyFill="1" applyAlignment="1">
      <alignment horizontal="center" vertical="center"/>
    </xf>
    <xf numFmtId="197" fontId="11" fillId="2" borderId="1" xfId="12" applyNumberFormat="1" applyFont="1" applyFill="1" applyBorder="1" applyAlignment="1">
      <alignment horizontal="center" vertical="center"/>
    </xf>
    <xf numFmtId="193" fontId="11" fillId="2" borderId="0" xfId="12" applyNumberFormat="1" applyFont="1" applyFill="1" applyAlignment="1">
      <alignment vertical="center"/>
    </xf>
    <xf numFmtId="197" fontId="11" fillId="2" borderId="1" xfId="2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93" fontId="15" fillId="0" borderId="0" xfId="0" applyNumberFormat="1" applyFont="1" applyFill="1" applyAlignment="1">
      <alignment horizontal="right" vertical="center"/>
    </xf>
    <xf numFmtId="188" fontId="15" fillId="0" borderId="0" xfId="2" applyFont="1" applyFill="1" applyAlignment="1">
      <alignment vertical="center"/>
    </xf>
    <xf numFmtId="189" fontId="14" fillId="0" borderId="0" xfId="0" applyNumberFormat="1" applyFont="1" applyAlignment="1" applyProtection="1">
      <alignment horizontal="right" vertical="center"/>
      <protection locked="0"/>
    </xf>
    <xf numFmtId="193" fontId="15" fillId="0" borderId="0" xfId="0" applyNumberFormat="1" applyFont="1" applyAlignment="1" applyProtection="1">
      <alignment horizontal="right" vertical="center"/>
      <protection locked="0"/>
    </xf>
    <xf numFmtId="193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89" fontId="15" fillId="0" borderId="0" xfId="0" applyNumberFormat="1" applyFont="1" applyAlignment="1" applyProtection="1">
      <alignment horizontal="right" vertical="center"/>
      <protection locked="0"/>
    </xf>
    <xf numFmtId="193" fontId="15" fillId="0" borderId="0" xfId="0" applyNumberFormat="1" applyFont="1" applyAlignment="1">
      <alignment horizontal="right" wrapText="1"/>
    </xf>
    <xf numFmtId="193" fontId="16" fillId="0" borderId="0" xfId="0" applyNumberFormat="1" applyFont="1" applyAlignment="1">
      <alignment horizontal="right" vertical="center"/>
    </xf>
    <xf numFmtId="193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93" fontId="9" fillId="0" borderId="0" xfId="0" applyNumberFormat="1" applyFont="1" applyFill="1" applyAlignment="1">
      <alignment vertical="center"/>
    </xf>
    <xf numFmtId="193" fontId="9" fillId="0" borderId="0" xfId="1" applyNumberFormat="1" applyFont="1" applyFill="1" applyAlignment="1">
      <alignment horizontal="right" vertical="center"/>
    </xf>
    <xf numFmtId="193" fontId="9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193" fontId="9" fillId="0" borderId="1" xfId="0" applyNumberFormat="1" applyFont="1" applyFill="1" applyBorder="1" applyAlignment="1">
      <alignment vertical="center"/>
    </xf>
    <xf numFmtId="193" fontId="9" fillId="0" borderId="1" xfId="1" applyNumberFormat="1" applyFont="1" applyFill="1" applyBorder="1" applyAlignment="1">
      <alignment horizontal="right" vertical="center"/>
    </xf>
    <xf numFmtId="193" fontId="9" fillId="0" borderId="3" xfId="0" applyNumberFormat="1" applyFont="1" applyFill="1" applyBorder="1" applyAlignment="1">
      <alignment vertical="center"/>
    </xf>
    <xf numFmtId="193" fontId="9" fillId="0" borderId="3" xfId="1" applyNumberFormat="1" applyFont="1" applyFill="1" applyBorder="1" applyAlignment="1">
      <alignment horizontal="right" vertical="center"/>
    </xf>
    <xf numFmtId="193" fontId="9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93" fontId="8" fillId="0" borderId="0" xfId="0" applyNumberFormat="1" applyFont="1" applyFill="1" applyAlignment="1">
      <alignment horizontal="center" vertical="center"/>
    </xf>
    <xf numFmtId="193" fontId="8" fillId="0" borderId="0" xfId="0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93" fontId="8" fillId="0" borderId="1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193" fontId="9" fillId="2" borderId="0" xfId="0" applyNumberFormat="1" applyFont="1" applyFill="1" applyAlignment="1">
      <alignment horizontal="right" vertical="center"/>
    </xf>
    <xf numFmtId="193" fontId="9" fillId="2" borderId="0" xfId="12" applyNumberFormat="1" applyFont="1" applyFill="1" applyAlignment="1">
      <alignment horizontal="right" vertical="center"/>
    </xf>
    <xf numFmtId="193" fontId="9" fillId="0" borderId="0" xfId="12" applyNumberFormat="1" applyFont="1" applyFill="1" applyAlignment="1">
      <alignment horizontal="right" vertical="center"/>
    </xf>
    <xf numFmtId="0" fontId="9" fillId="0" borderId="0" xfId="25" applyNumberFormat="1" applyFont="1" applyFill="1" applyAlignment="1">
      <alignment vertical="center"/>
    </xf>
    <xf numFmtId="193" fontId="9" fillId="0" borderId="0" xfId="1" applyNumberFormat="1" applyFont="1" applyFill="1" applyAlignment="1">
      <alignment vertical="center"/>
    </xf>
    <xf numFmtId="193" fontId="9" fillId="2" borderId="0" xfId="1" applyNumberFormat="1" applyFont="1" applyFill="1" applyAlignment="1">
      <alignment horizontal="right" vertical="center"/>
    </xf>
    <xf numFmtId="193" fontId="9" fillId="2" borderId="1" xfId="1" applyNumberFormat="1" applyFont="1" applyFill="1" applyBorder="1" applyAlignment="1">
      <alignment horizontal="right" vertical="center"/>
    </xf>
    <xf numFmtId="193" fontId="9" fillId="2" borderId="4" xfId="1" applyNumberFormat="1" applyFont="1" applyFill="1" applyBorder="1" applyAlignment="1">
      <alignment horizontal="right" vertical="center"/>
    </xf>
    <xf numFmtId="193" fontId="9" fillId="0" borderId="4" xfId="1" applyNumberFormat="1" applyFont="1" applyFill="1" applyBorder="1" applyAlignment="1">
      <alignment horizontal="right" vertical="center"/>
    </xf>
    <xf numFmtId="193" fontId="9" fillId="2" borderId="0" xfId="20" applyNumberFormat="1" applyFont="1" applyFill="1" applyAlignment="1">
      <alignment horizontal="center" vertical="center"/>
    </xf>
    <xf numFmtId="193" fontId="9" fillId="0" borderId="0" xfId="20" applyNumberFormat="1" applyFont="1" applyFill="1" applyAlignment="1">
      <alignment horizontal="center" vertical="center"/>
    </xf>
    <xf numFmtId="193" fontId="9" fillId="2" borderId="0" xfId="2" applyNumberFormat="1" applyFont="1" applyFill="1" applyAlignment="1">
      <alignment horizontal="right" vertical="center"/>
    </xf>
    <xf numFmtId="193" fontId="9" fillId="0" borderId="0" xfId="2" applyNumberFormat="1" applyFont="1" applyFill="1" applyAlignment="1">
      <alignment horizontal="right" vertical="center"/>
    </xf>
    <xf numFmtId="193" fontId="9" fillId="2" borderId="1" xfId="20" applyNumberFormat="1" applyFont="1" applyFill="1" applyBorder="1" applyAlignment="1">
      <alignment horizontal="center" vertical="center"/>
    </xf>
    <xf numFmtId="193" fontId="9" fillId="0" borderId="1" xfId="20" applyNumberFormat="1" applyFont="1" applyFill="1" applyBorder="1" applyAlignment="1">
      <alignment horizontal="center" vertical="center"/>
    </xf>
    <xf numFmtId="0" fontId="8" fillId="0" borderId="0" xfId="15" applyFont="1" applyFill="1" applyAlignment="1">
      <alignment vertical="center"/>
    </xf>
    <xf numFmtId="0" fontId="9" fillId="0" borderId="0" xfId="15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193" fontId="9" fillId="0" borderId="0" xfId="1" applyNumberFormat="1" applyFont="1" applyFill="1"/>
    <xf numFmtId="0" fontId="8" fillId="0" borderId="0" xfId="15" applyFont="1" applyFill="1"/>
    <xf numFmtId="0" fontId="8" fillId="0" borderId="0" xfId="19" applyFont="1" applyFill="1"/>
    <xf numFmtId="193" fontId="9" fillId="2" borderId="2" xfId="1" applyNumberFormat="1" applyFont="1" applyFill="1" applyBorder="1" applyAlignment="1">
      <alignment horizontal="right" vertical="center"/>
    </xf>
    <xf numFmtId="193" fontId="9" fillId="0" borderId="2" xfId="1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93" fontId="9" fillId="0" borderId="1" xfId="12" applyNumberFormat="1" applyFont="1" applyFill="1" applyBorder="1" applyAlignment="1">
      <alignment horizontal="right"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0" xfId="15" applyFont="1" applyFill="1" applyAlignment="1">
      <alignment vertical="center"/>
    </xf>
    <xf numFmtId="0" fontId="9" fillId="0" borderId="0" xfId="15" applyFont="1" applyFill="1" applyAlignment="1">
      <alignment horizontal="center" vertical="center"/>
    </xf>
    <xf numFmtId="0" fontId="9" fillId="0" borderId="0" xfId="24" applyFont="1" applyFill="1" applyAlignment="1">
      <alignment horizontal="center" vertical="center"/>
    </xf>
    <xf numFmtId="195" fontId="9" fillId="0" borderId="0" xfId="24" applyNumberFormat="1" applyFont="1" applyFill="1" applyAlignment="1">
      <alignment vertical="center"/>
    </xf>
    <xf numFmtId="194" fontId="9" fillId="2" borderId="2" xfId="2" applyNumberFormat="1" applyFont="1" applyFill="1" applyBorder="1" applyAlignment="1">
      <alignment horizontal="right" vertical="center"/>
    </xf>
    <xf numFmtId="194" fontId="9" fillId="0" borderId="0" xfId="2" applyNumberFormat="1" applyFont="1" applyFill="1" applyAlignment="1">
      <alignment horizontal="right" vertical="center"/>
    </xf>
    <xf numFmtId="194" fontId="9" fillId="0" borderId="2" xfId="2" applyNumberFormat="1" applyFont="1" applyFill="1" applyBorder="1" applyAlignment="1">
      <alignment horizontal="right" vertical="center"/>
    </xf>
    <xf numFmtId="194" fontId="9" fillId="2" borderId="0" xfId="2" applyNumberFormat="1" applyFont="1" applyFill="1" applyAlignment="1">
      <alignment horizontal="right" vertical="center"/>
    </xf>
    <xf numFmtId="194" fontId="9" fillId="0" borderId="0" xfId="24" applyNumberFormat="1" applyFont="1" applyFill="1" applyAlignment="1">
      <alignment horizontal="right" vertical="center"/>
    </xf>
    <xf numFmtId="194" fontId="9" fillId="0" borderId="2" xfId="1" applyNumberFormat="1" applyFont="1" applyFill="1" applyBorder="1" applyAlignment="1">
      <alignment horizontal="right" vertical="center"/>
    </xf>
    <xf numFmtId="0" fontId="8" fillId="0" borderId="0" xfId="25" applyNumberFormat="1" applyFont="1" applyFill="1" applyAlignment="1">
      <alignment vertical="center"/>
    </xf>
    <xf numFmtId="0" fontId="9" fillId="0" borderId="0" xfId="24" applyFont="1" applyFill="1" applyAlignment="1">
      <alignment vertical="center"/>
    </xf>
    <xf numFmtId="193" fontId="9" fillId="0" borderId="0" xfId="24" applyNumberFormat="1" applyFont="1" applyFill="1" applyAlignment="1">
      <alignment horizontal="right" vertical="center"/>
    </xf>
    <xf numFmtId="196" fontId="9" fillId="0" borderId="0" xfId="24" applyNumberFormat="1" applyFont="1" applyFill="1" applyAlignment="1">
      <alignment horizontal="center" vertical="center"/>
    </xf>
    <xf numFmtId="0" fontId="9" fillId="0" borderId="0" xfId="25" applyNumberFormat="1" applyFont="1" applyFill="1"/>
    <xf numFmtId="193" fontId="9" fillId="0" borderId="0" xfId="0" applyNumberFormat="1" applyFont="1" applyFill="1"/>
    <xf numFmtId="193" fontId="9" fillId="0" borderId="0" xfId="1" applyNumberFormat="1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0" fontId="9" fillId="0" borderId="0" xfId="24" applyFont="1" applyFill="1" applyAlignment="1">
      <alignment horizontal="center"/>
    </xf>
    <xf numFmtId="193" fontId="9" fillId="0" borderId="0" xfId="24" applyNumberFormat="1" applyFont="1" applyFill="1" applyAlignment="1">
      <alignment horizontal="right"/>
    </xf>
    <xf numFmtId="0" fontId="9" fillId="0" borderId="0" xfId="24" applyFont="1" applyFill="1"/>
    <xf numFmtId="196" fontId="9" fillId="0" borderId="0" xfId="24" applyNumberFormat="1" applyFont="1" applyFill="1" applyAlignment="1">
      <alignment horizontal="center"/>
    </xf>
    <xf numFmtId="195" fontId="9" fillId="0" borderId="0" xfId="24" applyNumberFormat="1" applyFont="1" applyFill="1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93" fontId="8" fillId="0" borderId="0" xfId="0" applyNumberFormat="1" applyFont="1" applyAlignment="1">
      <alignment horizontal="right" vertical="center"/>
    </xf>
    <xf numFmtId="19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93" fontId="8" fillId="0" borderId="1" xfId="0" applyNumberFormat="1" applyFont="1" applyBorder="1" applyAlignment="1">
      <alignment horizontal="right" vertical="center"/>
    </xf>
    <xf numFmtId="19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37" fontId="8" fillId="0" borderId="0" xfId="0" applyNumberFormat="1" applyFont="1" applyAlignment="1" applyProtection="1">
      <alignment vertical="center"/>
      <protection locked="0"/>
    </xf>
    <xf numFmtId="189" fontId="8" fillId="0" borderId="0" xfId="0" applyNumberFormat="1" applyFont="1" applyAlignment="1" applyProtection="1">
      <alignment horizontal="right" vertical="center"/>
      <protection locked="0"/>
    </xf>
    <xf numFmtId="193" fontId="9" fillId="0" borderId="0" xfId="0" applyNumberFormat="1" applyFont="1" applyAlignment="1" applyProtection="1">
      <alignment horizontal="right" vertical="center"/>
      <protection locked="0"/>
    </xf>
    <xf numFmtId="189" fontId="8" fillId="0" borderId="1" xfId="0" applyNumberFormat="1" applyFont="1" applyBorder="1" applyAlignment="1">
      <alignment horizontal="left" vertical="center"/>
    </xf>
    <xf numFmtId="189" fontId="9" fillId="0" borderId="1" xfId="0" applyNumberFormat="1" applyFont="1" applyBorder="1" applyAlignment="1">
      <alignment horizontal="right" vertical="center"/>
    </xf>
    <xf numFmtId="193" fontId="9" fillId="0" borderId="1" xfId="0" applyNumberFormat="1" applyFont="1" applyBorder="1" applyAlignment="1" applyProtection="1">
      <alignment horizontal="right"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93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93" fontId="19" fillId="2" borderId="0" xfId="0" applyNumberFormat="1" applyFont="1" applyFill="1" applyAlignment="1">
      <alignment horizontal="right" vertical="center"/>
    </xf>
    <xf numFmtId="193" fontId="18" fillId="0" borderId="0" xfId="0" applyNumberFormat="1" applyFont="1" applyFill="1" applyAlignment="1">
      <alignment horizontal="center" vertical="center"/>
    </xf>
    <xf numFmtId="193" fontId="18" fillId="0" borderId="0" xfId="0" applyNumberFormat="1" applyFont="1" applyFill="1" applyAlignment="1">
      <alignment horizontal="right" vertical="center"/>
    </xf>
    <xf numFmtId="0" fontId="18" fillId="0" borderId="1" xfId="0" applyFont="1" applyFill="1" applyBorder="1" applyAlignment="1">
      <alignment horizontal="center" vertical="center"/>
    </xf>
    <xf numFmtId="193" fontId="18" fillId="0" borderId="1" xfId="0" applyNumberFormat="1" applyFont="1" applyFill="1" applyBorder="1" applyAlignment="1">
      <alignment horizontal="right" vertical="center"/>
    </xf>
    <xf numFmtId="193" fontId="18" fillId="0" borderId="1" xfId="16" applyNumberFormat="1" applyFont="1" applyFill="1" applyBorder="1" applyAlignment="1">
      <alignment horizontal="right" vertical="center"/>
    </xf>
    <xf numFmtId="193" fontId="19" fillId="2" borderId="0" xfId="3" applyNumberFormat="1" applyFont="1" applyFill="1" applyAlignment="1">
      <alignment horizontal="right" vertical="center"/>
    </xf>
    <xf numFmtId="193" fontId="19" fillId="0" borderId="0" xfId="3" applyNumberFormat="1" applyFont="1" applyFill="1" applyAlignment="1">
      <alignment horizontal="right" vertical="center"/>
    </xf>
    <xf numFmtId="0" fontId="18" fillId="0" borderId="0" xfId="16" applyFont="1" applyFill="1" applyAlignment="1">
      <alignment vertical="center"/>
    </xf>
    <xf numFmtId="188" fontId="19" fillId="0" borderId="0" xfId="3" applyFont="1" applyFill="1" applyAlignment="1">
      <alignment vertical="center"/>
    </xf>
    <xf numFmtId="188" fontId="19" fillId="0" borderId="0" xfId="3" applyFont="1" applyFill="1" applyAlignment="1">
      <alignment horizontal="center" vertical="center"/>
    </xf>
    <xf numFmtId="193" fontId="19" fillId="0" borderId="0" xfId="16" applyNumberFormat="1" applyFont="1" applyFill="1" applyAlignment="1">
      <alignment horizontal="right" vertical="center"/>
    </xf>
    <xf numFmtId="0" fontId="19" fillId="0" borderId="0" xfId="0" applyFont="1" applyFill="1" applyAlignment="1">
      <alignment horizontal="center" vertical="top"/>
    </xf>
    <xf numFmtId="193" fontId="19" fillId="2" borderId="0" xfId="20" applyNumberFormat="1" applyFont="1" applyFill="1" applyAlignment="1">
      <alignment horizontal="center" vertical="center"/>
    </xf>
    <xf numFmtId="193" fontId="19" fillId="2" borderId="1" xfId="3" applyNumberFormat="1" applyFont="1" applyFill="1" applyBorder="1" applyAlignment="1">
      <alignment horizontal="right" vertical="center"/>
    </xf>
    <xf numFmtId="193" fontId="19" fillId="0" borderId="1" xfId="3" applyNumberFormat="1" applyFont="1" applyFill="1" applyBorder="1" applyAlignment="1">
      <alignment horizontal="right" vertical="center"/>
    </xf>
    <xf numFmtId="193" fontId="19" fillId="2" borderId="4" xfId="3" applyNumberFormat="1" applyFont="1" applyFill="1" applyBorder="1" applyAlignment="1">
      <alignment horizontal="right" vertical="center"/>
    </xf>
    <xf numFmtId="193" fontId="19" fillId="0" borderId="4" xfId="3" applyNumberFormat="1" applyFont="1" applyFill="1" applyBorder="1" applyAlignment="1">
      <alignment horizontal="right" vertical="center"/>
    </xf>
    <xf numFmtId="193" fontId="19" fillId="2" borderId="2" xfId="3" applyNumberFormat="1" applyFont="1" applyFill="1" applyBorder="1" applyAlignment="1">
      <alignment horizontal="right" vertical="center"/>
    </xf>
    <xf numFmtId="193" fontId="19" fillId="0" borderId="2" xfId="3" applyNumberFormat="1" applyFont="1" applyFill="1" applyBorder="1" applyAlignment="1">
      <alignment horizontal="right" vertical="center"/>
    </xf>
    <xf numFmtId="188" fontId="19" fillId="0" borderId="0" xfId="2" applyFont="1" applyFill="1" applyAlignment="1">
      <alignment vertical="center"/>
    </xf>
    <xf numFmtId="192" fontId="19" fillId="0" borderId="0" xfId="23" applyNumberFormat="1" applyFont="1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193" fontId="19" fillId="2" borderId="0" xfId="2" applyNumberFormat="1" applyFont="1" applyFill="1" applyAlignment="1">
      <alignment vertical="center"/>
    </xf>
    <xf numFmtId="193" fontId="19" fillId="0" borderId="0" xfId="2" applyNumberFormat="1" applyFont="1" applyFill="1" applyAlignment="1">
      <alignment vertical="center"/>
    </xf>
    <xf numFmtId="0" fontId="19" fillId="0" borderId="0" xfId="16" applyFont="1" applyFill="1" applyAlignment="1">
      <alignment horizontal="center" vertical="center"/>
    </xf>
    <xf numFmtId="193" fontId="19" fillId="2" borderId="0" xfId="16" applyNumberFormat="1" applyFont="1" applyFill="1" applyAlignment="1">
      <alignment horizontal="right" vertical="center"/>
    </xf>
    <xf numFmtId="189" fontId="19" fillId="0" borderId="0" xfId="3" applyNumberFormat="1" applyFont="1" applyFill="1" applyAlignment="1">
      <alignment horizontal="center" vertical="center"/>
    </xf>
    <xf numFmtId="189" fontId="19" fillId="0" borderId="0" xfId="16" applyNumberFormat="1" applyFont="1" applyFill="1" applyAlignment="1">
      <alignment vertical="center"/>
    </xf>
    <xf numFmtId="0" fontId="19" fillId="0" borderId="0" xfId="3" applyNumberFormat="1" applyFont="1" applyFill="1" applyAlignment="1">
      <alignment vertical="center"/>
    </xf>
    <xf numFmtId="193" fontId="19" fillId="2" borderId="1" xfId="20" applyNumberFormat="1" applyFont="1" applyFill="1" applyBorder="1" applyAlignment="1">
      <alignment horizontal="center" vertical="center"/>
    </xf>
    <xf numFmtId="193" fontId="19" fillId="0" borderId="1" xfId="20" applyNumberFormat="1" applyFont="1" applyFill="1" applyBorder="1" applyAlignment="1">
      <alignment horizontal="center" vertical="center"/>
    </xf>
    <xf numFmtId="193" fontId="9" fillId="0" borderId="0" xfId="2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193" fontId="11" fillId="0" borderId="0" xfId="21" applyNumberFormat="1" applyFont="1" applyAlignment="1">
      <alignment horizontal="right" vertical="center"/>
    </xf>
    <xf numFmtId="193" fontId="11" fillId="0" borderId="0" xfId="4" applyNumberFormat="1" applyFont="1" applyAlignment="1">
      <alignment horizontal="right" vertical="center"/>
    </xf>
    <xf numFmtId="0" fontId="11" fillId="0" borderId="0" xfId="21" applyFont="1" applyAlignment="1">
      <alignment vertical="center"/>
    </xf>
    <xf numFmtId="37" fontId="10" fillId="0" borderId="0" xfId="21" applyNumberFormat="1" applyFont="1" applyFill="1" applyAlignment="1">
      <alignment vertical="center"/>
    </xf>
    <xf numFmtId="37" fontId="10" fillId="0" borderId="0" xfId="21" quotePrefix="1" applyNumberFormat="1" applyFont="1" applyFill="1" applyAlignment="1">
      <alignment vertical="center"/>
    </xf>
    <xf numFmtId="37" fontId="10" fillId="0" borderId="1" xfId="21" applyNumberFormat="1" applyFont="1" applyFill="1" applyBorder="1" applyAlignment="1">
      <alignment vertical="center"/>
    </xf>
    <xf numFmtId="37" fontId="10" fillId="0" borderId="1" xfId="21" quotePrefix="1" applyNumberFormat="1" applyFont="1" applyFill="1" applyBorder="1" applyAlignment="1">
      <alignment vertical="center"/>
    </xf>
    <xf numFmtId="0" fontId="10" fillId="0" borderId="1" xfId="21" applyFont="1" applyFill="1" applyBorder="1" applyAlignment="1">
      <alignment horizontal="right" vertical="center"/>
    </xf>
    <xf numFmtId="193" fontId="10" fillId="0" borderId="1" xfId="21" applyNumberFormat="1" applyFont="1" applyFill="1" applyBorder="1" applyAlignment="1">
      <alignment horizontal="right" vertical="center"/>
    </xf>
    <xf numFmtId="0" fontId="11" fillId="0" borderId="0" xfId="21" applyFont="1" applyFill="1" applyAlignment="1">
      <alignment horizontal="center" vertical="center"/>
    </xf>
    <xf numFmtId="193" fontId="11" fillId="0" borderId="0" xfId="21" applyNumberFormat="1" applyFont="1" applyFill="1" applyAlignment="1">
      <alignment horizontal="center" vertical="center"/>
    </xf>
    <xf numFmtId="0" fontId="11" fillId="0" borderId="1" xfId="21" applyFont="1" applyFill="1" applyBorder="1" applyAlignment="1">
      <alignment horizontal="left" vertical="center"/>
    </xf>
    <xf numFmtId="0" fontId="11" fillId="0" borderId="1" xfId="21" applyNumberFormat="1" applyFont="1" applyFill="1" applyBorder="1" applyAlignment="1">
      <alignment horizontal="center" vertical="center"/>
    </xf>
    <xf numFmtId="0" fontId="11" fillId="0" borderId="1" xfId="21" applyFont="1" applyFill="1" applyBorder="1" applyAlignment="1">
      <alignment horizontal="center" vertical="center"/>
    </xf>
    <xf numFmtId="193" fontId="11" fillId="0" borderId="1" xfId="2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right" vertical="center"/>
    </xf>
    <xf numFmtId="37" fontId="11" fillId="0" borderId="1" xfId="21" applyNumberFormat="1" applyFont="1" applyFill="1" applyBorder="1" applyAlignment="1">
      <alignment vertical="center"/>
    </xf>
    <xf numFmtId="0" fontId="11" fillId="0" borderId="1" xfId="21" applyFont="1" applyFill="1" applyBorder="1" applyAlignment="1">
      <alignment horizontal="right" vertical="center"/>
    </xf>
    <xf numFmtId="193" fontId="11" fillId="0" borderId="1" xfId="21" applyNumberFormat="1" applyFont="1" applyFill="1" applyBorder="1" applyAlignment="1">
      <alignment horizontal="right" vertical="center"/>
    </xf>
    <xf numFmtId="193" fontId="11" fillId="0" borderId="1" xfId="9" applyNumberFormat="1" applyFont="1" applyFill="1" applyBorder="1" applyAlignment="1">
      <alignment horizontal="right" vertical="center"/>
    </xf>
    <xf numFmtId="0" fontId="11" fillId="0" borderId="0" xfId="21" applyFont="1" applyFill="1" applyAlignment="1">
      <alignment horizontal="right" vertical="center"/>
    </xf>
    <xf numFmtId="193" fontId="19" fillId="0" borderId="0" xfId="3" applyNumberFormat="1" applyFont="1" applyFill="1" applyAlignment="1">
      <alignment horizontal="center" vertical="center"/>
    </xf>
    <xf numFmtId="193" fontId="20" fillId="0" borderId="0" xfId="1" applyNumberFormat="1" applyFont="1" applyFill="1" applyAlignment="1">
      <alignment horizontal="right" vertical="center"/>
    </xf>
    <xf numFmtId="193" fontId="20" fillId="0" borderId="0" xfId="24" applyNumberFormat="1" applyFont="1" applyFill="1" applyAlignment="1">
      <alignment horizontal="right"/>
    </xf>
    <xf numFmtId="193" fontId="19" fillId="2" borderId="0" xfId="3" applyNumberFormat="1" applyFont="1" applyFill="1" applyBorder="1" applyAlignment="1">
      <alignment horizontal="right" vertical="center"/>
    </xf>
    <xf numFmtId="193" fontId="19" fillId="0" borderId="0" xfId="0" applyNumberFormat="1" applyFont="1" applyFill="1" applyBorder="1" applyAlignment="1">
      <alignment horizontal="right" vertical="center"/>
    </xf>
    <xf numFmtId="193" fontId="19" fillId="0" borderId="0" xfId="3" applyNumberFormat="1" applyFont="1" applyFill="1" applyBorder="1" applyAlignment="1">
      <alignment horizontal="right" vertical="center"/>
    </xf>
    <xf numFmtId="193" fontId="19" fillId="2" borderId="0" xfId="20" applyNumberFormat="1" applyFont="1" applyFill="1" applyBorder="1" applyAlignment="1">
      <alignment horizontal="center" vertical="center"/>
    </xf>
    <xf numFmtId="193" fontId="19" fillId="2" borderId="0" xfId="2" applyNumberFormat="1" applyFont="1" applyFill="1" applyBorder="1" applyAlignment="1">
      <alignment vertical="center"/>
    </xf>
    <xf numFmtId="193" fontId="19" fillId="0" borderId="0" xfId="2" applyNumberFormat="1" applyFont="1" applyFill="1" applyBorder="1" applyAlignment="1">
      <alignment vertical="center"/>
    </xf>
    <xf numFmtId="193" fontId="19" fillId="0" borderId="0" xfId="20" applyNumberFormat="1" applyFont="1" applyFill="1" applyBorder="1" applyAlignment="1">
      <alignment horizontal="center" vertical="center"/>
    </xf>
    <xf numFmtId="193" fontId="19" fillId="0" borderId="0" xfId="3" applyNumberFormat="1" applyFont="1" applyFill="1" applyBorder="1" applyAlignment="1">
      <alignment horizontal="center" vertical="center"/>
    </xf>
    <xf numFmtId="193" fontId="15" fillId="0" borderId="0" xfId="3" applyNumberFormat="1" applyFont="1" applyFill="1" applyBorder="1" applyAlignment="1">
      <alignment horizontal="right" vertical="center"/>
    </xf>
    <xf numFmtId="193" fontId="15" fillId="0" borderId="0" xfId="0" applyNumberFormat="1" applyFont="1" applyFill="1" applyBorder="1" applyAlignment="1">
      <alignment horizontal="right" vertical="center"/>
    </xf>
    <xf numFmtId="193" fontId="15" fillId="2" borderId="0" xfId="3" applyNumberFormat="1" applyFont="1" applyFill="1" applyBorder="1" applyAlignment="1">
      <alignment horizontal="right" vertical="center"/>
    </xf>
    <xf numFmtId="193" fontId="9" fillId="2" borderId="0" xfId="1" applyNumberFormat="1" applyFont="1" applyFill="1" applyBorder="1" applyAlignment="1">
      <alignment horizontal="right" vertical="center"/>
    </xf>
    <xf numFmtId="193" fontId="19" fillId="0" borderId="0" xfId="16" applyNumberFormat="1" applyFont="1" applyFill="1" applyBorder="1" applyAlignment="1">
      <alignment horizontal="right" vertical="center"/>
    </xf>
    <xf numFmtId="197" fontId="29" fillId="2" borderId="0" xfId="20" applyNumberFormat="1" applyFont="1" applyFill="1" applyAlignment="1">
      <alignment horizontal="center" vertical="center"/>
    </xf>
    <xf numFmtId="193" fontId="29" fillId="2" borderId="0" xfId="21" applyNumberFormat="1" applyFont="1" applyFill="1" applyAlignment="1">
      <alignment vertical="center"/>
    </xf>
    <xf numFmtId="193" fontId="30" fillId="2" borderId="0" xfId="0" applyNumberFormat="1" applyFont="1" applyFill="1" applyAlignment="1">
      <alignment horizontal="right" vertical="center"/>
    </xf>
    <xf numFmtId="193" fontId="30" fillId="2" borderId="0" xfId="21" applyNumberFormat="1" applyFont="1" applyFill="1" applyAlignment="1">
      <alignment vertical="center"/>
    </xf>
    <xf numFmtId="0" fontId="19" fillId="0" borderId="0" xfId="16" applyFont="1" applyFill="1" applyAlignment="1">
      <alignment vertical="center"/>
    </xf>
    <xf numFmtId="0" fontId="19" fillId="0" borderId="0" xfId="16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93" fontId="18" fillId="0" borderId="0" xfId="0" applyNumberFormat="1" applyFont="1" applyAlignment="1">
      <alignment horizontal="right" vertical="center"/>
    </xf>
    <xf numFmtId="193" fontId="19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193" fontId="18" fillId="0" borderId="1" xfId="0" applyNumberFormat="1" applyFont="1" applyBorder="1" applyAlignment="1">
      <alignment horizontal="right" vertical="center"/>
    </xf>
    <xf numFmtId="193" fontId="18" fillId="0" borderId="0" xfId="0" applyNumberFormat="1" applyFont="1" applyBorder="1" applyAlignment="1">
      <alignment horizontal="right" vertical="center"/>
    </xf>
    <xf numFmtId="193" fontId="19" fillId="0" borderId="0" xfId="0" applyNumberFormat="1" applyFont="1" applyFill="1" applyAlignment="1" applyProtection="1">
      <alignment horizontal="right" vertical="center"/>
      <protection locked="0"/>
    </xf>
    <xf numFmtId="193" fontId="19" fillId="0" borderId="1" xfId="0" applyNumberFormat="1" applyFont="1" applyFill="1" applyBorder="1" applyAlignment="1" applyProtection="1">
      <alignment horizontal="right" vertical="center"/>
      <protection locked="0"/>
    </xf>
    <xf numFmtId="193" fontId="19" fillId="0" borderId="1" xfId="0" applyNumberFormat="1" applyFont="1" applyFill="1" applyBorder="1" applyAlignment="1">
      <alignment horizontal="right" vertical="center"/>
    </xf>
    <xf numFmtId="193" fontId="19" fillId="0" borderId="2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vertical="center"/>
    </xf>
    <xf numFmtId="193" fontId="19" fillId="2" borderId="0" xfId="0" applyNumberFormat="1" applyFont="1" applyFill="1" applyAlignment="1" applyProtection="1">
      <alignment horizontal="right" vertical="center"/>
      <protection locked="0"/>
    </xf>
    <xf numFmtId="193" fontId="19" fillId="2" borderId="0" xfId="0" applyNumberFormat="1" applyFont="1" applyFill="1" applyBorder="1" applyAlignment="1" applyProtection="1">
      <alignment horizontal="right" vertical="center"/>
      <protection locked="0"/>
    </xf>
    <xf numFmtId="193" fontId="19" fillId="0" borderId="0" xfId="0" applyNumberFormat="1" applyFont="1" applyBorder="1" applyAlignment="1">
      <alignment horizontal="right" vertical="center"/>
    </xf>
    <xf numFmtId="193" fontId="19" fillId="2" borderId="0" xfId="0" applyNumberFormat="1" applyFont="1" applyFill="1" applyBorder="1" applyAlignment="1">
      <alignment horizontal="right" vertical="center"/>
    </xf>
    <xf numFmtId="193" fontId="19" fillId="2" borderId="1" xfId="0" applyNumberFormat="1" applyFont="1" applyFill="1" applyBorder="1" applyAlignment="1" applyProtection="1">
      <alignment horizontal="right" vertical="center"/>
      <protection locked="0"/>
    </xf>
    <xf numFmtId="193" fontId="19" fillId="2" borderId="1" xfId="0" applyNumberFormat="1" applyFont="1" applyFill="1" applyBorder="1" applyAlignment="1">
      <alignment horizontal="right" vertical="center"/>
    </xf>
    <xf numFmtId="193" fontId="19" fillId="2" borderId="2" xfId="0" applyNumberFormat="1" applyFont="1" applyFill="1" applyBorder="1" applyAlignment="1">
      <alignment horizontal="right" vertical="center"/>
    </xf>
    <xf numFmtId="0" fontId="31" fillId="0" borderId="0" xfId="0" applyFont="1" applyAlignment="1" applyProtection="1">
      <alignment horizontal="left" vertical="center"/>
      <protection locked="0"/>
    </xf>
    <xf numFmtId="189" fontId="31" fillId="0" borderId="0" xfId="0" applyNumberFormat="1" applyFont="1" applyAlignment="1" applyProtection="1">
      <alignment horizontal="right" vertical="center"/>
      <protection locked="0"/>
    </xf>
    <xf numFmtId="0" fontId="32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top"/>
      <protection locked="0"/>
    </xf>
    <xf numFmtId="189" fontId="31" fillId="0" borderId="0" xfId="0" applyNumberFormat="1" applyFont="1" applyAlignment="1" applyProtection="1">
      <alignment horizontal="right" vertical="top"/>
      <protection locked="0"/>
    </xf>
    <xf numFmtId="193" fontId="31" fillId="0" borderId="0" xfId="0" applyNumberFormat="1" applyFont="1" applyAlignment="1" applyProtection="1">
      <alignment horizontal="right" vertical="top"/>
      <protection locked="0"/>
    </xf>
    <xf numFmtId="0" fontId="32" fillId="0" borderId="0" xfId="0" applyFont="1" applyAlignment="1">
      <alignment vertical="top"/>
    </xf>
    <xf numFmtId="0" fontId="31" fillId="0" borderId="0" xfId="0" applyFont="1" applyFill="1" applyAlignment="1" applyProtection="1">
      <alignment horizontal="left" vertical="top"/>
      <protection locked="0"/>
    </xf>
    <xf numFmtId="189" fontId="31" fillId="0" borderId="0" xfId="0" applyNumberFormat="1" applyFont="1" applyFill="1" applyAlignment="1" applyProtection="1">
      <alignment horizontal="right" vertical="top"/>
      <protection locked="0"/>
    </xf>
    <xf numFmtId="193" fontId="31" fillId="0" borderId="0" xfId="0" applyNumberFormat="1" applyFont="1" applyFill="1" applyAlignment="1">
      <alignment horizontal="right" vertical="center"/>
    </xf>
    <xf numFmtId="193" fontId="31" fillId="0" borderId="0" xfId="0" applyNumberFormat="1" applyFont="1" applyFill="1" applyAlignment="1" applyProtection="1">
      <alignment horizontal="right" vertical="top"/>
      <protection locked="0"/>
    </xf>
    <xf numFmtId="0" fontId="31" fillId="0" borderId="0" xfId="0" applyFont="1" applyFill="1" applyAlignment="1" applyProtection="1">
      <alignment horizontal="left" vertical="center"/>
      <protection locked="0"/>
    </xf>
    <xf numFmtId="189" fontId="31" fillId="0" borderId="0" xfId="0" applyNumberFormat="1" applyFont="1" applyFill="1" applyAlignment="1" applyProtection="1">
      <alignment horizontal="right" vertical="center"/>
      <protection locked="0"/>
    </xf>
    <xf numFmtId="193" fontId="31" fillId="0" borderId="0" xfId="12" applyNumberFormat="1" applyFont="1" applyFill="1" applyAlignment="1" applyProtection="1">
      <alignment horizontal="right" vertical="center"/>
      <protection locked="0"/>
    </xf>
    <xf numFmtId="193" fontId="32" fillId="0" borderId="0" xfId="12" applyNumberFormat="1" applyFont="1" applyFill="1" applyAlignment="1" applyProtection="1">
      <alignment horizontal="right" vertical="center"/>
      <protection locked="0"/>
    </xf>
    <xf numFmtId="0" fontId="32" fillId="0" borderId="0" xfId="0" applyFont="1" applyFill="1" applyAlignment="1">
      <alignment vertical="center"/>
    </xf>
    <xf numFmtId="0" fontId="31" fillId="0" borderId="1" xfId="0" applyFont="1" applyBorder="1" applyAlignment="1">
      <alignment horizontal="center" vertical="center"/>
    </xf>
    <xf numFmtId="193" fontId="31" fillId="0" borderId="1" xfId="0" applyNumberFormat="1" applyFont="1" applyFill="1" applyBorder="1" applyAlignment="1">
      <alignment horizontal="right" vertical="center"/>
    </xf>
    <xf numFmtId="193" fontId="31" fillId="0" borderId="1" xfId="12" applyNumberFormat="1" applyFont="1" applyFill="1" applyBorder="1" applyAlignment="1" applyProtection="1">
      <alignment horizontal="right" vertical="center"/>
      <protection locked="0"/>
    </xf>
    <xf numFmtId="193" fontId="32" fillId="0" borderId="0" xfId="0" applyNumberFormat="1" applyFont="1" applyFill="1" applyAlignment="1" applyProtection="1">
      <alignment horizontal="right" vertical="center"/>
      <protection locked="0"/>
    </xf>
    <xf numFmtId="193" fontId="31" fillId="0" borderId="0" xfId="0" applyNumberFormat="1" applyFont="1" applyFill="1" applyBorder="1" applyAlignment="1">
      <alignment horizontal="right" vertical="center"/>
    </xf>
    <xf numFmtId="193" fontId="31" fillId="0" borderId="0" xfId="12" applyNumberFormat="1" applyFont="1" applyFill="1" applyBorder="1" applyAlignment="1" applyProtection="1">
      <alignment horizontal="right" vertical="center"/>
      <protection locked="0"/>
    </xf>
    <xf numFmtId="0" fontId="32" fillId="0" borderId="0" xfId="0" applyFont="1" applyFill="1" applyAlignment="1">
      <alignment horizontal="center" vertical="center"/>
    </xf>
    <xf numFmtId="193" fontId="32" fillId="0" borderId="0" xfId="0" applyNumberFormat="1" applyFont="1" applyFill="1" applyAlignment="1">
      <alignment horizontal="right" vertical="center"/>
    </xf>
    <xf numFmtId="0" fontId="31" fillId="0" borderId="0" xfId="0" applyFont="1" applyFill="1" applyAlignment="1">
      <alignment vertical="center"/>
    </xf>
    <xf numFmtId="193" fontId="32" fillId="0" borderId="1" xfId="0" applyNumberFormat="1" applyFont="1" applyFill="1" applyBorder="1" applyAlignment="1" applyProtection="1">
      <alignment horizontal="right" vertical="center"/>
      <protection locked="0"/>
    </xf>
    <xf numFmtId="193" fontId="32" fillId="0" borderId="0" xfId="12" applyNumberFormat="1" applyFont="1" applyFill="1" applyAlignment="1">
      <alignment horizontal="right" vertical="center"/>
    </xf>
    <xf numFmtId="193" fontId="32" fillId="0" borderId="1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12" applyFont="1" applyFill="1" applyAlignment="1" applyProtection="1">
      <alignment vertical="center"/>
      <protection locked="0"/>
    </xf>
    <xf numFmtId="189" fontId="32" fillId="0" borderId="0" xfId="12" applyNumberFormat="1" applyFont="1" applyFill="1" applyAlignment="1">
      <alignment vertical="center"/>
    </xf>
    <xf numFmtId="193" fontId="32" fillId="0" borderId="2" xfId="0" applyNumberFormat="1" applyFont="1" applyFill="1" applyBorder="1" applyAlignment="1" applyProtection="1">
      <alignment horizontal="right" vertical="center"/>
      <protection locked="0"/>
    </xf>
    <xf numFmtId="193" fontId="31" fillId="0" borderId="0" xfId="0" applyNumberFormat="1" applyFont="1" applyBorder="1" applyAlignment="1">
      <alignment horizontal="right" vertical="center"/>
    </xf>
    <xf numFmtId="193" fontId="31" fillId="0" borderId="0" xfId="12" applyNumberFormat="1" applyFont="1" applyAlignment="1" applyProtection="1">
      <alignment horizontal="right" vertical="center"/>
      <protection locked="0"/>
    </xf>
    <xf numFmtId="193" fontId="31" fillId="0" borderId="0" xfId="12" applyNumberFormat="1" applyFont="1" applyBorder="1" applyAlignment="1" applyProtection="1">
      <alignment horizontal="right" vertical="center"/>
      <protection locked="0"/>
    </xf>
    <xf numFmtId="193" fontId="32" fillId="0" borderId="0" xfId="0" applyNumberFormat="1" applyFont="1" applyAlignment="1" applyProtection="1">
      <alignment horizontal="right" vertical="center"/>
      <protection locked="0"/>
    </xf>
    <xf numFmtId="0" fontId="32" fillId="0" borderId="0" xfId="0" applyFont="1" applyAlignment="1">
      <alignment horizontal="center" vertical="center"/>
    </xf>
    <xf numFmtId="193" fontId="32" fillId="2" borderId="0" xfId="0" applyNumberFormat="1" applyFont="1" applyFill="1" applyAlignment="1" applyProtection="1">
      <alignment horizontal="right" vertical="center"/>
      <protection locked="0"/>
    </xf>
    <xf numFmtId="193" fontId="32" fillId="2" borderId="0" xfId="0" applyNumberFormat="1" applyFont="1" applyFill="1" applyAlignment="1">
      <alignment horizontal="right" vertical="center"/>
    </xf>
    <xf numFmtId="193" fontId="32" fillId="0" borderId="0" xfId="0" applyNumberFormat="1" applyFont="1" applyAlignment="1">
      <alignment horizontal="right" vertical="center"/>
    </xf>
    <xf numFmtId="0" fontId="32" fillId="0" borderId="0" xfId="12" applyFont="1" applyAlignment="1">
      <alignment vertical="center"/>
    </xf>
    <xf numFmtId="193" fontId="32" fillId="2" borderId="0" xfId="0" applyNumberFormat="1" applyFont="1" applyFill="1" applyBorder="1" applyAlignment="1" applyProtection="1">
      <alignment horizontal="right" vertical="center"/>
      <protection locked="0"/>
    </xf>
    <xf numFmtId="193" fontId="32" fillId="0" borderId="0" xfId="0" applyNumberFormat="1" applyFont="1" applyBorder="1" applyAlignment="1">
      <alignment horizontal="right" vertical="center"/>
    </xf>
    <xf numFmtId="193" fontId="32" fillId="0" borderId="0" xfId="0" applyNumberFormat="1" applyFont="1" applyBorder="1" applyAlignment="1" applyProtection="1">
      <alignment horizontal="right" vertical="center"/>
      <protection locked="0"/>
    </xf>
    <xf numFmtId="193" fontId="32" fillId="2" borderId="0" xfId="0" applyNumberFormat="1" applyFont="1" applyFill="1" applyBorder="1" applyAlignment="1">
      <alignment horizontal="right" vertical="center"/>
    </xf>
    <xf numFmtId="193" fontId="32" fillId="0" borderId="0" xfId="12" applyNumberFormat="1" applyFont="1" applyBorder="1" applyAlignment="1">
      <alignment horizontal="right" vertical="center"/>
    </xf>
    <xf numFmtId="193" fontId="32" fillId="0" borderId="0" xfId="12" applyNumberFormat="1" applyFont="1" applyBorder="1" applyAlignment="1" applyProtection="1">
      <alignment horizontal="right" vertical="center"/>
      <protection locked="0"/>
    </xf>
    <xf numFmtId="193" fontId="32" fillId="2" borderId="1" xfId="0" applyNumberFormat="1" applyFont="1" applyFill="1" applyBorder="1" applyAlignment="1" applyProtection="1">
      <alignment horizontal="right" vertical="center"/>
      <protection locked="0"/>
    </xf>
    <xf numFmtId="193" fontId="32" fillId="0" borderId="0" xfId="12" applyNumberFormat="1" applyFont="1" applyAlignment="1">
      <alignment horizontal="right" vertical="center"/>
    </xf>
    <xf numFmtId="193" fontId="32" fillId="0" borderId="0" xfId="12" applyNumberFormat="1" applyFont="1" applyAlignment="1" applyProtection="1">
      <alignment horizontal="right" vertical="center"/>
      <protection locked="0"/>
    </xf>
    <xf numFmtId="0" fontId="32" fillId="0" borderId="0" xfId="12" applyFont="1" applyAlignment="1" applyProtection="1">
      <alignment vertical="center"/>
      <protection locked="0"/>
    </xf>
    <xf numFmtId="189" fontId="32" fillId="0" borderId="0" xfId="12" applyNumberFormat="1" applyFont="1" applyAlignment="1">
      <alignment vertical="center"/>
    </xf>
    <xf numFmtId="193" fontId="32" fillId="2" borderId="2" xfId="0" applyNumberFormat="1" applyFont="1" applyFill="1" applyBorder="1" applyAlignment="1" applyProtection="1">
      <alignment horizontal="right" vertical="center"/>
      <protection locked="0"/>
    </xf>
    <xf numFmtId="193" fontId="32" fillId="0" borderId="0" xfId="0" applyNumberFormat="1" applyFont="1" applyFill="1" applyBorder="1" applyAlignment="1" applyProtection="1">
      <alignment horizontal="right" vertical="center"/>
      <protection locked="0"/>
    </xf>
    <xf numFmtId="0" fontId="19" fillId="0" borderId="0" xfId="0" applyFont="1" applyFill="1" applyAlignment="1" applyProtection="1">
      <alignment vertical="center"/>
      <protection locked="0"/>
    </xf>
    <xf numFmtId="189" fontId="19" fillId="0" borderId="0" xfId="0" applyNumberFormat="1" applyFont="1" applyFill="1" applyAlignment="1" applyProtection="1">
      <alignment horizontal="right" vertical="center"/>
      <protection locked="0"/>
    </xf>
    <xf numFmtId="193" fontId="11" fillId="0" borderId="0" xfId="20" applyNumberFormat="1" applyFont="1" applyFill="1" applyAlignment="1">
      <alignment horizontal="center" vertical="center"/>
    </xf>
    <xf numFmtId="0" fontId="19" fillId="0" borderId="0" xfId="16" applyFont="1" applyFill="1" applyAlignment="1">
      <alignment vertical="center"/>
    </xf>
    <xf numFmtId="0" fontId="19" fillId="0" borderId="0" xfId="16" applyFont="1" applyFill="1" applyAlignment="1">
      <alignment vertical="center"/>
    </xf>
    <xf numFmtId="193" fontId="10" fillId="0" borderId="1" xfId="21" applyNumberFormat="1" applyFont="1" applyFill="1" applyBorder="1" applyAlignment="1">
      <alignment horizontal="center" vertical="center"/>
    </xf>
    <xf numFmtId="0" fontId="11" fillId="0" borderId="0" xfId="21" applyFont="1" applyFill="1" applyAlignment="1">
      <alignment horizontal="center" vertical="center"/>
    </xf>
    <xf numFmtId="193" fontId="8" fillId="0" borderId="1" xfId="1" applyNumberFormat="1" applyFont="1" applyFill="1" applyBorder="1" applyAlignment="1">
      <alignment horizontal="center" vertical="center"/>
    </xf>
    <xf numFmtId="193" fontId="8" fillId="0" borderId="1" xfId="0" applyNumberFormat="1" applyFont="1" applyFill="1" applyBorder="1" applyAlignment="1">
      <alignment horizontal="center" vertical="center"/>
    </xf>
    <xf numFmtId="193" fontId="18" fillId="0" borderId="1" xfId="0" applyNumberFormat="1" applyFont="1" applyBorder="1" applyAlignment="1">
      <alignment horizontal="center" vertical="center"/>
    </xf>
    <xf numFmtId="193" fontId="18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93" fontId="31" fillId="0" borderId="1" xfId="0" applyNumberFormat="1" applyFont="1" applyBorder="1" applyAlignment="1" applyProtection="1">
      <alignment horizontal="center" vertical="center"/>
      <protection locked="0"/>
    </xf>
    <xf numFmtId="193" fontId="31" fillId="0" borderId="5" xfId="0" applyNumberFormat="1" applyFont="1" applyBorder="1" applyAlignment="1" applyProtection="1">
      <alignment horizontal="center" vertical="top"/>
      <protection locked="0"/>
    </xf>
    <xf numFmtId="193" fontId="31" fillId="0" borderId="1" xfId="0" applyNumberFormat="1" applyFont="1" applyFill="1" applyBorder="1" applyAlignment="1" applyProtection="1">
      <alignment horizontal="center" vertical="top"/>
      <protection locked="0"/>
    </xf>
    <xf numFmtId="193" fontId="18" fillId="0" borderId="1" xfId="0" applyNumberFormat="1" applyFont="1" applyFill="1" applyBorder="1" applyAlignment="1">
      <alignment horizontal="center" vertical="center"/>
    </xf>
    <xf numFmtId="0" fontId="18" fillId="0" borderId="0" xfId="16" applyFont="1" applyFill="1" applyAlignment="1">
      <alignment horizontal="left" vertical="center"/>
    </xf>
    <xf numFmtId="0" fontId="19" fillId="0" borderId="0" xfId="16" applyFont="1" applyFill="1" applyAlignment="1">
      <alignment vertical="center"/>
    </xf>
  </cellXfs>
  <cellStyles count="144">
    <cellStyle name="Comma" xfId="1" builtinId="3"/>
    <cellStyle name="Comma 10" xfId="55"/>
    <cellStyle name="Comma 10 2" xfId="68"/>
    <cellStyle name="Comma 10 2 2" xfId="60"/>
    <cellStyle name="Comma 10 2 3" xfId="62"/>
    <cellStyle name="Comma 10 2 4" xfId="58"/>
    <cellStyle name="Comma 10 3" xfId="71"/>
    <cellStyle name="Comma 11" xfId="2"/>
    <cellStyle name="Comma 11 2" xfId="113"/>
    <cellStyle name="Comma 11 3" xfId="140"/>
    <cellStyle name="Comma 11 4" xfId="3"/>
    <cellStyle name="Comma 11 4 2" xfId="51"/>
    <cellStyle name="Comma 11 4 3" xfId="75"/>
    <cellStyle name="Comma 11 5" xfId="74"/>
    <cellStyle name="Comma 12" xfId="138"/>
    <cellStyle name="Comma 127" xfId="130"/>
    <cellStyle name="Comma 13" xfId="142"/>
    <cellStyle name="Comma 13 12 2" xfId="126"/>
    <cellStyle name="Comma 14" xfId="88"/>
    <cellStyle name="Comma 15" xfId="27"/>
    <cellStyle name="Comma 2" xfId="4"/>
    <cellStyle name="Comma 2 10" xfId="5"/>
    <cellStyle name="Comma 2 10 2" xfId="101"/>
    <cellStyle name="Comma 2 10 3" xfId="77"/>
    <cellStyle name="Comma 2 2" xfId="63"/>
    <cellStyle name="Comma 2 2 10" xfId="112"/>
    <cellStyle name="Comma 2 2 2" xfId="134"/>
    <cellStyle name="Comma 2 3" xfId="65"/>
    <cellStyle name="Comma 2 3 2" xfId="107"/>
    <cellStyle name="Comma 2 4" xfId="76"/>
    <cellStyle name="Comma 2 5" xfId="54"/>
    <cellStyle name="Comma 2 6" xfId="95"/>
    <cellStyle name="Comma 2 7" xfId="131"/>
    <cellStyle name="Comma 2 8" xfId="38"/>
    <cellStyle name="Comma 23 11" xfId="123"/>
    <cellStyle name="Comma 23 2 5 2" xfId="122"/>
    <cellStyle name="Comma 23 4" xfId="120"/>
    <cellStyle name="Comma 3" xfId="6"/>
    <cellStyle name="Comma 3 2" xfId="61"/>
    <cellStyle name="Comma 3 3" xfId="69"/>
    <cellStyle name="Comma 3 3 2" xfId="105"/>
    <cellStyle name="Comma 3 4" xfId="78"/>
    <cellStyle name="Comma 3 4 2" xfId="109"/>
    <cellStyle name="Comma 3 5" xfId="37"/>
    <cellStyle name="Comma 35" xfId="96"/>
    <cellStyle name="Comma 4" xfId="7"/>
    <cellStyle name="Comma 4 2" xfId="47"/>
    <cellStyle name="Comma 4 2 2" xfId="136"/>
    <cellStyle name="Comma 4 2 3" xfId="102"/>
    <cellStyle name="Comma 4 3" xfId="79"/>
    <cellStyle name="Comma 4 3 2" xfId="137"/>
    <cellStyle name="Comma 4 4" xfId="111"/>
    <cellStyle name="Comma 4 5" xfId="32"/>
    <cellStyle name="Comma 44" xfId="8"/>
    <cellStyle name="Comma 44 2" xfId="143"/>
    <cellStyle name="Comma 44 3" xfId="80"/>
    <cellStyle name="Comma 44 3 2" xfId="124"/>
    <cellStyle name="Comma 5" xfId="66"/>
    <cellStyle name="Comma 5 2" xfId="135"/>
    <cellStyle name="Comma 6" xfId="48"/>
    <cellStyle name="Comma 6 2" xfId="114"/>
    <cellStyle name="Comma 6 9" xfId="118"/>
    <cellStyle name="Comma 7" xfId="73"/>
    <cellStyle name="Comma 7 2" xfId="104"/>
    <cellStyle name="Comma 8" xfId="28"/>
    <cellStyle name="Comma 8 17" xfId="115"/>
    <cellStyle name="Comma 8 2" xfId="50"/>
    <cellStyle name="Comma 8 3" xfId="139"/>
    <cellStyle name="Comma 9" xfId="108"/>
    <cellStyle name="Comma_Noble-47t" xfId="9"/>
    <cellStyle name="Currency 2" xfId="39"/>
    <cellStyle name="Euro" xfId="10"/>
    <cellStyle name="Followed Hyperlink" xfId="42"/>
    <cellStyle name="Followed Hyperlink 2" xfId="93"/>
    <cellStyle name="Hyperlink" xfId="44"/>
    <cellStyle name="Hyperlink 2" xfId="43"/>
    <cellStyle name="Hyperlink 2 2" xfId="97"/>
    <cellStyle name="Hyperlink 3" xfId="141"/>
    <cellStyle name="Hyperlink 4" xfId="92"/>
    <cellStyle name="Normal" xfId="0" builtinId="0"/>
    <cellStyle name="Normal 10" xfId="52"/>
    <cellStyle name="Normal 10 2" xfId="103"/>
    <cellStyle name="Normal 11" xfId="85"/>
    <cellStyle name="Normal 12" xfId="30"/>
    <cellStyle name="Normal 13" xfId="89"/>
    <cellStyle name="Normal 14" xfId="91"/>
    <cellStyle name="Normal 15" xfId="87"/>
    <cellStyle name="Normal 16" xfId="26"/>
    <cellStyle name="Normal 18 4" xfId="119"/>
    <cellStyle name="Normal 18 4 3" xfId="125"/>
    <cellStyle name="Normal 185" xfId="128"/>
    <cellStyle name="Normal 191" xfId="11"/>
    <cellStyle name="Normal 2" xfId="12"/>
    <cellStyle name="Normal 2 12" xfId="13"/>
    <cellStyle name="Normal 2 12 2" xfId="100"/>
    <cellStyle name="Normal 2 2" xfId="14"/>
    <cellStyle name="Normal 2 2 2" xfId="82"/>
    <cellStyle name="Normal 2 2 3" xfId="40"/>
    <cellStyle name="Normal 2 3" xfId="53"/>
    <cellStyle name="Normal 2 4" xfId="34"/>
    <cellStyle name="Normal 2 4 2" xfId="132"/>
    <cellStyle name="Normal 2 5" xfId="81"/>
    <cellStyle name="Normal 2 6" xfId="31"/>
    <cellStyle name="Normal 230" xfId="129"/>
    <cellStyle name="Normal 3" xfId="15"/>
    <cellStyle name="Normal 3 2" xfId="36"/>
    <cellStyle name="Normal 3 3" xfId="83"/>
    <cellStyle name="Normal 3 4" xfId="106"/>
    <cellStyle name="Normal 3 5" xfId="99"/>
    <cellStyle name="Normal 3 6" xfId="35"/>
    <cellStyle name="Normal 4" xfId="59"/>
    <cellStyle name="Normal 4 2" xfId="98"/>
    <cellStyle name="Normal 4 3" xfId="127"/>
    <cellStyle name="Normal 4 3 2" xfId="117"/>
    <cellStyle name="Normal 4 4" xfId="110"/>
    <cellStyle name="Normal 5" xfId="45"/>
    <cellStyle name="Normal 5 2" xfId="29"/>
    <cellStyle name="Normal 5 2 2" xfId="49"/>
    <cellStyle name="Normal 5 2 3" xfId="116"/>
    <cellStyle name="Normal 6" xfId="67"/>
    <cellStyle name="Normal 63" xfId="16"/>
    <cellStyle name="Normal 63 2 2" xfId="57"/>
    <cellStyle name="Normal 63 3" xfId="17"/>
    <cellStyle name="Normal 63 4" xfId="18"/>
    <cellStyle name="Normal 63 5 2" xfId="90"/>
    <cellStyle name="Normal 63 6" xfId="64"/>
    <cellStyle name="Normal 7" xfId="19"/>
    <cellStyle name="Normal 7 2" xfId="84"/>
    <cellStyle name="Normal 7 3" xfId="70"/>
    <cellStyle name="Normal 75" xfId="121"/>
    <cellStyle name="Normal 8" xfId="33"/>
    <cellStyle name="Normal 8 2" xfId="94"/>
    <cellStyle name="Normal 85" xfId="56"/>
    <cellStyle name="Normal 9" xfId="72"/>
    <cellStyle name="Normal 9 2" xfId="133"/>
    <cellStyle name="Normal_Noble-311207_Revised 250208" xfId="20"/>
    <cellStyle name="Normal_Noble-47t" xfId="21"/>
    <cellStyle name="Normal_Noble-E04" xfId="22"/>
    <cellStyle name="Normal_RS Fin Thai Q2'06" xfId="23"/>
    <cellStyle name="Percent 10" xfId="86"/>
    <cellStyle name="Percent 2" xfId="41"/>
    <cellStyle name="Percent 3" xfId="46"/>
    <cellStyle name="ปกติ_LPN_PM_YE'05_T2_1" xfId="24"/>
    <cellStyle name="ปกติ_RS_Q1-49 Excel T&amp;E" xfId="25"/>
  </cellStyles>
  <dxfs count="0"/>
  <tableStyles count="1" defaultTableStyle="TableStyleMedium9" defaultPivotStyle="PivotStyleLight16">
    <tableStyle name="Table Style 1" pivot="0" count="0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view="pageBreakPreview" topLeftCell="A48" zoomScale="99" zoomScaleNormal="130" zoomScaleSheetLayoutView="99" workbookViewId="0">
      <selection activeCell="N72" sqref="N72"/>
    </sheetView>
  </sheetViews>
  <sheetFormatPr defaultColWidth="10.6640625" defaultRowHeight="21" customHeight="1" x14ac:dyDescent="0.2"/>
  <cols>
    <col min="1" max="1" width="1.83203125" style="9" customWidth="1"/>
    <col min="2" max="2" width="40.33203125" style="9" customWidth="1"/>
    <col min="3" max="3" width="7.83203125" style="43" customWidth="1"/>
    <col min="4" max="4" width="0.83203125" style="284" customWidth="1"/>
    <col min="5" max="5" width="15.33203125" style="51" customWidth="1"/>
    <col min="6" max="6" width="0.83203125" style="51" customWidth="1"/>
    <col min="7" max="7" width="14" style="51" bestFit="1" customWidth="1"/>
    <col min="8" max="8" width="0.83203125" style="51" customWidth="1"/>
    <col min="9" max="9" width="15.33203125" style="51" customWidth="1"/>
    <col min="10" max="10" width="0.83203125" style="51" customWidth="1"/>
    <col min="11" max="11" width="14.6640625" style="51" bestFit="1" customWidth="1"/>
    <col min="12" max="16384" width="10.6640625" style="9"/>
  </cols>
  <sheetData>
    <row r="1" spans="1:11" ht="21" customHeight="1" x14ac:dyDescent="0.2">
      <c r="A1" s="265" t="s">
        <v>41</v>
      </c>
      <c r="B1" s="266"/>
      <c r="C1" s="6"/>
      <c r="D1" s="7"/>
      <c r="E1" s="8"/>
      <c r="F1" s="8"/>
      <c r="G1" s="8"/>
      <c r="H1" s="8"/>
      <c r="I1" s="8"/>
      <c r="J1" s="8"/>
      <c r="K1" s="8"/>
    </row>
    <row r="2" spans="1:11" ht="21" customHeight="1" x14ac:dyDescent="0.2">
      <c r="A2" s="265" t="s">
        <v>27</v>
      </c>
      <c r="B2" s="266"/>
      <c r="C2" s="6"/>
      <c r="D2" s="7"/>
      <c r="E2" s="8"/>
      <c r="F2" s="8"/>
      <c r="G2" s="8"/>
      <c r="H2" s="8"/>
      <c r="I2" s="8"/>
      <c r="J2" s="8"/>
      <c r="K2" s="8"/>
    </row>
    <row r="3" spans="1:11" ht="21" customHeight="1" x14ac:dyDescent="0.2">
      <c r="A3" s="267" t="s">
        <v>214</v>
      </c>
      <c r="B3" s="268"/>
      <c r="C3" s="11"/>
      <c r="D3" s="269"/>
      <c r="E3" s="270"/>
      <c r="F3" s="270"/>
      <c r="G3" s="270"/>
      <c r="H3" s="270"/>
      <c r="I3" s="270"/>
      <c r="J3" s="270"/>
      <c r="K3" s="270"/>
    </row>
    <row r="4" spans="1:11" ht="18.95" customHeight="1" x14ac:dyDescent="0.2">
      <c r="A4" s="5"/>
      <c r="B4" s="5"/>
      <c r="C4" s="6"/>
      <c r="D4" s="7"/>
      <c r="E4" s="8"/>
      <c r="F4" s="8"/>
      <c r="G4" s="8"/>
      <c r="H4" s="8"/>
      <c r="I4" s="8"/>
      <c r="J4" s="8"/>
      <c r="K4" s="8"/>
    </row>
    <row r="5" spans="1:11" ht="18.600000000000001" customHeight="1" x14ac:dyDescent="0.2">
      <c r="A5" s="5"/>
      <c r="B5" s="5"/>
      <c r="C5" s="6"/>
      <c r="D5" s="7"/>
      <c r="E5" s="388" t="s">
        <v>33</v>
      </c>
      <c r="F5" s="388"/>
      <c r="G5" s="388"/>
      <c r="H5" s="8"/>
      <c r="I5" s="388" t="s">
        <v>88</v>
      </c>
      <c r="J5" s="388"/>
      <c r="K5" s="388"/>
    </row>
    <row r="6" spans="1:11" ht="18.600000000000001" customHeight="1" x14ac:dyDescent="0.2">
      <c r="A6" s="5"/>
      <c r="B6" s="5"/>
      <c r="C6" s="6"/>
      <c r="D6" s="7"/>
      <c r="E6" s="10" t="s">
        <v>12</v>
      </c>
      <c r="F6" s="10"/>
      <c r="G6" s="10" t="s">
        <v>13</v>
      </c>
      <c r="H6" s="10"/>
      <c r="I6" s="10" t="s">
        <v>12</v>
      </c>
      <c r="J6" s="10"/>
      <c r="K6" s="10" t="s">
        <v>13</v>
      </c>
    </row>
    <row r="7" spans="1:11" ht="18.600000000000001" customHeight="1" x14ac:dyDescent="0.2">
      <c r="A7" s="5"/>
      <c r="B7" s="5"/>
      <c r="C7" s="6"/>
      <c r="D7" s="7"/>
      <c r="E7" s="10" t="s">
        <v>193</v>
      </c>
      <c r="F7" s="10"/>
      <c r="G7" s="10" t="s">
        <v>14</v>
      </c>
      <c r="H7" s="10"/>
      <c r="I7" s="10" t="s">
        <v>193</v>
      </c>
      <c r="J7" s="10"/>
      <c r="K7" s="10" t="s">
        <v>14</v>
      </c>
    </row>
    <row r="8" spans="1:11" ht="18.600000000000001" customHeight="1" x14ac:dyDescent="0.2">
      <c r="A8" s="5"/>
      <c r="B8" s="5"/>
      <c r="C8" s="6"/>
      <c r="D8" s="7"/>
      <c r="E8" s="10" t="s">
        <v>132</v>
      </c>
      <c r="F8" s="10"/>
      <c r="G8" s="10" t="s">
        <v>125</v>
      </c>
      <c r="H8" s="10"/>
      <c r="I8" s="10" t="s">
        <v>132</v>
      </c>
      <c r="J8" s="10"/>
      <c r="K8" s="10" t="s">
        <v>125</v>
      </c>
    </row>
    <row r="9" spans="1:11" ht="18.600000000000001" customHeight="1" x14ac:dyDescent="0.2">
      <c r="A9" s="5"/>
      <c r="B9" s="5"/>
      <c r="C9" s="11" t="s">
        <v>0</v>
      </c>
      <c r="D9" s="7"/>
      <c r="E9" s="12" t="s">
        <v>29</v>
      </c>
      <c r="F9" s="10"/>
      <c r="G9" s="12" t="s">
        <v>29</v>
      </c>
      <c r="H9" s="10"/>
      <c r="I9" s="12" t="s">
        <v>29</v>
      </c>
      <c r="J9" s="10"/>
      <c r="K9" s="12" t="s">
        <v>29</v>
      </c>
    </row>
    <row r="10" spans="1:11" s="17" customFormat="1" ht="18.600000000000001" customHeight="1" x14ac:dyDescent="0.2">
      <c r="A10" s="13" t="s">
        <v>1</v>
      </c>
      <c r="B10" s="13"/>
      <c r="C10" s="14"/>
      <c r="D10" s="15"/>
      <c r="E10" s="83"/>
      <c r="F10" s="16"/>
      <c r="G10" s="16"/>
      <c r="H10" s="16"/>
      <c r="I10" s="83"/>
      <c r="J10" s="16"/>
      <c r="K10" s="16"/>
    </row>
    <row r="11" spans="1:11" s="17" customFormat="1" ht="3.95" customHeight="1" x14ac:dyDescent="0.2">
      <c r="C11" s="18"/>
      <c r="D11" s="19"/>
      <c r="E11" s="84"/>
      <c r="F11" s="20"/>
      <c r="G11" s="20"/>
      <c r="H11" s="20"/>
      <c r="I11" s="84"/>
      <c r="J11" s="20"/>
      <c r="K11" s="20"/>
    </row>
    <row r="12" spans="1:11" s="17" customFormat="1" ht="18.600000000000001" customHeight="1" x14ac:dyDescent="0.2">
      <c r="A12" s="13" t="s">
        <v>2</v>
      </c>
      <c r="B12" s="13"/>
      <c r="C12" s="18"/>
      <c r="D12" s="19"/>
      <c r="E12" s="84"/>
      <c r="F12" s="20"/>
      <c r="G12" s="20"/>
      <c r="H12" s="20"/>
      <c r="I12" s="84"/>
      <c r="J12" s="20"/>
      <c r="K12" s="20"/>
    </row>
    <row r="13" spans="1:11" s="17" customFormat="1" ht="3.95" customHeight="1" x14ac:dyDescent="0.2">
      <c r="C13" s="18"/>
      <c r="D13" s="19"/>
      <c r="E13" s="84"/>
      <c r="F13" s="20"/>
      <c r="G13" s="20"/>
      <c r="H13" s="20"/>
      <c r="I13" s="84"/>
      <c r="J13" s="20"/>
      <c r="K13" s="20"/>
    </row>
    <row r="14" spans="1:11" s="17" customFormat="1" ht="18.600000000000001" customHeight="1" x14ac:dyDescent="0.2">
      <c r="A14" s="21" t="s">
        <v>3</v>
      </c>
      <c r="B14" s="22"/>
      <c r="C14" s="18"/>
      <c r="D14" s="19"/>
      <c r="E14" s="85">
        <v>150758130</v>
      </c>
      <c r="F14" s="23"/>
      <c r="G14" s="24">
        <v>328409093</v>
      </c>
      <c r="H14" s="23"/>
      <c r="I14" s="85">
        <v>23679790</v>
      </c>
      <c r="J14" s="23"/>
      <c r="K14" s="24">
        <v>104285400</v>
      </c>
    </row>
    <row r="15" spans="1:11" s="17" customFormat="1" ht="18.600000000000001" customHeight="1" x14ac:dyDescent="0.2">
      <c r="A15" s="21" t="s">
        <v>81</v>
      </c>
      <c r="B15" s="22"/>
      <c r="C15" s="18">
        <v>8</v>
      </c>
      <c r="D15" s="19"/>
      <c r="E15" s="85">
        <v>592099467</v>
      </c>
      <c r="F15" s="23"/>
      <c r="G15" s="25">
        <v>516373744</v>
      </c>
      <c r="H15" s="23"/>
      <c r="I15" s="85">
        <v>485833821</v>
      </c>
      <c r="J15" s="23"/>
      <c r="K15" s="24">
        <v>561632556</v>
      </c>
    </row>
    <row r="16" spans="1:11" s="17" customFormat="1" ht="18.600000000000001" customHeight="1" x14ac:dyDescent="0.2">
      <c r="A16" s="26" t="s">
        <v>89</v>
      </c>
      <c r="B16" s="22"/>
      <c r="C16" s="18" t="s">
        <v>184</v>
      </c>
      <c r="D16" s="19"/>
      <c r="E16" s="240">
        <v>0</v>
      </c>
      <c r="F16" s="23"/>
      <c r="G16" s="385">
        <v>0</v>
      </c>
      <c r="H16" s="23"/>
      <c r="I16" s="87">
        <v>1001700000</v>
      </c>
      <c r="J16" s="23"/>
      <c r="K16" s="25">
        <v>1006700000</v>
      </c>
    </row>
    <row r="17" spans="1:11" s="17" customFormat="1" ht="18.600000000000001" customHeight="1" x14ac:dyDescent="0.2">
      <c r="A17" s="21" t="s">
        <v>127</v>
      </c>
      <c r="B17" s="22"/>
      <c r="C17" s="18"/>
      <c r="D17" s="19"/>
      <c r="E17" s="87">
        <v>255719480</v>
      </c>
      <c r="F17" s="23"/>
      <c r="G17" s="25">
        <v>258795418</v>
      </c>
      <c r="H17" s="23"/>
      <c r="I17" s="87">
        <v>3541280</v>
      </c>
      <c r="J17" s="23"/>
      <c r="K17" s="25">
        <v>4147152</v>
      </c>
    </row>
    <row r="18" spans="1:11" s="17" customFormat="1" ht="18.600000000000001" customHeight="1" x14ac:dyDescent="0.2">
      <c r="A18" s="21" t="s">
        <v>78</v>
      </c>
      <c r="B18" s="22"/>
      <c r="C18" s="18"/>
      <c r="D18" s="19"/>
      <c r="E18" s="87">
        <v>26473445</v>
      </c>
      <c r="F18" s="23"/>
      <c r="G18" s="25">
        <v>8610259</v>
      </c>
      <c r="H18" s="23"/>
      <c r="I18" s="87">
        <v>0</v>
      </c>
      <c r="J18" s="23"/>
      <c r="K18" s="385">
        <v>0</v>
      </c>
    </row>
    <row r="19" spans="1:11" s="17" customFormat="1" ht="18.600000000000001" customHeight="1" x14ac:dyDescent="0.2">
      <c r="A19" s="21" t="s">
        <v>42</v>
      </c>
      <c r="B19" s="22"/>
      <c r="C19" s="18"/>
      <c r="D19" s="19"/>
      <c r="E19" s="88">
        <v>4246437</v>
      </c>
      <c r="F19" s="23"/>
      <c r="G19" s="27">
        <v>4593844</v>
      </c>
      <c r="H19" s="23"/>
      <c r="I19" s="88">
        <v>3183802</v>
      </c>
      <c r="J19" s="23"/>
      <c r="K19" s="27">
        <v>1817844</v>
      </c>
    </row>
    <row r="20" spans="1:11" s="17" customFormat="1" ht="3.95" customHeight="1" x14ac:dyDescent="0.2">
      <c r="A20" s="28"/>
      <c r="B20" s="28"/>
      <c r="C20" s="18"/>
      <c r="D20" s="19"/>
      <c r="E20" s="89"/>
      <c r="F20" s="29"/>
      <c r="G20" s="29"/>
      <c r="H20" s="29"/>
      <c r="I20" s="89"/>
      <c r="J20" s="29"/>
      <c r="K20" s="29"/>
    </row>
    <row r="21" spans="1:11" s="17" customFormat="1" ht="18.600000000000001" customHeight="1" x14ac:dyDescent="0.2">
      <c r="A21" s="13" t="s">
        <v>19</v>
      </c>
      <c r="C21" s="18"/>
      <c r="D21" s="19"/>
      <c r="E21" s="90">
        <f>SUM(E14:E20)</f>
        <v>1029296959</v>
      </c>
      <c r="F21" s="20"/>
      <c r="G21" s="30">
        <f>SUM(G14:G20)</f>
        <v>1116782358</v>
      </c>
      <c r="H21" s="20"/>
      <c r="I21" s="90">
        <f>SUM(I14:I19)</f>
        <v>1517938693</v>
      </c>
      <c r="J21" s="20"/>
      <c r="K21" s="30">
        <f>SUM(K14:K20)</f>
        <v>1678582952</v>
      </c>
    </row>
    <row r="22" spans="1:11" s="17" customFormat="1" ht="18.600000000000001" customHeight="1" x14ac:dyDescent="0.2">
      <c r="A22" s="28"/>
      <c r="B22" s="28"/>
      <c r="C22" s="18"/>
      <c r="D22" s="19"/>
      <c r="E22" s="84"/>
      <c r="F22" s="20"/>
      <c r="G22" s="20"/>
      <c r="H22" s="20"/>
      <c r="I22" s="84"/>
      <c r="J22" s="20"/>
      <c r="K22" s="20"/>
    </row>
    <row r="23" spans="1:11" s="17" customFormat="1" ht="18.600000000000001" customHeight="1" x14ac:dyDescent="0.2">
      <c r="A23" s="13" t="s">
        <v>4</v>
      </c>
      <c r="B23" s="13"/>
      <c r="C23" s="18"/>
      <c r="D23" s="19"/>
      <c r="E23" s="84"/>
      <c r="F23" s="20"/>
      <c r="G23" s="20"/>
      <c r="H23" s="20"/>
      <c r="I23" s="84"/>
      <c r="J23" s="20"/>
      <c r="K23" s="20"/>
    </row>
    <row r="24" spans="1:11" s="17" customFormat="1" ht="3.95" customHeight="1" x14ac:dyDescent="0.2">
      <c r="A24" s="13"/>
      <c r="B24" s="13"/>
      <c r="C24" s="18"/>
      <c r="D24" s="19"/>
      <c r="E24" s="84"/>
      <c r="F24" s="20"/>
      <c r="G24" s="20"/>
      <c r="H24" s="20"/>
      <c r="I24" s="84"/>
      <c r="J24" s="20"/>
      <c r="K24" s="20"/>
    </row>
    <row r="25" spans="1:11" s="17" customFormat="1" ht="18.600000000000001" customHeight="1" x14ac:dyDescent="0.2">
      <c r="A25" s="22" t="s">
        <v>240</v>
      </c>
      <c r="B25" s="13"/>
      <c r="C25" s="18"/>
      <c r="D25" s="19"/>
      <c r="E25" s="86">
        <v>12000000</v>
      </c>
      <c r="F25" s="32"/>
      <c r="G25" s="25">
        <v>28460824</v>
      </c>
      <c r="H25" s="23"/>
      <c r="I25" s="97">
        <v>12000000</v>
      </c>
      <c r="J25" s="23"/>
      <c r="K25" s="25">
        <v>28460824</v>
      </c>
    </row>
    <row r="26" spans="1:11" s="17" customFormat="1" ht="18.600000000000001" customHeight="1" x14ac:dyDescent="0.2">
      <c r="A26" s="22" t="s">
        <v>84</v>
      </c>
      <c r="B26" s="22"/>
      <c r="C26" s="31">
        <v>9</v>
      </c>
      <c r="D26" s="19"/>
      <c r="E26" s="87">
        <v>0</v>
      </c>
      <c r="F26" s="32"/>
      <c r="G26" s="385">
        <v>0</v>
      </c>
      <c r="H26" s="23"/>
      <c r="I26" s="97">
        <v>532444152</v>
      </c>
      <c r="J26" s="23"/>
      <c r="K26" s="25">
        <v>532444152</v>
      </c>
    </row>
    <row r="27" spans="1:11" s="17" customFormat="1" ht="18.600000000000001" customHeight="1" x14ac:dyDescent="0.2">
      <c r="A27" s="22" t="s">
        <v>83</v>
      </c>
      <c r="B27" s="22"/>
      <c r="C27" s="31"/>
      <c r="E27" s="91">
        <v>3992546</v>
      </c>
      <c r="F27" s="23"/>
      <c r="G27" s="34">
        <v>3992546</v>
      </c>
      <c r="H27" s="35"/>
      <c r="I27" s="87">
        <v>0</v>
      </c>
      <c r="J27" s="35"/>
      <c r="K27" s="385">
        <v>0</v>
      </c>
    </row>
    <row r="28" spans="1:11" s="17" customFormat="1" ht="18.600000000000001" customHeight="1" x14ac:dyDescent="0.2">
      <c r="A28" s="22" t="s">
        <v>90</v>
      </c>
      <c r="B28" s="22"/>
      <c r="C28" s="31">
        <v>10</v>
      </c>
      <c r="D28" s="19"/>
      <c r="E28" s="87">
        <v>646161812</v>
      </c>
      <c r="F28" s="23"/>
      <c r="G28" s="25">
        <v>503783449</v>
      </c>
      <c r="H28" s="23"/>
      <c r="I28" s="97">
        <v>486506642</v>
      </c>
      <c r="J28" s="23"/>
      <c r="K28" s="25">
        <v>409046698</v>
      </c>
    </row>
    <row r="29" spans="1:11" s="17" customFormat="1" ht="18.600000000000001" customHeight="1" x14ac:dyDescent="0.2">
      <c r="A29" s="22" t="s">
        <v>145</v>
      </c>
      <c r="B29" s="13"/>
      <c r="C29" s="18">
        <v>11</v>
      </c>
      <c r="D29" s="19"/>
      <c r="E29" s="87">
        <v>467096197</v>
      </c>
      <c r="F29" s="23"/>
      <c r="G29" s="385">
        <v>0</v>
      </c>
      <c r="H29" s="23"/>
      <c r="I29" s="86">
        <v>235182014</v>
      </c>
      <c r="J29" s="35"/>
      <c r="K29" s="385">
        <v>0</v>
      </c>
    </row>
    <row r="30" spans="1:11" s="17" customFormat="1" ht="18.600000000000001" customHeight="1" x14ac:dyDescent="0.2">
      <c r="A30" s="22" t="s">
        <v>144</v>
      </c>
      <c r="B30" s="22"/>
      <c r="E30" s="92"/>
      <c r="G30" s="36"/>
      <c r="I30" s="92"/>
      <c r="K30" s="36"/>
    </row>
    <row r="31" spans="1:11" s="17" customFormat="1" ht="18.600000000000001" customHeight="1" x14ac:dyDescent="0.2">
      <c r="A31" s="22"/>
      <c r="B31" s="22" t="s">
        <v>112</v>
      </c>
      <c r="C31" s="31">
        <v>12</v>
      </c>
      <c r="D31" s="19"/>
      <c r="E31" s="91">
        <v>616825998</v>
      </c>
      <c r="F31" s="23"/>
      <c r="G31" s="34">
        <v>670748615</v>
      </c>
      <c r="H31" s="23"/>
      <c r="I31" s="87">
        <v>0</v>
      </c>
      <c r="J31" s="23"/>
      <c r="K31" s="385">
        <v>0</v>
      </c>
    </row>
    <row r="32" spans="1:11" s="17" customFormat="1" ht="18.600000000000001" customHeight="1" x14ac:dyDescent="0.2">
      <c r="A32" s="22" t="s">
        <v>82</v>
      </c>
      <c r="B32" s="22"/>
      <c r="C32" s="31">
        <v>13</v>
      </c>
      <c r="D32" s="19"/>
      <c r="E32" s="87">
        <v>1209976250</v>
      </c>
      <c r="F32" s="23"/>
      <c r="G32" s="25">
        <v>702789651</v>
      </c>
      <c r="H32" s="23"/>
      <c r="I32" s="87">
        <v>110956838</v>
      </c>
      <c r="J32" s="23"/>
      <c r="K32" s="25">
        <v>111070961</v>
      </c>
    </row>
    <row r="33" spans="1:11" s="17" customFormat="1" ht="18.600000000000001" customHeight="1" x14ac:dyDescent="0.2">
      <c r="A33" s="22" t="s">
        <v>146</v>
      </c>
      <c r="B33" s="22"/>
      <c r="C33" s="31"/>
      <c r="D33" s="19"/>
      <c r="E33" s="87">
        <v>0</v>
      </c>
      <c r="F33" s="23"/>
      <c r="G33" s="25">
        <v>696666</v>
      </c>
      <c r="H33" s="23"/>
      <c r="I33" s="87">
        <v>0</v>
      </c>
      <c r="J33" s="23"/>
      <c r="K33" s="385">
        <v>0</v>
      </c>
    </row>
    <row r="34" spans="1:11" s="17" customFormat="1" ht="18.600000000000001" customHeight="1" x14ac:dyDescent="0.2">
      <c r="A34" s="22" t="s">
        <v>86</v>
      </c>
      <c r="B34" s="22"/>
      <c r="C34" s="31"/>
      <c r="D34" s="19"/>
      <c r="E34" s="87">
        <v>153557604</v>
      </c>
      <c r="F34" s="37"/>
      <c r="G34" s="25">
        <v>165615539</v>
      </c>
      <c r="H34" s="23"/>
      <c r="I34" s="87">
        <v>25664782</v>
      </c>
      <c r="J34" s="37"/>
      <c r="K34" s="34">
        <v>59836570</v>
      </c>
    </row>
    <row r="35" spans="1:11" s="17" customFormat="1" ht="18.600000000000001" customHeight="1" x14ac:dyDescent="0.2">
      <c r="A35" s="17" t="s">
        <v>85</v>
      </c>
      <c r="B35" s="22"/>
      <c r="C35" s="31">
        <v>14</v>
      </c>
      <c r="D35" s="19"/>
      <c r="E35" s="91">
        <v>127501554</v>
      </c>
      <c r="F35" s="37"/>
      <c r="G35" s="34">
        <v>200796413</v>
      </c>
      <c r="H35" s="37"/>
      <c r="I35" s="97">
        <v>85693525</v>
      </c>
      <c r="J35" s="37"/>
      <c r="K35" s="34">
        <v>92623154</v>
      </c>
    </row>
    <row r="36" spans="1:11" s="17" customFormat="1" ht="18.600000000000001" customHeight="1" x14ac:dyDescent="0.2">
      <c r="A36" s="22" t="s">
        <v>122</v>
      </c>
      <c r="B36" s="22"/>
      <c r="C36" s="31"/>
      <c r="D36" s="19"/>
      <c r="E36" s="93">
        <v>19485453</v>
      </c>
      <c r="F36" s="37"/>
      <c r="G36" s="38">
        <v>13095597</v>
      </c>
      <c r="H36" s="37"/>
      <c r="I36" s="98">
        <v>6587671</v>
      </c>
      <c r="J36" s="37"/>
      <c r="K36" s="38">
        <v>11274899</v>
      </c>
    </row>
    <row r="37" spans="1:11" s="17" customFormat="1" ht="3.95" customHeight="1" x14ac:dyDescent="0.2">
      <c r="A37" s="13"/>
      <c r="B37" s="13"/>
      <c r="C37" s="18"/>
      <c r="D37" s="19"/>
      <c r="E37" s="89"/>
      <c r="F37" s="29"/>
      <c r="H37" s="35"/>
      <c r="I37" s="99"/>
      <c r="J37" s="35"/>
      <c r="K37" s="35"/>
    </row>
    <row r="38" spans="1:11" s="17" customFormat="1" ht="18.600000000000001" customHeight="1" x14ac:dyDescent="0.2">
      <c r="A38" s="13" t="s">
        <v>20</v>
      </c>
      <c r="C38" s="18"/>
      <c r="D38" s="19"/>
      <c r="E38" s="94">
        <f>SUM(E25:E36)</f>
        <v>3256597414</v>
      </c>
      <c r="F38" s="40"/>
      <c r="G38" s="39">
        <f>SUM(G25:G36)</f>
        <v>2289979300</v>
      </c>
      <c r="H38" s="40"/>
      <c r="I38" s="94">
        <f>SUM(I25:I36)</f>
        <v>1495035624</v>
      </c>
      <c r="J38" s="40"/>
      <c r="K38" s="39">
        <f>SUM(K25:K36)</f>
        <v>1244757258</v>
      </c>
    </row>
    <row r="39" spans="1:11" s="17" customFormat="1" ht="3.95" customHeight="1" x14ac:dyDescent="0.2">
      <c r="A39" s="22"/>
      <c r="B39" s="22"/>
      <c r="C39" s="18"/>
      <c r="D39" s="19"/>
      <c r="E39" s="95"/>
      <c r="F39" s="40"/>
      <c r="G39" s="40"/>
      <c r="H39" s="40"/>
      <c r="I39" s="95"/>
      <c r="J39" s="40"/>
      <c r="K39" s="40"/>
    </row>
    <row r="40" spans="1:11" s="17" customFormat="1" ht="18.600000000000001" customHeight="1" thickBot="1" x14ac:dyDescent="0.25">
      <c r="A40" s="13" t="s">
        <v>16</v>
      </c>
      <c r="B40" s="13"/>
      <c r="C40" s="18"/>
      <c r="D40" s="19"/>
      <c r="E40" s="96">
        <f>+E38+E21</f>
        <v>4285894373</v>
      </c>
      <c r="F40" s="42"/>
      <c r="G40" s="41">
        <f>SUM(G21,G38)</f>
        <v>3406761658</v>
      </c>
      <c r="H40" s="42"/>
      <c r="I40" s="96">
        <f>SUM(I21,I38)</f>
        <v>3012974317</v>
      </c>
      <c r="J40" s="42"/>
      <c r="K40" s="41">
        <f>SUM(K21,K38)</f>
        <v>2923340210</v>
      </c>
    </row>
    <row r="41" spans="1:11" s="17" customFormat="1" ht="18.75" thickTop="1" x14ac:dyDescent="0.2">
      <c r="A41" s="13"/>
      <c r="B41" s="13"/>
      <c r="C41" s="18"/>
      <c r="D41" s="19"/>
      <c r="E41" s="42"/>
      <c r="F41" s="42"/>
      <c r="G41" s="42"/>
      <c r="H41" s="42"/>
      <c r="I41" s="42"/>
      <c r="J41" s="42"/>
      <c r="K41" s="42"/>
    </row>
    <row r="42" spans="1:11" s="17" customFormat="1" ht="18.600000000000001" customHeight="1" x14ac:dyDescent="0.2">
      <c r="A42" s="13"/>
      <c r="B42" s="13"/>
      <c r="C42" s="18"/>
      <c r="D42" s="19"/>
      <c r="E42" s="42"/>
      <c r="F42" s="42"/>
      <c r="G42" s="42"/>
      <c r="H42" s="42"/>
      <c r="I42" s="42"/>
      <c r="J42" s="42"/>
      <c r="K42" s="42"/>
    </row>
    <row r="43" spans="1:11" s="17" customFormat="1" ht="18.600000000000001" customHeight="1" x14ac:dyDescent="0.2">
      <c r="A43" s="13"/>
      <c r="B43" s="13"/>
      <c r="C43" s="18"/>
      <c r="D43" s="19"/>
      <c r="E43" s="42"/>
      <c r="F43" s="42"/>
      <c r="G43" s="42"/>
      <c r="H43" s="42"/>
      <c r="I43" s="42"/>
      <c r="J43" s="42"/>
      <c r="K43" s="42"/>
    </row>
    <row r="44" spans="1:11" ht="18.600000000000001" customHeight="1" x14ac:dyDescent="0.2">
      <c r="A44" s="389" t="s">
        <v>15</v>
      </c>
      <c r="B44" s="389"/>
      <c r="C44" s="389"/>
      <c r="D44" s="389"/>
      <c r="E44" s="389"/>
      <c r="F44" s="389"/>
      <c r="G44" s="389"/>
      <c r="H44" s="389"/>
      <c r="I44" s="389"/>
      <c r="J44" s="389"/>
      <c r="K44" s="389"/>
    </row>
    <row r="45" spans="1:11" ht="20.25" customHeight="1" x14ac:dyDescent="0.2">
      <c r="A45" s="271"/>
      <c r="B45" s="271"/>
      <c r="D45" s="271"/>
      <c r="E45" s="272"/>
      <c r="F45" s="272"/>
      <c r="G45" s="272"/>
      <c r="H45" s="272"/>
      <c r="I45" s="272"/>
      <c r="J45" s="272"/>
      <c r="K45" s="272"/>
    </row>
    <row r="46" spans="1:11" ht="20.25" customHeight="1" x14ac:dyDescent="0.2">
      <c r="A46" s="271"/>
      <c r="B46" s="271"/>
      <c r="D46" s="271"/>
      <c r="E46" s="272"/>
      <c r="F46" s="272"/>
      <c r="G46" s="272"/>
      <c r="H46" s="272"/>
      <c r="I46" s="272"/>
      <c r="J46" s="272"/>
      <c r="K46" s="272"/>
    </row>
    <row r="47" spans="1:11" ht="20.25" customHeight="1" x14ac:dyDescent="0.2">
      <c r="A47" s="271"/>
      <c r="B47" s="271"/>
      <c r="D47" s="271"/>
      <c r="E47" s="272"/>
      <c r="F47" s="272"/>
      <c r="G47" s="272"/>
      <c r="H47" s="272"/>
      <c r="I47" s="272"/>
      <c r="J47" s="272"/>
      <c r="K47" s="272"/>
    </row>
    <row r="48" spans="1:11" ht="24" customHeight="1" x14ac:dyDescent="0.2">
      <c r="A48" s="271"/>
      <c r="B48" s="271"/>
      <c r="D48" s="271"/>
      <c r="E48" s="272"/>
      <c r="F48" s="272"/>
      <c r="G48" s="272"/>
      <c r="H48" s="272"/>
      <c r="I48" s="272"/>
      <c r="J48" s="272"/>
      <c r="K48" s="272"/>
    </row>
    <row r="49" spans="1:11" ht="21.95" customHeight="1" x14ac:dyDescent="0.2">
      <c r="A49" s="273" t="s">
        <v>189</v>
      </c>
      <c r="B49" s="273"/>
      <c r="C49" s="274"/>
      <c r="D49" s="275"/>
      <c r="E49" s="276"/>
      <c r="F49" s="276"/>
      <c r="G49" s="276"/>
      <c r="H49" s="276"/>
      <c r="I49" s="276"/>
      <c r="J49" s="276"/>
      <c r="K49" s="276"/>
    </row>
    <row r="50" spans="1:11" ht="21" customHeight="1" x14ac:dyDescent="0.2">
      <c r="A50" s="266" t="str">
        <f>A1</f>
        <v>บริษัท อาร์เอส จำกัด (มหาชน)</v>
      </c>
      <c r="B50" s="266"/>
      <c r="C50" s="6"/>
      <c r="D50" s="7"/>
      <c r="E50" s="8"/>
      <c r="F50" s="8"/>
      <c r="G50" s="8"/>
      <c r="H50" s="8"/>
      <c r="I50" s="8"/>
      <c r="J50" s="8"/>
      <c r="K50" s="8"/>
    </row>
    <row r="51" spans="1:11" ht="21" customHeight="1" x14ac:dyDescent="0.2">
      <c r="A51" s="265" t="s">
        <v>36</v>
      </c>
      <c r="B51" s="266"/>
      <c r="C51" s="6"/>
      <c r="D51" s="7"/>
      <c r="E51" s="8"/>
      <c r="F51" s="8"/>
      <c r="G51" s="8"/>
      <c r="H51" s="8"/>
      <c r="I51" s="8"/>
      <c r="J51" s="8"/>
      <c r="K51" s="8"/>
    </row>
    <row r="52" spans="1:11" ht="21" customHeight="1" x14ac:dyDescent="0.2">
      <c r="A52" s="267" t="str">
        <f>A3</f>
        <v>ณ วันที่ 30 กันยายน พ.ศ. 2563</v>
      </c>
      <c r="B52" s="268"/>
      <c r="C52" s="11"/>
      <c r="D52" s="269"/>
      <c r="E52" s="270"/>
      <c r="F52" s="270"/>
      <c r="G52" s="270"/>
      <c r="H52" s="270"/>
      <c r="I52" s="270"/>
      <c r="J52" s="270"/>
      <c r="K52" s="270"/>
    </row>
    <row r="53" spans="1:11" ht="21" customHeight="1" x14ac:dyDescent="0.2">
      <c r="A53" s="5"/>
      <c r="B53" s="5"/>
      <c r="C53" s="6"/>
      <c r="D53" s="7"/>
      <c r="E53" s="8"/>
      <c r="F53" s="8"/>
      <c r="G53" s="8"/>
      <c r="H53" s="8"/>
      <c r="I53" s="8"/>
      <c r="J53" s="8"/>
      <c r="K53" s="8"/>
    </row>
    <row r="54" spans="1:11" ht="21" customHeight="1" x14ac:dyDescent="0.2">
      <c r="A54" s="5"/>
      <c r="B54" s="5"/>
      <c r="C54" s="6"/>
      <c r="D54" s="7"/>
      <c r="E54" s="388" t="s">
        <v>33</v>
      </c>
      <c r="F54" s="388"/>
      <c r="G54" s="388"/>
      <c r="H54" s="8"/>
      <c r="I54" s="388" t="s">
        <v>88</v>
      </c>
      <c r="J54" s="388"/>
      <c r="K54" s="388"/>
    </row>
    <row r="55" spans="1:11" ht="21" customHeight="1" x14ac:dyDescent="0.2">
      <c r="A55" s="5"/>
      <c r="B55" s="5"/>
      <c r="C55" s="6"/>
      <c r="D55" s="7"/>
      <c r="E55" s="10" t="s">
        <v>12</v>
      </c>
      <c r="F55" s="10"/>
      <c r="G55" s="10" t="s">
        <v>13</v>
      </c>
      <c r="H55" s="10"/>
      <c r="I55" s="10" t="s">
        <v>12</v>
      </c>
      <c r="J55" s="10"/>
      <c r="K55" s="10" t="s">
        <v>13</v>
      </c>
    </row>
    <row r="56" spans="1:11" ht="21" customHeight="1" x14ac:dyDescent="0.2">
      <c r="A56" s="5"/>
      <c r="B56" s="5"/>
      <c r="C56" s="6"/>
      <c r="D56" s="7"/>
      <c r="E56" s="10" t="s">
        <v>193</v>
      </c>
      <c r="F56" s="10"/>
      <c r="G56" s="10" t="s">
        <v>14</v>
      </c>
      <c r="H56" s="10"/>
      <c r="I56" s="10" t="s">
        <v>193</v>
      </c>
      <c r="J56" s="10"/>
      <c r="K56" s="10" t="s">
        <v>14</v>
      </c>
    </row>
    <row r="57" spans="1:11" ht="21" customHeight="1" x14ac:dyDescent="0.2">
      <c r="A57" s="5"/>
      <c r="B57" s="5"/>
      <c r="C57" s="6"/>
      <c r="D57" s="7"/>
      <c r="E57" s="10" t="s">
        <v>132</v>
      </c>
      <c r="F57" s="10"/>
      <c r="G57" s="10" t="s">
        <v>125</v>
      </c>
      <c r="H57" s="10"/>
      <c r="I57" s="10" t="s">
        <v>132</v>
      </c>
      <c r="J57" s="10"/>
      <c r="K57" s="10" t="s">
        <v>125</v>
      </c>
    </row>
    <row r="58" spans="1:11" ht="21" customHeight="1" x14ac:dyDescent="0.2">
      <c r="A58" s="5"/>
      <c r="B58" s="5"/>
      <c r="C58" s="11" t="s">
        <v>0</v>
      </c>
      <c r="D58" s="7"/>
      <c r="E58" s="12" t="s">
        <v>29</v>
      </c>
      <c r="F58" s="10"/>
      <c r="G58" s="12" t="s">
        <v>29</v>
      </c>
      <c r="H58" s="10"/>
      <c r="I58" s="12" t="s">
        <v>29</v>
      </c>
      <c r="J58" s="10"/>
      <c r="K58" s="12" t="s">
        <v>29</v>
      </c>
    </row>
    <row r="59" spans="1:11" ht="21" customHeight="1" x14ac:dyDescent="0.2">
      <c r="A59" s="13" t="s">
        <v>91</v>
      </c>
      <c r="B59" s="13"/>
      <c r="C59" s="14"/>
      <c r="D59" s="15"/>
      <c r="E59" s="83"/>
      <c r="F59" s="16"/>
      <c r="G59" s="16"/>
      <c r="H59" s="16"/>
      <c r="I59" s="83"/>
      <c r="J59" s="16"/>
      <c r="K59" s="16"/>
    </row>
    <row r="60" spans="1:11" ht="6" customHeight="1" x14ac:dyDescent="0.2">
      <c r="A60" s="17"/>
      <c r="B60" s="17"/>
      <c r="C60" s="18"/>
      <c r="D60" s="19"/>
      <c r="E60" s="84"/>
      <c r="F60" s="20"/>
      <c r="G60" s="20"/>
      <c r="H60" s="20"/>
      <c r="I60" s="84"/>
      <c r="J60" s="20"/>
      <c r="K60" s="20"/>
    </row>
    <row r="61" spans="1:11" ht="21" customHeight="1" x14ac:dyDescent="0.2">
      <c r="A61" s="13" t="s">
        <v>5</v>
      </c>
      <c r="B61" s="13"/>
      <c r="C61" s="18"/>
      <c r="D61" s="19"/>
      <c r="E61" s="84"/>
      <c r="F61" s="20"/>
      <c r="G61" s="20"/>
      <c r="H61" s="20"/>
      <c r="I61" s="84"/>
      <c r="J61" s="20"/>
      <c r="K61" s="20"/>
    </row>
    <row r="62" spans="1:11" ht="6" customHeight="1" x14ac:dyDescent="0.2">
      <c r="A62" s="13"/>
      <c r="B62" s="13"/>
      <c r="C62" s="18"/>
      <c r="D62" s="19"/>
      <c r="E62" s="84"/>
      <c r="F62" s="20"/>
      <c r="G62" s="20"/>
      <c r="H62" s="20"/>
      <c r="I62" s="84"/>
      <c r="J62" s="20"/>
      <c r="K62" s="20"/>
    </row>
    <row r="63" spans="1:11" ht="21" customHeight="1" x14ac:dyDescent="0.2">
      <c r="A63" s="21" t="s">
        <v>40</v>
      </c>
      <c r="B63" s="44"/>
      <c r="C63" s="45">
        <v>15</v>
      </c>
      <c r="D63" s="46"/>
      <c r="E63" s="100">
        <v>966244268</v>
      </c>
      <c r="F63" s="37"/>
      <c r="G63" s="47">
        <v>651166696</v>
      </c>
      <c r="H63" s="37"/>
      <c r="I63" s="84">
        <v>102853887</v>
      </c>
      <c r="J63" s="37"/>
      <c r="K63" s="47">
        <v>242054856</v>
      </c>
    </row>
    <row r="64" spans="1:11" ht="21" customHeight="1" x14ac:dyDescent="0.2">
      <c r="A64" s="21" t="s">
        <v>228</v>
      </c>
      <c r="B64" s="44"/>
      <c r="C64" s="45"/>
      <c r="D64" s="46"/>
      <c r="E64" s="302"/>
      <c r="F64" s="37"/>
      <c r="G64" s="47"/>
      <c r="H64" s="48"/>
      <c r="I64" s="87"/>
      <c r="J64" s="9"/>
      <c r="K64" s="9"/>
    </row>
    <row r="65" spans="1:11" ht="21" customHeight="1" x14ac:dyDescent="0.2">
      <c r="A65" s="21"/>
      <c r="B65" s="44" t="s">
        <v>172</v>
      </c>
      <c r="C65" s="45"/>
      <c r="D65" s="46"/>
      <c r="E65" s="304">
        <v>78765301</v>
      </c>
      <c r="F65" s="37"/>
      <c r="G65" s="25">
        <v>0</v>
      </c>
      <c r="H65" s="48"/>
      <c r="I65" s="87">
        <v>39962078</v>
      </c>
      <c r="J65" s="48"/>
      <c r="K65" s="25">
        <v>0</v>
      </c>
    </row>
    <row r="66" spans="1:11" ht="21" customHeight="1" x14ac:dyDescent="0.35">
      <c r="A66" s="62" t="s">
        <v>171</v>
      </c>
      <c r="B66" s="49"/>
      <c r="C66" s="45"/>
      <c r="D66" s="46"/>
      <c r="E66" s="302"/>
      <c r="F66" s="37"/>
      <c r="G66" s="47"/>
      <c r="H66" s="48"/>
      <c r="I66" s="87"/>
      <c r="J66" s="48"/>
      <c r="K66" s="47"/>
    </row>
    <row r="67" spans="1:11" ht="21" customHeight="1" x14ac:dyDescent="0.2">
      <c r="A67" s="26"/>
      <c r="B67" s="26" t="s">
        <v>172</v>
      </c>
      <c r="C67" s="45"/>
      <c r="D67" s="46"/>
      <c r="E67" s="86">
        <v>0</v>
      </c>
      <c r="F67" s="37"/>
      <c r="G67" s="47">
        <v>6729866</v>
      </c>
      <c r="H67" s="48"/>
      <c r="I67" s="86">
        <v>0</v>
      </c>
      <c r="J67" s="48"/>
      <c r="K67" s="47">
        <v>6729866</v>
      </c>
    </row>
    <row r="68" spans="1:11" ht="21" customHeight="1" x14ac:dyDescent="0.35">
      <c r="A68" s="21" t="s">
        <v>92</v>
      </c>
      <c r="B68" s="49"/>
      <c r="C68" s="45">
        <v>16</v>
      </c>
      <c r="D68" s="46"/>
      <c r="E68" s="100">
        <v>480000000</v>
      </c>
      <c r="F68" s="37"/>
      <c r="G68" s="52">
        <v>450000000</v>
      </c>
      <c r="H68" s="48"/>
      <c r="I68" s="100">
        <v>360000000</v>
      </c>
      <c r="J68" s="53"/>
      <c r="K68" s="52">
        <v>320000000</v>
      </c>
    </row>
    <row r="69" spans="1:11" ht="21" customHeight="1" x14ac:dyDescent="0.2">
      <c r="A69" s="26" t="s">
        <v>43</v>
      </c>
      <c r="B69" s="44"/>
      <c r="C69" s="45" t="s">
        <v>185</v>
      </c>
      <c r="D69" s="46"/>
      <c r="E69" s="86">
        <v>0</v>
      </c>
      <c r="F69" s="37"/>
      <c r="G69" s="25">
        <v>0</v>
      </c>
      <c r="H69" s="48"/>
      <c r="I69" s="84">
        <v>226327125</v>
      </c>
      <c r="J69" s="48"/>
      <c r="K69" s="25">
        <v>97027125</v>
      </c>
    </row>
    <row r="70" spans="1:11" ht="21" customHeight="1" x14ac:dyDescent="0.2">
      <c r="A70" s="26" t="s">
        <v>93</v>
      </c>
      <c r="B70" s="26"/>
      <c r="C70" s="45"/>
      <c r="D70" s="46"/>
      <c r="E70" s="87"/>
      <c r="F70" s="37"/>
      <c r="G70" s="54"/>
      <c r="H70" s="48"/>
      <c r="I70" s="84"/>
      <c r="J70" s="48"/>
      <c r="K70" s="55"/>
    </row>
    <row r="71" spans="1:11" ht="21" customHeight="1" x14ac:dyDescent="0.2">
      <c r="A71" s="26"/>
      <c r="B71" s="26" t="s">
        <v>120</v>
      </c>
      <c r="C71" s="45">
        <v>17</v>
      </c>
      <c r="D71" s="46"/>
      <c r="E71" s="87">
        <v>80000000</v>
      </c>
      <c r="F71" s="37"/>
      <c r="G71" s="54">
        <v>80000000</v>
      </c>
      <c r="H71" s="48"/>
      <c r="I71" s="86">
        <v>0</v>
      </c>
      <c r="J71" s="48"/>
      <c r="K71" s="25">
        <v>0</v>
      </c>
    </row>
    <row r="72" spans="1:11" ht="21" customHeight="1" x14ac:dyDescent="0.2">
      <c r="A72" s="21" t="s">
        <v>78</v>
      </c>
      <c r="B72" s="22"/>
      <c r="C72" s="18"/>
      <c r="D72" s="19"/>
      <c r="E72" s="102">
        <v>32092615</v>
      </c>
      <c r="F72" s="56"/>
      <c r="G72" s="57">
        <v>34996464</v>
      </c>
      <c r="H72" s="48"/>
      <c r="I72" s="84">
        <v>28995853</v>
      </c>
      <c r="J72" s="48"/>
      <c r="K72" s="57">
        <v>32968814</v>
      </c>
    </row>
    <row r="73" spans="1:11" ht="21" customHeight="1" x14ac:dyDescent="0.2">
      <c r="A73" s="21" t="s">
        <v>74</v>
      </c>
      <c r="B73" s="22"/>
      <c r="C73" s="18"/>
      <c r="D73" s="19"/>
      <c r="E73" s="102">
        <v>4806596</v>
      </c>
      <c r="F73" s="23"/>
      <c r="G73" s="57">
        <v>30660198</v>
      </c>
      <c r="H73" s="48"/>
      <c r="I73" s="86">
        <v>1879887</v>
      </c>
      <c r="J73" s="48"/>
      <c r="K73" s="25">
        <v>26712960</v>
      </c>
    </row>
    <row r="74" spans="1:11" s="61" customFormat="1" ht="21" customHeight="1" x14ac:dyDescent="0.2">
      <c r="A74" s="21" t="s">
        <v>87</v>
      </c>
      <c r="B74" s="58"/>
      <c r="C74" s="59"/>
      <c r="D74" s="60"/>
      <c r="E74" s="102">
        <v>9117391</v>
      </c>
      <c r="F74" s="23"/>
      <c r="G74" s="57">
        <v>12095248</v>
      </c>
      <c r="H74" s="48"/>
      <c r="I74" s="86">
        <v>2602380</v>
      </c>
      <c r="J74" s="48"/>
      <c r="K74" s="25">
        <v>3831171</v>
      </c>
    </row>
    <row r="75" spans="1:11" ht="21" customHeight="1" x14ac:dyDescent="0.2">
      <c r="A75" s="21" t="s">
        <v>147</v>
      </c>
      <c r="B75" s="13"/>
      <c r="C75" s="18"/>
      <c r="D75" s="19"/>
      <c r="E75" s="103">
        <v>22350921</v>
      </c>
      <c r="F75" s="56"/>
      <c r="G75" s="27">
        <v>0</v>
      </c>
      <c r="H75" s="56"/>
      <c r="I75" s="98">
        <v>10666093</v>
      </c>
      <c r="J75" s="56"/>
      <c r="K75" s="27">
        <v>0</v>
      </c>
    </row>
    <row r="76" spans="1:11" ht="6" customHeight="1" x14ac:dyDescent="0.2">
      <c r="A76" s="13"/>
      <c r="B76" s="13"/>
      <c r="C76" s="18"/>
      <c r="D76" s="19"/>
      <c r="E76" s="89"/>
      <c r="F76" s="29"/>
      <c r="G76" s="29"/>
      <c r="I76" s="105"/>
    </row>
    <row r="77" spans="1:11" ht="21" customHeight="1" x14ac:dyDescent="0.2">
      <c r="A77" s="13" t="s">
        <v>22</v>
      </c>
      <c r="B77" s="17"/>
      <c r="C77" s="18"/>
      <c r="D77" s="19"/>
      <c r="E77" s="90">
        <f>SUM(E63:E75)</f>
        <v>1673377092</v>
      </c>
      <c r="F77" s="40"/>
      <c r="G77" s="30">
        <f>SUM(G63:G76)</f>
        <v>1265648472</v>
      </c>
      <c r="H77" s="40"/>
      <c r="I77" s="90">
        <f>SUM(I63:I75)</f>
        <v>773287303</v>
      </c>
      <c r="J77" s="40"/>
      <c r="K77" s="30">
        <f>SUM(K63:K76)</f>
        <v>729324792</v>
      </c>
    </row>
    <row r="78" spans="1:11" ht="21" customHeight="1" x14ac:dyDescent="0.2">
      <c r="A78" s="17"/>
      <c r="B78" s="17"/>
      <c r="C78" s="18"/>
      <c r="D78" s="19"/>
      <c r="E78" s="84"/>
      <c r="F78" s="20"/>
      <c r="G78" s="20"/>
      <c r="H78" s="20"/>
      <c r="I78" s="84"/>
      <c r="J78" s="20"/>
      <c r="K78" s="20"/>
    </row>
    <row r="79" spans="1:11" ht="21" customHeight="1" x14ac:dyDescent="0.2">
      <c r="A79" s="13" t="s">
        <v>6</v>
      </c>
      <c r="B79" s="13"/>
      <c r="C79" s="18"/>
      <c r="D79" s="19"/>
      <c r="E79" s="84"/>
      <c r="F79" s="20"/>
      <c r="G79" s="20"/>
      <c r="H79" s="20"/>
      <c r="I79" s="84"/>
      <c r="J79" s="20"/>
      <c r="K79" s="20"/>
    </row>
    <row r="80" spans="1:11" ht="6" customHeight="1" x14ac:dyDescent="0.2">
      <c r="A80" s="17"/>
      <c r="B80" s="17"/>
      <c r="C80" s="18"/>
      <c r="D80" s="19"/>
      <c r="E80" s="84"/>
      <c r="F80" s="20"/>
      <c r="G80" s="20"/>
      <c r="H80" s="20"/>
      <c r="I80" s="84"/>
      <c r="J80" s="20"/>
      <c r="K80" s="20"/>
    </row>
    <row r="81" spans="1:11" ht="21" customHeight="1" x14ac:dyDescent="0.2">
      <c r="A81" s="26" t="s">
        <v>162</v>
      </c>
      <c r="B81" s="62"/>
      <c r="C81" s="45"/>
      <c r="D81" s="46"/>
      <c r="E81" s="303">
        <v>362786926</v>
      </c>
      <c r="G81" s="25">
        <v>0</v>
      </c>
      <c r="H81" s="37"/>
      <c r="I81" s="84">
        <v>181123286</v>
      </c>
      <c r="J81" s="37"/>
      <c r="K81" s="25">
        <v>0</v>
      </c>
    </row>
    <row r="82" spans="1:11" s="264" customFormat="1" ht="21" customHeight="1" x14ac:dyDescent="0.2">
      <c r="A82" s="46" t="s">
        <v>173</v>
      </c>
      <c r="B82" s="62"/>
      <c r="C82" s="261"/>
      <c r="D82" s="260"/>
      <c r="E82" s="301">
        <v>0</v>
      </c>
      <c r="F82" s="262"/>
      <c r="G82" s="55">
        <v>2580565</v>
      </c>
      <c r="H82" s="263"/>
      <c r="I82" s="86">
        <v>0</v>
      </c>
      <c r="J82" s="263"/>
      <c r="K82" s="55">
        <v>2580565</v>
      </c>
    </row>
    <row r="83" spans="1:11" ht="21" customHeight="1" x14ac:dyDescent="0.2">
      <c r="A83" s="26" t="s">
        <v>93</v>
      </c>
      <c r="B83" s="62"/>
      <c r="C83" s="45">
        <v>17</v>
      </c>
      <c r="D83" s="46"/>
      <c r="E83" s="84">
        <v>176085000</v>
      </c>
      <c r="G83" s="63">
        <v>236085000</v>
      </c>
      <c r="H83" s="37"/>
      <c r="I83" s="86">
        <v>0</v>
      </c>
      <c r="J83" s="37"/>
      <c r="K83" s="25">
        <v>0</v>
      </c>
    </row>
    <row r="84" spans="1:11" ht="21" customHeight="1" x14ac:dyDescent="0.2">
      <c r="A84" s="26" t="s">
        <v>77</v>
      </c>
      <c r="B84" s="62"/>
      <c r="C84" s="45">
        <v>18</v>
      </c>
      <c r="D84" s="46"/>
      <c r="E84" s="97">
        <v>166180688</v>
      </c>
      <c r="F84" s="37"/>
      <c r="G84" s="57">
        <v>163964704</v>
      </c>
      <c r="H84" s="37"/>
      <c r="I84" s="87">
        <v>98584959</v>
      </c>
      <c r="J84" s="37"/>
      <c r="K84" s="57">
        <v>105976538</v>
      </c>
    </row>
    <row r="85" spans="1:11" ht="21" customHeight="1" x14ac:dyDescent="0.2">
      <c r="A85" s="26" t="s">
        <v>143</v>
      </c>
      <c r="B85" s="62"/>
      <c r="C85" s="45"/>
      <c r="D85" s="46"/>
      <c r="E85" s="97">
        <v>5039088</v>
      </c>
      <c r="F85" s="37"/>
      <c r="G85" s="25">
        <v>0</v>
      </c>
      <c r="H85" s="37"/>
      <c r="I85" s="87">
        <v>2274721</v>
      </c>
      <c r="J85" s="37"/>
      <c r="K85" s="25">
        <v>0</v>
      </c>
    </row>
    <row r="86" spans="1:11" ht="21" customHeight="1" x14ac:dyDescent="0.2">
      <c r="A86" s="9" t="s">
        <v>25</v>
      </c>
      <c r="B86" s="17"/>
      <c r="D86" s="19"/>
      <c r="E86" s="88">
        <v>947036</v>
      </c>
      <c r="F86" s="64"/>
      <c r="G86" s="27">
        <v>11460459</v>
      </c>
      <c r="H86" s="64"/>
      <c r="I86" s="88">
        <v>924673</v>
      </c>
      <c r="J86" s="64"/>
      <c r="K86" s="27">
        <v>6413098</v>
      </c>
    </row>
    <row r="87" spans="1:11" ht="6" customHeight="1" x14ac:dyDescent="0.2">
      <c r="A87" s="65"/>
      <c r="B87" s="65"/>
      <c r="C87" s="59"/>
      <c r="D87" s="60"/>
      <c r="E87" s="89"/>
      <c r="F87" s="29"/>
      <c r="G87" s="29"/>
      <c r="H87" s="29"/>
      <c r="I87" s="89"/>
      <c r="J87" s="29"/>
      <c r="K87" s="29"/>
    </row>
    <row r="88" spans="1:11" ht="21" customHeight="1" x14ac:dyDescent="0.2">
      <c r="A88" s="13" t="s">
        <v>21</v>
      </c>
      <c r="B88" s="17"/>
      <c r="C88" s="18"/>
      <c r="D88" s="19"/>
      <c r="E88" s="90">
        <f>SUM(E81:E86)</f>
        <v>711038738</v>
      </c>
      <c r="F88" s="42"/>
      <c r="G88" s="30">
        <f>SUM(G81:G86)</f>
        <v>414090728</v>
      </c>
      <c r="H88" s="42"/>
      <c r="I88" s="90">
        <f>SUM(I81:I86)</f>
        <v>282907639</v>
      </c>
      <c r="J88" s="42"/>
      <c r="K88" s="30">
        <f>SUM(K81:K86)</f>
        <v>114970201</v>
      </c>
    </row>
    <row r="89" spans="1:11" ht="6" customHeight="1" x14ac:dyDescent="0.2">
      <c r="A89" s="22"/>
      <c r="B89" s="22"/>
      <c r="C89" s="18"/>
      <c r="D89" s="19"/>
      <c r="E89" s="104"/>
      <c r="F89" s="42"/>
      <c r="G89" s="29"/>
      <c r="H89" s="42"/>
      <c r="I89" s="104"/>
      <c r="J89" s="42"/>
      <c r="K89" s="66"/>
    </row>
    <row r="90" spans="1:11" ht="21" customHeight="1" x14ac:dyDescent="0.2">
      <c r="A90" s="13" t="s">
        <v>7</v>
      </c>
      <c r="B90" s="13"/>
      <c r="C90" s="18"/>
      <c r="D90" s="19"/>
      <c r="E90" s="90">
        <f>SUM(E77,E88)</f>
        <v>2384415830</v>
      </c>
      <c r="F90" s="42"/>
      <c r="G90" s="30">
        <f>SUM(G77,G88)</f>
        <v>1679739200</v>
      </c>
      <c r="H90" s="42"/>
      <c r="I90" s="90">
        <f>SUM(I77,I88)</f>
        <v>1056194942</v>
      </c>
      <c r="J90" s="42"/>
      <c r="K90" s="30">
        <f>SUM(K77,K88)</f>
        <v>844294993</v>
      </c>
    </row>
    <row r="91" spans="1:11" ht="24" customHeight="1" x14ac:dyDescent="0.2">
      <c r="A91" s="13"/>
      <c r="B91" s="13"/>
      <c r="C91" s="18"/>
      <c r="D91" s="19"/>
      <c r="E91" s="29"/>
      <c r="F91" s="42"/>
      <c r="G91" s="29"/>
      <c r="H91" s="42"/>
      <c r="I91" s="29"/>
      <c r="J91" s="42"/>
      <c r="K91" s="29"/>
    </row>
    <row r="92" spans="1:11" ht="26.25" customHeight="1" x14ac:dyDescent="0.2">
      <c r="A92" s="13"/>
      <c r="B92" s="13"/>
      <c r="C92" s="18"/>
      <c r="D92" s="19"/>
      <c r="E92" s="29"/>
      <c r="F92" s="42"/>
      <c r="G92" s="29"/>
      <c r="H92" s="42"/>
      <c r="I92" s="29"/>
      <c r="J92" s="42"/>
      <c r="K92" s="29"/>
    </row>
    <row r="93" spans="1:11" ht="21.95" customHeight="1" x14ac:dyDescent="0.2">
      <c r="A93" s="277" t="str">
        <f>+A49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93" s="277"/>
      <c r="C93" s="278"/>
      <c r="D93" s="279"/>
      <c r="E93" s="30"/>
      <c r="F93" s="30"/>
      <c r="G93" s="30"/>
      <c r="H93" s="30"/>
      <c r="I93" s="30"/>
      <c r="J93" s="30"/>
      <c r="K93" s="30"/>
    </row>
    <row r="94" spans="1:11" ht="21" customHeight="1" x14ac:dyDescent="0.2">
      <c r="A94" s="266" t="str">
        <f>A50</f>
        <v>บริษัท อาร์เอส จำกัด (มหาชน)</v>
      </c>
      <c r="B94" s="266"/>
      <c r="C94" s="6"/>
      <c r="D94" s="7"/>
      <c r="E94" s="8"/>
      <c r="F94" s="8"/>
      <c r="G94" s="29"/>
      <c r="H94" s="8"/>
      <c r="I94" s="8"/>
      <c r="J94" s="8"/>
      <c r="K94" s="8"/>
    </row>
    <row r="95" spans="1:11" ht="21" customHeight="1" x14ac:dyDescent="0.2">
      <c r="A95" s="265" t="s">
        <v>36</v>
      </c>
      <c r="B95" s="266"/>
      <c r="C95" s="6"/>
      <c r="D95" s="7"/>
      <c r="E95" s="8"/>
      <c r="F95" s="8"/>
      <c r="G95" s="8"/>
      <c r="H95" s="8"/>
      <c r="I95" s="8"/>
      <c r="J95" s="8"/>
      <c r="K95" s="8"/>
    </row>
    <row r="96" spans="1:11" ht="21" customHeight="1" x14ac:dyDescent="0.2">
      <c r="A96" s="267" t="str">
        <f>A52</f>
        <v>ณ วันที่ 30 กันยายน พ.ศ. 2563</v>
      </c>
      <c r="B96" s="268"/>
      <c r="C96" s="11"/>
      <c r="D96" s="269"/>
      <c r="E96" s="270"/>
      <c r="F96" s="270"/>
      <c r="G96" s="270"/>
      <c r="H96" s="270"/>
      <c r="I96" s="270"/>
      <c r="J96" s="270"/>
      <c r="K96" s="270"/>
    </row>
    <row r="97" spans="1:11" ht="21" customHeight="1" x14ac:dyDescent="0.2">
      <c r="A97" s="5"/>
      <c r="B97" s="5"/>
      <c r="C97" s="6"/>
      <c r="D97" s="7"/>
      <c r="E97" s="8"/>
      <c r="F97" s="8"/>
      <c r="G97" s="8"/>
      <c r="H97" s="8"/>
      <c r="I97" s="8"/>
      <c r="J97" s="8"/>
      <c r="K97" s="8"/>
    </row>
    <row r="98" spans="1:11" ht="21" customHeight="1" x14ac:dyDescent="0.2">
      <c r="A98" s="5"/>
      <c r="B98" s="5"/>
      <c r="C98" s="6"/>
      <c r="D98" s="7"/>
      <c r="E98" s="388" t="s">
        <v>33</v>
      </c>
      <c r="F98" s="388"/>
      <c r="G98" s="388"/>
      <c r="H98" s="8"/>
      <c r="I98" s="388" t="s">
        <v>88</v>
      </c>
      <c r="J98" s="388"/>
      <c r="K98" s="388"/>
    </row>
    <row r="99" spans="1:11" ht="21" customHeight="1" x14ac:dyDescent="0.2">
      <c r="A99" s="5"/>
      <c r="B99" s="5"/>
      <c r="C99" s="6"/>
      <c r="D99" s="7"/>
      <c r="E99" s="10" t="s">
        <v>12</v>
      </c>
      <c r="F99" s="10"/>
      <c r="G99" s="10" t="s">
        <v>13</v>
      </c>
      <c r="H99" s="10"/>
      <c r="I99" s="10" t="s">
        <v>12</v>
      </c>
      <c r="J99" s="10"/>
      <c r="K99" s="10" t="s">
        <v>13</v>
      </c>
    </row>
    <row r="100" spans="1:11" ht="21" customHeight="1" x14ac:dyDescent="0.2">
      <c r="A100" s="5"/>
      <c r="B100" s="5"/>
      <c r="C100" s="6"/>
      <c r="D100" s="7"/>
      <c r="E100" s="10" t="s">
        <v>193</v>
      </c>
      <c r="F100" s="10"/>
      <c r="G100" s="10" t="s">
        <v>14</v>
      </c>
      <c r="H100" s="10"/>
      <c r="I100" s="10" t="s">
        <v>193</v>
      </c>
      <c r="J100" s="10"/>
      <c r="K100" s="10" t="s">
        <v>14</v>
      </c>
    </row>
    <row r="101" spans="1:11" ht="21" customHeight="1" x14ac:dyDescent="0.2">
      <c r="A101" s="5"/>
      <c r="B101" s="5"/>
      <c r="C101" s="6"/>
      <c r="D101" s="7"/>
      <c r="E101" s="10" t="s">
        <v>132</v>
      </c>
      <c r="F101" s="10"/>
      <c r="G101" s="10" t="s">
        <v>125</v>
      </c>
      <c r="H101" s="10"/>
      <c r="I101" s="10" t="s">
        <v>132</v>
      </c>
      <c r="J101" s="10"/>
      <c r="K101" s="10" t="s">
        <v>125</v>
      </c>
    </row>
    <row r="102" spans="1:11" ht="21" customHeight="1" x14ac:dyDescent="0.2">
      <c r="A102" s="5"/>
      <c r="B102" s="5"/>
      <c r="C102" s="11" t="s">
        <v>0</v>
      </c>
      <c r="D102" s="7"/>
      <c r="E102" s="12" t="s">
        <v>29</v>
      </c>
      <c r="F102" s="10"/>
      <c r="G102" s="12" t="s">
        <v>29</v>
      </c>
      <c r="H102" s="10"/>
      <c r="I102" s="12" t="s">
        <v>29</v>
      </c>
      <c r="J102" s="10"/>
      <c r="K102" s="12" t="s">
        <v>29</v>
      </c>
    </row>
    <row r="103" spans="1:11" ht="6" customHeight="1" x14ac:dyDescent="0.2">
      <c r="A103" s="17"/>
      <c r="B103" s="17"/>
      <c r="C103" s="14"/>
      <c r="D103" s="15"/>
      <c r="E103" s="83"/>
      <c r="F103" s="16"/>
      <c r="G103" s="16"/>
      <c r="H103" s="16"/>
      <c r="I103" s="83"/>
      <c r="J103" s="16"/>
      <c r="K103" s="16"/>
    </row>
    <row r="104" spans="1:11" ht="21" customHeight="1" x14ac:dyDescent="0.2">
      <c r="A104" s="13" t="s">
        <v>94</v>
      </c>
      <c r="B104" s="13"/>
      <c r="C104" s="18"/>
      <c r="D104" s="19"/>
      <c r="E104" s="84"/>
      <c r="F104" s="20"/>
      <c r="G104" s="20"/>
      <c r="H104" s="20"/>
      <c r="I104" s="84"/>
      <c r="J104" s="20"/>
      <c r="K104" s="20"/>
    </row>
    <row r="105" spans="1:11" ht="6" customHeight="1" x14ac:dyDescent="0.2">
      <c r="A105" s="13"/>
      <c r="B105" s="13"/>
      <c r="C105" s="18"/>
      <c r="D105" s="19"/>
      <c r="E105" s="84"/>
      <c r="F105" s="20"/>
      <c r="G105" s="20"/>
      <c r="H105" s="20"/>
      <c r="I105" s="84"/>
      <c r="J105" s="20"/>
      <c r="K105" s="20"/>
    </row>
    <row r="106" spans="1:11" ht="21" customHeight="1" x14ac:dyDescent="0.2">
      <c r="A106" s="22" t="s">
        <v>8</v>
      </c>
      <c r="B106" s="22"/>
      <c r="C106" s="67"/>
      <c r="D106" s="9"/>
      <c r="E106" s="101"/>
      <c r="F106" s="50"/>
      <c r="G106" s="50"/>
      <c r="H106" s="50"/>
      <c r="I106" s="101"/>
      <c r="J106" s="50"/>
      <c r="K106" s="50"/>
    </row>
    <row r="107" spans="1:11" ht="21" customHeight="1" x14ac:dyDescent="0.2">
      <c r="A107" s="22"/>
      <c r="B107" s="68" t="s">
        <v>26</v>
      </c>
      <c r="D107" s="69"/>
      <c r="E107" s="106"/>
      <c r="F107" s="37"/>
      <c r="G107" s="70"/>
      <c r="H107" s="70"/>
      <c r="I107" s="112"/>
      <c r="J107" s="70"/>
      <c r="K107" s="70"/>
    </row>
    <row r="108" spans="1:11" ht="21" customHeight="1" x14ac:dyDescent="0.2">
      <c r="A108" s="22"/>
      <c r="B108" s="68" t="s">
        <v>137</v>
      </c>
      <c r="D108" s="69"/>
      <c r="E108" s="107"/>
      <c r="F108" s="9"/>
      <c r="G108" s="9"/>
      <c r="H108" s="9"/>
      <c r="I108" s="107"/>
      <c r="J108" s="9"/>
      <c r="K108" s="9"/>
    </row>
    <row r="109" spans="1:11" ht="21" customHeight="1" thickBot="1" x14ac:dyDescent="0.25">
      <c r="A109" s="22"/>
      <c r="B109" s="68" t="s">
        <v>114</v>
      </c>
      <c r="D109" s="69"/>
      <c r="E109" s="108">
        <v>1161997216</v>
      </c>
      <c r="F109" s="37"/>
      <c r="G109" s="71">
        <v>1161997216</v>
      </c>
      <c r="H109" s="37"/>
      <c r="I109" s="108">
        <v>1161997216</v>
      </c>
      <c r="J109" s="37"/>
      <c r="K109" s="71">
        <v>1161997216</v>
      </c>
    </row>
    <row r="110" spans="1:11" ht="6" customHeight="1" thickTop="1" x14ac:dyDescent="0.2">
      <c r="A110" s="13"/>
      <c r="B110" s="13"/>
      <c r="C110" s="18"/>
      <c r="D110" s="19"/>
      <c r="E110" s="84"/>
      <c r="F110" s="20"/>
      <c r="G110" s="20"/>
      <c r="H110" s="20"/>
      <c r="I110" s="84"/>
      <c r="J110" s="20"/>
      <c r="K110" s="20"/>
    </row>
    <row r="111" spans="1:11" ht="20.100000000000001" customHeight="1" x14ac:dyDescent="0.2">
      <c r="A111" s="22"/>
      <c r="B111" s="68" t="s">
        <v>79</v>
      </c>
      <c r="C111" s="72"/>
      <c r="D111" s="69"/>
      <c r="E111" s="109"/>
      <c r="F111" s="73"/>
      <c r="G111" s="73"/>
      <c r="H111" s="73"/>
      <c r="I111" s="109"/>
      <c r="J111" s="73"/>
      <c r="K111" s="73"/>
    </row>
    <row r="112" spans="1:11" ht="20.100000000000001" customHeight="1" x14ac:dyDescent="0.2">
      <c r="A112" s="22"/>
      <c r="B112" s="9" t="s">
        <v>174</v>
      </c>
      <c r="C112" s="72"/>
      <c r="D112" s="69"/>
      <c r="E112" s="109"/>
      <c r="F112" s="73"/>
      <c r="G112" s="73"/>
      <c r="H112" s="73"/>
      <c r="I112" s="109"/>
      <c r="J112" s="73"/>
      <c r="K112" s="73"/>
    </row>
    <row r="113" spans="1:11" ht="20.100000000000001" customHeight="1" x14ac:dyDescent="0.2">
      <c r="A113" s="22"/>
      <c r="B113" s="68" t="s">
        <v>115</v>
      </c>
      <c r="C113" s="72"/>
      <c r="D113" s="69"/>
      <c r="E113" s="109">
        <v>972496946</v>
      </c>
      <c r="F113" s="73"/>
      <c r="G113" s="73"/>
      <c r="H113" s="73"/>
      <c r="I113" s="109">
        <v>972496946</v>
      </c>
      <c r="J113" s="73"/>
      <c r="K113" s="73"/>
    </row>
    <row r="114" spans="1:11" ht="20.100000000000001" customHeight="1" x14ac:dyDescent="0.2">
      <c r="A114" s="22"/>
      <c r="B114" s="9" t="s">
        <v>138</v>
      </c>
      <c r="C114" s="72"/>
      <c r="D114" s="69"/>
      <c r="E114" s="109"/>
      <c r="F114" s="73"/>
      <c r="G114" s="73"/>
      <c r="H114" s="73"/>
      <c r="I114" s="109"/>
      <c r="J114" s="73"/>
      <c r="K114" s="73"/>
    </row>
    <row r="115" spans="1:11" ht="20.100000000000001" customHeight="1" x14ac:dyDescent="0.2">
      <c r="A115" s="22"/>
      <c r="B115" s="68" t="s">
        <v>115</v>
      </c>
      <c r="C115" s="72"/>
      <c r="D115" s="69"/>
      <c r="E115" s="109"/>
      <c r="F115" s="73"/>
      <c r="G115" s="73">
        <v>972495202</v>
      </c>
      <c r="H115" s="73"/>
      <c r="I115" s="109"/>
      <c r="J115" s="73"/>
      <c r="K115" s="73">
        <v>972495202</v>
      </c>
    </row>
    <row r="116" spans="1:11" ht="21" customHeight="1" x14ac:dyDescent="0.35">
      <c r="A116" s="74" t="s">
        <v>45</v>
      </c>
      <c r="B116" s="49"/>
      <c r="C116" s="75"/>
      <c r="D116" s="76"/>
      <c r="E116" s="109">
        <v>322107225</v>
      </c>
      <c r="F116" s="37"/>
      <c r="G116" s="34">
        <v>322087270</v>
      </c>
      <c r="H116" s="37"/>
      <c r="I116" s="110">
        <v>322107225</v>
      </c>
      <c r="J116" s="37"/>
      <c r="K116" s="34">
        <v>322087270</v>
      </c>
    </row>
    <row r="117" spans="1:11" ht="21" customHeight="1" x14ac:dyDescent="0.35">
      <c r="A117" s="74" t="s">
        <v>44</v>
      </c>
      <c r="B117" s="49"/>
      <c r="C117" s="18">
        <v>19.3</v>
      </c>
      <c r="D117" s="76"/>
      <c r="E117" s="110">
        <v>-160158220</v>
      </c>
      <c r="F117" s="37"/>
      <c r="G117" s="25">
        <v>0</v>
      </c>
      <c r="H117" s="64"/>
      <c r="I117" s="110">
        <v>-160158220</v>
      </c>
      <c r="J117" s="32"/>
      <c r="K117" s="25">
        <v>0</v>
      </c>
    </row>
    <row r="118" spans="1:11" ht="21" customHeight="1" x14ac:dyDescent="0.35">
      <c r="A118" s="77" t="s">
        <v>46</v>
      </c>
      <c r="B118" s="76"/>
      <c r="C118" s="75"/>
      <c r="D118" s="76"/>
      <c r="E118" s="110"/>
      <c r="F118" s="37"/>
      <c r="G118" s="34"/>
      <c r="H118" s="37"/>
      <c r="I118" s="87"/>
      <c r="J118" s="37"/>
      <c r="K118" s="34"/>
    </row>
    <row r="119" spans="1:11" ht="21" customHeight="1" x14ac:dyDescent="0.35">
      <c r="A119" s="74"/>
      <c r="B119" s="74" t="s">
        <v>53</v>
      </c>
      <c r="C119" s="75"/>
      <c r="D119" s="76"/>
      <c r="E119" s="110">
        <v>120327052</v>
      </c>
      <c r="F119" s="37"/>
      <c r="G119" s="34">
        <v>120327052</v>
      </c>
      <c r="H119" s="37"/>
      <c r="I119" s="110">
        <v>120327052</v>
      </c>
      <c r="J119" s="37"/>
      <c r="K119" s="34">
        <v>120327052</v>
      </c>
    </row>
    <row r="120" spans="1:11" ht="21" customHeight="1" x14ac:dyDescent="0.35">
      <c r="A120" s="74"/>
      <c r="B120" s="74" t="s">
        <v>190</v>
      </c>
      <c r="C120" s="75"/>
      <c r="D120" s="76"/>
      <c r="E120" s="110">
        <v>160158220</v>
      </c>
      <c r="F120" s="37"/>
      <c r="G120" s="34">
        <v>0</v>
      </c>
      <c r="H120" s="37"/>
      <c r="I120" s="110">
        <v>160158220</v>
      </c>
      <c r="J120" s="37"/>
      <c r="K120" s="34">
        <v>0</v>
      </c>
    </row>
    <row r="121" spans="1:11" ht="21" customHeight="1" x14ac:dyDescent="0.35">
      <c r="A121" s="78"/>
      <c r="B121" s="74" t="s">
        <v>47</v>
      </c>
      <c r="C121" s="18"/>
      <c r="D121" s="19"/>
      <c r="E121" s="111">
        <v>484430423</v>
      </c>
      <c r="F121" s="37"/>
      <c r="G121" s="38">
        <v>309980034</v>
      </c>
      <c r="H121" s="37"/>
      <c r="I121" s="93">
        <v>541848152</v>
      </c>
      <c r="J121" s="37"/>
      <c r="K121" s="38">
        <v>664135693</v>
      </c>
    </row>
    <row r="122" spans="1:11" ht="6" customHeight="1" x14ac:dyDescent="0.2">
      <c r="A122" s="22"/>
      <c r="B122" s="22"/>
      <c r="C122" s="18"/>
      <c r="D122" s="19"/>
      <c r="E122" s="89"/>
      <c r="F122" s="42"/>
      <c r="G122" s="29"/>
      <c r="H122" s="42"/>
      <c r="I122" s="89"/>
      <c r="J122" s="42"/>
      <c r="K122" s="29"/>
    </row>
    <row r="123" spans="1:11" ht="21" customHeight="1" x14ac:dyDescent="0.2">
      <c r="A123" s="28" t="s">
        <v>96</v>
      </c>
      <c r="B123" s="22"/>
      <c r="C123" s="18"/>
      <c r="D123" s="19"/>
      <c r="E123" s="91">
        <f>SUM(E113:E121)</f>
        <v>1899361646</v>
      </c>
      <c r="F123" s="37"/>
      <c r="G123" s="33">
        <f>SUM(G115:G121)</f>
        <v>1724889558</v>
      </c>
      <c r="H123" s="37"/>
      <c r="I123" s="91">
        <f>SUM(I113:I121)</f>
        <v>1956779375</v>
      </c>
      <c r="J123" s="37"/>
      <c r="K123" s="33">
        <f>SUM(K115:K121)</f>
        <v>2079045217</v>
      </c>
    </row>
    <row r="124" spans="1:11" ht="21" customHeight="1" x14ac:dyDescent="0.2">
      <c r="A124" s="22" t="s">
        <v>31</v>
      </c>
      <c r="B124" s="22"/>
      <c r="C124" s="18"/>
      <c r="D124" s="19"/>
      <c r="E124" s="93">
        <v>2116897</v>
      </c>
      <c r="F124" s="79"/>
      <c r="G124" s="80">
        <v>2132900</v>
      </c>
      <c r="H124" s="79"/>
      <c r="I124" s="113">
        <v>0</v>
      </c>
      <c r="J124" s="64"/>
      <c r="K124" s="27">
        <v>0</v>
      </c>
    </row>
    <row r="125" spans="1:11" ht="6" customHeight="1" x14ac:dyDescent="0.2">
      <c r="A125" s="22"/>
      <c r="B125" s="22"/>
      <c r="C125" s="18"/>
      <c r="D125" s="19"/>
      <c r="E125" s="89"/>
      <c r="F125" s="42"/>
      <c r="G125" s="29"/>
      <c r="H125" s="42"/>
      <c r="I125" s="89"/>
      <c r="J125" s="42"/>
      <c r="K125" s="29"/>
    </row>
    <row r="126" spans="1:11" ht="21" customHeight="1" x14ac:dyDescent="0.2">
      <c r="A126" s="13" t="s">
        <v>97</v>
      </c>
      <c r="B126" s="13"/>
      <c r="C126" s="18"/>
      <c r="D126" s="19"/>
      <c r="E126" s="94">
        <f>SUM(E123:E124)</f>
        <v>1901478543</v>
      </c>
      <c r="F126" s="42"/>
      <c r="G126" s="39">
        <f>SUM(G123:G124)</f>
        <v>1727022458</v>
      </c>
      <c r="H126" s="42"/>
      <c r="I126" s="94">
        <f>SUM(I123:I124)</f>
        <v>1956779375</v>
      </c>
      <c r="J126" s="42"/>
      <c r="K126" s="39">
        <f>SUM(K123:K124)</f>
        <v>2079045217</v>
      </c>
    </row>
    <row r="127" spans="1:11" ht="6" customHeight="1" x14ac:dyDescent="0.2">
      <c r="A127" s="13"/>
      <c r="B127" s="13"/>
      <c r="C127" s="18"/>
      <c r="D127" s="19"/>
      <c r="E127" s="104"/>
      <c r="F127" s="40"/>
      <c r="G127" s="66"/>
      <c r="H127" s="40"/>
      <c r="I127" s="104"/>
      <c r="J127" s="40"/>
      <c r="K127" s="66"/>
    </row>
    <row r="128" spans="1:11" ht="21" customHeight="1" thickBot="1" x14ac:dyDescent="0.25">
      <c r="A128" s="13" t="s">
        <v>98</v>
      </c>
      <c r="B128" s="13"/>
      <c r="C128" s="18"/>
      <c r="D128" s="19"/>
      <c r="E128" s="96">
        <f>SUM(E90,E126)</f>
        <v>4285894373</v>
      </c>
      <c r="F128" s="42"/>
      <c r="G128" s="41">
        <f>SUM(G90,G126)</f>
        <v>3406761658</v>
      </c>
      <c r="H128" s="42"/>
      <c r="I128" s="96">
        <f>SUM(I90,I126)</f>
        <v>3012974317</v>
      </c>
      <c r="J128" s="42"/>
      <c r="K128" s="41">
        <f>SUM(K90,K126)</f>
        <v>2923340210</v>
      </c>
    </row>
    <row r="129" spans="1:11" ht="21" customHeight="1" thickTop="1" x14ac:dyDescent="0.35">
      <c r="A129" s="13"/>
      <c r="B129" s="13"/>
      <c r="C129" s="75"/>
      <c r="D129" s="76"/>
      <c r="E129" s="42"/>
      <c r="F129" s="42"/>
      <c r="G129" s="42"/>
      <c r="H129" s="42"/>
      <c r="I129" s="42"/>
      <c r="J129" s="37"/>
      <c r="K129" s="42"/>
    </row>
    <row r="130" spans="1:11" ht="21" customHeight="1" x14ac:dyDescent="0.35">
      <c r="A130" s="74"/>
      <c r="B130" s="74"/>
      <c r="C130" s="75"/>
      <c r="D130" s="76"/>
      <c r="E130" s="42"/>
      <c r="F130" s="42"/>
      <c r="G130" s="42"/>
      <c r="H130" s="42"/>
      <c r="I130" s="42"/>
      <c r="J130" s="37"/>
      <c r="K130" s="34"/>
    </row>
    <row r="131" spans="1:11" ht="30" customHeight="1" x14ac:dyDescent="0.2">
      <c r="A131" s="13"/>
      <c r="B131" s="13"/>
      <c r="C131" s="18"/>
      <c r="D131" s="19"/>
      <c r="E131" s="42"/>
      <c r="F131" s="42"/>
      <c r="G131" s="42"/>
      <c r="H131" s="42"/>
      <c r="I131" s="42"/>
      <c r="J131" s="42"/>
      <c r="K131" s="42"/>
    </row>
    <row r="132" spans="1:11" ht="24" customHeight="1" x14ac:dyDescent="0.2">
      <c r="A132" s="13"/>
      <c r="B132" s="13"/>
      <c r="C132" s="18"/>
      <c r="D132" s="19"/>
      <c r="E132" s="42"/>
      <c r="F132" s="42"/>
      <c r="G132" s="42"/>
      <c r="H132" s="42"/>
      <c r="I132" s="42"/>
      <c r="J132" s="42"/>
      <c r="K132" s="42"/>
    </row>
    <row r="133" spans="1:11" ht="30.75" customHeight="1" x14ac:dyDescent="0.2">
      <c r="A133" s="13"/>
      <c r="B133" s="13"/>
      <c r="C133" s="18"/>
      <c r="D133" s="19"/>
      <c r="E133" s="42"/>
      <c r="F133" s="42"/>
      <c r="G133" s="42"/>
      <c r="H133" s="42"/>
      <c r="I133" s="42"/>
      <c r="J133" s="42"/>
      <c r="K133" s="42"/>
    </row>
    <row r="134" spans="1:11" ht="30.75" customHeight="1" x14ac:dyDescent="0.2">
      <c r="A134" s="13"/>
      <c r="B134" s="13"/>
      <c r="C134" s="18"/>
      <c r="D134" s="19"/>
      <c r="E134" s="42"/>
      <c r="F134" s="42"/>
      <c r="G134" s="42"/>
      <c r="H134" s="42"/>
      <c r="I134" s="42"/>
      <c r="J134" s="42"/>
      <c r="K134" s="42"/>
    </row>
    <row r="135" spans="1:11" ht="22.5" customHeight="1" x14ac:dyDescent="0.2">
      <c r="A135" s="13"/>
      <c r="B135" s="13"/>
      <c r="C135" s="18"/>
      <c r="D135" s="19"/>
      <c r="E135" s="42"/>
      <c r="F135" s="42"/>
      <c r="G135" s="42"/>
      <c r="H135" s="42"/>
      <c r="I135" s="42"/>
      <c r="J135" s="42"/>
      <c r="K135" s="42"/>
    </row>
    <row r="136" spans="1:11" ht="21.95" customHeight="1" x14ac:dyDescent="0.2">
      <c r="A136" s="280" t="str">
        <f>+A93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36" s="280"/>
      <c r="C136" s="274"/>
      <c r="D136" s="281"/>
      <c r="E136" s="282"/>
      <c r="F136" s="283"/>
      <c r="G136" s="282"/>
      <c r="H136" s="283"/>
      <c r="I136" s="283"/>
      <c r="J136" s="283"/>
      <c r="K136" s="283"/>
    </row>
  </sheetData>
  <mergeCells count="7">
    <mergeCell ref="E98:G98"/>
    <mergeCell ref="I98:K98"/>
    <mergeCell ref="E5:G5"/>
    <mergeCell ref="I5:K5"/>
    <mergeCell ref="E54:G54"/>
    <mergeCell ref="I54:K54"/>
    <mergeCell ref="A44:K44"/>
  </mergeCells>
  <phoneticPr fontId="3" type="noConversion"/>
  <pageMargins left="0.8" right="0.5" top="0.5" bottom="0.6" header="0.49" footer="0.4"/>
  <pageSetup paperSize="9" firstPageNumber="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0"/>
  <sheetViews>
    <sheetView view="pageBreakPreview" zoomScale="115" zoomScaleNormal="130" zoomScaleSheetLayoutView="115" workbookViewId="0">
      <selection activeCell="C5" sqref="C5"/>
    </sheetView>
  </sheetViews>
  <sheetFormatPr defaultColWidth="9.33203125" defaultRowHeight="21.2" customHeight="1" x14ac:dyDescent="0.2"/>
  <cols>
    <col min="1" max="2" width="1.83203125" style="1" customWidth="1"/>
    <col min="3" max="3" width="42.6640625" style="1" customWidth="1"/>
    <col min="4" max="4" width="8.6640625" style="133" customWidth="1"/>
    <col min="5" max="5" width="0.6640625" style="134" customWidth="1"/>
    <col min="6" max="6" width="17" style="135" customWidth="1"/>
    <col min="7" max="7" width="0.6640625" style="136" customWidth="1"/>
    <col min="8" max="8" width="17" style="135" customWidth="1"/>
    <col min="9" max="9" width="0.6640625" style="136" customWidth="1"/>
    <col min="10" max="10" width="17" style="136" customWidth="1"/>
    <col min="11" max="11" width="0.6640625" style="136" customWidth="1"/>
    <col min="12" max="12" width="17" style="136" customWidth="1"/>
    <col min="13" max="16384" width="9.33203125" style="1"/>
  </cols>
  <sheetData>
    <row r="1" spans="1:12" ht="20.100000000000001" customHeight="1" x14ac:dyDescent="0.2">
      <c r="A1" s="4" t="str">
        <f>'3-5'!A94</f>
        <v>บริษัท อาร์เอส จำกัด (มหาชน)</v>
      </c>
      <c r="B1" s="132"/>
      <c r="C1" s="132"/>
    </row>
    <row r="2" spans="1:12" ht="20.100000000000001" customHeight="1" x14ac:dyDescent="0.2">
      <c r="A2" s="132" t="s">
        <v>28</v>
      </c>
      <c r="B2" s="132"/>
      <c r="C2" s="132"/>
    </row>
    <row r="3" spans="1:12" ht="20.100000000000001" customHeight="1" x14ac:dyDescent="0.2">
      <c r="A3" s="137" t="s">
        <v>215</v>
      </c>
      <c r="B3" s="3"/>
      <c r="C3" s="3"/>
      <c r="D3" s="138"/>
      <c r="E3" s="139"/>
      <c r="F3" s="140"/>
      <c r="G3" s="2"/>
      <c r="H3" s="140"/>
      <c r="I3" s="2"/>
      <c r="J3" s="2"/>
      <c r="K3" s="2"/>
      <c r="L3" s="2"/>
    </row>
    <row r="4" spans="1:12" ht="20.100000000000001" customHeight="1" x14ac:dyDescent="0.2">
      <c r="A4" s="132"/>
      <c r="E4" s="141"/>
      <c r="F4" s="142"/>
      <c r="G4" s="143"/>
      <c r="H4" s="142"/>
      <c r="I4" s="143"/>
      <c r="J4" s="143"/>
      <c r="K4" s="143"/>
      <c r="L4" s="143"/>
    </row>
    <row r="5" spans="1:12" ht="20.100000000000001" customHeight="1" x14ac:dyDescent="0.2">
      <c r="D5" s="144"/>
      <c r="E5" s="144"/>
      <c r="F5" s="390" t="s">
        <v>33</v>
      </c>
      <c r="G5" s="390"/>
      <c r="H5" s="390"/>
      <c r="I5" s="145"/>
      <c r="J5" s="391" t="s">
        <v>88</v>
      </c>
      <c r="K5" s="391"/>
      <c r="L5" s="391"/>
    </row>
    <row r="6" spans="1:12" ht="20.100000000000001" customHeight="1" x14ac:dyDescent="0.2">
      <c r="D6" s="144"/>
      <c r="E6" s="146"/>
      <c r="F6" s="146" t="s">
        <v>12</v>
      </c>
      <c r="G6" s="146"/>
      <c r="H6" s="146" t="s">
        <v>12</v>
      </c>
      <c r="I6" s="146"/>
      <c r="J6" s="146" t="s">
        <v>12</v>
      </c>
      <c r="K6" s="146"/>
      <c r="L6" s="146" t="s">
        <v>12</v>
      </c>
    </row>
    <row r="7" spans="1:12" ht="20.100000000000001" customHeight="1" x14ac:dyDescent="0.2">
      <c r="D7" s="144"/>
      <c r="E7" s="146"/>
      <c r="F7" s="203" t="s">
        <v>193</v>
      </c>
      <c r="G7" s="203"/>
      <c r="H7" s="203" t="s">
        <v>193</v>
      </c>
      <c r="I7" s="203"/>
      <c r="J7" s="203" t="s">
        <v>193</v>
      </c>
      <c r="K7" s="203"/>
      <c r="L7" s="203" t="s">
        <v>193</v>
      </c>
    </row>
    <row r="8" spans="1:12" ht="20.100000000000001" customHeight="1" x14ac:dyDescent="0.2">
      <c r="D8" s="144"/>
      <c r="E8" s="146"/>
      <c r="F8" s="146" t="s">
        <v>132</v>
      </c>
      <c r="G8" s="146"/>
      <c r="H8" s="146" t="s">
        <v>125</v>
      </c>
      <c r="I8" s="146"/>
      <c r="J8" s="146" t="s">
        <v>132</v>
      </c>
      <c r="K8" s="146"/>
      <c r="L8" s="146" t="s">
        <v>125</v>
      </c>
    </row>
    <row r="9" spans="1:12" ht="20.100000000000001" customHeight="1" x14ac:dyDescent="0.2">
      <c r="D9" s="147" t="s">
        <v>0</v>
      </c>
      <c r="E9" s="146"/>
      <c r="F9" s="148" t="s">
        <v>29</v>
      </c>
      <c r="G9" s="146"/>
      <c r="H9" s="148" t="s">
        <v>29</v>
      </c>
      <c r="I9" s="146"/>
      <c r="J9" s="148" t="s">
        <v>29</v>
      </c>
      <c r="K9" s="146"/>
      <c r="L9" s="148" t="s">
        <v>29</v>
      </c>
    </row>
    <row r="10" spans="1:12" ht="6" customHeight="1" x14ac:dyDescent="0.2">
      <c r="A10" s="4"/>
      <c r="B10" s="149"/>
      <c r="E10" s="136"/>
      <c r="F10" s="150"/>
      <c r="H10" s="136"/>
      <c r="J10" s="151"/>
      <c r="L10" s="152"/>
    </row>
    <row r="11" spans="1:12" ht="20.100000000000001" customHeight="1" x14ac:dyDescent="0.2">
      <c r="A11" s="4" t="s">
        <v>38</v>
      </c>
      <c r="B11" s="149"/>
      <c r="E11" s="136"/>
      <c r="F11" s="150"/>
      <c r="H11" s="136"/>
      <c r="J11" s="151"/>
      <c r="L11" s="152"/>
    </row>
    <row r="12" spans="1:12" ht="6" customHeight="1" x14ac:dyDescent="0.2">
      <c r="A12" s="4"/>
      <c r="B12" s="149"/>
      <c r="E12" s="136"/>
      <c r="F12" s="150"/>
      <c r="H12" s="136"/>
      <c r="J12" s="151"/>
      <c r="L12" s="152"/>
    </row>
    <row r="13" spans="1:12" ht="21.2" customHeight="1" x14ac:dyDescent="0.2">
      <c r="A13" s="153" t="s">
        <v>99</v>
      </c>
      <c r="B13" s="82"/>
      <c r="C13" s="82"/>
      <c r="E13" s="154"/>
      <c r="F13" s="155">
        <v>641682214</v>
      </c>
      <c r="G13" s="135"/>
      <c r="H13" s="81">
        <v>442537038</v>
      </c>
      <c r="I13" s="81"/>
      <c r="J13" s="299">
        <v>0</v>
      </c>
      <c r="K13" s="81"/>
      <c r="L13" s="152">
        <v>0</v>
      </c>
    </row>
    <row r="14" spans="1:12" ht="21.2" customHeight="1" x14ac:dyDescent="0.2">
      <c r="A14" s="153" t="s">
        <v>100</v>
      </c>
      <c r="B14" s="82"/>
      <c r="C14" s="82"/>
      <c r="E14" s="154"/>
      <c r="F14" s="156">
        <v>296713344</v>
      </c>
      <c r="G14" s="135"/>
      <c r="H14" s="140">
        <v>444146137</v>
      </c>
      <c r="I14" s="81"/>
      <c r="J14" s="156">
        <v>157785316</v>
      </c>
      <c r="K14" s="81"/>
      <c r="L14" s="140">
        <v>272039242</v>
      </c>
    </row>
    <row r="15" spans="1:12" ht="6" customHeight="1" x14ac:dyDescent="0.2">
      <c r="A15" s="153"/>
      <c r="B15" s="82"/>
      <c r="C15" s="82"/>
      <c r="E15" s="154"/>
      <c r="F15" s="155"/>
      <c r="G15" s="135"/>
      <c r="I15" s="135"/>
      <c r="J15" s="155"/>
      <c r="K15" s="135"/>
      <c r="L15" s="135"/>
    </row>
    <row r="16" spans="1:12" ht="21.2" customHeight="1" x14ac:dyDescent="0.2">
      <c r="A16" s="132" t="s">
        <v>111</v>
      </c>
      <c r="E16" s="154"/>
      <c r="F16" s="156">
        <f>SUM(F13:F14)</f>
        <v>938395558</v>
      </c>
      <c r="G16" s="135"/>
      <c r="H16" s="140">
        <f>SUM(H13:H14)</f>
        <v>886683175</v>
      </c>
      <c r="I16" s="135"/>
      <c r="J16" s="156">
        <f>SUM(J13:J14)</f>
        <v>157785316</v>
      </c>
      <c r="K16" s="135"/>
      <c r="L16" s="140">
        <f>SUM(L13:L14)</f>
        <v>272039242</v>
      </c>
    </row>
    <row r="17" spans="1:12" ht="6" customHeight="1" x14ac:dyDescent="0.2">
      <c r="E17" s="154"/>
      <c r="F17" s="155"/>
      <c r="G17" s="135"/>
      <c r="I17" s="135"/>
      <c r="J17" s="155"/>
      <c r="K17" s="135"/>
      <c r="L17" s="135"/>
    </row>
    <row r="18" spans="1:12" ht="21.2" customHeight="1" x14ac:dyDescent="0.2">
      <c r="A18" s="1" t="s">
        <v>101</v>
      </c>
      <c r="E18" s="154"/>
      <c r="F18" s="155">
        <v>-212807231</v>
      </c>
      <c r="G18" s="135"/>
      <c r="H18" s="81">
        <v>-152524700</v>
      </c>
      <c r="I18" s="135"/>
      <c r="J18" s="299">
        <v>0</v>
      </c>
      <c r="K18" s="135"/>
      <c r="L18" s="160">
        <v>0</v>
      </c>
    </row>
    <row r="19" spans="1:12" ht="21.2" customHeight="1" x14ac:dyDescent="0.2">
      <c r="A19" s="1" t="s">
        <v>102</v>
      </c>
      <c r="E19" s="154"/>
      <c r="F19" s="156">
        <v>-241474655</v>
      </c>
      <c r="G19" s="135"/>
      <c r="H19" s="140">
        <v>-339929149</v>
      </c>
      <c r="I19" s="81"/>
      <c r="J19" s="156">
        <v>-128050662</v>
      </c>
      <c r="K19" s="81"/>
      <c r="L19" s="158">
        <v>-121565385</v>
      </c>
    </row>
    <row r="20" spans="1:12" ht="6" customHeight="1" x14ac:dyDescent="0.2">
      <c r="E20" s="154"/>
      <c r="F20" s="155"/>
      <c r="G20" s="135"/>
      <c r="I20" s="135"/>
      <c r="J20" s="155"/>
      <c r="K20" s="135"/>
      <c r="L20" s="135"/>
    </row>
    <row r="21" spans="1:12" ht="21.2" customHeight="1" x14ac:dyDescent="0.2">
      <c r="A21" s="132" t="s">
        <v>103</v>
      </c>
      <c r="E21" s="154"/>
      <c r="F21" s="156">
        <f>SUM(F18:F20)</f>
        <v>-454281886</v>
      </c>
      <c r="G21" s="135"/>
      <c r="H21" s="140">
        <f>SUM(H18:H20)</f>
        <v>-492453849</v>
      </c>
      <c r="I21" s="135"/>
      <c r="J21" s="156">
        <f>SUM(J18:J20)</f>
        <v>-128050662</v>
      </c>
      <c r="K21" s="135"/>
      <c r="L21" s="140">
        <f>SUM(L18:L20)</f>
        <v>-121565385</v>
      </c>
    </row>
    <row r="22" spans="1:12" ht="6" customHeight="1" x14ac:dyDescent="0.2">
      <c r="A22" s="132"/>
      <c r="E22" s="154"/>
      <c r="F22" s="155"/>
      <c r="G22" s="135"/>
      <c r="I22" s="135"/>
      <c r="J22" s="155"/>
      <c r="K22" s="135"/>
      <c r="L22" s="135"/>
    </row>
    <row r="23" spans="1:12" ht="21.2" customHeight="1" x14ac:dyDescent="0.2">
      <c r="A23" s="132" t="s">
        <v>48</v>
      </c>
      <c r="E23" s="154"/>
      <c r="F23" s="155">
        <f>SUM(F21,F16)</f>
        <v>484113672</v>
      </c>
      <c r="G23" s="135"/>
      <c r="H23" s="135">
        <f>SUM(H21,H16)</f>
        <v>394229326</v>
      </c>
      <c r="I23" s="135"/>
      <c r="J23" s="155">
        <f>SUM(J21,J16)</f>
        <v>29734654</v>
      </c>
      <c r="K23" s="135"/>
      <c r="L23" s="135">
        <f>SUM(L21,L16)</f>
        <v>150473857</v>
      </c>
    </row>
    <row r="24" spans="1:12" ht="21.2" customHeight="1" x14ac:dyDescent="0.2">
      <c r="A24" s="1" t="s">
        <v>9</v>
      </c>
      <c r="E24" s="154"/>
      <c r="F24" s="156">
        <v>3069621</v>
      </c>
      <c r="G24" s="135"/>
      <c r="H24" s="140">
        <v>5080571</v>
      </c>
      <c r="I24" s="135"/>
      <c r="J24" s="157">
        <v>10862671</v>
      </c>
      <c r="K24" s="135"/>
      <c r="L24" s="158">
        <v>103620299</v>
      </c>
    </row>
    <row r="25" spans="1:12" ht="6" customHeight="1" x14ac:dyDescent="0.2">
      <c r="E25" s="154"/>
      <c r="F25" s="155"/>
      <c r="G25" s="135"/>
      <c r="I25" s="135"/>
      <c r="J25" s="155"/>
      <c r="K25" s="135"/>
      <c r="L25" s="135"/>
    </row>
    <row r="26" spans="1:12" ht="21.2" customHeight="1" x14ac:dyDescent="0.2">
      <c r="A26" s="132" t="s">
        <v>49</v>
      </c>
      <c r="E26" s="154"/>
      <c r="F26" s="155">
        <f>SUM(F23:F24)</f>
        <v>487183293</v>
      </c>
      <c r="G26" s="135"/>
      <c r="H26" s="135">
        <f>SUM(H23:H24)</f>
        <v>399309897</v>
      </c>
      <c r="I26" s="135"/>
      <c r="J26" s="155">
        <f>SUM(J23:J24)</f>
        <v>40597325</v>
      </c>
      <c r="K26" s="135"/>
      <c r="L26" s="135">
        <f>SUM(L23:L24)</f>
        <v>254094156</v>
      </c>
    </row>
    <row r="27" spans="1:12" ht="21.2" customHeight="1" x14ac:dyDescent="0.2">
      <c r="A27" s="1" t="s">
        <v>50</v>
      </c>
      <c r="E27" s="154"/>
      <c r="F27" s="155">
        <v>-147233744</v>
      </c>
      <c r="G27" s="135"/>
      <c r="H27" s="135">
        <v>-123360458</v>
      </c>
      <c r="I27" s="135"/>
      <c r="J27" s="155">
        <v>-1084624</v>
      </c>
      <c r="K27" s="135"/>
      <c r="L27" s="135">
        <v>-11443522</v>
      </c>
    </row>
    <row r="28" spans="1:12" ht="21.2" customHeight="1" x14ac:dyDescent="0.2">
      <c r="A28" s="1" t="s">
        <v>24</v>
      </c>
      <c r="E28" s="154"/>
      <c r="F28" s="155">
        <v>-165221814</v>
      </c>
      <c r="G28" s="135"/>
      <c r="H28" s="135">
        <v>-143871907</v>
      </c>
      <c r="I28" s="135"/>
      <c r="J28" s="155">
        <v>-17183955</v>
      </c>
      <c r="K28" s="135"/>
      <c r="L28" s="135">
        <v>-113600265</v>
      </c>
    </row>
    <row r="29" spans="1:12" ht="21.2" customHeight="1" x14ac:dyDescent="0.2">
      <c r="A29" s="1" t="s">
        <v>227</v>
      </c>
      <c r="E29" s="154"/>
      <c r="F29" s="155"/>
      <c r="G29" s="135"/>
      <c r="I29" s="135"/>
      <c r="J29" s="155"/>
      <c r="K29" s="135"/>
      <c r="L29" s="135"/>
    </row>
    <row r="30" spans="1:12" ht="21.2" customHeight="1" x14ac:dyDescent="0.2">
      <c r="B30" s="1" t="s">
        <v>226</v>
      </c>
      <c r="E30" s="154"/>
      <c r="F30" s="159">
        <v>0</v>
      </c>
      <c r="G30" s="135"/>
      <c r="H30" s="160">
        <v>0</v>
      </c>
      <c r="I30" s="135"/>
      <c r="J30" s="159">
        <v>0</v>
      </c>
      <c r="K30" s="135"/>
      <c r="L30" s="162">
        <v>18287234</v>
      </c>
    </row>
    <row r="31" spans="1:12" ht="21.2" customHeight="1" x14ac:dyDescent="0.2">
      <c r="A31" s="1" t="s">
        <v>75</v>
      </c>
      <c r="E31" s="154"/>
      <c r="F31" s="155">
        <v>-1247101</v>
      </c>
      <c r="G31" s="135"/>
      <c r="H31" s="135">
        <v>-2763586</v>
      </c>
      <c r="I31" s="135"/>
      <c r="J31" s="159">
        <v>-161338</v>
      </c>
      <c r="K31" s="135"/>
      <c r="L31" s="135">
        <v>-2881577</v>
      </c>
    </row>
    <row r="32" spans="1:12" ht="21.2" customHeight="1" x14ac:dyDescent="0.2">
      <c r="A32" s="1" t="s">
        <v>39</v>
      </c>
      <c r="D32" s="144"/>
      <c r="E32" s="154"/>
      <c r="F32" s="163">
        <v>-9027776</v>
      </c>
      <c r="G32" s="135"/>
      <c r="H32" s="164">
        <v>-5891532</v>
      </c>
      <c r="I32" s="135"/>
      <c r="J32" s="163">
        <v>-5028849</v>
      </c>
      <c r="K32" s="135"/>
      <c r="L32" s="164">
        <v>-1897564</v>
      </c>
    </row>
    <row r="33" spans="1:12" ht="6" customHeight="1" x14ac:dyDescent="0.2">
      <c r="E33" s="154"/>
      <c r="F33" s="155"/>
      <c r="G33" s="135"/>
      <c r="I33" s="135"/>
      <c r="J33" s="155"/>
      <c r="K33" s="135"/>
      <c r="L33" s="135"/>
    </row>
    <row r="34" spans="1:12" ht="21.2" customHeight="1" x14ac:dyDescent="0.2">
      <c r="A34" s="132" t="s">
        <v>135</v>
      </c>
      <c r="E34" s="154"/>
      <c r="F34" s="155">
        <f>SUM(F26:F32)</f>
        <v>164452858</v>
      </c>
      <c r="G34" s="135"/>
      <c r="H34" s="135">
        <f>SUM(H26:H32)</f>
        <v>123422414</v>
      </c>
      <c r="I34" s="135"/>
      <c r="J34" s="155">
        <f>SUM(J26:J32)</f>
        <v>17138559</v>
      </c>
      <c r="K34" s="135"/>
      <c r="L34" s="135">
        <f>SUM(L26:L32)</f>
        <v>142558462</v>
      </c>
    </row>
    <row r="35" spans="1:12" ht="21.2" customHeight="1" x14ac:dyDescent="0.2">
      <c r="A35" s="1" t="s">
        <v>134</v>
      </c>
      <c r="E35" s="154"/>
      <c r="F35" s="156">
        <v>-33874540</v>
      </c>
      <c r="G35" s="135"/>
      <c r="H35" s="140">
        <v>-30160451</v>
      </c>
      <c r="I35" s="135"/>
      <c r="J35" s="157">
        <v>-3678226</v>
      </c>
      <c r="K35" s="135"/>
      <c r="L35" s="158">
        <v>-29061106</v>
      </c>
    </row>
    <row r="36" spans="1:12" ht="6" customHeight="1" x14ac:dyDescent="0.2">
      <c r="E36" s="154"/>
      <c r="F36" s="155"/>
      <c r="G36" s="135"/>
      <c r="I36" s="135"/>
      <c r="J36" s="155"/>
      <c r="K36" s="135"/>
      <c r="L36" s="135"/>
    </row>
    <row r="37" spans="1:12" ht="21.2" customHeight="1" x14ac:dyDescent="0.2">
      <c r="A37" s="165" t="s">
        <v>139</v>
      </c>
      <c r="E37" s="154"/>
      <c r="F37" s="156">
        <f>SUM(F34:F35)</f>
        <v>130578318</v>
      </c>
      <c r="G37" s="135"/>
      <c r="H37" s="140">
        <f>SUM(H34:H35)</f>
        <v>93261963</v>
      </c>
      <c r="I37" s="135"/>
      <c r="J37" s="156">
        <f>SUM(J34:J35)</f>
        <v>13460333</v>
      </c>
      <c r="K37" s="135"/>
      <c r="L37" s="140">
        <f>SUM(L34:L35)</f>
        <v>113497356</v>
      </c>
    </row>
    <row r="38" spans="1:12" ht="12.75" customHeight="1" x14ac:dyDescent="0.2">
      <c r="A38" s="165"/>
      <c r="E38" s="154"/>
      <c r="F38" s="155"/>
      <c r="G38" s="135"/>
      <c r="I38" s="135"/>
      <c r="J38" s="155"/>
      <c r="K38" s="135"/>
      <c r="L38" s="135"/>
    </row>
    <row r="39" spans="1:12" ht="21.2" customHeight="1" x14ac:dyDescent="0.2">
      <c r="A39" s="132" t="s">
        <v>233</v>
      </c>
      <c r="E39" s="154"/>
      <c r="F39" s="155"/>
      <c r="G39" s="135"/>
      <c r="I39" s="135"/>
      <c r="J39" s="155"/>
      <c r="K39" s="135"/>
      <c r="L39" s="135"/>
    </row>
    <row r="40" spans="1:12" ht="21.2" customHeight="1" x14ac:dyDescent="0.4">
      <c r="A40" s="166" t="s">
        <v>166</v>
      </c>
      <c r="B40" s="167"/>
      <c r="C40" s="167"/>
      <c r="D40" s="168"/>
      <c r="E40" s="169"/>
      <c r="F40" s="155"/>
      <c r="G40" s="135"/>
      <c r="I40" s="135"/>
      <c r="J40" s="155"/>
      <c r="K40" s="135"/>
      <c r="L40" s="135"/>
    </row>
    <row r="41" spans="1:12" ht="21.2" customHeight="1" x14ac:dyDescent="0.4">
      <c r="A41" s="170"/>
      <c r="B41" s="167" t="s">
        <v>167</v>
      </c>
      <c r="C41" s="167"/>
      <c r="D41" s="168"/>
      <c r="E41" s="169"/>
      <c r="F41" s="155"/>
      <c r="G41" s="135"/>
      <c r="I41" s="135"/>
      <c r="J41" s="155"/>
      <c r="K41" s="135"/>
      <c r="L41" s="135"/>
    </row>
    <row r="42" spans="1:12" s="167" customFormat="1" ht="21.2" customHeight="1" x14ac:dyDescent="0.4">
      <c r="A42" s="170"/>
      <c r="C42" s="167" t="s">
        <v>168</v>
      </c>
      <c r="D42" s="168"/>
      <c r="E42" s="169"/>
      <c r="F42" s="155"/>
      <c r="G42" s="135"/>
      <c r="H42" s="135"/>
      <c r="I42" s="135"/>
      <c r="J42" s="155"/>
      <c r="K42" s="135"/>
      <c r="L42" s="135"/>
    </row>
    <row r="43" spans="1:12" s="167" customFormat="1" ht="21.2" customHeight="1" x14ac:dyDescent="0.4">
      <c r="A43" s="170"/>
      <c r="C43" s="167" t="s">
        <v>186</v>
      </c>
      <c r="D43" s="168"/>
      <c r="E43" s="169"/>
      <c r="F43" s="155">
        <v>0</v>
      </c>
      <c r="G43" s="135"/>
      <c r="H43" s="135">
        <v>-22123651</v>
      </c>
      <c r="I43" s="135"/>
      <c r="J43" s="155">
        <v>0</v>
      </c>
      <c r="K43" s="135"/>
      <c r="L43" s="135">
        <v>-11042823</v>
      </c>
    </row>
    <row r="44" spans="1:12" s="167" customFormat="1" ht="21.2" customHeight="1" x14ac:dyDescent="0.4">
      <c r="A44" s="170"/>
      <c r="C44" s="167" t="s">
        <v>169</v>
      </c>
      <c r="D44" s="168"/>
      <c r="E44" s="169"/>
      <c r="F44" s="155"/>
      <c r="G44" s="135"/>
      <c r="H44" s="135"/>
      <c r="I44" s="135"/>
      <c r="J44" s="155"/>
      <c r="K44" s="135"/>
      <c r="L44" s="135"/>
    </row>
    <row r="45" spans="1:12" s="167" customFormat="1" ht="21.2" customHeight="1" x14ac:dyDescent="0.4">
      <c r="A45" s="171"/>
      <c r="C45" s="167" t="s">
        <v>187</v>
      </c>
      <c r="D45" s="168"/>
      <c r="E45" s="169"/>
      <c r="F45" s="163">
        <v>0</v>
      </c>
      <c r="G45" s="135"/>
      <c r="H45" s="164">
        <v>4424730</v>
      </c>
      <c r="I45" s="135"/>
      <c r="J45" s="163">
        <v>0</v>
      </c>
      <c r="K45" s="135"/>
      <c r="L45" s="164">
        <v>2208565</v>
      </c>
    </row>
    <row r="46" spans="1:12" s="167" customFormat="1" ht="6" customHeight="1" x14ac:dyDescent="0.4">
      <c r="A46" s="1"/>
      <c r="B46" s="1"/>
      <c r="C46" s="1"/>
      <c r="D46" s="133"/>
      <c r="E46" s="154"/>
      <c r="F46" s="155"/>
      <c r="G46" s="135"/>
      <c r="H46" s="135"/>
      <c r="I46" s="135"/>
      <c r="J46" s="155"/>
      <c r="K46" s="135"/>
      <c r="L46" s="135"/>
    </row>
    <row r="47" spans="1:12" s="167" customFormat="1" ht="18" customHeight="1" x14ac:dyDescent="0.4">
      <c r="A47" s="165" t="s">
        <v>234</v>
      </c>
      <c r="B47" s="1"/>
      <c r="C47" s="1"/>
      <c r="D47" s="133"/>
      <c r="E47" s="154"/>
      <c r="F47" s="163">
        <f>SUM(F43:F45)</f>
        <v>0</v>
      </c>
      <c r="G47" s="135"/>
      <c r="H47" s="164">
        <f>SUM(H43:H45)</f>
        <v>-17698921</v>
      </c>
      <c r="I47" s="135"/>
      <c r="J47" s="163">
        <f>SUM(J40:J45)</f>
        <v>0</v>
      </c>
      <c r="K47" s="135"/>
      <c r="L47" s="164">
        <f>SUM(L43:L45)</f>
        <v>-8834258</v>
      </c>
    </row>
    <row r="48" spans="1:12" ht="6" customHeight="1" x14ac:dyDescent="0.2">
      <c r="E48" s="154"/>
      <c r="F48" s="155"/>
      <c r="G48" s="135"/>
      <c r="I48" s="135"/>
      <c r="J48" s="155"/>
      <c r="K48" s="135"/>
      <c r="L48" s="135"/>
    </row>
    <row r="49" spans="1:12" s="167" customFormat="1" ht="20.100000000000001" customHeight="1" thickBot="1" x14ac:dyDescent="0.45">
      <c r="A49" s="165" t="s">
        <v>235</v>
      </c>
      <c r="B49" s="1"/>
      <c r="C49" s="1"/>
      <c r="D49" s="133"/>
      <c r="E49" s="154"/>
      <c r="F49" s="172">
        <f>F37+F47</f>
        <v>130578318</v>
      </c>
      <c r="G49" s="135"/>
      <c r="H49" s="173">
        <f>SUM(H37+H47)</f>
        <v>75563042</v>
      </c>
      <c r="I49" s="135"/>
      <c r="J49" s="172">
        <f>J37+J47</f>
        <v>13460333</v>
      </c>
      <c r="K49" s="135"/>
      <c r="L49" s="173">
        <f>SUM(L37+L47)</f>
        <v>104663098</v>
      </c>
    </row>
    <row r="50" spans="1:12" ht="21.2" customHeight="1" thickTop="1" x14ac:dyDescent="0.2">
      <c r="D50" s="144"/>
      <c r="E50" s="144"/>
      <c r="F50" s="144"/>
      <c r="G50" s="144"/>
      <c r="H50" s="144"/>
      <c r="I50" s="144"/>
      <c r="J50" s="144"/>
      <c r="K50" s="144"/>
      <c r="L50" s="144"/>
    </row>
    <row r="51" spans="1:12" ht="23.25" customHeight="1" x14ac:dyDescent="0.2">
      <c r="D51" s="144"/>
      <c r="E51" s="144"/>
      <c r="F51" s="144"/>
      <c r="G51" s="144"/>
      <c r="H51" s="144"/>
      <c r="I51" s="144"/>
      <c r="J51" s="144"/>
      <c r="K51" s="144"/>
      <c r="L51" s="144"/>
    </row>
    <row r="52" spans="1:12" ht="25.5" customHeight="1" x14ac:dyDescent="0.2">
      <c r="D52" s="144"/>
      <c r="E52" s="144"/>
      <c r="F52" s="144"/>
      <c r="G52" s="144"/>
      <c r="H52" s="144"/>
      <c r="I52" s="144"/>
      <c r="J52" s="144"/>
      <c r="K52" s="144"/>
      <c r="L52" s="144"/>
    </row>
    <row r="53" spans="1:12" ht="21.95" customHeight="1" x14ac:dyDescent="0.2">
      <c r="A53" s="174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53" s="174"/>
      <c r="C53" s="3"/>
      <c r="D53" s="138"/>
      <c r="E53" s="2"/>
      <c r="F53" s="2"/>
      <c r="G53" s="2"/>
      <c r="H53" s="2"/>
      <c r="I53" s="2"/>
      <c r="J53" s="175"/>
      <c r="K53" s="2"/>
      <c r="L53" s="175"/>
    </row>
    <row r="54" spans="1:12" ht="20.100000000000001" customHeight="1" x14ac:dyDescent="0.2">
      <c r="A54" s="4" t="str">
        <f>A1</f>
        <v>บริษัท อาร์เอส จำกัด (มหาชน)</v>
      </c>
      <c r="B54" s="149"/>
      <c r="E54" s="136"/>
      <c r="F54" s="136"/>
      <c r="H54" s="136"/>
      <c r="J54" s="152"/>
      <c r="L54" s="152"/>
    </row>
    <row r="55" spans="1:12" ht="20.100000000000001" customHeight="1" x14ac:dyDescent="0.2">
      <c r="A55" s="132" t="s">
        <v>28</v>
      </c>
      <c r="B55" s="149"/>
      <c r="E55" s="136"/>
      <c r="F55" s="136"/>
      <c r="H55" s="136"/>
      <c r="J55" s="152"/>
      <c r="L55" s="152"/>
    </row>
    <row r="56" spans="1:12" ht="17.100000000000001" customHeight="1" x14ac:dyDescent="0.2">
      <c r="A56" s="176" t="str">
        <f>A3</f>
        <v>สำหรับงวดสามเดือนสิ้นสุดวันที่ 30 กันยายน พ.ศ. 2563</v>
      </c>
      <c r="B56" s="174"/>
      <c r="C56" s="3"/>
      <c r="D56" s="138"/>
      <c r="E56" s="2"/>
      <c r="F56" s="2"/>
      <c r="G56" s="2"/>
      <c r="H56" s="2"/>
      <c r="I56" s="2"/>
      <c r="J56" s="175"/>
      <c r="K56" s="2"/>
      <c r="L56" s="175"/>
    </row>
    <row r="57" spans="1:12" ht="20.100000000000001" customHeight="1" x14ac:dyDescent="0.2">
      <c r="A57" s="149"/>
      <c r="B57" s="149"/>
      <c r="E57" s="136"/>
      <c r="F57" s="136"/>
      <c r="H57" s="136"/>
      <c r="J57" s="152"/>
      <c r="L57" s="152"/>
    </row>
    <row r="58" spans="1:12" ht="20.100000000000001" customHeight="1" x14ac:dyDescent="0.2">
      <c r="D58" s="144"/>
      <c r="E58" s="144"/>
      <c r="F58" s="390" t="s">
        <v>33</v>
      </c>
      <c r="G58" s="390"/>
      <c r="H58" s="390"/>
      <c r="I58" s="145"/>
      <c r="J58" s="391" t="s">
        <v>88</v>
      </c>
      <c r="K58" s="391"/>
      <c r="L58" s="391"/>
    </row>
    <row r="59" spans="1:12" ht="20.100000000000001" customHeight="1" x14ac:dyDescent="0.2">
      <c r="D59" s="144"/>
      <c r="E59" s="146"/>
      <c r="F59" s="146" t="s">
        <v>12</v>
      </c>
      <c r="G59" s="146"/>
      <c r="H59" s="146" t="s">
        <v>12</v>
      </c>
      <c r="I59" s="146"/>
      <c r="J59" s="146" t="s">
        <v>12</v>
      </c>
      <c r="K59" s="146"/>
      <c r="L59" s="146" t="s">
        <v>12</v>
      </c>
    </row>
    <row r="60" spans="1:12" ht="20.100000000000001" customHeight="1" x14ac:dyDescent="0.2">
      <c r="D60" s="144"/>
      <c r="E60" s="146"/>
      <c r="F60" s="203" t="s">
        <v>193</v>
      </c>
      <c r="G60" s="203"/>
      <c r="H60" s="203" t="s">
        <v>193</v>
      </c>
      <c r="I60" s="203"/>
      <c r="J60" s="203" t="s">
        <v>193</v>
      </c>
      <c r="K60" s="203"/>
      <c r="L60" s="203" t="s">
        <v>193</v>
      </c>
    </row>
    <row r="61" spans="1:12" ht="20.100000000000001" customHeight="1" x14ac:dyDescent="0.2">
      <c r="D61" s="178"/>
      <c r="E61" s="146"/>
      <c r="F61" s="146" t="s">
        <v>132</v>
      </c>
      <c r="G61" s="146"/>
      <c r="H61" s="146" t="s">
        <v>125</v>
      </c>
      <c r="I61" s="146"/>
      <c r="J61" s="146" t="s">
        <v>132</v>
      </c>
      <c r="K61" s="146"/>
      <c r="L61" s="146" t="s">
        <v>125</v>
      </c>
    </row>
    <row r="62" spans="1:12" ht="20.100000000000001" customHeight="1" x14ac:dyDescent="0.2">
      <c r="D62" s="178"/>
      <c r="E62" s="146"/>
      <c r="F62" s="148" t="s">
        <v>29</v>
      </c>
      <c r="G62" s="146"/>
      <c r="H62" s="148" t="s">
        <v>29</v>
      </c>
      <c r="I62" s="146"/>
      <c r="J62" s="148" t="s">
        <v>29</v>
      </c>
      <c r="K62" s="146"/>
      <c r="L62" s="148" t="s">
        <v>29</v>
      </c>
    </row>
    <row r="63" spans="1:12" ht="8.1" customHeight="1" x14ac:dyDescent="0.2">
      <c r="A63" s="149"/>
      <c r="B63" s="149"/>
      <c r="D63" s="178"/>
      <c r="E63" s="136"/>
      <c r="F63" s="150"/>
      <c r="H63" s="136"/>
      <c r="J63" s="151"/>
      <c r="L63" s="152"/>
    </row>
    <row r="64" spans="1:12" ht="21.2" customHeight="1" x14ac:dyDescent="0.2">
      <c r="A64" s="165" t="s">
        <v>191</v>
      </c>
      <c r="B64" s="177"/>
      <c r="C64" s="177"/>
      <c r="D64" s="178"/>
      <c r="E64" s="154"/>
      <c r="F64" s="155"/>
      <c r="G64" s="135"/>
      <c r="I64" s="135"/>
      <c r="J64" s="155"/>
      <c r="K64" s="135"/>
      <c r="L64" s="135"/>
    </row>
    <row r="65" spans="1:12" ht="21.2" customHeight="1" x14ac:dyDescent="0.2">
      <c r="A65" s="177" t="s">
        <v>113</v>
      </c>
      <c r="B65" s="177"/>
      <c r="C65" s="177"/>
      <c r="D65" s="178"/>
      <c r="E65" s="154"/>
      <c r="F65" s="155">
        <f>F68-F66</f>
        <v>130606962</v>
      </c>
      <c r="G65" s="135"/>
      <c r="H65" s="135">
        <v>92357464</v>
      </c>
      <c r="I65" s="135"/>
      <c r="J65" s="155">
        <f>J68</f>
        <v>13460333</v>
      </c>
      <c r="K65" s="135"/>
      <c r="L65" s="135">
        <v>113497356</v>
      </c>
    </row>
    <row r="66" spans="1:12" ht="21.2" customHeight="1" x14ac:dyDescent="0.2">
      <c r="A66" s="177" t="s">
        <v>54</v>
      </c>
      <c r="B66" s="177"/>
      <c r="C66" s="177"/>
      <c r="D66" s="178"/>
      <c r="E66" s="154"/>
      <c r="F66" s="156">
        <v>-28644</v>
      </c>
      <c r="G66" s="135"/>
      <c r="H66" s="140">
        <v>904499</v>
      </c>
      <c r="I66" s="135"/>
      <c r="J66" s="163">
        <v>0</v>
      </c>
      <c r="K66" s="135"/>
      <c r="L66" s="164">
        <v>0</v>
      </c>
    </row>
    <row r="67" spans="1:12" ht="8.1" customHeight="1" x14ac:dyDescent="0.2">
      <c r="A67" s="177"/>
      <c r="B67" s="177"/>
      <c r="C67" s="177"/>
      <c r="D67" s="178"/>
      <c r="E67" s="154"/>
      <c r="F67" s="155"/>
      <c r="G67" s="135"/>
      <c r="I67" s="135"/>
      <c r="J67" s="155"/>
      <c r="K67" s="135"/>
      <c r="L67" s="135"/>
    </row>
    <row r="68" spans="1:12" ht="21.2" customHeight="1" thickBot="1" x14ac:dyDescent="0.25">
      <c r="E68" s="154"/>
      <c r="F68" s="172">
        <f>F37</f>
        <v>130578318</v>
      </c>
      <c r="G68" s="135"/>
      <c r="H68" s="173">
        <f>SUM(H65:H67)</f>
        <v>93261963</v>
      </c>
      <c r="I68" s="135"/>
      <c r="J68" s="172">
        <f>J37</f>
        <v>13460333</v>
      </c>
      <c r="K68" s="135"/>
      <c r="L68" s="173">
        <f>SUM(L65:L67)</f>
        <v>113497356</v>
      </c>
    </row>
    <row r="69" spans="1:12" ht="21.2" customHeight="1" thickTop="1" x14ac:dyDescent="0.2">
      <c r="E69" s="154"/>
      <c r="F69" s="155"/>
      <c r="G69" s="135"/>
      <c r="I69" s="135"/>
      <c r="J69" s="155"/>
      <c r="K69" s="135"/>
      <c r="L69" s="135"/>
    </row>
    <row r="70" spans="1:12" ht="21.2" customHeight="1" x14ac:dyDescent="0.2">
      <c r="A70" s="165" t="s">
        <v>192</v>
      </c>
      <c r="B70" s="177"/>
      <c r="C70" s="177"/>
      <c r="D70" s="178"/>
      <c r="E70" s="154"/>
      <c r="F70" s="155"/>
      <c r="G70" s="135"/>
      <c r="I70" s="135"/>
      <c r="J70" s="155"/>
      <c r="K70" s="135"/>
      <c r="L70" s="135"/>
    </row>
    <row r="71" spans="1:12" ht="21.2" customHeight="1" x14ac:dyDescent="0.2">
      <c r="A71" s="177" t="s">
        <v>113</v>
      </c>
      <c r="B71" s="177"/>
      <c r="C71" s="177"/>
      <c r="D71" s="178"/>
      <c r="E71" s="154"/>
      <c r="F71" s="155">
        <f>F74-F72</f>
        <v>130606962</v>
      </c>
      <c r="G71" s="135"/>
      <c r="H71" s="135">
        <v>74658543</v>
      </c>
      <c r="I71" s="135"/>
      <c r="J71" s="155">
        <v>13460333</v>
      </c>
      <c r="K71" s="135"/>
      <c r="L71" s="135">
        <v>104663098</v>
      </c>
    </row>
    <row r="72" spans="1:12" ht="21.2" customHeight="1" x14ac:dyDescent="0.2">
      <c r="A72" s="177" t="s">
        <v>54</v>
      </c>
      <c r="B72" s="177"/>
      <c r="C72" s="177"/>
      <c r="D72" s="178"/>
      <c r="E72" s="154"/>
      <c r="F72" s="156">
        <v>-28644</v>
      </c>
      <c r="G72" s="135"/>
      <c r="H72" s="140">
        <v>904499</v>
      </c>
      <c r="I72" s="135"/>
      <c r="J72" s="163">
        <v>0</v>
      </c>
      <c r="K72" s="135"/>
      <c r="L72" s="164">
        <v>0</v>
      </c>
    </row>
    <row r="73" spans="1:12" ht="8.1" customHeight="1" x14ac:dyDescent="0.2">
      <c r="A73" s="177"/>
      <c r="B73" s="177"/>
      <c r="C73" s="177"/>
      <c r="D73" s="178"/>
      <c r="E73" s="154"/>
      <c r="F73" s="155"/>
      <c r="G73" s="135"/>
      <c r="I73" s="135"/>
      <c r="J73" s="155"/>
      <c r="K73" s="135"/>
      <c r="L73" s="135"/>
    </row>
    <row r="74" spans="1:12" ht="21.2" customHeight="1" thickBot="1" x14ac:dyDescent="0.25">
      <c r="E74" s="154"/>
      <c r="F74" s="172">
        <f>F49</f>
        <v>130578318</v>
      </c>
      <c r="G74" s="135"/>
      <c r="H74" s="173">
        <f>SUM(H71:H73)</f>
        <v>75563042</v>
      </c>
      <c r="I74" s="135"/>
      <c r="J74" s="172">
        <f>J49</f>
        <v>13460333</v>
      </c>
      <c r="K74" s="135"/>
      <c r="L74" s="173">
        <f>L49</f>
        <v>104663098</v>
      </c>
    </row>
    <row r="75" spans="1:12" ht="21.2" customHeight="1" thickTop="1" x14ac:dyDescent="0.2">
      <c r="E75" s="154"/>
      <c r="F75" s="155"/>
      <c r="G75" s="135"/>
      <c r="I75" s="135"/>
      <c r="J75" s="155"/>
      <c r="K75" s="135"/>
      <c r="L75" s="135"/>
    </row>
    <row r="76" spans="1:12" ht="21.2" customHeight="1" x14ac:dyDescent="0.2">
      <c r="A76" s="165" t="s">
        <v>179</v>
      </c>
      <c r="B76" s="177"/>
      <c r="E76" s="154"/>
      <c r="F76" s="155"/>
      <c r="G76" s="135"/>
      <c r="I76" s="135"/>
      <c r="J76" s="155"/>
      <c r="K76" s="135"/>
      <c r="L76" s="135"/>
    </row>
    <row r="77" spans="1:12" ht="21.2" customHeight="1" thickBot="1" x14ac:dyDescent="0.25">
      <c r="A77" s="177" t="s">
        <v>141</v>
      </c>
      <c r="B77" s="177"/>
      <c r="C77" s="179"/>
      <c r="E77" s="180"/>
      <c r="F77" s="181">
        <v>0.13639999999999999</v>
      </c>
      <c r="G77" s="182"/>
      <c r="H77" s="183">
        <v>9.5000000000000001E-2</v>
      </c>
      <c r="I77" s="182"/>
      <c r="J77" s="181">
        <v>1.41E-2</v>
      </c>
      <c r="K77" s="182"/>
      <c r="L77" s="183">
        <v>0.1167</v>
      </c>
    </row>
    <row r="78" spans="1:12" ht="8.1" customHeight="1" thickTop="1" x14ac:dyDescent="0.2">
      <c r="A78" s="177"/>
      <c r="B78" s="177"/>
      <c r="C78" s="177"/>
      <c r="D78" s="178"/>
      <c r="E78" s="154"/>
      <c r="F78" s="184"/>
      <c r="G78" s="185"/>
      <c r="H78" s="182"/>
      <c r="I78" s="185"/>
      <c r="J78" s="184"/>
      <c r="K78" s="185"/>
      <c r="L78" s="182"/>
    </row>
    <row r="79" spans="1:12" ht="21.2" customHeight="1" thickBot="1" x14ac:dyDescent="0.25">
      <c r="A79" s="177" t="s">
        <v>142</v>
      </c>
      <c r="B79" s="177"/>
      <c r="C79" s="179"/>
      <c r="E79" s="180"/>
      <c r="F79" s="181">
        <f>F77</f>
        <v>0.13639999999999999</v>
      </c>
      <c r="G79" s="185"/>
      <c r="H79" s="186">
        <v>9.0800000000000006E-2</v>
      </c>
      <c r="I79" s="185"/>
      <c r="J79" s="181">
        <f>J77</f>
        <v>1.41E-2</v>
      </c>
      <c r="K79" s="185"/>
      <c r="L79" s="183">
        <v>0.1116</v>
      </c>
    </row>
    <row r="80" spans="1:12" ht="21.2" customHeight="1" thickTop="1" x14ac:dyDescent="0.2">
      <c r="A80" s="187"/>
      <c r="B80" s="188"/>
      <c r="C80" s="179"/>
      <c r="D80" s="179"/>
      <c r="E80" s="180"/>
      <c r="G80" s="189"/>
      <c r="I80" s="189"/>
      <c r="J80" s="135"/>
      <c r="K80" s="189"/>
      <c r="L80" s="135"/>
    </row>
    <row r="81" spans="1:12" ht="21.2" customHeight="1" x14ac:dyDescent="0.2">
      <c r="A81" s="153"/>
      <c r="B81" s="188"/>
      <c r="C81" s="179"/>
      <c r="D81" s="190"/>
      <c r="E81" s="180"/>
      <c r="F81" s="189"/>
      <c r="G81" s="189"/>
      <c r="H81" s="189"/>
      <c r="I81" s="189"/>
      <c r="J81" s="189"/>
      <c r="K81" s="189"/>
      <c r="L81" s="189"/>
    </row>
    <row r="82" spans="1:12" s="167" customFormat="1" ht="21.2" customHeight="1" x14ac:dyDescent="0.4">
      <c r="A82" s="191"/>
      <c r="D82" s="168"/>
      <c r="E82" s="192"/>
      <c r="F82" s="193"/>
      <c r="G82" s="194"/>
      <c r="H82" s="193"/>
      <c r="I82" s="194"/>
      <c r="J82" s="193"/>
      <c r="K82" s="194"/>
      <c r="L82" s="193"/>
    </row>
    <row r="83" spans="1:12" ht="20.100000000000001" customHeight="1" x14ac:dyDescent="0.2">
      <c r="A83" s="149"/>
      <c r="B83" s="149"/>
      <c r="E83" s="136"/>
      <c r="F83" s="136"/>
      <c r="H83" s="136"/>
      <c r="J83" s="152"/>
      <c r="L83" s="152"/>
    </row>
    <row r="84" spans="1:12" ht="20.100000000000001" customHeight="1" x14ac:dyDescent="0.2">
      <c r="A84" s="149"/>
      <c r="B84" s="149"/>
      <c r="E84" s="136"/>
      <c r="F84" s="136"/>
      <c r="H84" s="136"/>
      <c r="J84" s="152"/>
      <c r="L84" s="152"/>
    </row>
    <row r="85" spans="1:12" ht="20.100000000000001" customHeight="1" x14ac:dyDescent="0.2">
      <c r="E85" s="135"/>
      <c r="G85" s="135"/>
      <c r="I85" s="135"/>
      <c r="J85" s="135"/>
      <c r="K85" s="135"/>
      <c r="L85" s="135"/>
    </row>
    <row r="86" spans="1:12" ht="20.100000000000001" customHeight="1" x14ac:dyDescent="0.2">
      <c r="E86" s="135"/>
      <c r="G86" s="135"/>
      <c r="I86" s="135"/>
      <c r="J86" s="135"/>
      <c r="K86" s="135"/>
      <c r="L86" s="135"/>
    </row>
    <row r="87" spans="1:12" ht="20.100000000000001" customHeight="1" x14ac:dyDescent="0.2">
      <c r="E87" s="135"/>
      <c r="G87" s="135"/>
      <c r="I87" s="135"/>
      <c r="J87" s="135"/>
      <c r="K87" s="135"/>
      <c r="L87" s="135"/>
    </row>
    <row r="88" spans="1:12" ht="20.100000000000001" customHeight="1" x14ac:dyDescent="0.2">
      <c r="E88" s="135"/>
      <c r="G88" s="135"/>
      <c r="I88" s="135"/>
      <c r="J88" s="135"/>
      <c r="K88" s="135"/>
      <c r="L88" s="135"/>
    </row>
    <row r="89" spans="1:12" ht="20.100000000000001" customHeight="1" x14ac:dyDescent="0.2">
      <c r="E89" s="135"/>
      <c r="G89" s="135"/>
      <c r="I89" s="135"/>
      <c r="J89" s="135"/>
      <c r="K89" s="135"/>
      <c r="L89" s="135"/>
    </row>
    <row r="90" spans="1:12" ht="20.100000000000001" customHeight="1" x14ac:dyDescent="0.2">
      <c r="E90" s="135"/>
      <c r="G90" s="135"/>
      <c r="I90" s="135"/>
      <c r="J90" s="135"/>
      <c r="K90" s="135"/>
      <c r="L90" s="135"/>
    </row>
    <row r="91" spans="1:12" ht="20.100000000000001" customHeight="1" x14ac:dyDescent="0.2">
      <c r="E91" s="135"/>
      <c r="G91" s="135"/>
      <c r="I91" s="135"/>
      <c r="J91" s="135"/>
      <c r="K91" s="135"/>
      <c r="L91" s="135"/>
    </row>
    <row r="92" spans="1:12" ht="20.100000000000001" customHeight="1" x14ac:dyDescent="0.2">
      <c r="E92" s="135"/>
      <c r="G92" s="135"/>
      <c r="I92" s="135"/>
      <c r="J92" s="135"/>
      <c r="K92" s="135"/>
      <c r="L92" s="135"/>
    </row>
    <row r="93" spans="1:12" ht="20.100000000000001" customHeight="1" x14ac:dyDescent="0.2">
      <c r="E93" s="135"/>
      <c r="G93" s="135"/>
      <c r="I93" s="135"/>
      <c r="J93" s="135"/>
      <c r="K93" s="135"/>
      <c r="L93" s="135"/>
    </row>
    <row r="94" spans="1:12" ht="20.100000000000001" customHeight="1" x14ac:dyDescent="0.2">
      <c r="E94" s="135"/>
      <c r="G94" s="135"/>
      <c r="I94" s="135"/>
      <c r="J94" s="135"/>
      <c r="K94" s="135"/>
      <c r="L94" s="135"/>
    </row>
    <row r="95" spans="1:12" ht="20.100000000000001" customHeight="1" x14ac:dyDescent="0.2">
      <c r="E95" s="135"/>
      <c r="G95" s="135"/>
      <c r="I95" s="135"/>
      <c r="J95" s="135"/>
      <c r="K95" s="135"/>
      <c r="L95" s="135"/>
    </row>
    <row r="96" spans="1:12" ht="23.25" customHeight="1" x14ac:dyDescent="0.2">
      <c r="E96" s="135"/>
      <c r="G96" s="135"/>
      <c r="I96" s="135"/>
      <c r="J96" s="135"/>
      <c r="K96" s="135"/>
      <c r="L96" s="135"/>
    </row>
    <row r="97" spans="1:12" ht="24.75" customHeight="1" x14ac:dyDescent="0.2">
      <c r="E97" s="135"/>
      <c r="G97" s="135"/>
      <c r="I97" s="135"/>
      <c r="J97" s="135"/>
      <c r="K97" s="135"/>
      <c r="L97" s="135"/>
    </row>
    <row r="98" spans="1:12" ht="26.45" customHeight="1" x14ac:dyDescent="0.2">
      <c r="E98" s="135"/>
      <c r="G98" s="135"/>
      <c r="I98" s="135"/>
      <c r="J98" s="135"/>
      <c r="K98" s="135"/>
      <c r="L98" s="135"/>
    </row>
    <row r="99" spans="1:12" ht="30.75" customHeight="1" x14ac:dyDescent="0.2">
      <c r="E99" s="135"/>
      <c r="G99" s="135"/>
      <c r="I99" s="135"/>
      <c r="J99" s="135"/>
      <c r="K99" s="135"/>
      <c r="L99" s="135"/>
    </row>
    <row r="100" spans="1:12" ht="21.95" customHeight="1" x14ac:dyDescent="0.2">
      <c r="A100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00" s="3"/>
      <c r="C100" s="3"/>
      <c r="D100" s="138"/>
      <c r="E100" s="139"/>
      <c r="F100" s="140"/>
      <c r="G100" s="2"/>
      <c r="H100" s="140"/>
      <c r="I100" s="2"/>
      <c r="J100" s="2"/>
      <c r="K100" s="2"/>
      <c r="L100" s="2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2"/>
  <sheetViews>
    <sheetView view="pageBreakPreview" topLeftCell="A13" zoomScaleNormal="120" zoomScaleSheetLayoutView="100" workbookViewId="0">
      <selection activeCell="C23" sqref="C23"/>
    </sheetView>
  </sheetViews>
  <sheetFormatPr defaultColWidth="9.33203125" defaultRowHeight="21.2" customHeight="1" x14ac:dyDescent="0.2"/>
  <cols>
    <col min="1" max="2" width="1.83203125" style="1" customWidth="1"/>
    <col min="3" max="3" width="40.33203125" style="1" customWidth="1"/>
    <col min="4" max="4" width="9.1640625" style="133" customWidth="1"/>
    <col min="5" max="5" width="0.83203125" style="134" customWidth="1"/>
    <col min="6" max="6" width="16.83203125" style="135" customWidth="1"/>
    <col min="7" max="7" width="0.83203125" style="136" customWidth="1"/>
    <col min="8" max="8" width="16.83203125" style="135" customWidth="1"/>
    <col min="9" max="9" width="0.83203125" style="136" customWidth="1"/>
    <col min="10" max="10" width="16.83203125" style="136" customWidth="1"/>
    <col min="11" max="11" width="0.83203125" style="136" customWidth="1"/>
    <col min="12" max="12" width="16.83203125" style="136" customWidth="1"/>
    <col min="13" max="16384" width="9.33203125" style="1"/>
  </cols>
  <sheetData>
    <row r="1" spans="1:12" ht="20.100000000000001" customHeight="1" x14ac:dyDescent="0.2">
      <c r="A1" s="4" t="s">
        <v>41</v>
      </c>
      <c r="B1" s="132"/>
      <c r="C1" s="132"/>
    </row>
    <row r="2" spans="1:12" ht="20.100000000000001" customHeight="1" x14ac:dyDescent="0.2">
      <c r="A2" s="132" t="s">
        <v>28</v>
      </c>
      <c r="B2" s="132"/>
      <c r="C2" s="132"/>
    </row>
    <row r="3" spans="1:12" ht="20.100000000000001" customHeight="1" x14ac:dyDescent="0.2">
      <c r="A3" s="137" t="s">
        <v>216</v>
      </c>
      <c r="B3" s="3"/>
      <c r="C3" s="3"/>
      <c r="D3" s="138"/>
      <c r="E3" s="139"/>
      <c r="F3" s="140"/>
      <c r="G3" s="2"/>
      <c r="H3" s="140"/>
      <c r="I3" s="2"/>
      <c r="J3" s="2"/>
      <c r="K3" s="2"/>
      <c r="L3" s="2"/>
    </row>
    <row r="4" spans="1:12" ht="20.100000000000001" customHeight="1" x14ac:dyDescent="0.2">
      <c r="A4" s="132"/>
      <c r="E4" s="141"/>
      <c r="F4" s="142"/>
      <c r="G4" s="143"/>
      <c r="H4" s="142"/>
      <c r="I4" s="143"/>
      <c r="J4" s="143"/>
      <c r="K4" s="143"/>
      <c r="L4" s="143"/>
    </row>
    <row r="5" spans="1:12" ht="18.95" customHeight="1" x14ac:dyDescent="0.2">
      <c r="D5" s="144"/>
      <c r="E5" s="144"/>
      <c r="F5" s="390" t="s">
        <v>33</v>
      </c>
      <c r="G5" s="390"/>
      <c r="H5" s="390"/>
      <c r="I5" s="145"/>
      <c r="J5" s="391" t="s">
        <v>88</v>
      </c>
      <c r="K5" s="391"/>
      <c r="L5" s="391"/>
    </row>
    <row r="6" spans="1:12" ht="18.95" customHeight="1" x14ac:dyDescent="0.2">
      <c r="D6" s="144"/>
      <c r="E6" s="146"/>
      <c r="F6" s="146" t="s">
        <v>12</v>
      </c>
      <c r="G6" s="146"/>
      <c r="H6" s="146" t="s">
        <v>12</v>
      </c>
      <c r="I6" s="146"/>
      <c r="J6" s="146" t="s">
        <v>12</v>
      </c>
      <c r="K6" s="146"/>
      <c r="L6" s="146" t="s">
        <v>12</v>
      </c>
    </row>
    <row r="7" spans="1:12" ht="18.95" customHeight="1" x14ac:dyDescent="0.2">
      <c r="D7" s="144"/>
      <c r="E7" s="146"/>
      <c r="F7" s="203" t="s">
        <v>193</v>
      </c>
      <c r="G7" s="203"/>
      <c r="H7" s="203" t="s">
        <v>193</v>
      </c>
      <c r="I7" s="203"/>
      <c r="J7" s="203" t="s">
        <v>193</v>
      </c>
      <c r="K7" s="203"/>
      <c r="L7" s="203" t="s">
        <v>193</v>
      </c>
    </row>
    <row r="8" spans="1:12" ht="18.95" customHeight="1" x14ac:dyDescent="0.2">
      <c r="D8" s="144"/>
      <c r="E8" s="146"/>
      <c r="F8" s="146" t="s">
        <v>132</v>
      </c>
      <c r="G8" s="146"/>
      <c r="H8" s="146" t="s">
        <v>125</v>
      </c>
      <c r="I8" s="146"/>
      <c r="J8" s="146" t="s">
        <v>132</v>
      </c>
      <c r="K8" s="146"/>
      <c r="L8" s="146" t="s">
        <v>125</v>
      </c>
    </row>
    <row r="9" spans="1:12" ht="18.95" customHeight="1" x14ac:dyDescent="0.2">
      <c r="D9" s="147" t="s">
        <v>0</v>
      </c>
      <c r="E9" s="146"/>
      <c r="F9" s="148" t="s">
        <v>29</v>
      </c>
      <c r="G9" s="146"/>
      <c r="H9" s="148" t="s">
        <v>29</v>
      </c>
      <c r="I9" s="146"/>
      <c r="J9" s="148" t="s">
        <v>29</v>
      </c>
      <c r="K9" s="146"/>
      <c r="L9" s="148" t="s">
        <v>29</v>
      </c>
    </row>
    <row r="10" spans="1:12" ht="6" customHeight="1" x14ac:dyDescent="0.2">
      <c r="A10" s="4"/>
      <c r="B10" s="149"/>
      <c r="E10" s="136"/>
      <c r="F10" s="150"/>
      <c r="H10" s="136"/>
      <c r="J10" s="151"/>
      <c r="L10" s="152"/>
    </row>
    <row r="11" spans="1:12" ht="18.95" customHeight="1" x14ac:dyDescent="0.2">
      <c r="A11" s="4" t="s">
        <v>38</v>
      </c>
      <c r="B11" s="149"/>
      <c r="E11" s="136"/>
      <c r="F11" s="150"/>
      <c r="H11" s="136"/>
      <c r="J11" s="151"/>
      <c r="L11" s="152"/>
    </row>
    <row r="12" spans="1:12" ht="6" customHeight="1" x14ac:dyDescent="0.2">
      <c r="A12" s="4"/>
      <c r="B12" s="149"/>
      <c r="E12" s="136"/>
      <c r="F12" s="150"/>
      <c r="H12" s="136"/>
      <c r="J12" s="151"/>
      <c r="L12" s="152"/>
    </row>
    <row r="13" spans="1:12" ht="18.95" customHeight="1" x14ac:dyDescent="0.2">
      <c r="A13" s="153" t="s">
        <v>99</v>
      </c>
      <c r="B13" s="82"/>
      <c r="C13" s="82"/>
      <c r="E13" s="154"/>
      <c r="F13" s="155">
        <v>1727876568</v>
      </c>
      <c r="G13" s="135"/>
      <c r="H13" s="135">
        <v>1547466227</v>
      </c>
      <c r="I13" s="135"/>
      <c r="J13" s="155">
        <v>0</v>
      </c>
      <c r="K13" s="135"/>
      <c r="L13" s="135">
        <v>27670300</v>
      </c>
    </row>
    <row r="14" spans="1:12" ht="18.95" customHeight="1" x14ac:dyDescent="0.2">
      <c r="A14" s="153" t="s">
        <v>100</v>
      </c>
      <c r="B14" s="82"/>
      <c r="C14" s="82"/>
      <c r="E14" s="154"/>
      <c r="F14" s="156">
        <v>1028244518</v>
      </c>
      <c r="G14" s="135"/>
      <c r="H14" s="140">
        <v>1168417248</v>
      </c>
      <c r="I14" s="135"/>
      <c r="J14" s="157">
        <v>599429583</v>
      </c>
      <c r="K14" s="135"/>
      <c r="L14" s="158">
        <v>654387125</v>
      </c>
    </row>
    <row r="15" spans="1:12" ht="6" customHeight="1" x14ac:dyDescent="0.2">
      <c r="A15" s="153"/>
      <c r="B15" s="82"/>
      <c r="C15" s="82"/>
      <c r="E15" s="154"/>
      <c r="F15" s="155"/>
      <c r="G15" s="135"/>
      <c r="I15" s="135"/>
      <c r="J15" s="155"/>
      <c r="K15" s="135"/>
      <c r="L15" s="135"/>
    </row>
    <row r="16" spans="1:12" ht="18.95" customHeight="1" x14ac:dyDescent="0.2">
      <c r="A16" s="132" t="s">
        <v>111</v>
      </c>
      <c r="E16" s="154"/>
      <c r="F16" s="156">
        <f>SUM(F13:F14)</f>
        <v>2756121086</v>
      </c>
      <c r="G16" s="135"/>
      <c r="H16" s="140">
        <f>SUM(H13:H14)</f>
        <v>2715883475</v>
      </c>
      <c r="I16" s="135"/>
      <c r="J16" s="156">
        <f>SUM(J13:J14)</f>
        <v>599429583</v>
      </c>
      <c r="K16" s="135"/>
      <c r="L16" s="140">
        <f>SUM(L13:L14)</f>
        <v>682057425</v>
      </c>
    </row>
    <row r="17" spans="1:12" ht="6" customHeight="1" x14ac:dyDescent="0.2">
      <c r="E17" s="154"/>
      <c r="F17" s="155"/>
      <c r="G17" s="135"/>
      <c r="I17" s="135"/>
      <c r="J17" s="155"/>
      <c r="K17" s="135"/>
      <c r="L17" s="135"/>
    </row>
    <row r="18" spans="1:12" ht="18.95" customHeight="1" x14ac:dyDescent="0.2">
      <c r="A18" s="1" t="s">
        <v>101</v>
      </c>
      <c r="E18" s="154"/>
      <c r="F18" s="155">
        <v>-574804200</v>
      </c>
      <c r="G18" s="135"/>
      <c r="H18" s="135">
        <v>-511251817</v>
      </c>
      <c r="I18" s="135"/>
      <c r="J18" s="155">
        <v>0</v>
      </c>
      <c r="K18" s="135"/>
      <c r="L18" s="135">
        <v>-17604101</v>
      </c>
    </row>
    <row r="19" spans="1:12" ht="18.95" customHeight="1" x14ac:dyDescent="0.2">
      <c r="A19" s="1" t="s">
        <v>102</v>
      </c>
      <c r="E19" s="154"/>
      <c r="F19" s="156">
        <v>-711242161</v>
      </c>
      <c r="G19" s="135"/>
      <c r="H19" s="140">
        <v>-984440038</v>
      </c>
      <c r="I19" s="135"/>
      <c r="J19" s="157">
        <v>-414385099</v>
      </c>
      <c r="K19" s="135"/>
      <c r="L19" s="158">
        <v>-320267547</v>
      </c>
    </row>
    <row r="20" spans="1:12" ht="6" customHeight="1" x14ac:dyDescent="0.2">
      <c r="E20" s="154"/>
      <c r="F20" s="155"/>
      <c r="G20" s="135"/>
      <c r="I20" s="135"/>
      <c r="J20" s="155"/>
      <c r="K20" s="135"/>
      <c r="L20" s="135"/>
    </row>
    <row r="21" spans="1:12" ht="18.95" customHeight="1" x14ac:dyDescent="0.2">
      <c r="A21" s="132" t="s">
        <v>103</v>
      </c>
      <c r="E21" s="154"/>
      <c r="F21" s="156">
        <f>SUM(F18:F20)</f>
        <v>-1286046361</v>
      </c>
      <c r="G21" s="135"/>
      <c r="H21" s="140">
        <f>SUM(H18:H20)</f>
        <v>-1495691855</v>
      </c>
      <c r="I21" s="135"/>
      <c r="J21" s="156">
        <f>SUM(J18:J20)</f>
        <v>-414385099</v>
      </c>
      <c r="K21" s="135"/>
      <c r="L21" s="140">
        <f>SUM(L18:L20)</f>
        <v>-337871648</v>
      </c>
    </row>
    <row r="22" spans="1:12" ht="6" customHeight="1" x14ac:dyDescent="0.2">
      <c r="A22" s="132"/>
      <c r="E22" s="154"/>
      <c r="F22" s="155"/>
      <c r="G22" s="135"/>
      <c r="I22" s="135"/>
      <c r="J22" s="155"/>
      <c r="K22" s="135"/>
      <c r="L22" s="135"/>
    </row>
    <row r="23" spans="1:12" ht="18.95" customHeight="1" x14ac:dyDescent="0.2">
      <c r="A23" s="132" t="s">
        <v>48</v>
      </c>
      <c r="E23" s="154"/>
      <c r="F23" s="155">
        <f>SUM(F21,F16)</f>
        <v>1470074725</v>
      </c>
      <c r="G23" s="135"/>
      <c r="H23" s="135">
        <f>SUM(H21,H16)</f>
        <v>1220191620</v>
      </c>
      <c r="I23" s="135"/>
      <c r="J23" s="155">
        <f>SUM(J21,J16)</f>
        <v>185044484</v>
      </c>
      <c r="K23" s="135"/>
      <c r="L23" s="135">
        <f>SUM(L21,L16)</f>
        <v>344185777</v>
      </c>
    </row>
    <row r="24" spans="1:12" ht="18.95" customHeight="1" x14ac:dyDescent="0.2">
      <c r="A24" s="1" t="s">
        <v>9</v>
      </c>
      <c r="E24" s="154"/>
      <c r="F24" s="156">
        <v>9055603</v>
      </c>
      <c r="G24" s="135"/>
      <c r="H24" s="140">
        <v>8510407</v>
      </c>
      <c r="I24" s="135"/>
      <c r="J24" s="157">
        <v>48841464</v>
      </c>
      <c r="K24" s="135"/>
      <c r="L24" s="158">
        <v>359231940</v>
      </c>
    </row>
    <row r="25" spans="1:12" ht="6" customHeight="1" x14ac:dyDescent="0.2">
      <c r="E25" s="154"/>
      <c r="F25" s="155"/>
      <c r="G25" s="135"/>
      <c r="I25" s="135"/>
      <c r="J25" s="155"/>
      <c r="K25" s="135"/>
      <c r="L25" s="135"/>
    </row>
    <row r="26" spans="1:12" ht="21.2" customHeight="1" x14ac:dyDescent="0.2">
      <c r="A26" s="132" t="s">
        <v>49</v>
      </c>
      <c r="E26" s="154"/>
      <c r="F26" s="155">
        <f>SUM(F23:F24)</f>
        <v>1479130328</v>
      </c>
      <c r="G26" s="135"/>
      <c r="H26" s="135">
        <f>SUM(H23:H24)</f>
        <v>1228702027</v>
      </c>
      <c r="I26" s="135"/>
      <c r="J26" s="155">
        <f>SUM(J23:J24)</f>
        <v>233885948</v>
      </c>
      <c r="K26" s="135"/>
      <c r="L26" s="135">
        <f>SUM(L23:L24)</f>
        <v>703417717</v>
      </c>
    </row>
    <row r="27" spans="1:12" ht="21.2" customHeight="1" x14ac:dyDescent="0.2">
      <c r="A27" s="1" t="s">
        <v>50</v>
      </c>
      <c r="E27" s="154"/>
      <c r="F27" s="155">
        <v>-420917940</v>
      </c>
      <c r="G27" s="135"/>
      <c r="H27" s="135">
        <v>-380626906</v>
      </c>
      <c r="I27" s="135"/>
      <c r="J27" s="155">
        <v>-4236127</v>
      </c>
      <c r="K27" s="135"/>
      <c r="L27" s="135">
        <v>-31125699</v>
      </c>
    </row>
    <row r="28" spans="1:12" ht="21.2" customHeight="1" x14ac:dyDescent="0.2">
      <c r="A28" s="1" t="s">
        <v>24</v>
      </c>
      <c r="E28" s="154"/>
      <c r="F28" s="155">
        <v>-494028877</v>
      </c>
      <c r="G28" s="135"/>
      <c r="H28" s="135">
        <v>-436485992</v>
      </c>
      <c r="I28" s="135"/>
      <c r="J28" s="155">
        <v>-58916639</v>
      </c>
      <c r="K28" s="135"/>
      <c r="L28" s="135">
        <v>-352157443</v>
      </c>
    </row>
    <row r="29" spans="1:12" ht="21.2" customHeight="1" x14ac:dyDescent="0.2">
      <c r="A29" s="1" t="s">
        <v>227</v>
      </c>
      <c r="E29" s="154"/>
      <c r="F29" s="155"/>
      <c r="G29" s="135"/>
      <c r="I29" s="135"/>
      <c r="J29" s="155"/>
      <c r="K29" s="135"/>
      <c r="L29" s="135"/>
    </row>
    <row r="30" spans="1:12" ht="21.2" customHeight="1" x14ac:dyDescent="0.2">
      <c r="B30" s="1" t="s">
        <v>226</v>
      </c>
      <c r="E30" s="154"/>
      <c r="F30" s="155">
        <v>0</v>
      </c>
      <c r="G30" s="135"/>
      <c r="H30" s="160">
        <v>0</v>
      </c>
      <c r="I30" s="135"/>
      <c r="J30" s="155">
        <v>0</v>
      </c>
      <c r="K30" s="135"/>
      <c r="L30" s="135">
        <v>20573615</v>
      </c>
    </row>
    <row r="31" spans="1:12" ht="21.2" customHeight="1" x14ac:dyDescent="0.2">
      <c r="A31" s="1" t="s">
        <v>75</v>
      </c>
      <c r="E31" s="154"/>
      <c r="F31" s="155">
        <v>-3546663</v>
      </c>
      <c r="G31" s="135"/>
      <c r="H31" s="135">
        <v>-4857866</v>
      </c>
      <c r="I31" s="135"/>
      <c r="J31" s="155">
        <v>-1500958</v>
      </c>
      <c r="K31" s="135"/>
      <c r="L31" s="135">
        <v>-4819773</v>
      </c>
    </row>
    <row r="32" spans="1:12" ht="18.95" customHeight="1" x14ac:dyDescent="0.2">
      <c r="A32" s="1" t="s">
        <v>39</v>
      </c>
      <c r="E32" s="154"/>
      <c r="F32" s="156">
        <v>-27248475</v>
      </c>
      <c r="G32" s="135"/>
      <c r="H32" s="140">
        <v>-28916398</v>
      </c>
      <c r="I32" s="135"/>
      <c r="J32" s="157">
        <v>-13457508</v>
      </c>
      <c r="K32" s="135"/>
      <c r="L32" s="158">
        <v>-5389031</v>
      </c>
    </row>
    <row r="33" spans="1:12" ht="6" customHeight="1" x14ac:dyDescent="0.2">
      <c r="E33" s="154"/>
      <c r="F33" s="155"/>
      <c r="G33" s="135"/>
      <c r="I33" s="135"/>
      <c r="J33" s="155"/>
      <c r="K33" s="135"/>
      <c r="L33" s="135"/>
    </row>
    <row r="34" spans="1:12" ht="18.95" customHeight="1" x14ac:dyDescent="0.2">
      <c r="A34" s="132" t="s">
        <v>135</v>
      </c>
      <c r="E34" s="154"/>
      <c r="F34" s="155">
        <f>SUM(F26:F32)</f>
        <v>533388373</v>
      </c>
      <c r="G34" s="135"/>
      <c r="H34" s="135">
        <f>SUM(H26:H32)</f>
        <v>377814865</v>
      </c>
      <c r="I34" s="135"/>
      <c r="J34" s="155">
        <f>SUM(J26:J32)</f>
        <v>155774716</v>
      </c>
      <c r="K34" s="135"/>
      <c r="L34" s="135">
        <f>SUM(L26:L32)</f>
        <v>330499386</v>
      </c>
    </row>
    <row r="35" spans="1:12" ht="18.95" customHeight="1" x14ac:dyDescent="0.2">
      <c r="A35" s="1" t="s">
        <v>134</v>
      </c>
      <c r="D35" s="133">
        <v>21</v>
      </c>
      <c r="E35" s="154"/>
      <c r="F35" s="156">
        <v>-107700815</v>
      </c>
      <c r="G35" s="135"/>
      <c r="H35" s="140">
        <v>-79276307</v>
      </c>
      <c r="I35" s="135"/>
      <c r="J35" s="157">
        <v>-27159183</v>
      </c>
      <c r="K35" s="135"/>
      <c r="L35" s="158">
        <v>-57539831</v>
      </c>
    </row>
    <row r="36" spans="1:12" ht="6" customHeight="1" x14ac:dyDescent="0.2">
      <c r="E36" s="154"/>
      <c r="F36" s="155"/>
      <c r="G36" s="135"/>
      <c r="I36" s="135"/>
      <c r="J36" s="155"/>
      <c r="K36" s="135"/>
      <c r="L36" s="135"/>
    </row>
    <row r="37" spans="1:12" ht="18.95" customHeight="1" x14ac:dyDescent="0.2">
      <c r="A37" s="165" t="s">
        <v>139</v>
      </c>
      <c r="E37" s="154"/>
      <c r="F37" s="156">
        <f>SUM(F34:F35)</f>
        <v>425687558</v>
      </c>
      <c r="G37" s="135"/>
      <c r="H37" s="140">
        <f>SUM(H34:H35)</f>
        <v>298538558</v>
      </c>
      <c r="I37" s="135"/>
      <c r="J37" s="156">
        <f>SUM(J34:J35)</f>
        <v>128615533</v>
      </c>
      <c r="K37" s="135"/>
      <c r="L37" s="140">
        <f>SUM(L34:L35)</f>
        <v>272959555</v>
      </c>
    </row>
    <row r="38" spans="1:12" ht="18.95" customHeight="1" x14ac:dyDescent="0.2">
      <c r="A38" s="165"/>
      <c r="E38" s="154"/>
      <c r="F38" s="155"/>
      <c r="G38" s="135"/>
      <c r="I38" s="135"/>
      <c r="J38" s="155"/>
      <c r="K38" s="135"/>
      <c r="L38" s="135"/>
    </row>
    <row r="39" spans="1:12" ht="18.95" customHeight="1" x14ac:dyDescent="0.2">
      <c r="A39" s="132" t="s">
        <v>233</v>
      </c>
      <c r="E39" s="154"/>
      <c r="F39" s="155"/>
      <c r="G39" s="135"/>
      <c r="I39" s="135"/>
      <c r="J39" s="155"/>
      <c r="K39" s="135"/>
      <c r="L39" s="135"/>
    </row>
    <row r="40" spans="1:12" s="167" customFormat="1" ht="18.95" customHeight="1" x14ac:dyDescent="0.4">
      <c r="A40" s="166" t="s">
        <v>166</v>
      </c>
      <c r="D40" s="168"/>
      <c r="E40" s="169"/>
      <c r="F40" s="155"/>
      <c r="G40" s="135"/>
      <c r="H40" s="135"/>
      <c r="I40" s="135"/>
      <c r="J40" s="155"/>
      <c r="K40" s="135"/>
      <c r="L40" s="135"/>
    </row>
    <row r="41" spans="1:12" s="167" customFormat="1" ht="18.95" customHeight="1" x14ac:dyDescent="0.4">
      <c r="A41" s="170"/>
      <c r="B41" s="167" t="s">
        <v>167</v>
      </c>
      <c r="D41" s="168"/>
      <c r="E41" s="169"/>
      <c r="F41" s="155"/>
      <c r="G41" s="135"/>
      <c r="H41" s="135"/>
      <c r="I41" s="135"/>
      <c r="J41" s="155"/>
      <c r="K41" s="135"/>
      <c r="L41" s="135"/>
    </row>
    <row r="42" spans="1:12" s="167" customFormat="1" ht="18.95" customHeight="1" x14ac:dyDescent="0.4">
      <c r="A42" s="170"/>
      <c r="C42" s="167" t="s">
        <v>168</v>
      </c>
      <c r="D42" s="168"/>
      <c r="E42" s="169"/>
      <c r="F42" s="155"/>
      <c r="G42" s="135"/>
      <c r="H42" s="135"/>
      <c r="I42" s="135"/>
      <c r="J42" s="155"/>
      <c r="K42" s="135"/>
      <c r="L42" s="135"/>
    </row>
    <row r="43" spans="1:12" s="167" customFormat="1" ht="18.95" customHeight="1" x14ac:dyDescent="0.4">
      <c r="A43" s="170"/>
      <c r="C43" s="167" t="s">
        <v>186</v>
      </c>
      <c r="D43" s="168">
        <v>18</v>
      </c>
      <c r="E43" s="169"/>
      <c r="F43" s="155">
        <v>5914159</v>
      </c>
      <c r="G43" s="135"/>
      <c r="H43" s="135">
        <v>-22123651</v>
      </c>
      <c r="I43" s="135"/>
      <c r="J43" s="155">
        <v>6349270</v>
      </c>
      <c r="K43" s="135"/>
      <c r="L43" s="135">
        <v>-11042823</v>
      </c>
    </row>
    <row r="44" spans="1:12" s="167" customFormat="1" ht="18.95" customHeight="1" x14ac:dyDescent="0.4">
      <c r="A44" s="170"/>
      <c r="C44" s="167" t="s">
        <v>169</v>
      </c>
      <c r="D44" s="168"/>
      <c r="E44" s="169"/>
      <c r="F44" s="155"/>
      <c r="G44" s="135"/>
      <c r="H44" s="135"/>
      <c r="I44" s="135"/>
      <c r="J44" s="155"/>
      <c r="K44" s="135"/>
      <c r="L44" s="135"/>
    </row>
    <row r="45" spans="1:12" s="167" customFormat="1" ht="18.95" customHeight="1" x14ac:dyDescent="0.4">
      <c r="A45" s="171"/>
      <c r="C45" s="167" t="s">
        <v>187</v>
      </c>
      <c r="D45" s="168">
        <v>14</v>
      </c>
      <c r="E45" s="169"/>
      <c r="F45" s="163">
        <v>-1182832</v>
      </c>
      <c r="G45" s="135"/>
      <c r="H45" s="164">
        <v>4424730</v>
      </c>
      <c r="I45" s="135"/>
      <c r="J45" s="163">
        <v>-1269854</v>
      </c>
      <c r="K45" s="135"/>
      <c r="L45" s="164">
        <v>2208565</v>
      </c>
    </row>
    <row r="46" spans="1:12" s="167" customFormat="1" ht="18.95" customHeight="1" x14ac:dyDescent="0.4">
      <c r="A46" s="1"/>
      <c r="B46" s="1"/>
      <c r="C46" s="1"/>
      <c r="D46" s="133"/>
      <c r="E46" s="154"/>
      <c r="F46" s="155"/>
      <c r="G46" s="135"/>
      <c r="H46" s="135"/>
      <c r="I46" s="135"/>
      <c r="J46" s="155"/>
      <c r="K46" s="135"/>
      <c r="L46" s="135"/>
    </row>
    <row r="47" spans="1:12" ht="18.95" customHeight="1" x14ac:dyDescent="0.2">
      <c r="A47" s="165" t="s">
        <v>234</v>
      </c>
      <c r="E47" s="154"/>
      <c r="F47" s="163">
        <f>SUM(F43:F45)</f>
        <v>4731327</v>
      </c>
      <c r="G47" s="135"/>
      <c r="H47" s="164">
        <f>SUM(H43:H45)</f>
        <v>-17698921</v>
      </c>
      <c r="I47" s="135"/>
      <c r="J47" s="163">
        <f>SUM(J43:J45)</f>
        <v>5079416</v>
      </c>
      <c r="K47" s="135"/>
      <c r="L47" s="164">
        <f>SUM(L43:L45)</f>
        <v>-8834258</v>
      </c>
    </row>
    <row r="48" spans="1:12" ht="6" customHeight="1" x14ac:dyDescent="0.2">
      <c r="E48" s="154"/>
      <c r="F48" s="155"/>
      <c r="G48" s="135"/>
      <c r="I48" s="135"/>
      <c r="J48" s="155"/>
      <c r="K48" s="135"/>
      <c r="L48" s="135"/>
    </row>
    <row r="49" spans="1:12" ht="18.95" customHeight="1" thickBot="1" x14ac:dyDescent="0.25">
      <c r="A49" s="165" t="s">
        <v>235</v>
      </c>
      <c r="E49" s="154"/>
      <c r="F49" s="172">
        <f>F37+F47</f>
        <v>430418885</v>
      </c>
      <c r="G49" s="135"/>
      <c r="H49" s="173">
        <f>H37+H47</f>
        <v>280839637</v>
      </c>
      <c r="I49" s="135"/>
      <c r="J49" s="172">
        <f>J37+J47</f>
        <v>133694949</v>
      </c>
      <c r="K49" s="135"/>
      <c r="L49" s="173">
        <f>L37+L47</f>
        <v>264125297</v>
      </c>
    </row>
    <row r="50" spans="1:12" ht="18.95" customHeight="1" thickTop="1" x14ac:dyDescent="0.2">
      <c r="A50" s="165"/>
      <c r="E50" s="154"/>
      <c r="F50" s="81"/>
      <c r="G50" s="135"/>
      <c r="H50" s="81"/>
      <c r="I50" s="135"/>
      <c r="J50" s="81"/>
      <c r="K50" s="135"/>
      <c r="L50" s="81"/>
    </row>
    <row r="51" spans="1:12" ht="18.95" customHeight="1" x14ac:dyDescent="0.2">
      <c r="A51" s="165"/>
      <c r="E51" s="154"/>
      <c r="F51" s="81"/>
      <c r="G51" s="135"/>
      <c r="H51" s="81"/>
      <c r="I51" s="135"/>
      <c r="J51" s="81"/>
      <c r="K51" s="135"/>
      <c r="L51" s="81"/>
    </row>
    <row r="52" spans="1:12" ht="18.95" customHeight="1" x14ac:dyDescent="0.2">
      <c r="A52" s="165"/>
      <c r="E52" s="154"/>
      <c r="F52" s="81"/>
      <c r="G52" s="135"/>
      <c r="H52" s="81"/>
      <c r="I52" s="135"/>
      <c r="J52" s="81"/>
      <c r="K52" s="135"/>
      <c r="L52" s="81"/>
    </row>
    <row r="53" spans="1:12" ht="18.95" customHeight="1" x14ac:dyDescent="0.2">
      <c r="A53" s="165"/>
      <c r="E53" s="154"/>
      <c r="F53" s="81"/>
      <c r="G53" s="135"/>
      <c r="H53" s="81"/>
      <c r="I53" s="135"/>
      <c r="J53" s="81"/>
      <c r="K53" s="135"/>
      <c r="L53" s="81"/>
    </row>
    <row r="54" spans="1:12" ht="7.5" customHeight="1" x14ac:dyDescent="0.2">
      <c r="D54" s="144"/>
      <c r="E54" s="154"/>
      <c r="F54" s="259"/>
      <c r="G54" s="81"/>
      <c r="H54" s="259"/>
      <c r="I54" s="81"/>
      <c r="J54" s="259"/>
      <c r="K54" s="81"/>
      <c r="L54" s="259"/>
    </row>
    <row r="55" spans="1:12" ht="21.95" customHeight="1" x14ac:dyDescent="0.2">
      <c r="A55" s="174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55" s="174"/>
      <c r="C55" s="3"/>
      <c r="D55" s="138"/>
      <c r="E55" s="2"/>
      <c r="F55" s="2"/>
      <c r="G55" s="2"/>
      <c r="H55" s="2"/>
      <c r="I55" s="2"/>
      <c r="J55" s="175"/>
      <c r="K55" s="2"/>
      <c r="L55" s="175"/>
    </row>
    <row r="56" spans="1:12" ht="20.100000000000001" customHeight="1" x14ac:dyDescent="0.2">
      <c r="A56" s="4" t="str">
        <f>A1</f>
        <v>บริษัท อาร์เอส จำกัด (มหาชน)</v>
      </c>
      <c r="B56" s="149"/>
      <c r="E56" s="136"/>
      <c r="F56" s="136"/>
      <c r="H56" s="136"/>
      <c r="J56" s="152"/>
      <c r="L56" s="152"/>
    </row>
    <row r="57" spans="1:12" ht="20.100000000000001" customHeight="1" x14ac:dyDescent="0.2">
      <c r="A57" s="132" t="s">
        <v>28</v>
      </c>
      <c r="B57" s="149"/>
      <c r="E57" s="136"/>
      <c r="F57" s="136"/>
      <c r="H57" s="136"/>
      <c r="J57" s="152"/>
      <c r="L57" s="152"/>
    </row>
    <row r="58" spans="1:12" ht="20.100000000000001" customHeight="1" x14ac:dyDescent="0.2">
      <c r="A58" s="176" t="str">
        <f>A3</f>
        <v>สำหรับงวดเก้าเดือนสิ้นสุดวันที่ 30 กันยายน พ.ศ. 2563</v>
      </c>
      <c r="B58" s="174"/>
      <c r="C58" s="3"/>
      <c r="D58" s="138"/>
      <c r="E58" s="2"/>
      <c r="F58" s="2"/>
      <c r="G58" s="2"/>
      <c r="H58" s="2"/>
      <c r="I58" s="2"/>
      <c r="J58" s="175"/>
      <c r="K58" s="2"/>
      <c r="L58" s="175"/>
    </row>
    <row r="59" spans="1:12" ht="20.100000000000001" customHeight="1" x14ac:dyDescent="0.2">
      <c r="A59" s="149"/>
      <c r="B59" s="149"/>
      <c r="E59" s="136"/>
      <c r="F59" s="136"/>
      <c r="H59" s="136"/>
      <c r="J59" s="152"/>
      <c r="L59" s="152"/>
    </row>
    <row r="60" spans="1:12" ht="20.100000000000001" customHeight="1" x14ac:dyDescent="0.2">
      <c r="D60" s="144"/>
      <c r="E60" s="144"/>
      <c r="F60" s="390" t="s">
        <v>33</v>
      </c>
      <c r="G60" s="390"/>
      <c r="H60" s="390"/>
      <c r="I60" s="145"/>
      <c r="J60" s="391" t="s">
        <v>88</v>
      </c>
      <c r="K60" s="391"/>
      <c r="L60" s="391"/>
    </row>
    <row r="61" spans="1:12" ht="20.100000000000001" customHeight="1" x14ac:dyDescent="0.2">
      <c r="D61" s="144"/>
      <c r="E61" s="146"/>
      <c r="F61" s="146" t="s">
        <v>12</v>
      </c>
      <c r="G61" s="146"/>
      <c r="H61" s="146" t="s">
        <v>12</v>
      </c>
      <c r="I61" s="146"/>
      <c r="J61" s="146" t="s">
        <v>12</v>
      </c>
      <c r="K61" s="146"/>
      <c r="L61" s="146" t="s">
        <v>12</v>
      </c>
    </row>
    <row r="62" spans="1:12" ht="20.100000000000001" customHeight="1" x14ac:dyDescent="0.2">
      <c r="D62" s="144"/>
      <c r="E62" s="146"/>
      <c r="F62" s="203" t="s">
        <v>193</v>
      </c>
      <c r="G62" s="203"/>
      <c r="H62" s="203" t="s">
        <v>193</v>
      </c>
      <c r="I62" s="203"/>
      <c r="J62" s="203" t="s">
        <v>193</v>
      </c>
      <c r="K62" s="203"/>
      <c r="L62" s="203" t="s">
        <v>193</v>
      </c>
    </row>
    <row r="63" spans="1:12" ht="20.100000000000001" customHeight="1" x14ac:dyDescent="0.2">
      <c r="D63" s="144"/>
      <c r="E63" s="146"/>
      <c r="F63" s="146" t="s">
        <v>132</v>
      </c>
      <c r="G63" s="146"/>
      <c r="H63" s="146" t="s">
        <v>125</v>
      </c>
      <c r="I63" s="146"/>
      <c r="J63" s="146" t="s">
        <v>132</v>
      </c>
      <c r="K63" s="146"/>
      <c r="L63" s="146" t="s">
        <v>125</v>
      </c>
    </row>
    <row r="64" spans="1:12" ht="20.100000000000001" customHeight="1" x14ac:dyDescent="0.2">
      <c r="D64" s="178"/>
      <c r="E64" s="146"/>
      <c r="F64" s="148" t="s">
        <v>29</v>
      </c>
      <c r="G64" s="146"/>
      <c r="H64" s="148" t="s">
        <v>29</v>
      </c>
      <c r="I64" s="146"/>
      <c r="J64" s="148" t="s">
        <v>29</v>
      </c>
      <c r="K64" s="146"/>
      <c r="L64" s="148" t="s">
        <v>29</v>
      </c>
    </row>
    <row r="65" spans="1:12" ht="8.1" customHeight="1" x14ac:dyDescent="0.2">
      <c r="A65" s="149"/>
      <c r="B65" s="149"/>
      <c r="D65" s="178"/>
      <c r="E65" s="136"/>
      <c r="F65" s="150"/>
      <c r="H65" s="136"/>
      <c r="J65" s="151"/>
      <c r="L65" s="152"/>
    </row>
    <row r="66" spans="1:12" ht="21.2" customHeight="1" x14ac:dyDescent="0.2">
      <c r="A66" s="165" t="s">
        <v>191</v>
      </c>
      <c r="B66" s="177"/>
      <c r="C66" s="177"/>
      <c r="D66" s="178"/>
      <c r="E66" s="154"/>
      <c r="F66" s="155"/>
      <c r="G66" s="135"/>
      <c r="I66" s="135"/>
      <c r="J66" s="155"/>
      <c r="K66" s="135"/>
      <c r="L66" s="135"/>
    </row>
    <row r="67" spans="1:12" ht="21.2" customHeight="1" x14ac:dyDescent="0.2">
      <c r="A67" s="177" t="s">
        <v>113</v>
      </c>
      <c r="B67" s="177"/>
      <c r="C67" s="177"/>
      <c r="D67" s="178"/>
      <c r="E67" s="154"/>
      <c r="F67" s="155">
        <v>425701552</v>
      </c>
      <c r="G67" s="135"/>
      <c r="H67" s="135">
        <v>297678799</v>
      </c>
      <c r="I67" s="135"/>
      <c r="J67" s="155">
        <v>128615533</v>
      </c>
      <c r="K67" s="135"/>
      <c r="L67" s="135">
        <v>272959555</v>
      </c>
    </row>
    <row r="68" spans="1:12" ht="21.2" customHeight="1" x14ac:dyDescent="0.2">
      <c r="A68" s="177" t="s">
        <v>54</v>
      </c>
      <c r="B68" s="177"/>
      <c r="C68" s="177"/>
      <c r="D68" s="178"/>
      <c r="E68" s="154"/>
      <c r="F68" s="156">
        <v>-13994</v>
      </c>
      <c r="G68" s="135"/>
      <c r="H68" s="140">
        <v>859759</v>
      </c>
      <c r="I68" s="135"/>
      <c r="J68" s="156">
        <v>0</v>
      </c>
      <c r="K68" s="135"/>
      <c r="L68" s="164">
        <v>0</v>
      </c>
    </row>
    <row r="69" spans="1:12" ht="8.1" customHeight="1" x14ac:dyDescent="0.2">
      <c r="A69" s="177"/>
      <c r="B69" s="177"/>
      <c r="C69" s="177"/>
      <c r="D69" s="178"/>
      <c r="E69" s="154"/>
      <c r="F69" s="155"/>
      <c r="G69" s="135"/>
      <c r="I69" s="135"/>
      <c r="J69" s="155"/>
      <c r="K69" s="135"/>
      <c r="L69" s="135"/>
    </row>
    <row r="70" spans="1:12" ht="21.2" customHeight="1" thickBot="1" x14ac:dyDescent="0.25">
      <c r="E70" s="154"/>
      <c r="F70" s="172">
        <f>F37</f>
        <v>425687558</v>
      </c>
      <c r="G70" s="135"/>
      <c r="H70" s="173">
        <f>SUM(H67:H68)</f>
        <v>298538558</v>
      </c>
      <c r="I70" s="135"/>
      <c r="J70" s="172">
        <f>J37</f>
        <v>128615533</v>
      </c>
      <c r="K70" s="135"/>
      <c r="L70" s="173">
        <v>272959555</v>
      </c>
    </row>
    <row r="71" spans="1:12" ht="21.2" customHeight="1" thickTop="1" x14ac:dyDescent="0.2">
      <c r="E71" s="154"/>
      <c r="F71" s="155"/>
      <c r="G71" s="135"/>
      <c r="I71" s="135"/>
      <c r="J71" s="155"/>
      <c r="K71" s="135"/>
      <c r="L71" s="135"/>
    </row>
    <row r="72" spans="1:12" ht="21.2" customHeight="1" x14ac:dyDescent="0.2">
      <c r="A72" s="165" t="s">
        <v>192</v>
      </c>
      <c r="B72" s="177"/>
      <c r="C72" s="177"/>
      <c r="D72" s="178"/>
      <c r="E72" s="154"/>
      <c r="F72" s="155"/>
      <c r="G72" s="135"/>
      <c r="I72" s="135"/>
      <c r="J72" s="155"/>
      <c r="K72" s="135"/>
      <c r="L72" s="135"/>
    </row>
    <row r="73" spans="1:12" ht="21.2" customHeight="1" x14ac:dyDescent="0.2">
      <c r="A73" s="177" t="s">
        <v>113</v>
      </c>
      <c r="B73" s="177"/>
      <c r="C73" s="177"/>
      <c r="D73" s="178"/>
      <c r="E73" s="154"/>
      <c r="F73" s="155">
        <v>430432879</v>
      </c>
      <c r="G73" s="135"/>
      <c r="H73" s="135">
        <v>279979878</v>
      </c>
      <c r="I73" s="135"/>
      <c r="J73" s="155">
        <f>J76</f>
        <v>133694949</v>
      </c>
      <c r="K73" s="135"/>
      <c r="L73" s="135">
        <v>264125297</v>
      </c>
    </row>
    <row r="74" spans="1:12" ht="21.2" customHeight="1" x14ac:dyDescent="0.2">
      <c r="A74" s="177" t="s">
        <v>54</v>
      </c>
      <c r="B74" s="177"/>
      <c r="C74" s="177"/>
      <c r="D74" s="178"/>
      <c r="E74" s="154"/>
      <c r="F74" s="156">
        <v>-13994</v>
      </c>
      <c r="G74" s="135"/>
      <c r="H74" s="140">
        <v>859759</v>
      </c>
      <c r="I74" s="135"/>
      <c r="J74" s="163">
        <v>0</v>
      </c>
      <c r="K74" s="135"/>
      <c r="L74" s="140">
        <v>0</v>
      </c>
    </row>
    <row r="75" spans="1:12" ht="8.1" customHeight="1" x14ac:dyDescent="0.2">
      <c r="A75" s="177"/>
      <c r="B75" s="177"/>
      <c r="C75" s="177"/>
      <c r="D75" s="178"/>
      <c r="E75" s="154"/>
      <c r="F75" s="155"/>
      <c r="G75" s="135"/>
      <c r="I75" s="135"/>
      <c r="J75" s="155"/>
      <c r="K75" s="135"/>
      <c r="L75" s="135"/>
    </row>
    <row r="76" spans="1:12" ht="21.2" customHeight="1" thickBot="1" x14ac:dyDescent="0.25">
      <c r="E76" s="154"/>
      <c r="F76" s="172">
        <f>SUM(F73:F75)</f>
        <v>430418885</v>
      </c>
      <c r="G76" s="135"/>
      <c r="H76" s="173">
        <f>SUM(H73:H75)</f>
        <v>280839637</v>
      </c>
      <c r="I76" s="135"/>
      <c r="J76" s="172">
        <f>J49</f>
        <v>133694949</v>
      </c>
      <c r="K76" s="135"/>
      <c r="L76" s="173">
        <f>SUM(L73:L75)</f>
        <v>264125297</v>
      </c>
    </row>
    <row r="77" spans="1:12" ht="21.2" customHeight="1" thickTop="1" x14ac:dyDescent="0.2">
      <c r="E77" s="154"/>
      <c r="F77" s="155"/>
      <c r="G77" s="135"/>
      <c r="I77" s="135"/>
      <c r="J77" s="155"/>
      <c r="K77" s="135"/>
      <c r="L77" s="135"/>
    </row>
    <row r="78" spans="1:12" ht="21.2" customHeight="1" x14ac:dyDescent="0.2">
      <c r="A78" s="165" t="s">
        <v>179</v>
      </c>
      <c r="B78" s="177"/>
      <c r="E78" s="154"/>
      <c r="F78" s="155"/>
      <c r="G78" s="135"/>
      <c r="I78" s="135"/>
      <c r="J78" s="155"/>
      <c r="K78" s="135"/>
      <c r="L78" s="135"/>
    </row>
    <row r="79" spans="1:12" ht="21.2" customHeight="1" thickBot="1" x14ac:dyDescent="0.25">
      <c r="A79" s="177" t="s">
        <v>141</v>
      </c>
      <c r="B79" s="177"/>
      <c r="C79" s="179"/>
      <c r="E79" s="180"/>
      <c r="F79" s="181">
        <v>0.44330000000000003</v>
      </c>
      <c r="G79" s="162"/>
      <c r="H79" s="183">
        <v>0.30690000000000001</v>
      </c>
      <c r="I79" s="182"/>
      <c r="J79" s="181">
        <v>0.13389999999999999</v>
      </c>
      <c r="K79" s="182"/>
      <c r="L79" s="183">
        <v>0.28139999999999998</v>
      </c>
    </row>
    <row r="80" spans="1:12" ht="8.1" customHeight="1" thickTop="1" x14ac:dyDescent="0.2">
      <c r="A80" s="177"/>
      <c r="B80" s="177"/>
      <c r="C80" s="177"/>
      <c r="D80" s="178"/>
      <c r="E80" s="154"/>
      <c r="F80" s="161"/>
      <c r="G80" s="189"/>
      <c r="H80" s="162"/>
      <c r="I80" s="189"/>
      <c r="J80" s="161"/>
      <c r="K80" s="189"/>
      <c r="L80" s="162"/>
    </row>
    <row r="81" spans="1:12" ht="21.2" customHeight="1" thickBot="1" x14ac:dyDescent="0.25">
      <c r="A81" s="177" t="s">
        <v>142</v>
      </c>
      <c r="B81" s="177"/>
      <c r="C81" s="179"/>
      <c r="E81" s="180"/>
      <c r="F81" s="181">
        <v>0.44330000000000003</v>
      </c>
      <c r="G81" s="185"/>
      <c r="H81" s="186">
        <v>0.29199999999999998</v>
      </c>
      <c r="I81" s="185"/>
      <c r="J81" s="181">
        <v>0.13389999999999999</v>
      </c>
      <c r="K81" s="185"/>
      <c r="L81" s="183">
        <v>0.26779999999999998</v>
      </c>
    </row>
    <row r="82" spans="1:12" ht="21.2" customHeight="1" thickTop="1" x14ac:dyDescent="0.2">
      <c r="A82" s="187"/>
      <c r="B82" s="188"/>
      <c r="C82" s="179"/>
      <c r="D82" s="179"/>
      <c r="E82" s="180"/>
      <c r="G82" s="189"/>
      <c r="I82" s="189"/>
      <c r="J82" s="286"/>
      <c r="K82" s="189"/>
      <c r="L82" s="135"/>
    </row>
    <row r="83" spans="1:12" s="167" customFormat="1" ht="21.2" customHeight="1" x14ac:dyDescent="0.4">
      <c r="A83" s="191"/>
      <c r="B83" s="197"/>
      <c r="C83" s="195"/>
      <c r="D83" s="198"/>
      <c r="E83" s="199"/>
      <c r="F83" s="196"/>
      <c r="G83" s="196"/>
      <c r="H83" s="196"/>
      <c r="I83" s="196"/>
      <c r="J83" s="287"/>
      <c r="K83" s="196"/>
      <c r="L83" s="196"/>
    </row>
    <row r="84" spans="1:12" s="167" customFormat="1" ht="21.2" customHeight="1" x14ac:dyDescent="0.4">
      <c r="A84" s="191"/>
      <c r="D84" s="168"/>
      <c r="E84" s="192"/>
      <c r="F84" s="193"/>
      <c r="G84" s="194"/>
      <c r="H84" s="193"/>
      <c r="I84" s="194"/>
      <c r="J84" s="193"/>
      <c r="K84" s="194"/>
      <c r="L84" s="193"/>
    </row>
    <row r="85" spans="1:12" ht="20.100000000000001" customHeight="1" x14ac:dyDescent="0.2">
      <c r="A85" s="149"/>
      <c r="B85" s="149"/>
      <c r="E85" s="136"/>
      <c r="F85" s="136"/>
      <c r="H85" s="136"/>
      <c r="J85" s="152"/>
      <c r="L85" s="152"/>
    </row>
    <row r="86" spans="1:12" ht="20.100000000000001" customHeight="1" x14ac:dyDescent="0.2">
      <c r="A86" s="149"/>
      <c r="B86" s="149"/>
      <c r="E86" s="136"/>
      <c r="F86" s="136"/>
      <c r="H86" s="136"/>
      <c r="J86" s="152"/>
      <c r="L86" s="152"/>
    </row>
    <row r="87" spans="1:12" ht="20.100000000000001" customHeight="1" x14ac:dyDescent="0.2">
      <c r="E87" s="135"/>
      <c r="G87" s="135"/>
      <c r="I87" s="135"/>
      <c r="J87" s="135"/>
      <c r="K87" s="135"/>
      <c r="L87" s="135"/>
    </row>
    <row r="88" spans="1:12" ht="20.100000000000001" customHeight="1" x14ac:dyDescent="0.2">
      <c r="E88" s="135"/>
      <c r="G88" s="135"/>
      <c r="I88" s="135"/>
      <c r="J88" s="135"/>
      <c r="K88" s="135"/>
      <c r="L88" s="135"/>
    </row>
    <row r="89" spans="1:12" ht="20.100000000000001" customHeight="1" x14ac:dyDescent="0.2">
      <c r="E89" s="135"/>
      <c r="G89" s="135"/>
      <c r="I89" s="135"/>
      <c r="J89" s="135"/>
      <c r="K89" s="135"/>
      <c r="L89" s="135"/>
    </row>
    <row r="90" spans="1:12" ht="20.100000000000001" customHeight="1" x14ac:dyDescent="0.2">
      <c r="E90" s="135"/>
      <c r="G90" s="135"/>
      <c r="I90" s="135"/>
      <c r="J90" s="135"/>
      <c r="K90" s="135"/>
      <c r="L90" s="135"/>
    </row>
    <row r="91" spans="1:12" ht="20.100000000000001" customHeight="1" x14ac:dyDescent="0.2">
      <c r="E91" s="135"/>
      <c r="G91" s="135"/>
      <c r="I91" s="135"/>
      <c r="J91" s="135"/>
      <c r="K91" s="135"/>
      <c r="L91" s="135"/>
    </row>
    <row r="92" spans="1:12" ht="20.100000000000001" customHeight="1" x14ac:dyDescent="0.2">
      <c r="E92" s="135"/>
      <c r="G92" s="135"/>
      <c r="I92" s="135"/>
      <c r="J92" s="135"/>
      <c r="K92" s="135"/>
      <c r="L92" s="135"/>
    </row>
    <row r="93" spans="1:12" ht="20.100000000000001" customHeight="1" x14ac:dyDescent="0.2">
      <c r="E93" s="135"/>
      <c r="G93" s="135"/>
      <c r="I93" s="135"/>
      <c r="J93" s="135"/>
      <c r="K93" s="135"/>
      <c r="L93" s="135"/>
    </row>
    <row r="94" spans="1:12" ht="20.100000000000001" customHeight="1" x14ac:dyDescent="0.2">
      <c r="E94" s="135"/>
      <c r="G94" s="135"/>
      <c r="I94" s="135"/>
      <c r="J94" s="135"/>
      <c r="K94" s="135"/>
      <c r="L94" s="135"/>
    </row>
    <row r="95" spans="1:12" ht="20.100000000000001" customHeight="1" x14ac:dyDescent="0.2">
      <c r="E95" s="135"/>
      <c r="G95" s="135"/>
      <c r="I95" s="135"/>
      <c r="J95" s="135"/>
      <c r="K95" s="135"/>
      <c r="L95" s="135"/>
    </row>
    <row r="96" spans="1:12" ht="20.100000000000001" customHeight="1" x14ac:dyDescent="0.2">
      <c r="E96" s="135"/>
      <c r="G96" s="135"/>
      <c r="I96" s="135"/>
      <c r="J96" s="135"/>
      <c r="K96" s="135"/>
      <c r="L96" s="135"/>
    </row>
    <row r="97" spans="1:12" ht="20.100000000000001" customHeight="1" x14ac:dyDescent="0.2">
      <c r="E97" s="135"/>
      <c r="G97" s="135"/>
      <c r="I97" s="135"/>
      <c r="J97" s="135"/>
      <c r="K97" s="135"/>
      <c r="L97" s="135"/>
    </row>
    <row r="98" spans="1:12" ht="20.100000000000001" customHeight="1" x14ac:dyDescent="0.2">
      <c r="E98" s="135"/>
      <c r="G98" s="135"/>
      <c r="I98" s="135"/>
      <c r="J98" s="135"/>
      <c r="K98" s="135"/>
      <c r="L98" s="135"/>
    </row>
    <row r="99" spans="1:12" ht="20.100000000000001" customHeight="1" x14ac:dyDescent="0.2">
      <c r="E99" s="135"/>
      <c r="G99" s="135"/>
      <c r="I99" s="135"/>
      <c r="J99" s="135"/>
      <c r="K99" s="135"/>
      <c r="L99" s="135"/>
    </row>
    <row r="100" spans="1:12" ht="21.75" customHeight="1" x14ac:dyDescent="0.2">
      <c r="E100" s="135"/>
      <c r="G100" s="135"/>
      <c r="I100" s="135"/>
      <c r="J100" s="135"/>
      <c r="K100" s="135"/>
      <c r="L100" s="135"/>
    </row>
    <row r="101" spans="1:12" ht="24.75" customHeight="1" x14ac:dyDescent="0.2">
      <c r="E101" s="135"/>
      <c r="G101" s="135"/>
      <c r="I101" s="135"/>
      <c r="J101" s="135"/>
      <c r="K101" s="135"/>
      <c r="L101" s="135"/>
    </row>
    <row r="102" spans="1:12" ht="21.95" customHeight="1" x14ac:dyDescent="0.2">
      <c r="A102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02" s="3"/>
      <c r="C102" s="3"/>
      <c r="D102" s="138"/>
      <c r="E102" s="139"/>
      <c r="F102" s="140"/>
      <c r="G102" s="2"/>
      <c r="H102" s="140"/>
      <c r="I102" s="2"/>
      <c r="J102" s="2"/>
      <c r="K102" s="2"/>
      <c r="L102" s="2"/>
    </row>
  </sheetData>
  <mergeCells count="4">
    <mergeCell ref="F5:H5"/>
    <mergeCell ref="J5:L5"/>
    <mergeCell ref="F60:H60"/>
    <mergeCell ref="J60:L60"/>
  </mergeCells>
  <pageMargins left="0.8" right="0.5" top="0.5" bottom="0.6" header="0.49" footer="0.4"/>
  <pageSetup paperSize="9" scale="91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5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3"/>
  <sheetViews>
    <sheetView view="pageBreakPreview" zoomScale="115" zoomScaleNormal="110" zoomScaleSheetLayoutView="115" workbookViewId="0">
      <selection activeCell="F14" sqref="F14"/>
    </sheetView>
  </sheetViews>
  <sheetFormatPr defaultColWidth="15.1640625" defaultRowHeight="21.2" customHeight="1" x14ac:dyDescent="0.2"/>
  <cols>
    <col min="1" max="1" width="41.5" style="128" customWidth="1"/>
    <col min="2" max="2" width="7.83203125" style="131" customWidth="1"/>
    <col min="3" max="3" width="1" style="128" customWidth="1"/>
    <col min="4" max="4" width="12" style="127" customWidth="1"/>
    <col min="5" max="5" width="1" style="127" customWidth="1"/>
    <col min="6" max="6" width="12.6640625" style="127" customWidth="1"/>
    <col min="7" max="7" width="1" style="127" customWidth="1"/>
    <col min="8" max="8" width="12.33203125" style="127" customWidth="1"/>
    <col min="9" max="9" width="1" style="127" customWidth="1"/>
    <col min="10" max="10" width="12.6640625" style="127" customWidth="1"/>
    <col min="11" max="11" width="1" style="127" customWidth="1"/>
    <col min="12" max="12" width="12.6640625" style="127" customWidth="1"/>
    <col min="13" max="13" width="1" style="127" customWidth="1"/>
    <col min="14" max="14" width="12.83203125" style="127" customWidth="1"/>
    <col min="15" max="15" width="1" style="127" customWidth="1"/>
    <col min="16" max="16" width="13.83203125" style="127" customWidth="1"/>
    <col min="17" max="17" width="1" style="127" customWidth="1"/>
    <col min="18" max="18" width="12.83203125" style="127" customWidth="1"/>
    <col min="19" max="19" width="1" style="127" customWidth="1"/>
    <col min="20" max="20" width="13" style="127" customWidth="1"/>
    <col min="21" max="16384" width="15.1640625" style="128"/>
  </cols>
  <sheetData>
    <row r="1" spans="1:20" s="205" customFormat="1" ht="21.2" customHeight="1" x14ac:dyDescent="0.2">
      <c r="A1" s="200" t="str">
        <f>'6-7 (3M)'!A1</f>
        <v>บริษัท อาร์เอส จำกัด (มหาชน)</v>
      </c>
      <c r="B1" s="201"/>
      <c r="C1" s="202"/>
      <c r="D1" s="203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</row>
    <row r="2" spans="1:20" s="205" customFormat="1" ht="21.2" customHeight="1" x14ac:dyDescent="0.2">
      <c r="A2" s="206" t="s">
        <v>104</v>
      </c>
      <c r="B2" s="207"/>
      <c r="C2" s="206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4"/>
      <c r="S2" s="204"/>
      <c r="T2" s="204"/>
    </row>
    <row r="3" spans="1:20" s="205" customFormat="1" ht="21.2" customHeight="1" x14ac:dyDescent="0.2">
      <c r="A3" s="208" t="str">
        <f>'8-9 (9M)'!A3</f>
        <v>สำหรับงวดเก้าเดือนสิ้นสุดวันที่ 30 กันยายน พ.ศ. 2563</v>
      </c>
      <c r="B3" s="209"/>
      <c r="C3" s="208"/>
      <c r="D3" s="210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</row>
    <row r="4" spans="1:20" ht="14.1" customHeight="1" x14ac:dyDescent="0.2">
      <c r="A4" s="129"/>
      <c r="B4" s="130"/>
      <c r="C4" s="129"/>
      <c r="D4" s="126"/>
    </row>
    <row r="5" spans="1:20" s="309" customFormat="1" ht="14.1" customHeight="1" x14ac:dyDescent="0.2">
      <c r="A5" s="307"/>
      <c r="B5" s="308"/>
      <c r="C5" s="307"/>
      <c r="D5" s="392" t="s">
        <v>34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</row>
    <row r="6" spans="1:20" s="309" customFormat="1" ht="14.1" customHeight="1" x14ac:dyDescent="0.2">
      <c r="B6" s="310"/>
      <c r="D6" s="393" t="s">
        <v>106</v>
      </c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11"/>
      <c r="R6" s="312"/>
      <c r="S6" s="312"/>
      <c r="T6" s="312"/>
    </row>
    <row r="7" spans="1:20" s="309" customFormat="1" ht="14.1" customHeight="1" x14ac:dyDescent="0.2">
      <c r="B7" s="310"/>
      <c r="D7" s="312"/>
      <c r="E7" s="311"/>
      <c r="F7" s="311"/>
      <c r="G7" s="311"/>
      <c r="H7" s="311"/>
      <c r="I7" s="311"/>
      <c r="J7" s="392" t="s">
        <v>46</v>
      </c>
      <c r="K7" s="392"/>
      <c r="L7" s="392"/>
      <c r="M7" s="392"/>
      <c r="N7" s="392"/>
      <c r="O7" s="311"/>
      <c r="P7" s="312"/>
      <c r="Q7" s="312"/>
      <c r="R7" s="312"/>
      <c r="S7" s="311"/>
      <c r="T7" s="312"/>
    </row>
    <row r="8" spans="1:20" s="309" customFormat="1" ht="14.1" customHeight="1" x14ac:dyDescent="0.2">
      <c r="B8" s="310"/>
      <c r="D8" s="311" t="s">
        <v>26</v>
      </c>
      <c r="E8" s="311"/>
      <c r="F8" s="311"/>
      <c r="G8" s="311"/>
      <c r="H8" s="311"/>
      <c r="I8" s="311"/>
      <c r="J8" s="392" t="s">
        <v>66</v>
      </c>
      <c r="K8" s="392"/>
      <c r="L8" s="392"/>
      <c r="M8" s="311"/>
      <c r="N8" s="311"/>
      <c r="O8" s="311"/>
      <c r="P8" s="311" t="s">
        <v>95</v>
      </c>
      <c r="Q8" s="311"/>
      <c r="R8" s="311" t="s">
        <v>149</v>
      </c>
      <c r="S8" s="311"/>
      <c r="T8" s="312"/>
    </row>
    <row r="9" spans="1:20" s="309" customFormat="1" ht="14.1" customHeight="1" x14ac:dyDescent="0.2">
      <c r="B9" s="310"/>
      <c r="D9" s="311" t="s">
        <v>57</v>
      </c>
      <c r="E9" s="311"/>
      <c r="F9" s="311" t="s">
        <v>56</v>
      </c>
      <c r="G9" s="311"/>
      <c r="H9" s="311" t="s">
        <v>59</v>
      </c>
      <c r="I9" s="311"/>
      <c r="J9" s="311" t="s">
        <v>61</v>
      </c>
      <c r="K9" s="311"/>
      <c r="L9" s="311" t="s">
        <v>63</v>
      </c>
      <c r="M9" s="311"/>
      <c r="N9" s="311" t="s">
        <v>64</v>
      </c>
      <c r="O9" s="311"/>
      <c r="P9" s="311" t="s">
        <v>108</v>
      </c>
      <c r="Q9" s="311"/>
      <c r="R9" s="311" t="s">
        <v>150</v>
      </c>
      <c r="S9" s="311"/>
      <c r="T9" s="312"/>
    </row>
    <row r="10" spans="1:20" s="309" customFormat="1" ht="14.1" customHeight="1" x14ac:dyDescent="0.2">
      <c r="A10" s="313"/>
      <c r="B10" s="314" t="s">
        <v>0</v>
      </c>
      <c r="D10" s="315" t="s">
        <v>58</v>
      </c>
      <c r="E10" s="311"/>
      <c r="F10" s="315" t="s">
        <v>55</v>
      </c>
      <c r="G10" s="311"/>
      <c r="H10" s="315" t="s">
        <v>60</v>
      </c>
      <c r="I10" s="311"/>
      <c r="J10" s="315" t="s">
        <v>62</v>
      </c>
      <c r="K10" s="311"/>
      <c r="L10" s="315" t="s">
        <v>44</v>
      </c>
      <c r="M10" s="311"/>
      <c r="N10" s="315" t="s">
        <v>65</v>
      </c>
      <c r="O10" s="311"/>
      <c r="P10" s="315" t="s">
        <v>107</v>
      </c>
      <c r="Q10" s="311"/>
      <c r="R10" s="315" t="s">
        <v>32</v>
      </c>
      <c r="S10" s="311"/>
      <c r="T10" s="315" t="s">
        <v>23</v>
      </c>
    </row>
    <row r="11" spans="1:20" s="309" customFormat="1" ht="3.95" customHeight="1" x14ac:dyDescent="0.2">
      <c r="A11" s="313"/>
      <c r="B11" s="310"/>
      <c r="D11" s="316"/>
      <c r="E11" s="311"/>
      <c r="F11" s="316"/>
      <c r="G11" s="311"/>
      <c r="H11" s="316"/>
      <c r="I11" s="311"/>
      <c r="J11" s="316"/>
      <c r="K11" s="311"/>
      <c r="L11" s="316"/>
      <c r="M11" s="311"/>
      <c r="N11" s="316"/>
      <c r="O11" s="311"/>
      <c r="P11" s="316"/>
      <c r="Q11" s="311"/>
      <c r="R11" s="316"/>
      <c r="S11" s="311"/>
      <c r="T11" s="316"/>
    </row>
    <row r="12" spans="1:20" s="309" customFormat="1" ht="14.1" customHeight="1" x14ac:dyDescent="0.2">
      <c r="A12" s="313" t="s">
        <v>198</v>
      </c>
      <c r="B12" s="310"/>
      <c r="D12" s="316"/>
      <c r="E12" s="311"/>
      <c r="F12" s="316"/>
      <c r="G12" s="311"/>
      <c r="H12" s="316"/>
      <c r="I12" s="311"/>
      <c r="J12" s="316"/>
      <c r="K12" s="311"/>
      <c r="L12" s="316"/>
      <c r="M12" s="311"/>
      <c r="N12" s="316"/>
      <c r="O12" s="311"/>
      <c r="P12" s="316"/>
      <c r="Q12" s="311"/>
      <c r="R12" s="316"/>
      <c r="S12" s="311"/>
      <c r="T12" s="316"/>
    </row>
    <row r="13" spans="1:20" s="309" customFormat="1" ht="3" customHeight="1" x14ac:dyDescent="0.2">
      <c r="A13" s="309" t="s">
        <v>67</v>
      </c>
      <c r="B13" s="222"/>
      <c r="C13" s="225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</row>
    <row r="14" spans="1:20" s="309" customFormat="1" ht="14.1" customHeight="1" x14ac:dyDescent="0.2">
      <c r="A14" s="313" t="s">
        <v>126</v>
      </c>
      <c r="B14" s="222"/>
      <c r="C14" s="223"/>
      <c r="D14" s="224">
        <v>1010149192</v>
      </c>
      <c r="E14" s="224"/>
      <c r="F14" s="224">
        <v>258257595</v>
      </c>
      <c r="G14" s="224"/>
      <c r="H14" s="224">
        <v>-465274840</v>
      </c>
      <c r="I14" s="224"/>
      <c r="J14" s="224">
        <v>120327052</v>
      </c>
      <c r="K14" s="224"/>
      <c r="L14" s="317">
        <v>465274840</v>
      </c>
      <c r="M14" s="224"/>
      <c r="N14" s="224">
        <v>282483158</v>
      </c>
      <c r="O14" s="224"/>
      <c r="P14" s="289">
        <f>SUM(D14:O14)</f>
        <v>1671216997</v>
      </c>
      <c r="Q14" s="289"/>
      <c r="R14" s="289">
        <v>1116516</v>
      </c>
      <c r="S14" s="289"/>
      <c r="T14" s="289">
        <f>SUM(R14:S14,P14)</f>
        <v>1672333513</v>
      </c>
    </row>
    <row r="15" spans="1:20" s="309" customFormat="1" ht="14.1" customHeight="1" x14ac:dyDescent="0.2">
      <c r="A15" s="309" t="s">
        <v>128</v>
      </c>
      <c r="B15" s="222"/>
      <c r="C15" s="223"/>
      <c r="D15" s="318">
        <v>0</v>
      </c>
      <c r="E15" s="224"/>
      <c r="F15" s="318">
        <v>0</v>
      </c>
      <c r="G15" s="224"/>
      <c r="H15" s="318">
        <v>0</v>
      </c>
      <c r="I15" s="224"/>
      <c r="J15" s="318">
        <v>0</v>
      </c>
      <c r="K15" s="224"/>
      <c r="L15" s="318">
        <v>0</v>
      </c>
      <c r="M15" s="224"/>
      <c r="N15" s="319">
        <v>25850904</v>
      </c>
      <c r="O15" s="224"/>
      <c r="P15" s="319">
        <f>SUM(D15:O15)</f>
        <v>25850904</v>
      </c>
      <c r="Q15" s="224"/>
      <c r="R15" s="318">
        <v>0</v>
      </c>
      <c r="S15" s="224"/>
      <c r="T15" s="319">
        <f>SUM(R15:S15,P15)</f>
        <v>25850904</v>
      </c>
    </row>
    <row r="16" spans="1:20" s="309" customFormat="1" ht="3" customHeight="1" x14ac:dyDescent="0.2">
      <c r="B16" s="222"/>
      <c r="C16" s="225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</row>
    <row r="17" spans="1:20" s="309" customFormat="1" ht="14.1" customHeight="1" x14ac:dyDescent="0.2">
      <c r="A17" s="313" t="s">
        <v>180</v>
      </c>
      <c r="B17" s="222"/>
      <c r="C17" s="223"/>
      <c r="D17" s="224">
        <f>SUM(D14:D16)</f>
        <v>1010149192</v>
      </c>
      <c r="E17" s="224"/>
      <c r="F17" s="224">
        <f>SUM(F14:F16)</f>
        <v>258257595</v>
      </c>
      <c r="G17" s="224"/>
      <c r="H17" s="224">
        <f>SUM(H14:H16)</f>
        <v>-465274840</v>
      </c>
      <c r="I17" s="224"/>
      <c r="J17" s="224">
        <f>SUM(J14:J16)</f>
        <v>120327052</v>
      </c>
      <c r="K17" s="224"/>
      <c r="L17" s="224">
        <f>SUM(L14:L16)</f>
        <v>465274840</v>
      </c>
      <c r="M17" s="224"/>
      <c r="N17" s="224">
        <f>SUM(N14:N16)</f>
        <v>308334062</v>
      </c>
      <c r="O17" s="224"/>
      <c r="P17" s="224">
        <f>SUM(P14:P16)</f>
        <v>1697067901</v>
      </c>
      <c r="Q17" s="224"/>
      <c r="R17" s="224">
        <f>SUM(R14:R16)</f>
        <v>1116516</v>
      </c>
      <c r="S17" s="224"/>
      <c r="T17" s="224">
        <f>SUM(T14:T16)</f>
        <v>1698184417</v>
      </c>
    </row>
    <row r="18" spans="1:20" s="309" customFormat="1" ht="14.1" customHeight="1" x14ac:dyDescent="0.2">
      <c r="A18" s="313" t="s">
        <v>105</v>
      </c>
      <c r="B18" s="226"/>
      <c r="C18" s="223"/>
      <c r="D18" s="224"/>
      <c r="E18" s="224"/>
      <c r="F18" s="224"/>
      <c r="G18" s="224"/>
      <c r="H18" s="224"/>
      <c r="I18" s="224"/>
      <c r="J18" s="317"/>
      <c r="K18" s="224"/>
      <c r="L18" s="317"/>
      <c r="M18" s="224"/>
      <c r="N18" s="224"/>
      <c r="O18" s="224"/>
      <c r="P18" s="224"/>
      <c r="Q18" s="224"/>
      <c r="R18" s="317"/>
      <c r="S18" s="224"/>
      <c r="T18" s="224"/>
    </row>
    <row r="19" spans="1:20" s="309" customFormat="1" ht="14.1" customHeight="1" x14ac:dyDescent="0.2">
      <c r="A19" s="309" t="s">
        <v>152</v>
      </c>
      <c r="B19" s="226"/>
      <c r="C19" s="223"/>
      <c r="D19" s="224">
        <v>5618306</v>
      </c>
      <c r="E19" s="224"/>
      <c r="F19" s="224">
        <v>64418372</v>
      </c>
      <c r="G19" s="224"/>
      <c r="H19" s="224">
        <v>0</v>
      </c>
      <c r="I19" s="224"/>
      <c r="J19" s="317">
        <v>0</v>
      </c>
      <c r="K19" s="224"/>
      <c r="L19" s="317">
        <v>0</v>
      </c>
      <c r="M19" s="224"/>
      <c r="N19" s="224">
        <v>0</v>
      </c>
      <c r="O19" s="224"/>
      <c r="P19" s="317">
        <f t="shared" ref="P19:P22" si="0">SUM(D19:N19)</f>
        <v>70036678</v>
      </c>
      <c r="Q19" s="224"/>
      <c r="R19" s="317">
        <v>0</v>
      </c>
      <c r="S19" s="224"/>
      <c r="T19" s="224">
        <f>SUM(R19:S19,P19)</f>
        <v>70036678</v>
      </c>
    </row>
    <row r="20" spans="1:20" s="309" customFormat="1" ht="14.1" customHeight="1" x14ac:dyDescent="0.2">
      <c r="A20" s="309" t="s">
        <v>195</v>
      </c>
      <c r="B20" s="226"/>
      <c r="C20" s="223"/>
      <c r="D20" s="224">
        <v>-43273300</v>
      </c>
      <c r="E20" s="224"/>
      <c r="F20" s="224">
        <v>-600184</v>
      </c>
      <c r="G20" s="224"/>
      <c r="H20" s="224">
        <v>465274840</v>
      </c>
      <c r="I20" s="224"/>
      <c r="J20" s="317">
        <v>0</v>
      </c>
      <c r="K20" s="224"/>
      <c r="L20" s="317">
        <v>-421401356</v>
      </c>
      <c r="M20" s="224"/>
      <c r="N20" s="224">
        <v>0</v>
      </c>
      <c r="O20" s="224"/>
      <c r="P20" s="317">
        <f t="shared" si="0"/>
        <v>0</v>
      </c>
      <c r="Q20" s="224"/>
      <c r="R20" s="317">
        <v>0</v>
      </c>
      <c r="S20" s="224"/>
      <c r="T20" s="224">
        <f t="shared" ref="T20:T22" si="1">SUM(R20:S20,P20)</f>
        <v>0</v>
      </c>
    </row>
    <row r="21" spans="1:20" s="309" customFormat="1" ht="14.1" customHeight="1" x14ac:dyDescent="0.2">
      <c r="A21" s="309" t="s">
        <v>196</v>
      </c>
      <c r="B21" s="226"/>
      <c r="C21" s="223"/>
      <c r="D21" s="224">
        <v>0</v>
      </c>
      <c r="E21" s="224"/>
      <c r="F21" s="224">
        <v>0</v>
      </c>
      <c r="G21" s="224"/>
      <c r="H21" s="224">
        <v>0</v>
      </c>
      <c r="I21" s="224"/>
      <c r="J21" s="317">
        <v>0</v>
      </c>
      <c r="K21" s="224"/>
      <c r="L21" s="317">
        <v>-43873484</v>
      </c>
      <c r="M21" s="224"/>
      <c r="N21" s="224">
        <v>43873484</v>
      </c>
      <c r="O21" s="224"/>
      <c r="P21" s="317">
        <f t="shared" si="0"/>
        <v>0</v>
      </c>
      <c r="Q21" s="224"/>
      <c r="R21" s="317">
        <v>0</v>
      </c>
      <c r="S21" s="224"/>
      <c r="T21" s="224">
        <f t="shared" si="1"/>
        <v>0</v>
      </c>
    </row>
    <row r="22" spans="1:20" s="309" customFormat="1" ht="14.1" customHeight="1" x14ac:dyDescent="0.2">
      <c r="A22" s="309" t="s">
        <v>151</v>
      </c>
      <c r="B22" s="226"/>
      <c r="C22" s="223"/>
      <c r="D22" s="224">
        <v>0</v>
      </c>
      <c r="E22" s="224"/>
      <c r="F22" s="224">
        <v>0</v>
      </c>
      <c r="G22" s="224"/>
      <c r="H22" s="224">
        <v>0</v>
      </c>
      <c r="I22" s="224"/>
      <c r="J22" s="317">
        <v>0</v>
      </c>
      <c r="K22" s="224"/>
      <c r="L22" s="317">
        <v>0</v>
      </c>
      <c r="M22" s="224"/>
      <c r="N22" s="224">
        <v>-387872558</v>
      </c>
      <c r="O22" s="224"/>
      <c r="P22" s="317">
        <f t="shared" si="0"/>
        <v>-387872558</v>
      </c>
      <c r="Q22" s="224"/>
      <c r="R22" s="317">
        <v>-34440</v>
      </c>
      <c r="S22" s="224"/>
      <c r="T22" s="224">
        <f t="shared" si="1"/>
        <v>-387906998</v>
      </c>
    </row>
    <row r="23" spans="1:20" s="309" customFormat="1" ht="14.1" customHeight="1" x14ac:dyDescent="0.2">
      <c r="A23" s="309" t="s">
        <v>35</v>
      </c>
      <c r="B23" s="226"/>
      <c r="C23" s="223"/>
      <c r="D23" s="224">
        <v>0</v>
      </c>
      <c r="E23" s="224"/>
      <c r="F23" s="224">
        <v>0</v>
      </c>
      <c r="G23" s="224"/>
      <c r="H23" s="317">
        <v>0</v>
      </c>
      <c r="I23" s="224"/>
      <c r="J23" s="317">
        <v>0</v>
      </c>
      <c r="K23" s="224"/>
      <c r="L23" s="317">
        <v>0</v>
      </c>
      <c r="M23" s="224"/>
      <c r="N23" s="317">
        <v>297678799</v>
      </c>
      <c r="O23" s="224"/>
      <c r="P23" s="317">
        <f>SUM(D23:N23)</f>
        <v>297678799</v>
      </c>
      <c r="Q23" s="224"/>
      <c r="R23" s="317">
        <v>859759</v>
      </c>
      <c r="S23" s="224"/>
      <c r="T23" s="224">
        <f>SUM(P23:R23)</f>
        <v>298538558</v>
      </c>
    </row>
    <row r="24" spans="1:20" s="309" customFormat="1" ht="14.1" customHeight="1" x14ac:dyDescent="0.2">
      <c r="A24" s="309" t="s">
        <v>197</v>
      </c>
      <c r="B24" s="222"/>
      <c r="C24" s="223"/>
      <c r="D24" s="317"/>
      <c r="E24" s="224"/>
      <c r="F24" s="317"/>
      <c r="G24" s="224"/>
      <c r="H24" s="317"/>
      <c r="I24" s="224"/>
      <c r="J24" s="317"/>
      <c r="K24" s="224"/>
      <c r="L24" s="317"/>
      <c r="M24" s="224"/>
      <c r="N24" s="317"/>
      <c r="O24" s="224"/>
      <c r="P24" s="317"/>
      <c r="Q24" s="224"/>
      <c r="R24" s="317"/>
      <c r="S24" s="224"/>
      <c r="T24" s="317"/>
    </row>
    <row r="25" spans="1:20" s="309" customFormat="1" ht="14.1" customHeight="1" x14ac:dyDescent="0.2">
      <c r="A25" s="309" t="s">
        <v>164</v>
      </c>
      <c r="B25" s="222"/>
      <c r="C25" s="225"/>
      <c r="D25" s="318">
        <v>0</v>
      </c>
      <c r="E25" s="224"/>
      <c r="F25" s="318">
        <v>0</v>
      </c>
      <c r="G25" s="224"/>
      <c r="H25" s="318">
        <v>0</v>
      </c>
      <c r="I25" s="224"/>
      <c r="J25" s="318">
        <v>0</v>
      </c>
      <c r="K25" s="224"/>
      <c r="L25" s="318">
        <v>0</v>
      </c>
      <c r="M25" s="224"/>
      <c r="N25" s="318">
        <v>-17698921</v>
      </c>
      <c r="O25" s="224"/>
      <c r="P25" s="318">
        <f>SUM(D25:N25)</f>
        <v>-17698921</v>
      </c>
      <c r="Q25" s="224"/>
      <c r="R25" s="318">
        <v>0</v>
      </c>
      <c r="S25" s="224"/>
      <c r="T25" s="318">
        <f>SUM(R25:S25,P25)</f>
        <v>-17698921</v>
      </c>
    </row>
    <row r="26" spans="1:20" s="309" customFormat="1" ht="3" customHeight="1" x14ac:dyDescent="0.2">
      <c r="B26" s="222"/>
      <c r="C26" s="225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</row>
    <row r="27" spans="1:20" s="309" customFormat="1" ht="14.1" customHeight="1" thickBot="1" x14ac:dyDescent="0.25">
      <c r="A27" s="313" t="s">
        <v>194</v>
      </c>
      <c r="B27" s="226"/>
      <c r="C27" s="223"/>
      <c r="D27" s="320">
        <f>SUM(D17:D25)</f>
        <v>972494198</v>
      </c>
      <c r="E27" s="224"/>
      <c r="F27" s="320">
        <f>SUM(F17:F25)</f>
        <v>322075783</v>
      </c>
      <c r="G27" s="224"/>
      <c r="H27" s="320">
        <f>SUM(H17:H25)</f>
        <v>0</v>
      </c>
      <c r="I27" s="224"/>
      <c r="J27" s="320">
        <f>SUM(J17:J25)</f>
        <v>120327052</v>
      </c>
      <c r="K27" s="224"/>
      <c r="L27" s="320">
        <f>SUM(L17:L25)</f>
        <v>0</v>
      </c>
      <c r="M27" s="224"/>
      <c r="N27" s="320">
        <f>SUM(N17:N25)</f>
        <v>244314866</v>
      </c>
      <c r="O27" s="224"/>
      <c r="P27" s="320">
        <f>SUM(P17:P25)</f>
        <v>1659211899</v>
      </c>
      <c r="Q27" s="224"/>
      <c r="R27" s="320">
        <f>SUM(R17:R25)</f>
        <v>1941835</v>
      </c>
      <c r="S27" s="224"/>
      <c r="T27" s="320">
        <f>SUM(T17:T25)</f>
        <v>1661153734</v>
      </c>
    </row>
    <row r="28" spans="1:20" s="309" customFormat="1" ht="14.1" customHeight="1" thickTop="1" x14ac:dyDescent="0.2">
      <c r="A28" s="313"/>
      <c r="B28" s="226"/>
      <c r="C28" s="223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</row>
    <row r="29" spans="1:20" s="309" customFormat="1" ht="14.1" customHeight="1" x14ac:dyDescent="0.2">
      <c r="A29" s="313" t="s">
        <v>216</v>
      </c>
      <c r="B29" s="321"/>
      <c r="D29" s="316"/>
      <c r="E29" s="311"/>
      <c r="F29" s="316"/>
      <c r="G29" s="311"/>
      <c r="H29" s="316"/>
      <c r="I29" s="311"/>
      <c r="J29" s="316"/>
      <c r="K29" s="311"/>
      <c r="L29" s="316"/>
      <c r="M29" s="311"/>
      <c r="N29" s="316"/>
      <c r="O29" s="311"/>
      <c r="P29" s="316"/>
      <c r="Q29" s="311"/>
      <c r="R29" s="316"/>
      <c r="S29" s="311"/>
      <c r="T29" s="316"/>
    </row>
    <row r="30" spans="1:20" s="309" customFormat="1" ht="3" customHeight="1" x14ac:dyDescent="0.2">
      <c r="A30" s="313" t="s">
        <v>67</v>
      </c>
      <c r="B30" s="310"/>
      <c r="C30" s="313"/>
      <c r="D30" s="227"/>
      <c r="E30" s="312"/>
      <c r="F30" s="227"/>
      <c r="G30" s="312"/>
      <c r="H30" s="227"/>
      <c r="I30" s="312"/>
      <c r="J30" s="227"/>
      <c r="K30" s="312"/>
      <c r="L30" s="322"/>
      <c r="M30" s="312"/>
      <c r="N30" s="227"/>
      <c r="O30" s="312"/>
      <c r="P30" s="227"/>
      <c r="Q30" s="312"/>
      <c r="R30" s="322"/>
      <c r="S30" s="312"/>
      <c r="T30" s="227"/>
    </row>
    <row r="31" spans="1:20" s="309" customFormat="1" ht="14.1" customHeight="1" x14ac:dyDescent="0.2">
      <c r="A31" s="313" t="s">
        <v>133</v>
      </c>
      <c r="B31" s="310"/>
      <c r="C31" s="313"/>
      <c r="D31" s="227">
        <v>972495202</v>
      </c>
      <c r="E31" s="312"/>
      <c r="F31" s="227">
        <v>322087270</v>
      </c>
      <c r="G31" s="312"/>
      <c r="H31" s="322">
        <v>0</v>
      </c>
      <c r="I31" s="312"/>
      <c r="J31" s="227">
        <v>120327052</v>
      </c>
      <c r="K31" s="312"/>
      <c r="L31" s="322">
        <v>0</v>
      </c>
      <c r="M31" s="312"/>
      <c r="N31" s="227">
        <v>309980034</v>
      </c>
      <c r="O31" s="312"/>
      <c r="P31" s="322">
        <f>SUM(D31:N31)</f>
        <v>1724889558</v>
      </c>
      <c r="Q31" s="312"/>
      <c r="R31" s="227">
        <v>2132900</v>
      </c>
      <c r="S31" s="312"/>
      <c r="T31" s="227">
        <f>SUM(P31:R31)</f>
        <v>1727022458</v>
      </c>
    </row>
    <row r="32" spans="1:20" s="309" customFormat="1" ht="14.1" customHeight="1" x14ac:dyDescent="0.2">
      <c r="B32" s="222"/>
      <c r="C32" s="225"/>
      <c r="D32" s="227"/>
      <c r="E32" s="224"/>
      <c r="F32" s="227"/>
      <c r="G32" s="224"/>
      <c r="H32" s="227"/>
      <c r="I32" s="224"/>
      <c r="J32" s="227"/>
      <c r="K32" s="224"/>
      <c r="L32" s="227"/>
      <c r="M32" s="224"/>
      <c r="N32" s="227"/>
      <c r="O32" s="224"/>
      <c r="P32" s="227"/>
      <c r="Q32" s="224"/>
      <c r="R32" s="227"/>
      <c r="S32" s="224"/>
      <c r="T32" s="227"/>
    </row>
    <row r="33" spans="1:20" s="309" customFormat="1" ht="14.1" customHeight="1" x14ac:dyDescent="0.2">
      <c r="A33" s="313" t="s">
        <v>105</v>
      </c>
      <c r="B33" s="308"/>
      <c r="C33" s="313"/>
      <c r="D33" s="227"/>
      <c r="E33" s="312"/>
      <c r="F33" s="227"/>
      <c r="G33" s="312"/>
      <c r="H33" s="227"/>
      <c r="I33" s="312"/>
      <c r="J33" s="322"/>
      <c r="K33" s="312"/>
      <c r="L33" s="322"/>
      <c r="M33" s="312"/>
      <c r="N33" s="227"/>
      <c r="O33" s="312"/>
      <c r="P33" s="227"/>
      <c r="Q33" s="312"/>
      <c r="R33" s="322"/>
      <c r="S33" s="312"/>
      <c r="T33" s="227"/>
    </row>
    <row r="34" spans="1:20" s="309" customFormat="1" ht="14.1" customHeight="1" x14ac:dyDescent="0.2">
      <c r="A34" s="309" t="s">
        <v>152</v>
      </c>
      <c r="B34" s="310">
        <v>19.100000000000001</v>
      </c>
      <c r="C34" s="313"/>
      <c r="D34" s="227">
        <v>1744</v>
      </c>
      <c r="E34" s="312"/>
      <c r="F34" s="227">
        <v>19955</v>
      </c>
      <c r="G34" s="312"/>
      <c r="H34" s="322">
        <v>0</v>
      </c>
      <c r="I34" s="312"/>
      <c r="J34" s="322">
        <v>0</v>
      </c>
      <c r="K34" s="312"/>
      <c r="L34" s="322">
        <v>0</v>
      </c>
      <c r="M34" s="312"/>
      <c r="N34" s="322">
        <v>0</v>
      </c>
      <c r="O34" s="312"/>
      <c r="P34" s="322">
        <f>SUM(D34:N34)</f>
        <v>21699</v>
      </c>
      <c r="Q34" s="312"/>
      <c r="R34" s="322">
        <v>0</v>
      </c>
      <c r="S34" s="312"/>
      <c r="T34" s="227">
        <f>SUM(P34:R34)</f>
        <v>21699</v>
      </c>
    </row>
    <row r="35" spans="1:20" s="309" customFormat="1" ht="14.1" customHeight="1" x14ac:dyDescent="0.2">
      <c r="A35" s="309" t="s">
        <v>163</v>
      </c>
      <c r="B35" s="310">
        <v>19.3</v>
      </c>
      <c r="C35" s="313"/>
      <c r="D35" s="227">
        <v>0</v>
      </c>
      <c r="E35" s="312"/>
      <c r="F35" s="227">
        <v>0</v>
      </c>
      <c r="G35" s="312"/>
      <c r="H35" s="322">
        <v>-160158220</v>
      </c>
      <c r="I35" s="312"/>
      <c r="J35" s="322">
        <v>0</v>
      </c>
      <c r="K35" s="312"/>
      <c r="L35" s="322">
        <v>160158220</v>
      </c>
      <c r="M35" s="312"/>
      <c r="N35" s="322">
        <v>-160158220</v>
      </c>
      <c r="O35" s="312"/>
      <c r="P35" s="322">
        <f>SUM(D35:N35)</f>
        <v>-160158220</v>
      </c>
      <c r="Q35" s="312"/>
      <c r="R35" s="322">
        <v>0</v>
      </c>
      <c r="S35" s="312"/>
      <c r="T35" s="227">
        <f t="shared" ref="T35:T36" si="2">SUM(P35:R35)</f>
        <v>-160158220</v>
      </c>
    </row>
    <row r="36" spans="1:20" s="309" customFormat="1" ht="14.1" customHeight="1" x14ac:dyDescent="0.2">
      <c r="A36" s="309" t="s">
        <v>151</v>
      </c>
      <c r="B36" s="310">
        <v>20</v>
      </c>
      <c r="C36" s="313"/>
      <c r="D36" s="322">
        <v>0</v>
      </c>
      <c r="E36" s="312"/>
      <c r="F36" s="322">
        <v>0</v>
      </c>
      <c r="G36" s="312"/>
      <c r="H36" s="322">
        <v>0</v>
      </c>
      <c r="I36" s="312"/>
      <c r="J36" s="322">
        <v>0</v>
      </c>
      <c r="K36" s="312"/>
      <c r="L36" s="322">
        <v>0</v>
      </c>
      <c r="M36" s="312"/>
      <c r="N36" s="322">
        <v>-95824270</v>
      </c>
      <c r="O36" s="312"/>
      <c r="P36" s="322">
        <f>SUM(D36:N36)</f>
        <v>-95824270</v>
      </c>
      <c r="Q36" s="312"/>
      <c r="R36" s="322">
        <v>-2009</v>
      </c>
      <c r="S36" s="312"/>
      <c r="T36" s="227">
        <f t="shared" si="2"/>
        <v>-95826279</v>
      </c>
    </row>
    <row r="37" spans="1:20" s="309" customFormat="1" ht="14.1" customHeight="1" x14ac:dyDescent="0.2">
      <c r="A37" s="309" t="s">
        <v>35</v>
      </c>
      <c r="B37" s="310"/>
      <c r="C37" s="313"/>
      <c r="D37" s="323">
        <v>0</v>
      </c>
      <c r="E37" s="324"/>
      <c r="F37" s="323">
        <v>0</v>
      </c>
      <c r="G37" s="324"/>
      <c r="H37" s="323">
        <v>0</v>
      </c>
      <c r="I37" s="324"/>
      <c r="J37" s="323">
        <v>0</v>
      </c>
      <c r="K37" s="324"/>
      <c r="L37" s="323">
        <v>0</v>
      </c>
      <c r="M37" s="324"/>
      <c r="N37" s="323">
        <v>425701552</v>
      </c>
      <c r="O37" s="324"/>
      <c r="P37" s="322">
        <f>SUM(D37:N37)</f>
        <v>425701552</v>
      </c>
      <c r="Q37" s="324"/>
      <c r="R37" s="323">
        <v>-13994</v>
      </c>
      <c r="S37" s="324"/>
      <c r="T37" s="325">
        <f>SUM(P37:R37)</f>
        <v>425687558</v>
      </c>
    </row>
    <row r="38" spans="1:20" s="309" customFormat="1" ht="14.1" customHeight="1" x14ac:dyDescent="0.2">
      <c r="A38" s="309" t="s">
        <v>165</v>
      </c>
      <c r="B38" s="310"/>
      <c r="C38" s="313"/>
      <c r="D38" s="322"/>
      <c r="E38" s="312"/>
      <c r="F38" s="322"/>
      <c r="G38" s="312"/>
      <c r="H38" s="322"/>
      <c r="I38" s="312"/>
      <c r="J38" s="322"/>
      <c r="K38" s="312"/>
      <c r="L38" s="322"/>
      <c r="M38" s="312"/>
      <c r="N38" s="322"/>
      <c r="O38" s="312"/>
      <c r="P38" s="322"/>
      <c r="Q38" s="312"/>
      <c r="R38" s="322"/>
      <c r="S38" s="312"/>
      <c r="T38" s="227"/>
    </row>
    <row r="39" spans="1:20" s="309" customFormat="1" ht="14.1" customHeight="1" x14ac:dyDescent="0.2">
      <c r="A39" s="309" t="s">
        <v>164</v>
      </c>
      <c r="B39" s="310"/>
      <c r="D39" s="326">
        <v>0</v>
      </c>
      <c r="E39" s="312"/>
      <c r="F39" s="326">
        <v>0</v>
      </c>
      <c r="G39" s="312"/>
      <c r="H39" s="326">
        <v>0</v>
      </c>
      <c r="I39" s="312"/>
      <c r="J39" s="326">
        <v>0</v>
      </c>
      <c r="K39" s="312"/>
      <c r="L39" s="326">
        <v>0</v>
      </c>
      <c r="M39" s="312"/>
      <c r="N39" s="326">
        <v>4731327</v>
      </c>
      <c r="O39" s="324"/>
      <c r="P39" s="326">
        <f>SUM(D39:N39)</f>
        <v>4731327</v>
      </c>
      <c r="Q39" s="324"/>
      <c r="R39" s="326">
        <v>0</v>
      </c>
      <c r="S39" s="324"/>
      <c r="T39" s="327">
        <f>SUM(P39:R39)</f>
        <v>4731327</v>
      </c>
    </row>
    <row r="40" spans="1:20" s="309" customFormat="1" ht="3" customHeight="1" x14ac:dyDescent="0.2">
      <c r="B40" s="310"/>
      <c r="D40" s="227"/>
      <c r="E40" s="312"/>
      <c r="F40" s="227"/>
      <c r="G40" s="312"/>
      <c r="H40" s="227"/>
      <c r="I40" s="312"/>
      <c r="J40" s="227"/>
      <c r="K40" s="312"/>
      <c r="L40" s="227"/>
      <c r="M40" s="312"/>
      <c r="N40" s="227"/>
      <c r="O40" s="312"/>
      <c r="P40" s="227"/>
      <c r="Q40" s="312"/>
      <c r="R40" s="227"/>
      <c r="S40" s="312"/>
      <c r="T40" s="227"/>
    </row>
    <row r="41" spans="1:20" s="309" customFormat="1" ht="14.1" customHeight="1" thickBot="1" x14ac:dyDescent="0.25">
      <c r="A41" s="313" t="s">
        <v>199</v>
      </c>
      <c r="B41" s="308"/>
      <c r="C41" s="313"/>
      <c r="D41" s="328">
        <f>SUM(D31:D39)</f>
        <v>972496946</v>
      </c>
      <c r="E41" s="312"/>
      <c r="F41" s="328">
        <f>SUM(F31:F39)</f>
        <v>322107225</v>
      </c>
      <c r="G41" s="312"/>
      <c r="H41" s="328">
        <f>SUM(H31:H39)</f>
        <v>-160158220</v>
      </c>
      <c r="I41" s="312"/>
      <c r="J41" s="328">
        <f>SUM(J31:J39)</f>
        <v>120327052</v>
      </c>
      <c r="K41" s="312"/>
      <c r="L41" s="328">
        <f>SUM(L31:L39)</f>
        <v>160158220</v>
      </c>
      <c r="M41" s="312"/>
      <c r="N41" s="328">
        <f>SUM(N31:N39)</f>
        <v>484430423</v>
      </c>
      <c r="O41" s="312"/>
      <c r="P41" s="328">
        <f>SUM(P31:P39)</f>
        <v>1899361646</v>
      </c>
      <c r="Q41" s="312"/>
      <c r="R41" s="328">
        <f>SUM(R31:R39)</f>
        <v>2116897</v>
      </c>
      <c r="S41" s="312"/>
      <c r="T41" s="328">
        <f>SUM(T31:T39)</f>
        <v>1901478543</v>
      </c>
    </row>
    <row r="42" spans="1:20" s="309" customFormat="1" ht="16.5" customHeight="1" thickTop="1" x14ac:dyDescent="0.2">
      <c r="A42" s="313"/>
      <c r="B42" s="226"/>
      <c r="C42" s="223"/>
      <c r="D42" s="289"/>
      <c r="E42" s="224"/>
      <c r="F42" s="289"/>
      <c r="G42" s="224"/>
      <c r="H42" s="289"/>
      <c r="I42" s="224"/>
      <c r="J42" s="289"/>
      <c r="K42" s="224"/>
      <c r="L42" s="289"/>
      <c r="M42" s="224"/>
      <c r="N42" s="289"/>
      <c r="O42" s="224"/>
      <c r="P42" s="289"/>
      <c r="Q42" s="224"/>
      <c r="R42" s="289"/>
      <c r="S42" s="224"/>
      <c r="T42" s="289"/>
    </row>
    <row r="43" spans="1:20" s="205" customFormat="1" ht="21.95" customHeight="1" x14ac:dyDescent="0.2">
      <c r="A43" s="212" t="str">
        <f>'6-7 (3M)'!A100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43" s="213"/>
      <c r="C43" s="212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211"/>
      <c r="Q43" s="211"/>
      <c r="R43" s="211"/>
      <c r="S43" s="211"/>
      <c r="T43" s="211"/>
    </row>
  </sheetData>
  <mergeCells count="4">
    <mergeCell ref="D5:T5"/>
    <mergeCell ref="D6:P6"/>
    <mergeCell ref="J7:N7"/>
    <mergeCell ref="J8:L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23 T25 P38:P39 P19:P22 P25 P34:P36 P31:P33 P3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32"/>
  <sheetViews>
    <sheetView view="pageBreakPreview" zoomScale="115" zoomScaleNormal="112" zoomScaleSheetLayoutView="115" workbookViewId="0">
      <selection activeCell="A13" sqref="A13"/>
    </sheetView>
  </sheetViews>
  <sheetFormatPr defaultColWidth="9.33203125" defaultRowHeight="21.2" customHeight="1" x14ac:dyDescent="0.2"/>
  <cols>
    <col min="1" max="1" width="47.6640625" style="123" customWidth="1"/>
    <col min="2" max="2" width="8.83203125" style="124" customWidth="1"/>
    <col min="3" max="3" width="1.83203125" style="124" customWidth="1"/>
    <col min="4" max="4" width="13.83203125" style="119" customWidth="1"/>
    <col min="5" max="5" width="1.33203125" style="119" customWidth="1"/>
    <col min="6" max="6" width="13.83203125" style="119" customWidth="1"/>
    <col min="7" max="7" width="1.33203125" style="119" customWidth="1"/>
    <col min="8" max="8" width="13.83203125" style="119" customWidth="1"/>
    <col min="9" max="9" width="1.33203125" style="119" customWidth="1"/>
    <col min="10" max="10" width="13.83203125" style="119" customWidth="1"/>
    <col min="11" max="11" width="1.33203125" style="119" customWidth="1"/>
    <col min="12" max="12" width="13.83203125" style="119" customWidth="1"/>
    <col min="13" max="13" width="1.33203125" style="119" customWidth="1"/>
    <col min="14" max="14" width="13.83203125" style="119" customWidth="1"/>
    <col min="15" max="15" width="1.33203125" style="119" customWidth="1"/>
    <col min="16" max="16" width="13.83203125" style="120" customWidth="1"/>
    <col min="17" max="16384" width="9.33203125" style="121"/>
  </cols>
  <sheetData>
    <row r="1" spans="1:16" s="205" customFormat="1" ht="21.2" customHeight="1" x14ac:dyDescent="0.2">
      <c r="A1" s="214" t="s">
        <v>41</v>
      </c>
      <c r="B1" s="215"/>
      <c r="C1" s="215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04"/>
    </row>
    <row r="2" spans="1:16" s="205" customFormat="1" ht="21.2" customHeight="1" x14ac:dyDescent="0.2">
      <c r="A2" s="394" t="s">
        <v>170</v>
      </c>
      <c r="B2" s="394"/>
      <c r="C2" s="394"/>
      <c r="D2" s="394"/>
      <c r="E2" s="394"/>
      <c r="F2" s="394"/>
      <c r="G2" s="394"/>
      <c r="H2" s="394"/>
      <c r="I2" s="216"/>
      <c r="J2" s="216"/>
      <c r="K2" s="216"/>
      <c r="L2" s="216"/>
      <c r="M2" s="216"/>
      <c r="N2" s="216"/>
      <c r="O2" s="216"/>
      <c r="P2" s="204"/>
    </row>
    <row r="3" spans="1:16" s="205" customFormat="1" ht="21.2" customHeight="1" x14ac:dyDescent="0.2">
      <c r="A3" s="208" t="str">
        <f>'10 (2)'!A3</f>
        <v>สำหรับงวดเก้าเดือนสิ้นสุดวันที่ 30 กันยายน พ.ศ. 2563</v>
      </c>
      <c r="B3" s="217"/>
      <c r="C3" s="218"/>
      <c r="D3" s="211"/>
      <c r="E3" s="211"/>
      <c r="F3" s="211"/>
      <c r="G3" s="219"/>
      <c r="H3" s="211"/>
      <c r="I3" s="219"/>
      <c r="J3" s="219"/>
      <c r="K3" s="219"/>
      <c r="L3" s="219"/>
      <c r="M3" s="219"/>
      <c r="N3" s="219"/>
      <c r="O3" s="219"/>
      <c r="P3" s="211"/>
    </row>
    <row r="4" spans="1:16" ht="14.45" customHeight="1" x14ac:dyDescent="0.2">
      <c r="A4" s="122"/>
      <c r="B4" s="118"/>
      <c r="C4" s="118"/>
    </row>
    <row r="5" spans="1:16" s="331" customFormat="1" ht="14.45" customHeight="1" x14ac:dyDescent="0.2">
      <c r="A5" s="329"/>
      <c r="B5" s="330"/>
      <c r="C5" s="330"/>
      <c r="D5" s="395" t="s">
        <v>109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</row>
    <row r="6" spans="1:16" s="335" customFormat="1" ht="14.45" customHeight="1" x14ac:dyDescent="0.2">
      <c r="A6" s="332"/>
      <c r="B6" s="333"/>
      <c r="C6" s="333"/>
      <c r="D6" s="334"/>
      <c r="E6" s="334"/>
      <c r="F6" s="334"/>
      <c r="G6" s="334"/>
      <c r="H6" s="334"/>
      <c r="I6" s="334"/>
      <c r="J6" s="396" t="s">
        <v>46</v>
      </c>
      <c r="K6" s="396"/>
      <c r="L6" s="396"/>
      <c r="M6" s="396"/>
      <c r="N6" s="396"/>
      <c r="O6" s="334"/>
      <c r="P6" s="334"/>
    </row>
    <row r="7" spans="1:16" s="335" customFormat="1" ht="14.45" customHeight="1" x14ac:dyDescent="0.2">
      <c r="A7" s="336"/>
      <c r="B7" s="337"/>
      <c r="C7" s="337"/>
      <c r="D7" s="338" t="s">
        <v>26</v>
      </c>
      <c r="E7" s="339"/>
      <c r="F7" s="339"/>
      <c r="G7" s="339"/>
      <c r="H7" s="339"/>
      <c r="I7" s="339"/>
      <c r="J7" s="397" t="s">
        <v>66</v>
      </c>
      <c r="K7" s="397"/>
      <c r="L7" s="397"/>
      <c r="M7" s="339"/>
      <c r="N7" s="339"/>
      <c r="O7" s="339"/>
      <c r="P7" s="339"/>
    </row>
    <row r="8" spans="1:16" s="331" customFormat="1" ht="14.45" customHeight="1" x14ac:dyDescent="0.2">
      <c r="A8" s="340"/>
      <c r="B8" s="341"/>
      <c r="C8" s="341"/>
      <c r="D8" s="338" t="s">
        <v>57</v>
      </c>
      <c r="E8" s="342"/>
      <c r="F8" s="342" t="s">
        <v>56</v>
      </c>
      <c r="G8" s="338"/>
      <c r="H8" s="342" t="s">
        <v>59</v>
      </c>
      <c r="I8" s="342"/>
      <c r="J8" s="342" t="s">
        <v>61</v>
      </c>
      <c r="K8" s="342"/>
      <c r="L8" s="342" t="s">
        <v>63</v>
      </c>
      <c r="M8" s="342"/>
      <c r="N8" s="342" t="s">
        <v>64</v>
      </c>
      <c r="O8" s="342"/>
      <c r="P8" s="343"/>
    </row>
    <row r="9" spans="1:16" s="331" customFormat="1" ht="14.45" customHeight="1" x14ac:dyDescent="0.2">
      <c r="A9" s="340"/>
      <c r="B9" s="345" t="s">
        <v>0</v>
      </c>
      <c r="C9" s="341"/>
      <c r="D9" s="346" t="s">
        <v>58</v>
      </c>
      <c r="E9" s="342"/>
      <c r="F9" s="347" t="s">
        <v>55</v>
      </c>
      <c r="G9" s="348"/>
      <c r="H9" s="347" t="s">
        <v>60</v>
      </c>
      <c r="I9" s="342"/>
      <c r="J9" s="347" t="s">
        <v>62</v>
      </c>
      <c r="K9" s="342"/>
      <c r="L9" s="347" t="s">
        <v>44</v>
      </c>
      <c r="M9" s="342"/>
      <c r="N9" s="347" t="s">
        <v>65</v>
      </c>
      <c r="O9" s="342"/>
      <c r="P9" s="347" t="s">
        <v>37</v>
      </c>
    </row>
    <row r="10" spans="1:16" s="331" customFormat="1" ht="3.95" customHeight="1" x14ac:dyDescent="0.2">
      <c r="A10" s="340"/>
      <c r="B10" s="341"/>
      <c r="C10" s="341"/>
      <c r="D10" s="349"/>
      <c r="E10" s="342"/>
      <c r="F10" s="350"/>
      <c r="G10" s="348"/>
      <c r="H10" s="350"/>
      <c r="I10" s="342"/>
      <c r="J10" s="350"/>
      <c r="K10" s="342"/>
      <c r="L10" s="350"/>
      <c r="M10" s="342"/>
      <c r="N10" s="350"/>
      <c r="O10" s="342"/>
      <c r="P10" s="350"/>
    </row>
    <row r="11" spans="1:16" s="331" customFormat="1" ht="14.45" customHeight="1" x14ac:dyDescent="0.2">
      <c r="A11" s="340" t="s">
        <v>198</v>
      </c>
      <c r="B11" s="341"/>
      <c r="C11" s="341"/>
      <c r="D11" s="349"/>
      <c r="E11" s="342"/>
      <c r="F11" s="350"/>
      <c r="G11" s="348"/>
      <c r="H11" s="350"/>
      <c r="I11" s="342"/>
      <c r="J11" s="350"/>
      <c r="K11" s="342"/>
      <c r="L11" s="350"/>
      <c r="M11" s="342"/>
      <c r="N11" s="350"/>
      <c r="O11" s="342"/>
      <c r="P11" s="350"/>
    </row>
    <row r="12" spans="1:16" s="331" customFormat="1" ht="3" customHeight="1" x14ac:dyDescent="0.2">
      <c r="A12" s="344"/>
      <c r="B12" s="341"/>
      <c r="C12" s="341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52"/>
    </row>
    <row r="13" spans="1:16" s="331" customFormat="1" ht="14.45" customHeight="1" x14ac:dyDescent="0.2">
      <c r="A13" s="353" t="s">
        <v>126</v>
      </c>
      <c r="B13" s="351"/>
      <c r="C13" s="341"/>
      <c r="D13" s="348">
        <v>1010149192</v>
      </c>
      <c r="E13" s="348"/>
      <c r="F13" s="348">
        <v>258257595</v>
      </c>
      <c r="G13" s="348"/>
      <c r="H13" s="348">
        <v>-465274840</v>
      </c>
      <c r="I13" s="348"/>
      <c r="J13" s="348">
        <v>120327052</v>
      </c>
      <c r="K13" s="348"/>
      <c r="L13" s="348">
        <v>465274840</v>
      </c>
      <c r="M13" s="348"/>
      <c r="N13" s="348">
        <v>633950934</v>
      </c>
      <c r="O13" s="348"/>
      <c r="P13" s="352">
        <f>SUM(D13:N13)</f>
        <v>2022684773</v>
      </c>
    </row>
    <row r="14" spans="1:16" s="331" customFormat="1" ht="14.45" customHeight="1" x14ac:dyDescent="0.2">
      <c r="A14" s="344" t="s">
        <v>128</v>
      </c>
      <c r="B14" s="351"/>
      <c r="C14" s="341"/>
      <c r="D14" s="354">
        <v>0</v>
      </c>
      <c r="E14" s="355"/>
      <c r="F14" s="354">
        <v>0</v>
      </c>
      <c r="G14" s="343"/>
      <c r="H14" s="354">
        <v>0</v>
      </c>
      <c r="I14" s="348"/>
      <c r="J14" s="354">
        <v>0</v>
      </c>
      <c r="K14" s="348"/>
      <c r="L14" s="354">
        <v>0</v>
      </c>
      <c r="M14" s="348"/>
      <c r="N14" s="354">
        <v>17799167</v>
      </c>
      <c r="O14" s="348"/>
      <c r="P14" s="356">
        <f>SUM(D14:N14)</f>
        <v>17799167</v>
      </c>
    </row>
    <row r="15" spans="1:16" s="331" customFormat="1" ht="3" customHeight="1" x14ac:dyDescent="0.2">
      <c r="A15" s="344"/>
      <c r="B15" s="341"/>
      <c r="C15" s="341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52"/>
    </row>
    <row r="16" spans="1:16" s="331" customFormat="1" ht="14.45" customHeight="1" x14ac:dyDescent="0.2">
      <c r="A16" s="357" t="s">
        <v>180</v>
      </c>
      <c r="B16" s="351"/>
      <c r="C16" s="341"/>
      <c r="D16" s="348">
        <f>SUM(D13:D15)</f>
        <v>1010149192</v>
      </c>
      <c r="E16" s="348"/>
      <c r="F16" s="348">
        <f>SUM(F13:F15)</f>
        <v>258257595</v>
      </c>
      <c r="G16" s="348"/>
      <c r="H16" s="348">
        <f>SUM(H13:H15)</f>
        <v>-465274840</v>
      </c>
      <c r="I16" s="348"/>
      <c r="J16" s="348">
        <f>SUM(J13:J15)</f>
        <v>120327052</v>
      </c>
      <c r="K16" s="348"/>
      <c r="L16" s="348">
        <f>SUM(L13:L15)</f>
        <v>465274840</v>
      </c>
      <c r="M16" s="348"/>
      <c r="N16" s="348">
        <f>SUM(N13:N15)</f>
        <v>651750101</v>
      </c>
      <c r="O16" s="348"/>
      <c r="P16" s="348">
        <f>SUM(D16:N16)</f>
        <v>2040483940</v>
      </c>
    </row>
    <row r="17" spans="1:16" s="331" customFormat="1" ht="14.45" customHeight="1" x14ac:dyDescent="0.2">
      <c r="A17" s="353" t="s">
        <v>105</v>
      </c>
      <c r="B17" s="351"/>
      <c r="C17" s="341"/>
      <c r="D17" s="352"/>
      <c r="E17" s="352"/>
      <c r="F17" s="352"/>
      <c r="G17" s="348"/>
      <c r="H17" s="348"/>
      <c r="I17" s="348"/>
      <c r="J17" s="348"/>
      <c r="K17" s="348"/>
      <c r="L17" s="348"/>
      <c r="M17" s="348"/>
      <c r="N17" s="348"/>
      <c r="O17" s="348"/>
      <c r="P17" s="352"/>
    </row>
    <row r="18" spans="1:16" s="331" customFormat="1" ht="14.45" customHeight="1" x14ac:dyDescent="0.2">
      <c r="A18" s="344" t="s">
        <v>152</v>
      </c>
      <c r="B18" s="351"/>
      <c r="C18" s="341"/>
      <c r="D18" s="352">
        <v>5618306</v>
      </c>
      <c r="E18" s="352"/>
      <c r="F18" s="352">
        <v>64418372</v>
      </c>
      <c r="G18" s="348"/>
      <c r="H18" s="348">
        <v>0</v>
      </c>
      <c r="I18" s="348"/>
      <c r="J18" s="348">
        <v>0</v>
      </c>
      <c r="K18" s="348"/>
      <c r="L18" s="348">
        <v>0</v>
      </c>
      <c r="M18" s="348"/>
      <c r="N18" s="348">
        <v>0</v>
      </c>
      <c r="O18" s="348"/>
      <c r="P18" s="352">
        <f>SUM(N18:O18,L18,J18,H18,F18,D18)</f>
        <v>70036678</v>
      </c>
    </row>
    <row r="19" spans="1:16" s="331" customFormat="1" ht="14.45" customHeight="1" x14ac:dyDescent="0.2">
      <c r="A19" s="344" t="s">
        <v>195</v>
      </c>
      <c r="B19" s="351"/>
      <c r="C19" s="341"/>
      <c r="D19" s="352">
        <v>-43273300</v>
      </c>
      <c r="E19" s="352"/>
      <c r="F19" s="352">
        <v>-600184</v>
      </c>
      <c r="G19" s="348"/>
      <c r="H19" s="348">
        <v>465274840</v>
      </c>
      <c r="I19" s="348"/>
      <c r="J19" s="348">
        <v>0</v>
      </c>
      <c r="K19" s="348"/>
      <c r="L19" s="348">
        <v>-421401356</v>
      </c>
      <c r="M19" s="348"/>
      <c r="N19" s="348">
        <v>0</v>
      </c>
      <c r="O19" s="348"/>
      <c r="P19" s="352">
        <f t="shared" ref="P19:P21" si="0">SUM(N19:O19,L19,J19,H19,F19,D19)</f>
        <v>0</v>
      </c>
    </row>
    <row r="20" spans="1:16" s="331" customFormat="1" ht="14.45" customHeight="1" x14ac:dyDescent="0.2">
      <c r="A20" s="344" t="s">
        <v>196</v>
      </c>
      <c r="B20" s="351"/>
      <c r="C20" s="341"/>
      <c r="D20" s="352">
        <v>0</v>
      </c>
      <c r="E20" s="352"/>
      <c r="F20" s="352">
        <v>0</v>
      </c>
      <c r="G20" s="348"/>
      <c r="H20" s="348">
        <v>0</v>
      </c>
      <c r="I20" s="348"/>
      <c r="J20" s="348">
        <v>0</v>
      </c>
      <c r="K20" s="348"/>
      <c r="L20" s="348">
        <v>-43873484</v>
      </c>
      <c r="M20" s="348"/>
      <c r="N20" s="348">
        <v>43873484</v>
      </c>
      <c r="O20" s="348"/>
      <c r="P20" s="352">
        <f t="shared" si="0"/>
        <v>0</v>
      </c>
    </row>
    <row r="21" spans="1:16" s="331" customFormat="1" ht="14.45" customHeight="1" x14ac:dyDescent="0.2">
      <c r="A21" s="344" t="s">
        <v>151</v>
      </c>
      <c r="B21" s="351"/>
      <c r="C21" s="341"/>
      <c r="D21" s="352">
        <v>0</v>
      </c>
      <c r="E21" s="352"/>
      <c r="F21" s="352">
        <v>0</v>
      </c>
      <c r="G21" s="348"/>
      <c r="H21" s="348">
        <v>0</v>
      </c>
      <c r="I21" s="348"/>
      <c r="J21" s="348">
        <v>0</v>
      </c>
      <c r="K21" s="348"/>
      <c r="L21" s="348">
        <v>0</v>
      </c>
      <c r="M21" s="348"/>
      <c r="N21" s="348">
        <v>-387872558</v>
      </c>
      <c r="O21" s="348"/>
      <c r="P21" s="352">
        <f t="shared" si="0"/>
        <v>-387872558</v>
      </c>
    </row>
    <row r="22" spans="1:16" s="331" customFormat="1" ht="14.45" customHeight="1" x14ac:dyDescent="0.2">
      <c r="A22" s="344" t="s">
        <v>35</v>
      </c>
      <c r="B22" s="351"/>
      <c r="C22" s="341"/>
      <c r="D22" s="352">
        <v>0</v>
      </c>
      <c r="E22" s="352"/>
      <c r="F22" s="352">
        <v>0</v>
      </c>
      <c r="G22" s="348"/>
      <c r="H22" s="348">
        <v>0</v>
      </c>
      <c r="I22" s="348"/>
      <c r="J22" s="348">
        <v>0</v>
      </c>
      <c r="K22" s="348"/>
      <c r="L22" s="348">
        <v>0</v>
      </c>
      <c r="M22" s="348"/>
      <c r="N22" s="348">
        <v>272959555</v>
      </c>
      <c r="O22" s="348"/>
      <c r="P22" s="352">
        <f>SUM(D22:N22)</f>
        <v>272959555</v>
      </c>
    </row>
    <row r="23" spans="1:16" s="331" customFormat="1" ht="14.45" customHeight="1" x14ac:dyDescent="0.2">
      <c r="A23" s="344" t="s">
        <v>197</v>
      </c>
      <c r="B23" s="351"/>
      <c r="C23" s="341"/>
      <c r="D23" s="348"/>
      <c r="E23" s="352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52"/>
    </row>
    <row r="24" spans="1:16" s="331" customFormat="1" ht="14.45" customHeight="1" x14ac:dyDescent="0.2">
      <c r="A24" s="344" t="s">
        <v>164</v>
      </c>
      <c r="B24" s="351"/>
      <c r="C24" s="341"/>
      <c r="D24" s="354">
        <v>0</v>
      </c>
      <c r="E24" s="355"/>
      <c r="F24" s="354">
        <v>0</v>
      </c>
      <c r="G24" s="343"/>
      <c r="H24" s="354">
        <v>0</v>
      </c>
      <c r="I24" s="348"/>
      <c r="J24" s="354">
        <v>0</v>
      </c>
      <c r="K24" s="348"/>
      <c r="L24" s="354">
        <v>0</v>
      </c>
      <c r="M24" s="348"/>
      <c r="N24" s="354">
        <v>-8834258</v>
      </c>
      <c r="O24" s="348"/>
      <c r="P24" s="356">
        <f>SUM(D24:N24)</f>
        <v>-8834258</v>
      </c>
    </row>
    <row r="25" spans="1:16" s="331" customFormat="1" ht="3" customHeight="1" x14ac:dyDescent="0.2">
      <c r="A25" s="358"/>
      <c r="B25" s="359"/>
      <c r="C25" s="341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52"/>
    </row>
    <row r="26" spans="1:16" s="331" customFormat="1" ht="14.45" customHeight="1" thickBot="1" x14ac:dyDescent="0.25">
      <c r="A26" s="353" t="s">
        <v>194</v>
      </c>
      <c r="B26" s="359"/>
      <c r="C26" s="341"/>
      <c r="D26" s="360">
        <f>SUM(D16:D24)</f>
        <v>972494198</v>
      </c>
      <c r="E26" s="348"/>
      <c r="F26" s="360">
        <f>SUM(F16:F24)</f>
        <v>322075783</v>
      </c>
      <c r="G26" s="348"/>
      <c r="H26" s="360">
        <f>SUM(H16:H24)</f>
        <v>0</v>
      </c>
      <c r="I26" s="348"/>
      <c r="J26" s="360">
        <f>SUM(J16:J24)</f>
        <v>120327052</v>
      </c>
      <c r="K26" s="348"/>
      <c r="L26" s="360">
        <f>SUM(L16:L24)</f>
        <v>0</v>
      </c>
      <c r="M26" s="348"/>
      <c r="N26" s="360">
        <f>SUM(N16:N24)</f>
        <v>571876324</v>
      </c>
      <c r="O26" s="348"/>
      <c r="P26" s="360">
        <f>SUM(P16:P24)</f>
        <v>1986773357</v>
      </c>
    </row>
    <row r="27" spans="1:16" s="331" customFormat="1" ht="14.45" customHeight="1" thickTop="1" x14ac:dyDescent="0.2">
      <c r="A27" s="353"/>
      <c r="B27" s="359"/>
      <c r="C27" s="341"/>
      <c r="D27" s="348"/>
      <c r="E27" s="348"/>
      <c r="F27" s="348"/>
      <c r="G27" s="348"/>
      <c r="H27" s="348"/>
      <c r="I27" s="348"/>
      <c r="J27" s="348"/>
      <c r="K27" s="348"/>
      <c r="L27" s="348"/>
      <c r="M27" s="348"/>
      <c r="N27" s="348"/>
      <c r="O27" s="348"/>
      <c r="P27" s="348"/>
    </row>
    <row r="28" spans="1:16" s="331" customFormat="1" ht="14.45" customHeight="1" x14ac:dyDescent="0.2">
      <c r="A28" s="329" t="s">
        <v>216</v>
      </c>
      <c r="C28" s="330"/>
      <c r="D28" s="361"/>
      <c r="E28" s="362"/>
      <c r="F28" s="363"/>
      <c r="G28" s="364"/>
      <c r="H28" s="363"/>
      <c r="I28" s="362"/>
      <c r="J28" s="363"/>
      <c r="K28" s="362"/>
      <c r="L28" s="363"/>
      <c r="M28" s="362"/>
      <c r="N28" s="363"/>
      <c r="O28" s="362"/>
      <c r="P28" s="363"/>
    </row>
    <row r="29" spans="1:16" s="331" customFormat="1" ht="3" customHeight="1" x14ac:dyDescent="0.2">
      <c r="A29" s="329"/>
      <c r="B29" s="365"/>
      <c r="C29" s="330"/>
      <c r="D29" s="366"/>
      <c r="E29" s="364"/>
      <c r="F29" s="366"/>
      <c r="G29" s="364"/>
      <c r="H29" s="366"/>
      <c r="I29" s="364"/>
      <c r="J29" s="366"/>
      <c r="K29" s="364"/>
      <c r="L29" s="366"/>
      <c r="M29" s="364"/>
      <c r="N29" s="366"/>
      <c r="O29" s="364"/>
      <c r="P29" s="367"/>
    </row>
    <row r="30" spans="1:16" s="331" customFormat="1" ht="14.45" customHeight="1" x14ac:dyDescent="0.2">
      <c r="A30" s="357" t="s">
        <v>133</v>
      </c>
      <c r="B30" s="365"/>
      <c r="C30" s="330"/>
      <c r="D30" s="366">
        <v>972495202</v>
      </c>
      <c r="E30" s="364"/>
      <c r="F30" s="366">
        <v>322087270</v>
      </c>
      <c r="G30" s="364"/>
      <c r="H30" s="366">
        <v>0</v>
      </c>
      <c r="I30" s="364"/>
      <c r="J30" s="366">
        <v>120327052</v>
      </c>
      <c r="K30" s="364"/>
      <c r="L30" s="366">
        <v>0</v>
      </c>
      <c r="M30" s="364"/>
      <c r="N30" s="366">
        <v>664135693</v>
      </c>
      <c r="O30" s="364"/>
      <c r="P30" s="367">
        <f>SUM(D30:N30)</f>
        <v>2079045217</v>
      </c>
    </row>
    <row r="31" spans="1:16" s="331" customFormat="1" ht="3" customHeight="1" x14ac:dyDescent="0.2">
      <c r="A31" s="344"/>
      <c r="B31" s="341"/>
      <c r="C31" s="341"/>
      <c r="D31" s="366"/>
      <c r="E31" s="348"/>
      <c r="F31" s="366"/>
      <c r="G31" s="348"/>
      <c r="H31" s="366"/>
      <c r="I31" s="348"/>
      <c r="J31" s="366"/>
      <c r="K31" s="348"/>
      <c r="L31" s="366"/>
      <c r="M31" s="348"/>
      <c r="N31" s="366"/>
      <c r="O31" s="348"/>
      <c r="P31" s="367"/>
    </row>
    <row r="32" spans="1:16" s="331" customFormat="1" ht="14.45" customHeight="1" x14ac:dyDescent="0.2">
      <c r="A32" s="357" t="s">
        <v>105</v>
      </c>
      <c r="B32" s="365"/>
      <c r="C32" s="330"/>
      <c r="D32" s="367"/>
      <c r="E32" s="368"/>
      <c r="F32" s="367"/>
      <c r="G32" s="364"/>
      <c r="H32" s="366"/>
      <c r="I32" s="364"/>
      <c r="J32" s="366"/>
      <c r="K32" s="364"/>
      <c r="L32" s="366"/>
      <c r="M32" s="364"/>
      <c r="N32" s="366"/>
      <c r="O32" s="364"/>
      <c r="P32" s="367"/>
    </row>
    <row r="33" spans="1:16" s="331" customFormat="1" ht="14.45" customHeight="1" x14ac:dyDescent="0.2">
      <c r="A33" s="331" t="s">
        <v>152</v>
      </c>
      <c r="B33" s="365">
        <v>19.100000000000001</v>
      </c>
      <c r="C33" s="330"/>
      <c r="D33" s="367">
        <v>1744</v>
      </c>
      <c r="E33" s="368"/>
      <c r="F33" s="367">
        <v>19955</v>
      </c>
      <c r="G33" s="364"/>
      <c r="H33" s="366">
        <v>0</v>
      </c>
      <c r="I33" s="364"/>
      <c r="J33" s="366">
        <v>0</v>
      </c>
      <c r="K33" s="364"/>
      <c r="L33" s="366">
        <v>0</v>
      </c>
      <c r="M33" s="364"/>
      <c r="N33" s="366">
        <v>0</v>
      </c>
      <c r="O33" s="364"/>
      <c r="P33" s="367">
        <f>SUM(D33:N33)</f>
        <v>21699</v>
      </c>
    </row>
    <row r="34" spans="1:16" s="331" customFormat="1" ht="14.45" customHeight="1" x14ac:dyDescent="0.2">
      <c r="A34" s="369" t="s">
        <v>163</v>
      </c>
      <c r="B34" s="351">
        <v>19.3</v>
      </c>
      <c r="C34" s="330"/>
      <c r="D34" s="366">
        <v>0</v>
      </c>
      <c r="E34" s="368"/>
      <c r="F34" s="366">
        <v>0</v>
      </c>
      <c r="G34" s="364"/>
      <c r="H34" s="366">
        <v>-160158220</v>
      </c>
      <c r="I34" s="364"/>
      <c r="J34" s="366">
        <v>0</v>
      </c>
      <c r="K34" s="364"/>
      <c r="L34" s="366">
        <v>160158220</v>
      </c>
      <c r="M34" s="364"/>
      <c r="N34" s="366">
        <v>-160158220</v>
      </c>
      <c r="O34" s="364"/>
      <c r="P34" s="367">
        <f>SUM(D34:N34)</f>
        <v>-160158220</v>
      </c>
    </row>
    <row r="35" spans="1:16" s="331" customFormat="1" ht="14.45" customHeight="1" x14ac:dyDescent="0.2">
      <c r="A35" s="369" t="s">
        <v>151</v>
      </c>
      <c r="B35" s="351">
        <v>20</v>
      </c>
      <c r="C35" s="330"/>
      <c r="D35" s="370">
        <v>0</v>
      </c>
      <c r="E35" s="371"/>
      <c r="F35" s="370">
        <v>0</v>
      </c>
      <c r="G35" s="372"/>
      <c r="H35" s="370">
        <v>0</v>
      </c>
      <c r="I35" s="372"/>
      <c r="J35" s="370">
        <v>0</v>
      </c>
      <c r="K35" s="372"/>
      <c r="L35" s="370">
        <v>0</v>
      </c>
      <c r="M35" s="372"/>
      <c r="N35" s="370">
        <v>-95824270</v>
      </c>
      <c r="O35" s="372"/>
      <c r="P35" s="373">
        <f>SUM(D35:N35)</f>
        <v>-95824270</v>
      </c>
    </row>
    <row r="36" spans="1:16" s="331" customFormat="1" ht="14.45" customHeight="1" x14ac:dyDescent="0.2">
      <c r="A36" s="331" t="s">
        <v>35</v>
      </c>
      <c r="B36" s="351"/>
      <c r="C36" s="330"/>
      <c r="D36" s="370">
        <v>0</v>
      </c>
      <c r="E36" s="374"/>
      <c r="F36" s="370">
        <v>0</v>
      </c>
      <c r="G36" s="375"/>
      <c r="H36" s="370">
        <v>0</v>
      </c>
      <c r="I36" s="372"/>
      <c r="J36" s="370">
        <v>0</v>
      </c>
      <c r="K36" s="372"/>
      <c r="L36" s="370">
        <v>0</v>
      </c>
      <c r="M36" s="372"/>
      <c r="N36" s="370">
        <v>128615533</v>
      </c>
      <c r="O36" s="372"/>
      <c r="P36" s="373">
        <f>SUM(D36:N36)</f>
        <v>128615533</v>
      </c>
    </row>
    <row r="37" spans="1:16" s="331" customFormat="1" ht="14.45" customHeight="1" x14ac:dyDescent="0.2">
      <c r="A37" s="369" t="s">
        <v>165</v>
      </c>
      <c r="B37" s="351"/>
      <c r="C37" s="330"/>
      <c r="D37" s="370"/>
      <c r="E37" s="371"/>
      <c r="F37" s="370"/>
      <c r="G37" s="372"/>
      <c r="H37" s="370"/>
      <c r="I37" s="372"/>
      <c r="J37" s="370"/>
      <c r="K37" s="372"/>
      <c r="L37" s="370"/>
      <c r="M37" s="372"/>
      <c r="N37" s="370"/>
      <c r="O37" s="372"/>
      <c r="P37" s="373"/>
    </row>
    <row r="38" spans="1:16" s="331" customFormat="1" ht="14.45" customHeight="1" x14ac:dyDescent="0.2">
      <c r="A38" s="331" t="s">
        <v>164</v>
      </c>
      <c r="B38" s="351"/>
      <c r="C38" s="330"/>
      <c r="D38" s="376">
        <v>0</v>
      </c>
      <c r="E38" s="377"/>
      <c r="F38" s="376">
        <v>0</v>
      </c>
      <c r="G38" s="378"/>
      <c r="H38" s="376">
        <v>0</v>
      </c>
      <c r="I38" s="364"/>
      <c r="J38" s="376">
        <v>0</v>
      </c>
      <c r="K38" s="364"/>
      <c r="L38" s="376">
        <v>0</v>
      </c>
      <c r="M38" s="364"/>
      <c r="N38" s="376">
        <v>5079416</v>
      </c>
      <c r="O38" s="372"/>
      <c r="P38" s="376">
        <f>SUM(D38:J38,N38)</f>
        <v>5079416</v>
      </c>
    </row>
    <row r="39" spans="1:16" s="331" customFormat="1" ht="3" customHeight="1" x14ac:dyDescent="0.2">
      <c r="A39" s="379"/>
      <c r="B39" s="380"/>
      <c r="C39" s="330"/>
      <c r="D39" s="366"/>
      <c r="E39" s="364"/>
      <c r="F39" s="366"/>
      <c r="G39" s="364"/>
      <c r="H39" s="366"/>
      <c r="I39" s="364"/>
      <c r="J39" s="366"/>
      <c r="K39" s="364"/>
      <c r="L39" s="366"/>
      <c r="M39" s="364"/>
      <c r="N39" s="366"/>
      <c r="O39" s="364"/>
      <c r="P39" s="367"/>
    </row>
    <row r="40" spans="1:16" s="331" customFormat="1" ht="14.45" customHeight="1" thickBot="1" x14ac:dyDescent="0.25">
      <c r="A40" s="357" t="s">
        <v>199</v>
      </c>
      <c r="B40" s="380"/>
      <c r="C40" s="330"/>
      <c r="D40" s="381">
        <f>SUM(D30:D38)</f>
        <v>972496946</v>
      </c>
      <c r="E40" s="364"/>
      <c r="F40" s="381">
        <f>SUM(F30:F38)</f>
        <v>322107225</v>
      </c>
      <c r="G40" s="364"/>
      <c r="H40" s="381">
        <f>SUM(H30:H38)</f>
        <v>-160158220</v>
      </c>
      <c r="I40" s="364"/>
      <c r="J40" s="381">
        <f>SUM(J30:J38)</f>
        <v>120327052</v>
      </c>
      <c r="K40" s="364"/>
      <c r="L40" s="381">
        <f>SUM(L30:L38)</f>
        <v>160158220</v>
      </c>
      <c r="M40" s="364"/>
      <c r="N40" s="381">
        <f>SUM(N30:N38)</f>
        <v>541848152</v>
      </c>
      <c r="O40" s="364"/>
      <c r="P40" s="381">
        <f>SUM(P30:P38)</f>
        <v>1956779375</v>
      </c>
    </row>
    <row r="41" spans="1:16" s="331" customFormat="1" ht="14.45" customHeight="1" thickTop="1" x14ac:dyDescent="0.2">
      <c r="A41" s="353"/>
      <c r="B41" s="359"/>
      <c r="C41" s="341"/>
      <c r="D41" s="382"/>
      <c r="E41" s="348"/>
      <c r="F41" s="382"/>
      <c r="G41" s="348"/>
      <c r="H41" s="382"/>
      <c r="I41" s="348"/>
      <c r="J41" s="382"/>
      <c r="K41" s="348"/>
      <c r="L41" s="382"/>
      <c r="M41" s="348"/>
      <c r="N41" s="382"/>
      <c r="O41" s="348"/>
      <c r="P41" s="382"/>
    </row>
    <row r="42" spans="1:16" s="331" customFormat="1" ht="9.75" customHeight="1" x14ac:dyDescent="0.2">
      <c r="A42" s="353"/>
      <c r="B42" s="359"/>
      <c r="C42" s="341"/>
      <c r="D42" s="382"/>
      <c r="E42" s="348"/>
      <c r="F42" s="382"/>
      <c r="G42" s="348"/>
      <c r="H42" s="382"/>
      <c r="I42" s="348"/>
      <c r="J42" s="382"/>
      <c r="K42" s="348"/>
      <c r="L42" s="382"/>
      <c r="M42" s="348"/>
      <c r="N42" s="382"/>
      <c r="O42" s="348"/>
      <c r="P42" s="382"/>
    </row>
    <row r="43" spans="1:16" s="309" customFormat="1" ht="4.5" customHeight="1" x14ac:dyDescent="0.2">
      <c r="A43" s="383"/>
      <c r="B43" s="384"/>
      <c r="C43" s="384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</row>
    <row r="44" spans="1:16" s="205" customFormat="1" ht="21.95" customHeight="1" x14ac:dyDescent="0.2">
      <c r="A44" s="220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44" s="220"/>
      <c r="C44" s="220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/>
    </row>
    <row r="45" spans="1:16" ht="21.2" customHeight="1" x14ac:dyDescent="0.2">
      <c r="P45" s="119"/>
    </row>
    <row r="46" spans="1:16" ht="21.2" customHeight="1" x14ac:dyDescent="0.2">
      <c r="P46" s="119"/>
    </row>
    <row r="47" spans="1:16" ht="21.2" customHeight="1" x14ac:dyDescent="0.2">
      <c r="P47" s="119"/>
    </row>
    <row r="48" spans="1:16" ht="21.2" customHeight="1" x14ac:dyDescent="0.3">
      <c r="L48" s="125"/>
      <c r="P48" s="119"/>
    </row>
    <row r="49" spans="12:16" ht="21.2" customHeight="1" x14ac:dyDescent="0.3">
      <c r="L49" s="125"/>
      <c r="P49" s="119"/>
    </row>
    <row r="50" spans="12:16" ht="21.2" customHeight="1" x14ac:dyDescent="0.2">
      <c r="P50" s="119"/>
    </row>
    <row r="51" spans="12:16" ht="21.2" customHeight="1" x14ac:dyDescent="0.2">
      <c r="P51" s="119"/>
    </row>
    <row r="52" spans="12:16" ht="21.2" customHeight="1" x14ac:dyDescent="0.2">
      <c r="P52" s="119"/>
    </row>
    <row r="53" spans="12:16" ht="21.2" customHeight="1" x14ac:dyDescent="0.2">
      <c r="P53" s="119"/>
    </row>
    <row r="54" spans="12:16" ht="21.2" customHeight="1" x14ac:dyDescent="0.2">
      <c r="P54" s="119"/>
    </row>
    <row r="55" spans="12:16" ht="21.2" customHeight="1" x14ac:dyDescent="0.2">
      <c r="P55" s="119"/>
    </row>
    <row r="56" spans="12:16" ht="21.2" customHeight="1" x14ac:dyDescent="0.2">
      <c r="P56" s="119"/>
    </row>
    <row r="57" spans="12:16" ht="21.2" customHeight="1" x14ac:dyDescent="0.2">
      <c r="P57" s="119"/>
    </row>
    <row r="60" spans="12:16" ht="33" customHeight="1" x14ac:dyDescent="0.2"/>
    <row r="132" ht="38.25" customHeight="1" x14ac:dyDescent="0.2"/>
  </sheetData>
  <mergeCells count="4">
    <mergeCell ref="A2:H2"/>
    <mergeCell ref="D5:P5"/>
    <mergeCell ref="J6:N6"/>
    <mergeCell ref="J7:L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  <ignoredErrors>
    <ignoredError sqref="D25:P26 D40:M40 O40:P40 N39:N40 D16:P17 O22:P22 O24:P24 O23 P38 A4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5"/>
  <sheetViews>
    <sheetView tabSelected="1" zoomScaleNormal="100" zoomScaleSheetLayoutView="145" workbookViewId="0">
      <selection activeCell="E142" sqref="E142"/>
    </sheetView>
  </sheetViews>
  <sheetFormatPr defaultColWidth="9.33203125" defaultRowHeight="19.149999999999999" customHeight="1" x14ac:dyDescent="0.2"/>
  <cols>
    <col min="1" max="3" width="1.5" style="114" customWidth="1"/>
    <col min="4" max="4" width="9.33203125" style="114"/>
    <col min="5" max="5" width="41" style="114" customWidth="1"/>
    <col min="6" max="6" width="7.6640625" style="115" customWidth="1"/>
    <col min="7" max="7" width="1" style="114" customWidth="1"/>
    <col min="8" max="8" width="12.83203125" style="116" customWidth="1"/>
    <col min="9" max="9" width="0.83203125" style="116" customWidth="1"/>
    <col min="10" max="10" width="12.83203125" style="116" customWidth="1"/>
    <col min="11" max="11" width="0.83203125" style="116" customWidth="1"/>
    <col min="12" max="12" width="12.83203125" style="116" customWidth="1"/>
    <col min="13" max="13" width="0.83203125" style="116" customWidth="1"/>
    <col min="14" max="14" width="12.83203125" style="116" customWidth="1"/>
    <col min="15" max="16384" width="9.33203125" style="114"/>
  </cols>
  <sheetData>
    <row r="1" spans="1:14" s="1" customFormat="1" ht="21.2" customHeight="1" x14ac:dyDescent="0.2">
      <c r="A1" s="4" t="s">
        <v>41</v>
      </c>
      <c r="B1" s="132"/>
      <c r="C1" s="132"/>
      <c r="D1" s="132"/>
      <c r="F1" s="133"/>
      <c r="H1" s="136"/>
      <c r="I1" s="136"/>
      <c r="J1" s="136"/>
      <c r="K1" s="136"/>
      <c r="L1" s="136"/>
      <c r="M1" s="136"/>
      <c r="N1" s="136"/>
    </row>
    <row r="2" spans="1:14" s="1" customFormat="1" ht="21.2" customHeight="1" x14ac:dyDescent="0.2">
      <c r="A2" s="132" t="s">
        <v>18</v>
      </c>
      <c r="B2" s="132"/>
      <c r="C2" s="132"/>
      <c r="D2" s="132"/>
      <c r="F2" s="133"/>
      <c r="H2" s="136"/>
      <c r="I2" s="136"/>
      <c r="J2" s="136"/>
      <c r="K2" s="136"/>
      <c r="L2" s="136"/>
      <c r="M2" s="136"/>
      <c r="N2" s="136"/>
    </row>
    <row r="3" spans="1:14" s="1" customFormat="1" ht="21.2" customHeight="1" x14ac:dyDescent="0.2">
      <c r="A3" s="137" t="str">
        <f>+'10 (2)'!A3</f>
        <v>สำหรับงวดเก้าเดือนสิ้นสุดวันที่ 30 กันยายน พ.ศ. 2563</v>
      </c>
      <c r="B3" s="137"/>
      <c r="C3" s="137"/>
      <c r="D3" s="137"/>
      <c r="E3" s="3"/>
      <c r="F3" s="138"/>
      <c r="G3" s="3"/>
      <c r="H3" s="2"/>
      <c r="I3" s="2"/>
      <c r="J3" s="2"/>
      <c r="K3" s="2"/>
      <c r="L3" s="2"/>
      <c r="M3" s="2"/>
      <c r="N3" s="2"/>
    </row>
    <row r="4" spans="1:14" ht="10.5" customHeight="1" x14ac:dyDescent="0.2"/>
    <row r="5" spans="1:14" s="225" customFormat="1" ht="14.1" customHeight="1" x14ac:dyDescent="0.2">
      <c r="F5" s="226"/>
      <c r="G5" s="223"/>
      <c r="H5" s="398" t="s">
        <v>33</v>
      </c>
      <c r="I5" s="398"/>
      <c r="J5" s="398"/>
      <c r="K5" s="228"/>
      <c r="L5" s="398" t="s">
        <v>88</v>
      </c>
      <c r="M5" s="398"/>
      <c r="N5" s="398"/>
    </row>
    <row r="6" spans="1:14" s="225" customFormat="1" ht="14.1" customHeight="1" x14ac:dyDescent="0.2">
      <c r="F6" s="226"/>
      <c r="G6" s="223"/>
      <c r="H6" s="229" t="s">
        <v>12</v>
      </c>
      <c r="I6" s="229"/>
      <c r="J6" s="229" t="s">
        <v>12</v>
      </c>
      <c r="K6" s="229"/>
      <c r="L6" s="229" t="s">
        <v>12</v>
      </c>
      <c r="M6" s="229"/>
      <c r="N6" s="229" t="s">
        <v>12</v>
      </c>
    </row>
    <row r="7" spans="1:14" s="225" customFormat="1" ht="14.1" customHeight="1" x14ac:dyDescent="0.2">
      <c r="F7" s="226"/>
      <c r="G7" s="223"/>
      <c r="H7" s="229" t="s">
        <v>193</v>
      </c>
      <c r="I7" s="229"/>
      <c r="J7" s="229" t="s">
        <v>193</v>
      </c>
      <c r="K7" s="229"/>
      <c r="L7" s="229" t="s">
        <v>193</v>
      </c>
      <c r="M7" s="229"/>
      <c r="N7" s="229" t="s">
        <v>193</v>
      </c>
    </row>
    <row r="8" spans="1:14" s="225" customFormat="1" ht="14.1" customHeight="1" x14ac:dyDescent="0.2">
      <c r="F8" s="226"/>
      <c r="G8" s="223"/>
      <c r="H8" s="229" t="s">
        <v>132</v>
      </c>
      <c r="I8" s="229"/>
      <c r="J8" s="229" t="s">
        <v>125</v>
      </c>
      <c r="K8" s="229"/>
      <c r="L8" s="229" t="s">
        <v>132</v>
      </c>
      <c r="M8" s="229"/>
      <c r="N8" s="229" t="s">
        <v>125</v>
      </c>
    </row>
    <row r="9" spans="1:14" s="225" customFormat="1" ht="14.1" customHeight="1" x14ac:dyDescent="0.2">
      <c r="F9" s="230" t="s">
        <v>0</v>
      </c>
      <c r="G9" s="223"/>
      <c r="H9" s="231" t="s">
        <v>29</v>
      </c>
      <c r="I9" s="229"/>
      <c r="J9" s="231" t="s">
        <v>29</v>
      </c>
      <c r="K9" s="229"/>
      <c r="L9" s="232" t="s">
        <v>29</v>
      </c>
      <c r="M9" s="229"/>
      <c r="N9" s="232" t="s">
        <v>29</v>
      </c>
    </row>
    <row r="10" spans="1:14" s="225" customFormat="1" ht="14.1" customHeight="1" x14ac:dyDescent="0.2">
      <c r="A10" s="399" t="s">
        <v>17</v>
      </c>
      <c r="B10" s="399"/>
      <c r="C10" s="399"/>
      <c r="D10" s="399"/>
      <c r="E10" s="399"/>
      <c r="F10" s="252"/>
      <c r="G10" s="305"/>
      <c r="H10" s="253"/>
      <c r="I10" s="238"/>
      <c r="J10" s="238"/>
      <c r="K10" s="238"/>
      <c r="L10" s="253"/>
      <c r="M10" s="238"/>
      <c r="N10" s="238"/>
    </row>
    <row r="11" spans="1:14" s="225" customFormat="1" ht="14.1" customHeight="1" x14ac:dyDescent="0.2">
      <c r="A11" s="400" t="s">
        <v>135</v>
      </c>
      <c r="B11" s="400"/>
      <c r="C11" s="400"/>
      <c r="D11" s="400"/>
      <c r="E11" s="400"/>
      <c r="F11" s="252"/>
      <c r="G11" s="305"/>
      <c r="H11" s="253">
        <v>533388373</v>
      </c>
      <c r="I11" s="238"/>
      <c r="J11" s="234">
        <f>'8-9 (9M)'!H34</f>
        <v>377814865</v>
      </c>
      <c r="K11" s="238"/>
      <c r="L11" s="253">
        <v>155774716</v>
      </c>
      <c r="M11" s="238"/>
      <c r="N11" s="238">
        <f>'8-9 (9M)'!L34</f>
        <v>330499386</v>
      </c>
    </row>
    <row r="12" spans="1:14" s="225" customFormat="1" ht="14.1" customHeight="1" x14ac:dyDescent="0.2">
      <c r="A12" s="305" t="s">
        <v>70</v>
      </c>
      <c r="B12" s="305"/>
      <c r="C12" s="235"/>
      <c r="D12" s="236"/>
      <c r="E12" s="252"/>
      <c r="F12" s="254"/>
      <c r="G12" s="255"/>
      <c r="H12" s="233"/>
      <c r="I12" s="238"/>
      <c r="J12" s="234"/>
      <c r="K12" s="238"/>
      <c r="L12" s="253"/>
      <c r="M12" s="238"/>
      <c r="N12" s="238"/>
    </row>
    <row r="13" spans="1:14" s="225" customFormat="1" ht="14.1" customHeight="1" x14ac:dyDescent="0.2">
      <c r="A13" s="305"/>
      <c r="B13" s="305" t="s">
        <v>80</v>
      </c>
      <c r="C13" s="305"/>
      <c r="D13" s="305"/>
      <c r="E13" s="305"/>
      <c r="F13" s="252" t="s">
        <v>178</v>
      </c>
      <c r="G13" s="305"/>
      <c r="H13" s="233">
        <v>377522438</v>
      </c>
      <c r="I13" s="238"/>
      <c r="J13" s="234">
        <v>437411901</v>
      </c>
      <c r="K13" s="238"/>
      <c r="L13" s="233">
        <v>100824099</v>
      </c>
      <c r="M13" s="238"/>
      <c r="N13" s="234">
        <v>81240886</v>
      </c>
    </row>
    <row r="14" spans="1:14" s="225" customFormat="1" ht="14.1" customHeight="1" x14ac:dyDescent="0.2">
      <c r="A14" s="305"/>
      <c r="B14" s="305" t="s">
        <v>177</v>
      </c>
      <c r="C14" s="236"/>
      <c r="D14" s="236"/>
      <c r="E14" s="236"/>
      <c r="F14" s="237"/>
      <c r="G14" s="236"/>
      <c r="H14" s="233">
        <v>6250000</v>
      </c>
      <c r="I14" s="238"/>
      <c r="J14" s="234">
        <v>6250000</v>
      </c>
      <c r="K14" s="238"/>
      <c r="L14" s="240">
        <v>0</v>
      </c>
      <c r="M14" s="234"/>
      <c r="N14" s="285">
        <v>0</v>
      </c>
    </row>
    <row r="15" spans="1:14" s="225" customFormat="1" ht="14.1" customHeight="1" x14ac:dyDescent="0.2">
      <c r="A15" s="305"/>
      <c r="B15" s="305" t="s">
        <v>124</v>
      </c>
      <c r="C15" s="305"/>
      <c r="D15" s="305"/>
      <c r="E15" s="305"/>
      <c r="F15" s="252"/>
      <c r="G15" s="305"/>
      <c r="H15" s="233">
        <v>347928</v>
      </c>
      <c r="I15" s="238"/>
      <c r="J15" s="234">
        <v>-3855491</v>
      </c>
      <c r="K15" s="238"/>
      <c r="L15" s="233">
        <v>598017</v>
      </c>
      <c r="M15" s="238"/>
      <c r="N15" s="234">
        <v>-4365218</v>
      </c>
    </row>
    <row r="16" spans="1:14" s="225" customFormat="1" ht="14.1" customHeight="1" x14ac:dyDescent="0.2">
      <c r="A16" s="305"/>
      <c r="B16" s="225" t="s">
        <v>116</v>
      </c>
      <c r="C16" s="305"/>
      <c r="D16" s="305"/>
      <c r="E16" s="305"/>
      <c r="F16" s="252"/>
      <c r="G16" s="305"/>
      <c r="H16" s="233">
        <v>-15390846</v>
      </c>
      <c r="I16" s="238"/>
      <c r="J16" s="234">
        <v>3771052</v>
      </c>
      <c r="K16" s="238"/>
      <c r="L16" s="240">
        <v>0</v>
      </c>
      <c r="M16" s="238"/>
      <c r="N16" s="285">
        <v>0</v>
      </c>
    </row>
    <row r="17" spans="1:14" s="225" customFormat="1" ht="14.1" customHeight="1" x14ac:dyDescent="0.2">
      <c r="A17" s="386"/>
      <c r="B17" s="225" t="s">
        <v>219</v>
      </c>
      <c r="C17" s="386"/>
      <c r="D17" s="386"/>
      <c r="E17" s="386"/>
      <c r="F17" s="252"/>
      <c r="G17" s="386"/>
      <c r="H17" s="233">
        <v>16276391</v>
      </c>
      <c r="I17" s="238"/>
      <c r="J17" s="234">
        <v>0</v>
      </c>
      <c r="K17" s="238"/>
      <c r="L17" s="240">
        <v>0</v>
      </c>
      <c r="M17" s="238"/>
      <c r="N17" s="285">
        <v>0</v>
      </c>
    </row>
    <row r="18" spans="1:14" s="225" customFormat="1" ht="14.1" customHeight="1" x14ac:dyDescent="0.2">
      <c r="A18" s="305"/>
      <c r="B18" s="305" t="s">
        <v>229</v>
      </c>
      <c r="C18" s="305"/>
      <c r="D18" s="305"/>
      <c r="E18" s="305"/>
      <c r="F18" s="252">
        <v>13</v>
      </c>
      <c r="G18" s="305"/>
      <c r="H18" s="233">
        <v>-1043182</v>
      </c>
      <c r="I18" s="238"/>
      <c r="J18" s="234">
        <v>6248671</v>
      </c>
      <c r="K18" s="238"/>
      <c r="L18" s="233">
        <v>-1043182</v>
      </c>
      <c r="M18" s="238"/>
      <c r="N18" s="234">
        <v>6248671</v>
      </c>
    </row>
    <row r="19" spans="1:14" s="225" customFormat="1" ht="14.1" customHeight="1" x14ac:dyDescent="0.2">
      <c r="A19" s="305"/>
      <c r="B19" s="305" t="s">
        <v>200</v>
      </c>
      <c r="C19" s="305"/>
      <c r="D19" s="305"/>
      <c r="E19" s="305"/>
      <c r="F19" s="252"/>
      <c r="G19" s="305"/>
      <c r="H19" s="240">
        <v>0</v>
      </c>
      <c r="I19" s="238"/>
      <c r="J19" s="285">
        <v>-39162</v>
      </c>
      <c r="K19" s="238"/>
      <c r="L19" s="240">
        <v>0</v>
      </c>
      <c r="M19" s="238"/>
      <c r="N19" s="234">
        <v>0</v>
      </c>
    </row>
    <row r="20" spans="1:14" s="225" customFormat="1" ht="14.1" customHeight="1" x14ac:dyDescent="0.2">
      <c r="A20" s="305"/>
      <c r="B20" s="305" t="s">
        <v>201</v>
      </c>
      <c r="C20" s="305"/>
      <c r="D20" s="305"/>
      <c r="E20" s="305"/>
      <c r="F20" s="252"/>
      <c r="G20" s="305"/>
      <c r="H20" s="240">
        <v>0</v>
      </c>
      <c r="I20" s="238"/>
      <c r="J20" s="285">
        <v>-2764459</v>
      </c>
      <c r="K20" s="238"/>
      <c r="L20" s="240">
        <v>0</v>
      </c>
      <c r="M20" s="238"/>
      <c r="N20" s="234">
        <v>-2764459</v>
      </c>
    </row>
    <row r="21" spans="1:14" s="225" customFormat="1" ht="14.1" customHeight="1" x14ac:dyDescent="0.2">
      <c r="A21" s="305"/>
      <c r="B21" s="305" t="s">
        <v>175</v>
      </c>
      <c r="C21" s="305"/>
      <c r="D21" s="305"/>
      <c r="E21" s="305"/>
      <c r="F21" s="252"/>
      <c r="G21" s="305"/>
      <c r="H21" s="240">
        <v>0</v>
      </c>
      <c r="I21" s="238"/>
      <c r="J21" s="285">
        <v>0</v>
      </c>
      <c r="K21" s="238"/>
      <c r="L21" s="240">
        <v>0</v>
      </c>
      <c r="M21" s="238"/>
      <c r="N21" s="234">
        <v>-1818489</v>
      </c>
    </row>
    <row r="22" spans="1:14" s="225" customFormat="1" ht="14.1" customHeight="1" x14ac:dyDescent="0.2">
      <c r="A22" s="305"/>
      <c r="B22" s="305" t="s">
        <v>241</v>
      </c>
      <c r="C22" s="236"/>
      <c r="D22" s="236"/>
      <c r="E22" s="236"/>
      <c r="H22" s="227">
        <v>-170166</v>
      </c>
      <c r="I22" s="224"/>
      <c r="J22" s="224">
        <v>8102</v>
      </c>
      <c r="K22" s="224"/>
      <c r="L22" s="227">
        <v>-123166</v>
      </c>
      <c r="M22" s="224"/>
      <c r="N22" s="224">
        <v>-320350</v>
      </c>
    </row>
    <row r="23" spans="1:14" s="225" customFormat="1" ht="14.1" customHeight="1" x14ac:dyDescent="0.2">
      <c r="A23" s="305"/>
      <c r="B23" s="305" t="s">
        <v>202</v>
      </c>
      <c r="C23" s="236"/>
      <c r="D23" s="236"/>
      <c r="E23" s="236"/>
      <c r="F23" s="222" t="s">
        <v>236</v>
      </c>
      <c r="H23" s="227">
        <v>2389620</v>
      </c>
      <c r="I23" s="224"/>
      <c r="J23" s="224">
        <v>146</v>
      </c>
      <c r="K23" s="224"/>
      <c r="L23" s="227">
        <v>1339620</v>
      </c>
      <c r="M23" s="224"/>
      <c r="N23" s="224">
        <v>146</v>
      </c>
    </row>
    <row r="24" spans="1:14" s="225" customFormat="1" ht="14.1" customHeight="1" x14ac:dyDescent="0.2">
      <c r="A24" s="305"/>
      <c r="B24" s="305" t="s">
        <v>77</v>
      </c>
      <c r="C24" s="236"/>
      <c r="D24" s="236"/>
      <c r="E24" s="236"/>
      <c r="F24" s="252">
        <v>18</v>
      </c>
      <c r="G24" s="236"/>
      <c r="H24" s="233">
        <v>8130143</v>
      </c>
      <c r="I24" s="238"/>
      <c r="J24" s="234">
        <v>38266414</v>
      </c>
      <c r="K24" s="238"/>
      <c r="L24" s="233">
        <v>4391735</v>
      </c>
      <c r="M24" s="234"/>
      <c r="N24" s="234">
        <v>25282883</v>
      </c>
    </row>
    <row r="25" spans="1:14" s="225" customFormat="1" ht="14.1" customHeight="1" x14ac:dyDescent="0.2">
      <c r="A25" s="305"/>
      <c r="B25" s="305" t="s">
        <v>181</v>
      </c>
      <c r="C25" s="236"/>
      <c r="D25" s="236"/>
      <c r="E25" s="236"/>
      <c r="F25" s="252"/>
      <c r="G25" s="236"/>
      <c r="H25" s="240">
        <v>0</v>
      </c>
      <c r="I25" s="238"/>
      <c r="J25" s="285">
        <v>0</v>
      </c>
      <c r="K25" s="238"/>
      <c r="L25" s="233">
        <v>-16747990</v>
      </c>
      <c r="M25" s="234"/>
      <c r="N25" s="234">
        <v>-45419936</v>
      </c>
    </row>
    <row r="26" spans="1:14" s="225" customFormat="1" ht="14.1" customHeight="1" x14ac:dyDescent="0.2">
      <c r="A26" s="305"/>
      <c r="B26" s="305" t="s">
        <v>143</v>
      </c>
      <c r="C26" s="236"/>
      <c r="D26" s="236"/>
      <c r="E26" s="236"/>
      <c r="F26" s="252"/>
      <c r="G26" s="236"/>
      <c r="H26" s="233">
        <v>130886</v>
      </c>
      <c r="I26" s="238"/>
      <c r="J26" s="234">
        <v>0</v>
      </c>
      <c r="K26" s="238"/>
      <c r="L26" s="233">
        <v>59084</v>
      </c>
      <c r="M26" s="234"/>
      <c r="N26" s="234">
        <v>0</v>
      </c>
    </row>
    <row r="27" spans="1:14" s="225" customFormat="1" ht="14.1" customHeight="1" x14ac:dyDescent="0.2">
      <c r="A27" s="305"/>
      <c r="B27" s="305" t="s">
        <v>30</v>
      </c>
      <c r="C27" s="236"/>
      <c r="D27" s="236"/>
      <c r="E27" s="236"/>
      <c r="F27" s="252"/>
      <c r="G27" s="236"/>
      <c r="H27" s="240">
        <v>-384883</v>
      </c>
      <c r="I27" s="238"/>
      <c r="J27" s="234">
        <v>-812914</v>
      </c>
      <c r="K27" s="238"/>
      <c r="L27" s="233">
        <v>-15846710</v>
      </c>
      <c r="M27" s="234"/>
      <c r="N27" s="234">
        <v>-23166116</v>
      </c>
    </row>
    <row r="28" spans="1:14" s="225" customFormat="1" ht="14.1" customHeight="1" x14ac:dyDescent="0.2">
      <c r="A28" s="305"/>
      <c r="B28" s="305" t="s">
        <v>39</v>
      </c>
      <c r="C28" s="256"/>
      <c r="D28" s="256"/>
      <c r="E28" s="236"/>
      <c r="F28" s="237"/>
      <c r="G28" s="236"/>
      <c r="H28" s="257">
        <v>27248475</v>
      </c>
      <c r="I28" s="300"/>
      <c r="J28" s="258">
        <v>28916398</v>
      </c>
      <c r="K28" s="300"/>
      <c r="L28" s="257">
        <v>13457508</v>
      </c>
      <c r="M28" s="300"/>
      <c r="N28" s="258">
        <v>5389031</v>
      </c>
    </row>
    <row r="29" spans="1:14" s="225" customFormat="1" ht="6" customHeight="1" x14ac:dyDescent="0.2">
      <c r="A29" s="305"/>
      <c r="C29" s="256"/>
      <c r="D29" s="256"/>
      <c r="E29" s="236"/>
      <c r="F29" s="237"/>
      <c r="G29" s="236"/>
      <c r="H29" s="233"/>
      <c r="I29" s="238"/>
      <c r="J29" s="234"/>
      <c r="K29" s="238"/>
      <c r="L29" s="233"/>
      <c r="M29" s="234"/>
      <c r="N29" s="234"/>
    </row>
    <row r="30" spans="1:14" s="225" customFormat="1" ht="14.1" customHeight="1" x14ac:dyDescent="0.2">
      <c r="A30" s="305"/>
      <c r="B30" s="305"/>
      <c r="C30" s="236"/>
      <c r="D30" s="236"/>
      <c r="E30" s="236"/>
      <c r="F30" s="237"/>
      <c r="G30" s="236"/>
      <c r="H30" s="233">
        <f>SUM(H11:H28)</f>
        <v>954695177</v>
      </c>
      <c r="I30" s="238"/>
      <c r="J30" s="234">
        <f>SUM(J11:J28)</f>
        <v>891215523</v>
      </c>
      <c r="K30" s="238"/>
      <c r="L30" s="233">
        <f>SUM(L11:L28)</f>
        <v>242683731</v>
      </c>
      <c r="M30" s="234"/>
      <c r="N30" s="234">
        <f>SUM(N11:N28)</f>
        <v>370806435</v>
      </c>
    </row>
    <row r="31" spans="1:14" s="225" customFormat="1" ht="14.1" customHeight="1" x14ac:dyDescent="0.2">
      <c r="A31" s="305" t="s">
        <v>68</v>
      </c>
      <c r="B31" s="305"/>
      <c r="C31" s="236"/>
      <c r="D31" s="236"/>
      <c r="E31" s="236"/>
      <c r="F31" s="237"/>
      <c r="G31" s="236"/>
      <c r="H31" s="233"/>
      <c r="I31" s="238"/>
      <c r="J31" s="234"/>
      <c r="K31" s="238"/>
      <c r="L31" s="233"/>
      <c r="M31" s="234"/>
      <c r="N31" s="234"/>
    </row>
    <row r="32" spans="1:14" s="225" customFormat="1" ht="14.1" customHeight="1" x14ac:dyDescent="0.2">
      <c r="A32" s="305"/>
      <c r="B32" s="305" t="s">
        <v>76</v>
      </c>
      <c r="C32" s="236"/>
      <c r="D32" s="236"/>
      <c r="E32" s="236"/>
      <c r="F32" s="237"/>
      <c r="G32" s="236"/>
      <c r="H32" s="233">
        <v>-65505910</v>
      </c>
      <c r="I32" s="238"/>
      <c r="J32" s="234">
        <v>86045289</v>
      </c>
      <c r="K32" s="238"/>
      <c r="L32" s="233">
        <v>90549575</v>
      </c>
      <c r="M32" s="234"/>
      <c r="N32" s="234">
        <v>45745486</v>
      </c>
    </row>
    <row r="33" spans="1:14" s="225" customFormat="1" ht="14.1" customHeight="1" x14ac:dyDescent="0.2">
      <c r="A33" s="305"/>
      <c r="B33" s="305" t="s">
        <v>51</v>
      </c>
      <c r="C33" s="236"/>
      <c r="D33" s="236"/>
      <c r="E33" s="236"/>
      <c r="F33" s="237"/>
      <c r="G33" s="236"/>
      <c r="H33" s="233">
        <v>2190393</v>
      </c>
      <c r="I33" s="238"/>
      <c r="J33" s="234">
        <v>-1969573</v>
      </c>
      <c r="K33" s="238"/>
      <c r="L33" s="233">
        <v>605872</v>
      </c>
      <c r="M33" s="234"/>
      <c r="N33" s="234">
        <v>3083085</v>
      </c>
    </row>
    <row r="34" spans="1:14" s="225" customFormat="1" ht="14.1" customHeight="1" x14ac:dyDescent="0.2">
      <c r="A34" s="305"/>
      <c r="B34" s="305" t="s">
        <v>78</v>
      </c>
      <c r="C34" s="236"/>
      <c r="D34" s="236"/>
      <c r="E34" s="236"/>
      <c r="F34" s="237"/>
      <c r="G34" s="236"/>
      <c r="H34" s="233">
        <v>-20767035</v>
      </c>
      <c r="I34" s="238"/>
      <c r="J34" s="234">
        <v>-15072077</v>
      </c>
      <c r="K34" s="238"/>
      <c r="L34" s="233">
        <v>-3972961</v>
      </c>
      <c r="M34" s="234"/>
      <c r="N34" s="234">
        <v>-3407170</v>
      </c>
    </row>
    <row r="35" spans="1:14" s="225" customFormat="1" ht="14.1" customHeight="1" x14ac:dyDescent="0.2">
      <c r="A35" s="305"/>
      <c r="B35" s="305" t="s">
        <v>42</v>
      </c>
      <c r="C35" s="236"/>
      <c r="D35" s="236"/>
      <c r="E35" s="236"/>
      <c r="F35" s="237"/>
      <c r="G35" s="236"/>
      <c r="H35" s="233">
        <v>347407</v>
      </c>
      <c r="I35" s="238"/>
      <c r="J35" s="234">
        <v>1503546</v>
      </c>
      <c r="K35" s="238"/>
      <c r="L35" s="233">
        <v>-1365958</v>
      </c>
      <c r="M35" s="234"/>
      <c r="N35" s="234">
        <v>-1500167</v>
      </c>
    </row>
    <row r="36" spans="1:14" s="225" customFormat="1" ht="14.1" customHeight="1" x14ac:dyDescent="0.2">
      <c r="A36" s="305"/>
      <c r="B36" s="305" t="s">
        <v>122</v>
      </c>
      <c r="C36" s="236"/>
      <c r="D36" s="236"/>
      <c r="E36" s="236"/>
      <c r="F36" s="237"/>
      <c r="G36" s="236"/>
      <c r="H36" s="233">
        <v>-6389856</v>
      </c>
      <c r="I36" s="238"/>
      <c r="J36" s="234">
        <v>2855135</v>
      </c>
      <c r="K36" s="238"/>
      <c r="L36" s="233">
        <v>4687228</v>
      </c>
      <c r="M36" s="234"/>
      <c r="N36" s="234">
        <v>5724698</v>
      </c>
    </row>
    <row r="37" spans="1:14" s="225" customFormat="1" ht="14.1" customHeight="1" x14ac:dyDescent="0.2">
      <c r="A37" s="305"/>
      <c r="B37" s="305" t="s">
        <v>40</v>
      </c>
      <c r="C37" s="236"/>
      <c r="D37" s="236"/>
      <c r="E37" s="236"/>
      <c r="F37" s="237"/>
      <c r="G37" s="236"/>
      <c r="H37" s="233">
        <v>7761490</v>
      </c>
      <c r="I37" s="238"/>
      <c r="J37" s="234">
        <v>-127717408</v>
      </c>
      <c r="K37" s="238"/>
      <c r="L37" s="233">
        <v>-110014438</v>
      </c>
      <c r="M37" s="234"/>
      <c r="N37" s="234">
        <v>-69361390</v>
      </c>
    </row>
    <row r="38" spans="1:14" s="225" customFormat="1" ht="14.1" customHeight="1" x14ac:dyDescent="0.2">
      <c r="A38" s="305"/>
      <c r="B38" s="305" t="s">
        <v>87</v>
      </c>
      <c r="C38" s="236"/>
      <c r="D38" s="236"/>
      <c r="E38" s="236"/>
      <c r="F38" s="237"/>
      <c r="G38" s="236"/>
      <c r="H38" s="233">
        <v>-2977857</v>
      </c>
      <c r="I38" s="238"/>
      <c r="J38" s="234">
        <v>18054932</v>
      </c>
      <c r="K38" s="238"/>
      <c r="L38" s="233">
        <v>-1228791</v>
      </c>
      <c r="M38" s="234"/>
      <c r="N38" s="234">
        <v>13810580</v>
      </c>
    </row>
    <row r="39" spans="1:14" s="225" customFormat="1" ht="14.1" customHeight="1" x14ac:dyDescent="0.2">
      <c r="A39" s="305"/>
      <c r="B39" s="305" t="s">
        <v>147</v>
      </c>
      <c r="C39" s="236"/>
      <c r="D39" s="236"/>
      <c r="E39" s="236"/>
      <c r="F39" s="237"/>
      <c r="G39" s="236"/>
      <c r="H39" s="233">
        <v>10927825</v>
      </c>
      <c r="I39" s="238"/>
      <c r="J39" s="285">
        <v>2031840</v>
      </c>
      <c r="K39" s="238"/>
      <c r="L39" s="233">
        <v>10666093</v>
      </c>
      <c r="M39" s="234"/>
      <c r="N39" s="285">
        <v>2031840</v>
      </c>
    </row>
    <row r="40" spans="1:14" s="225" customFormat="1" ht="14.1" customHeight="1" x14ac:dyDescent="0.2">
      <c r="A40" s="305"/>
      <c r="B40" s="305" t="s">
        <v>25</v>
      </c>
      <c r="C40" s="236"/>
      <c r="D40" s="236"/>
      <c r="E40" s="236"/>
      <c r="F40" s="237"/>
      <c r="G40" s="236"/>
      <c r="H40" s="241">
        <v>909673</v>
      </c>
      <c r="I40" s="238"/>
      <c r="J40" s="242">
        <v>500408</v>
      </c>
      <c r="K40" s="238"/>
      <c r="L40" s="241">
        <v>-5488425</v>
      </c>
      <c r="M40" s="234"/>
      <c r="N40" s="242">
        <v>3176548</v>
      </c>
    </row>
    <row r="41" spans="1:14" s="225" customFormat="1" ht="6" customHeight="1" x14ac:dyDescent="0.2">
      <c r="A41" s="305"/>
      <c r="B41" s="305"/>
      <c r="C41" s="236"/>
      <c r="D41" s="236"/>
      <c r="E41" s="236"/>
      <c r="F41" s="237"/>
      <c r="G41" s="236"/>
      <c r="H41" s="233"/>
      <c r="I41" s="238"/>
      <c r="J41" s="234"/>
      <c r="K41" s="238"/>
      <c r="L41" s="233"/>
      <c r="M41" s="234"/>
      <c r="N41" s="234"/>
    </row>
    <row r="42" spans="1:14" s="225" customFormat="1" ht="14.1" customHeight="1" x14ac:dyDescent="0.2">
      <c r="A42" s="387" t="s">
        <v>182</v>
      </c>
      <c r="B42" s="305"/>
      <c r="C42" s="305"/>
      <c r="D42" s="236"/>
      <c r="E42" s="236"/>
      <c r="F42" s="237"/>
      <c r="G42" s="236"/>
      <c r="H42" s="233">
        <f>SUM(H30:H40)</f>
        <v>881191307</v>
      </c>
      <c r="I42" s="238"/>
      <c r="J42" s="234">
        <f>SUM(J30:J40)</f>
        <v>857447615</v>
      </c>
      <c r="K42" s="238"/>
      <c r="L42" s="233">
        <f>SUM(L30:L40)</f>
        <v>227121926</v>
      </c>
      <c r="M42" s="234"/>
      <c r="N42" s="234">
        <f>SUM(N30:N40)</f>
        <v>370109945</v>
      </c>
    </row>
    <row r="43" spans="1:14" s="225" customFormat="1" ht="14.1" customHeight="1" x14ac:dyDescent="0.2">
      <c r="A43" s="305"/>
      <c r="B43" s="305" t="s">
        <v>140</v>
      </c>
      <c r="C43" s="236"/>
      <c r="D43" s="236"/>
      <c r="E43" s="236"/>
      <c r="F43" s="237"/>
      <c r="G43" s="236"/>
      <c r="H43" s="233">
        <v>35180508</v>
      </c>
      <c r="I43" s="238"/>
      <c r="J43" s="234">
        <v>56590674</v>
      </c>
      <c r="K43" s="238"/>
      <c r="L43" s="233">
        <v>34170433</v>
      </c>
      <c r="M43" s="234"/>
      <c r="N43" s="234">
        <v>55788282</v>
      </c>
    </row>
    <row r="44" spans="1:14" s="225" customFormat="1" ht="14.1" customHeight="1" x14ac:dyDescent="0.2">
      <c r="B44" s="305" t="s">
        <v>69</v>
      </c>
      <c r="C44" s="236"/>
      <c r="D44" s="236"/>
      <c r="E44" s="236"/>
      <c r="F44" s="237"/>
      <c r="G44" s="236"/>
      <c r="H44" s="241">
        <v>-84564963</v>
      </c>
      <c r="I44" s="238"/>
      <c r="J44" s="242">
        <v>-92326848</v>
      </c>
      <c r="K44" s="238"/>
      <c r="L44" s="241">
        <v>-46331126</v>
      </c>
      <c r="M44" s="234"/>
      <c r="N44" s="242">
        <v>-23012683</v>
      </c>
    </row>
    <row r="45" spans="1:14" s="225" customFormat="1" ht="6" customHeight="1" x14ac:dyDescent="0.2">
      <c r="A45" s="305"/>
      <c r="B45" s="305"/>
      <c r="C45" s="236"/>
      <c r="D45" s="236"/>
      <c r="E45" s="236"/>
      <c r="F45" s="237"/>
      <c r="G45" s="236"/>
      <c r="H45" s="233"/>
      <c r="I45" s="238"/>
      <c r="J45" s="234"/>
      <c r="K45" s="238"/>
      <c r="L45" s="233"/>
      <c r="M45" s="234"/>
      <c r="N45" s="234"/>
    </row>
    <row r="46" spans="1:14" s="225" customFormat="1" ht="14.1" customHeight="1" x14ac:dyDescent="0.2">
      <c r="A46" s="305" t="s">
        <v>176</v>
      </c>
      <c r="B46" s="305"/>
      <c r="C46" s="236"/>
      <c r="D46" s="236"/>
      <c r="E46" s="236"/>
      <c r="F46" s="237"/>
      <c r="G46" s="236"/>
      <c r="H46" s="241">
        <f>SUM(H42:H44)</f>
        <v>831806852</v>
      </c>
      <c r="I46" s="238"/>
      <c r="J46" s="242">
        <f>SUM(J42:J44)</f>
        <v>821711441</v>
      </c>
      <c r="K46" s="238"/>
      <c r="L46" s="241">
        <f>SUM(L42:L44)</f>
        <v>214961233</v>
      </c>
      <c r="M46" s="234"/>
      <c r="N46" s="242">
        <f>SUM(N42:N44)</f>
        <v>402885544</v>
      </c>
    </row>
    <row r="47" spans="1:14" s="225" customFormat="1" ht="6" customHeight="1" x14ac:dyDescent="0.2">
      <c r="A47" s="305"/>
      <c r="B47" s="305"/>
      <c r="C47" s="236"/>
      <c r="D47" s="236"/>
      <c r="E47" s="236"/>
      <c r="F47" s="237"/>
      <c r="G47" s="236"/>
      <c r="H47" s="288"/>
      <c r="I47" s="238"/>
      <c r="J47" s="290"/>
      <c r="K47" s="238"/>
      <c r="L47" s="288"/>
      <c r="M47" s="234"/>
      <c r="N47" s="290"/>
    </row>
    <row r="48" spans="1:14" s="225" customFormat="1" ht="14.1" customHeight="1" x14ac:dyDescent="0.2">
      <c r="A48" s="235" t="s">
        <v>10</v>
      </c>
      <c r="B48" s="305"/>
      <c r="C48" s="236"/>
      <c r="D48" s="236"/>
      <c r="E48" s="236"/>
      <c r="F48" s="237"/>
      <c r="G48" s="236"/>
      <c r="H48" s="233"/>
      <c r="I48" s="238"/>
      <c r="J48" s="234"/>
      <c r="K48" s="234"/>
      <c r="L48" s="233"/>
      <c r="M48" s="238"/>
      <c r="N48" s="234"/>
    </row>
    <row r="49" spans="1:14" s="225" customFormat="1" ht="14.1" customHeight="1" x14ac:dyDescent="0.2">
      <c r="A49" s="305" t="s">
        <v>110</v>
      </c>
      <c r="B49" s="305"/>
      <c r="C49" s="236"/>
      <c r="D49" s="236"/>
      <c r="E49" s="236"/>
      <c r="F49" s="237"/>
      <c r="G49" s="236"/>
      <c r="H49" s="233">
        <v>385232</v>
      </c>
      <c r="I49" s="238"/>
      <c r="J49" s="234">
        <v>812914</v>
      </c>
      <c r="K49" s="238"/>
      <c r="L49" s="233">
        <v>16958677</v>
      </c>
      <c r="M49" s="234"/>
      <c r="N49" s="234">
        <v>26344943</v>
      </c>
    </row>
    <row r="50" spans="1:14" s="225" customFormat="1" ht="14.1" customHeight="1" x14ac:dyDescent="0.2">
      <c r="A50" s="305" t="s">
        <v>237</v>
      </c>
      <c r="B50" s="305"/>
      <c r="C50" s="236"/>
      <c r="D50" s="236"/>
      <c r="E50" s="236"/>
      <c r="F50" s="239" t="s">
        <v>184</v>
      </c>
      <c r="G50" s="236"/>
      <c r="H50" s="240">
        <v>0</v>
      </c>
      <c r="I50" s="238"/>
      <c r="J50" s="285">
        <v>0</v>
      </c>
      <c r="K50" s="238"/>
      <c r="L50" s="233">
        <v>-428000000</v>
      </c>
      <c r="M50" s="234"/>
      <c r="N50" s="234">
        <v>-215000000</v>
      </c>
    </row>
    <row r="51" spans="1:14" s="225" customFormat="1" ht="14.1" customHeight="1" x14ac:dyDescent="0.2">
      <c r="A51" s="305" t="s">
        <v>238</v>
      </c>
      <c r="B51" s="305"/>
      <c r="C51" s="236"/>
      <c r="D51" s="236"/>
      <c r="E51" s="236"/>
      <c r="F51" s="239" t="s">
        <v>184</v>
      </c>
      <c r="G51" s="236"/>
      <c r="H51" s="240">
        <v>0</v>
      </c>
      <c r="I51" s="238"/>
      <c r="J51" s="285">
        <v>0</v>
      </c>
      <c r="K51" s="238"/>
      <c r="L51" s="233">
        <v>433000000</v>
      </c>
      <c r="M51" s="234"/>
      <c r="N51" s="234">
        <v>140000000</v>
      </c>
    </row>
    <row r="52" spans="1:14" s="225" customFormat="1" ht="14.1" customHeight="1" x14ac:dyDescent="0.2">
      <c r="A52" s="305" t="s">
        <v>203</v>
      </c>
      <c r="B52" s="305"/>
      <c r="C52" s="236"/>
      <c r="D52" s="236"/>
      <c r="E52" s="236"/>
      <c r="F52" s="239"/>
      <c r="G52" s="236"/>
      <c r="H52" s="240">
        <v>0</v>
      </c>
      <c r="I52" s="238"/>
      <c r="J52" s="285">
        <v>0</v>
      </c>
      <c r="K52" s="238"/>
      <c r="L52" s="233">
        <v>0</v>
      </c>
      <c r="M52" s="234"/>
      <c r="N52" s="234">
        <v>3900000</v>
      </c>
    </row>
    <row r="53" spans="1:14" s="225" customFormat="1" ht="14.1" customHeight="1" x14ac:dyDescent="0.2">
      <c r="A53" s="305" t="s">
        <v>183</v>
      </c>
      <c r="B53" s="305"/>
      <c r="C53" s="236"/>
      <c r="D53" s="236"/>
      <c r="E53" s="236"/>
      <c r="F53" s="239"/>
      <c r="G53" s="236"/>
      <c r="H53" s="240">
        <v>0</v>
      </c>
      <c r="I53" s="238"/>
      <c r="J53" s="285">
        <v>0</v>
      </c>
      <c r="K53" s="238"/>
      <c r="L53" s="233">
        <v>16747990</v>
      </c>
      <c r="M53" s="238"/>
      <c r="N53" s="234">
        <v>45419936</v>
      </c>
    </row>
    <row r="54" spans="1:14" s="225" customFormat="1" ht="14.1" customHeight="1" x14ac:dyDescent="0.2">
      <c r="A54" s="305" t="s">
        <v>153</v>
      </c>
      <c r="B54" s="305"/>
      <c r="C54" s="236"/>
      <c r="D54" s="236"/>
      <c r="E54" s="236"/>
      <c r="F54" s="237"/>
      <c r="G54" s="236"/>
      <c r="H54" s="233">
        <v>-244094302</v>
      </c>
      <c r="I54" s="238"/>
      <c r="J54" s="234">
        <v>-171363377</v>
      </c>
      <c r="K54" s="238"/>
      <c r="L54" s="233">
        <v>-177814299</v>
      </c>
      <c r="M54" s="234"/>
      <c r="N54" s="234">
        <v>-116119701</v>
      </c>
    </row>
    <row r="55" spans="1:14" s="225" customFormat="1" ht="14.1" customHeight="1" x14ac:dyDescent="0.2">
      <c r="A55" s="305" t="s">
        <v>217</v>
      </c>
      <c r="B55" s="305"/>
      <c r="C55" s="236"/>
      <c r="D55" s="236"/>
      <c r="E55" s="236"/>
      <c r="F55" s="237"/>
      <c r="G55" s="236"/>
      <c r="H55" s="233">
        <v>-70034837</v>
      </c>
      <c r="I55" s="238"/>
      <c r="J55" s="234">
        <v>0</v>
      </c>
      <c r="K55" s="238"/>
      <c r="L55" s="233">
        <v>-34850319</v>
      </c>
      <c r="M55" s="234"/>
      <c r="N55" s="234">
        <v>0</v>
      </c>
    </row>
    <row r="56" spans="1:14" s="225" customFormat="1" ht="14.1" customHeight="1" x14ac:dyDescent="0.2">
      <c r="A56" s="305" t="s">
        <v>136</v>
      </c>
      <c r="B56" s="305"/>
      <c r="C56" s="236"/>
      <c r="D56" s="236"/>
      <c r="E56" s="236"/>
      <c r="F56" s="237"/>
      <c r="G56" s="236"/>
      <c r="H56" s="233">
        <v>5416916</v>
      </c>
      <c r="I56" s="238"/>
      <c r="J56" s="234">
        <v>177569</v>
      </c>
      <c r="K56" s="238"/>
      <c r="L56" s="233">
        <v>5223472</v>
      </c>
      <c r="M56" s="234"/>
      <c r="N56" s="234">
        <v>1878941</v>
      </c>
    </row>
    <row r="57" spans="1:14" s="225" customFormat="1" ht="14.1" customHeight="1" x14ac:dyDescent="0.2">
      <c r="A57" s="305" t="s">
        <v>154</v>
      </c>
      <c r="B57" s="305"/>
      <c r="C57" s="236"/>
      <c r="D57" s="236"/>
      <c r="E57" s="236"/>
      <c r="F57" s="237"/>
      <c r="G57" s="236"/>
      <c r="H57" s="241">
        <v>-381032130</v>
      </c>
      <c r="I57" s="238"/>
      <c r="J57" s="242">
        <v>-279723582</v>
      </c>
      <c r="K57" s="238"/>
      <c r="L57" s="243">
        <v>-21687213</v>
      </c>
      <c r="M57" s="234"/>
      <c r="N57" s="244">
        <v>-23568585</v>
      </c>
    </row>
    <row r="58" spans="1:14" s="225" customFormat="1" ht="6" customHeight="1" x14ac:dyDescent="0.2">
      <c r="A58" s="305"/>
      <c r="B58" s="305"/>
      <c r="C58" s="236"/>
      <c r="D58" s="236"/>
      <c r="E58" s="236"/>
      <c r="F58" s="237"/>
      <c r="G58" s="236"/>
      <c r="H58" s="233"/>
      <c r="I58" s="238"/>
      <c r="J58" s="234"/>
      <c r="K58" s="238"/>
      <c r="L58" s="233"/>
      <c r="M58" s="234"/>
      <c r="N58" s="234"/>
    </row>
    <row r="59" spans="1:14" s="225" customFormat="1" ht="14.1" customHeight="1" x14ac:dyDescent="0.2">
      <c r="A59" s="305" t="s">
        <v>231</v>
      </c>
      <c r="B59" s="305"/>
      <c r="C59" s="236"/>
      <c r="D59" s="236"/>
      <c r="E59" s="236"/>
      <c r="F59" s="237"/>
      <c r="G59" s="236"/>
      <c r="H59" s="241">
        <f>SUM(H49:H58)</f>
        <v>-689359121</v>
      </c>
      <c r="I59" s="238"/>
      <c r="J59" s="242">
        <f>SUM(J49:J58)</f>
        <v>-450096476</v>
      </c>
      <c r="K59" s="238"/>
      <c r="L59" s="241">
        <f>SUM(L49:L58)</f>
        <v>-190421692</v>
      </c>
      <c r="M59" s="234"/>
      <c r="N59" s="242">
        <f>SUM(N49:N58)</f>
        <v>-137144466</v>
      </c>
    </row>
    <row r="60" spans="1:14" s="225" customFormat="1" ht="14.1" customHeight="1" x14ac:dyDescent="0.2">
      <c r="A60" s="306"/>
      <c r="B60" s="306"/>
      <c r="C60" s="236"/>
      <c r="D60" s="236"/>
      <c r="E60" s="236"/>
      <c r="F60" s="237"/>
      <c r="G60" s="236"/>
      <c r="H60" s="290"/>
      <c r="I60" s="238"/>
      <c r="J60" s="290"/>
      <c r="K60" s="238"/>
      <c r="L60" s="290"/>
      <c r="M60" s="234"/>
      <c r="N60" s="290"/>
    </row>
    <row r="61" spans="1:14" s="225" customFormat="1" ht="14.1" customHeight="1" x14ac:dyDescent="0.2">
      <c r="A61" s="387"/>
      <c r="B61" s="387"/>
      <c r="C61" s="236"/>
      <c r="D61" s="236"/>
      <c r="E61" s="236"/>
      <c r="F61" s="237"/>
      <c r="G61" s="236"/>
      <c r="H61" s="290"/>
      <c r="I61" s="238"/>
      <c r="J61" s="290"/>
      <c r="K61" s="238"/>
      <c r="L61" s="290"/>
      <c r="M61" s="234"/>
      <c r="N61" s="290"/>
    </row>
    <row r="62" spans="1:14" s="225" customFormat="1" ht="14.1" customHeight="1" x14ac:dyDescent="0.2">
      <c r="A62" s="306"/>
      <c r="B62" s="306"/>
      <c r="C62" s="236"/>
      <c r="D62" s="236"/>
      <c r="E62" s="236"/>
      <c r="F62" s="237"/>
      <c r="G62" s="236"/>
      <c r="H62" s="290"/>
      <c r="I62" s="238"/>
      <c r="J62" s="290"/>
      <c r="K62" s="238"/>
      <c r="L62" s="290"/>
      <c r="M62" s="234"/>
      <c r="N62" s="290"/>
    </row>
    <row r="63" spans="1:14" s="225" customFormat="1" ht="6" customHeight="1" x14ac:dyDescent="0.2">
      <c r="A63" s="305"/>
      <c r="B63" s="305"/>
      <c r="C63" s="236"/>
      <c r="D63" s="236"/>
      <c r="E63" s="236"/>
      <c r="F63" s="237"/>
      <c r="G63" s="236"/>
      <c r="H63" s="290"/>
      <c r="I63" s="238"/>
      <c r="J63" s="290"/>
      <c r="K63" s="238"/>
      <c r="L63" s="290"/>
      <c r="M63" s="234"/>
      <c r="N63" s="290"/>
    </row>
    <row r="64" spans="1:14" s="1" customFormat="1" ht="21.95" customHeight="1" x14ac:dyDescent="0.2">
      <c r="A64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64" s="3"/>
      <c r="C64" s="3"/>
      <c r="D64" s="3"/>
      <c r="E64" s="3"/>
      <c r="F64" s="138"/>
      <c r="G64" s="3"/>
      <c r="H64" s="2"/>
      <c r="I64" s="2"/>
      <c r="J64" s="2"/>
      <c r="K64" s="2"/>
      <c r="L64" s="2"/>
      <c r="M64" s="2"/>
      <c r="N64" s="2"/>
    </row>
    <row r="65" spans="1:14" s="1" customFormat="1" ht="20.45" customHeight="1" x14ac:dyDescent="0.2">
      <c r="A65" s="132" t="str">
        <f>A1</f>
        <v>บริษัท อาร์เอส จำกัด (มหาชน)</v>
      </c>
      <c r="F65" s="133"/>
      <c r="H65" s="136"/>
      <c r="I65" s="136"/>
      <c r="J65" s="136"/>
      <c r="K65" s="136"/>
      <c r="L65" s="136"/>
      <c r="M65" s="136"/>
      <c r="N65" s="136"/>
    </row>
    <row r="66" spans="1:14" s="1" customFormat="1" ht="20.45" customHeight="1" x14ac:dyDescent="0.2">
      <c r="A66" s="132" t="s">
        <v>18</v>
      </c>
      <c r="B66" s="132"/>
      <c r="C66" s="132"/>
      <c r="D66" s="132"/>
      <c r="F66" s="133"/>
      <c r="H66" s="136"/>
      <c r="I66" s="136"/>
      <c r="J66" s="136"/>
      <c r="K66" s="136"/>
      <c r="L66" s="136"/>
      <c r="M66" s="136"/>
      <c r="N66" s="136"/>
    </row>
    <row r="67" spans="1:14" s="1" customFormat="1" ht="20.45" customHeight="1" x14ac:dyDescent="0.2">
      <c r="A67" s="137" t="str">
        <f>A3</f>
        <v>สำหรับงวดเก้าเดือนสิ้นสุดวันที่ 30 กันยายน พ.ศ. 2563</v>
      </c>
      <c r="B67" s="3"/>
      <c r="C67" s="3"/>
      <c r="D67" s="3"/>
      <c r="E67" s="3"/>
      <c r="F67" s="138"/>
      <c r="G67" s="3"/>
      <c r="H67" s="2"/>
      <c r="I67" s="2"/>
      <c r="J67" s="2"/>
      <c r="K67" s="2"/>
      <c r="L67" s="2"/>
      <c r="M67" s="2"/>
      <c r="N67" s="2"/>
    </row>
    <row r="68" spans="1:14" ht="9" customHeight="1" x14ac:dyDescent="0.2"/>
    <row r="69" spans="1:14" s="225" customFormat="1" ht="13.5" customHeight="1" x14ac:dyDescent="0.2">
      <c r="F69" s="226"/>
      <c r="G69" s="223"/>
      <c r="H69" s="398" t="s">
        <v>33</v>
      </c>
      <c r="I69" s="398"/>
      <c r="J69" s="398"/>
      <c r="K69" s="228"/>
      <c r="L69" s="398" t="s">
        <v>88</v>
      </c>
      <c r="M69" s="398"/>
      <c r="N69" s="398"/>
    </row>
    <row r="70" spans="1:14" s="225" customFormat="1" ht="13.5" customHeight="1" x14ac:dyDescent="0.2">
      <c r="F70" s="226"/>
      <c r="G70" s="223"/>
      <c r="H70" s="229" t="s">
        <v>12</v>
      </c>
      <c r="I70" s="229"/>
      <c r="J70" s="229" t="s">
        <v>12</v>
      </c>
      <c r="K70" s="229"/>
      <c r="L70" s="229" t="s">
        <v>12</v>
      </c>
      <c r="M70" s="229"/>
      <c r="N70" s="229" t="s">
        <v>12</v>
      </c>
    </row>
    <row r="71" spans="1:14" s="225" customFormat="1" ht="13.5" customHeight="1" x14ac:dyDescent="0.2">
      <c r="F71" s="226"/>
      <c r="G71" s="223"/>
      <c r="H71" s="229" t="s">
        <v>193</v>
      </c>
      <c r="I71" s="229"/>
      <c r="J71" s="229" t="s">
        <v>193</v>
      </c>
      <c r="K71" s="229"/>
      <c r="L71" s="229" t="s">
        <v>193</v>
      </c>
      <c r="M71" s="229"/>
      <c r="N71" s="229" t="s">
        <v>193</v>
      </c>
    </row>
    <row r="72" spans="1:14" s="225" customFormat="1" ht="13.5" customHeight="1" x14ac:dyDescent="0.2">
      <c r="F72" s="226"/>
      <c r="G72" s="223"/>
      <c r="H72" s="229" t="s">
        <v>132</v>
      </c>
      <c r="I72" s="229"/>
      <c r="J72" s="229" t="s">
        <v>125</v>
      </c>
      <c r="K72" s="229"/>
      <c r="L72" s="229" t="s">
        <v>132</v>
      </c>
      <c r="M72" s="229"/>
      <c r="N72" s="229" t="s">
        <v>125</v>
      </c>
    </row>
    <row r="73" spans="1:14" s="225" customFormat="1" ht="13.5" customHeight="1" x14ac:dyDescent="0.2">
      <c r="F73" s="230" t="s">
        <v>0</v>
      </c>
      <c r="G73" s="223"/>
      <c r="H73" s="231" t="s">
        <v>29</v>
      </c>
      <c r="I73" s="229"/>
      <c r="J73" s="231" t="s">
        <v>29</v>
      </c>
      <c r="K73" s="229"/>
      <c r="L73" s="232" t="s">
        <v>29</v>
      </c>
      <c r="M73" s="229"/>
      <c r="N73" s="232" t="s">
        <v>29</v>
      </c>
    </row>
    <row r="74" spans="1:14" s="225" customFormat="1" ht="3" customHeight="1" x14ac:dyDescent="0.2">
      <c r="F74" s="239"/>
      <c r="H74" s="233"/>
      <c r="I74" s="224"/>
      <c r="J74" s="234"/>
      <c r="K74" s="224"/>
      <c r="L74" s="233"/>
      <c r="M74" s="234"/>
      <c r="N74" s="234"/>
    </row>
    <row r="75" spans="1:14" s="225" customFormat="1" ht="13.5" customHeight="1" x14ac:dyDescent="0.2">
      <c r="A75" s="223" t="s">
        <v>11</v>
      </c>
      <c r="F75" s="222"/>
      <c r="H75" s="233"/>
      <c r="I75" s="224"/>
      <c r="J75" s="234"/>
      <c r="K75" s="224"/>
      <c r="L75" s="233"/>
      <c r="M75" s="234"/>
      <c r="N75" s="234"/>
    </row>
    <row r="76" spans="1:14" s="225" customFormat="1" ht="13.5" customHeight="1" x14ac:dyDescent="0.2">
      <c r="A76" s="225" t="s">
        <v>52</v>
      </c>
      <c r="F76" s="222"/>
      <c r="H76" s="233">
        <v>-15027113</v>
      </c>
      <c r="I76" s="224"/>
      <c r="J76" s="234">
        <v>-16335766</v>
      </c>
      <c r="K76" s="224"/>
      <c r="L76" s="233">
        <v>-6848920</v>
      </c>
      <c r="M76" s="224"/>
      <c r="N76" s="234">
        <v>-5618522</v>
      </c>
    </row>
    <row r="77" spans="1:14" s="225" customFormat="1" ht="13.5" customHeight="1" x14ac:dyDescent="0.2">
      <c r="A77" s="225" t="s">
        <v>188</v>
      </c>
      <c r="F77" s="239"/>
      <c r="H77" s="233">
        <v>-19108781</v>
      </c>
      <c r="I77" s="224"/>
      <c r="J77" s="234">
        <v>-9425001</v>
      </c>
      <c r="K77" s="224"/>
      <c r="L77" s="233">
        <v>-11635440</v>
      </c>
      <c r="M77" s="234"/>
      <c r="N77" s="234">
        <v>-9425001</v>
      </c>
    </row>
    <row r="78" spans="1:14" s="225" customFormat="1" ht="13.5" customHeight="1" x14ac:dyDescent="0.2">
      <c r="A78" s="225" t="s">
        <v>204</v>
      </c>
      <c r="F78" s="239"/>
      <c r="H78" s="233"/>
      <c r="I78" s="224"/>
      <c r="J78" s="234"/>
      <c r="K78" s="224"/>
      <c r="L78" s="233"/>
      <c r="M78" s="234"/>
      <c r="N78" s="234"/>
    </row>
    <row r="79" spans="1:14" s="225" customFormat="1" ht="13.5" customHeight="1" x14ac:dyDescent="0.2">
      <c r="B79" s="225" t="s">
        <v>205</v>
      </c>
      <c r="F79" s="239"/>
      <c r="H79" s="233">
        <v>0</v>
      </c>
      <c r="I79" s="224"/>
      <c r="J79" s="234">
        <v>-207500000</v>
      </c>
      <c r="K79" s="224"/>
      <c r="L79" s="233">
        <v>0</v>
      </c>
      <c r="M79" s="234"/>
      <c r="N79" s="234">
        <v>0</v>
      </c>
    </row>
    <row r="80" spans="1:14" s="225" customFormat="1" ht="13.5" customHeight="1" x14ac:dyDescent="0.2">
      <c r="A80" s="225" t="s">
        <v>118</v>
      </c>
      <c r="F80" s="239">
        <v>16</v>
      </c>
      <c r="H80" s="233">
        <v>2870000000</v>
      </c>
      <c r="I80" s="224"/>
      <c r="J80" s="234">
        <v>370000000</v>
      </c>
      <c r="K80" s="224"/>
      <c r="L80" s="233">
        <v>1950000000</v>
      </c>
      <c r="M80" s="234"/>
      <c r="N80" s="234">
        <v>270000000</v>
      </c>
    </row>
    <row r="81" spans="1:14" s="225" customFormat="1" ht="13.5" customHeight="1" x14ac:dyDescent="0.2">
      <c r="A81" s="225" t="s">
        <v>119</v>
      </c>
      <c r="F81" s="239">
        <v>16</v>
      </c>
      <c r="H81" s="233">
        <v>-2840000000</v>
      </c>
      <c r="I81" s="224"/>
      <c r="J81" s="234">
        <v>-290000000</v>
      </c>
      <c r="K81" s="224"/>
      <c r="L81" s="233">
        <v>-1910000000</v>
      </c>
      <c r="M81" s="234"/>
      <c r="N81" s="234">
        <v>-290000000</v>
      </c>
    </row>
    <row r="82" spans="1:14" s="225" customFormat="1" ht="13.5" customHeight="1" x14ac:dyDescent="0.2">
      <c r="A82" s="225" t="s">
        <v>123</v>
      </c>
      <c r="F82" s="239">
        <v>17</v>
      </c>
      <c r="H82" s="233">
        <v>-60000000</v>
      </c>
      <c r="I82" s="224"/>
      <c r="J82" s="285">
        <v>-60000000</v>
      </c>
      <c r="K82" s="224"/>
      <c r="L82" s="240">
        <v>0</v>
      </c>
      <c r="M82" s="234"/>
      <c r="N82" s="285">
        <v>0</v>
      </c>
    </row>
    <row r="83" spans="1:14" s="225" customFormat="1" ht="13.5" customHeight="1" x14ac:dyDescent="0.2">
      <c r="A83" s="225" t="s">
        <v>117</v>
      </c>
      <c r="F83" s="239" t="s">
        <v>185</v>
      </c>
      <c r="H83" s="240">
        <v>0</v>
      </c>
      <c r="I83" s="224"/>
      <c r="J83" s="285">
        <v>0</v>
      </c>
      <c r="K83" s="224"/>
      <c r="L83" s="233">
        <v>150000000</v>
      </c>
      <c r="M83" s="234"/>
      <c r="N83" s="234">
        <v>110000000</v>
      </c>
    </row>
    <row r="84" spans="1:14" s="225" customFormat="1" ht="13.5" customHeight="1" x14ac:dyDescent="0.2">
      <c r="A84" s="225" t="s">
        <v>121</v>
      </c>
      <c r="F84" s="239" t="s">
        <v>185</v>
      </c>
      <c r="H84" s="240">
        <v>0</v>
      </c>
      <c r="I84" s="224"/>
      <c r="J84" s="285">
        <v>0</v>
      </c>
      <c r="K84" s="224"/>
      <c r="L84" s="233">
        <v>-20700000</v>
      </c>
      <c r="M84" s="234"/>
      <c r="N84" s="234">
        <v>-102000000</v>
      </c>
    </row>
    <row r="85" spans="1:14" s="225" customFormat="1" ht="13.5" customHeight="1" x14ac:dyDescent="0.2">
      <c r="A85" s="225" t="s">
        <v>155</v>
      </c>
      <c r="F85" s="239"/>
      <c r="H85" s="233">
        <v>-95826279</v>
      </c>
      <c r="I85" s="224"/>
      <c r="J85" s="234">
        <v>-387906998</v>
      </c>
      <c r="K85" s="224"/>
      <c r="L85" s="233">
        <v>-95824270</v>
      </c>
      <c r="M85" s="224"/>
      <c r="N85" s="234">
        <v>-387872558</v>
      </c>
    </row>
    <row r="86" spans="1:14" s="225" customFormat="1" ht="13.5" customHeight="1" x14ac:dyDescent="0.2">
      <c r="A86" s="225" t="s">
        <v>218</v>
      </c>
      <c r="F86" s="239">
        <v>19.3</v>
      </c>
      <c r="H86" s="233">
        <v>-160158220</v>
      </c>
      <c r="I86" s="224"/>
      <c r="J86" s="234">
        <v>0</v>
      </c>
      <c r="K86" s="224"/>
      <c r="L86" s="240">
        <v>-160158220</v>
      </c>
      <c r="M86" s="234"/>
      <c r="N86" s="285">
        <v>0</v>
      </c>
    </row>
    <row r="87" spans="1:14" s="225" customFormat="1" ht="13.5" customHeight="1" x14ac:dyDescent="0.2">
      <c r="A87" s="225" t="s">
        <v>156</v>
      </c>
      <c r="F87" s="239">
        <v>19.100000000000001</v>
      </c>
      <c r="H87" s="241">
        <v>21699</v>
      </c>
      <c r="I87" s="224"/>
      <c r="J87" s="242">
        <v>70036678</v>
      </c>
      <c r="K87" s="224"/>
      <c r="L87" s="241">
        <v>21699</v>
      </c>
      <c r="M87" s="234"/>
      <c r="N87" s="242">
        <v>70036678</v>
      </c>
    </row>
    <row r="88" spans="1:14" s="225" customFormat="1" ht="3" customHeight="1" x14ac:dyDescent="0.2">
      <c r="F88" s="222"/>
      <c r="H88" s="233"/>
      <c r="I88" s="224"/>
      <c r="J88" s="234"/>
      <c r="K88" s="224"/>
      <c r="L88" s="233"/>
      <c r="M88" s="234"/>
      <c r="N88" s="234"/>
    </row>
    <row r="89" spans="1:14" s="225" customFormat="1" ht="13.5" customHeight="1" x14ac:dyDescent="0.2">
      <c r="A89" s="225" t="s">
        <v>239</v>
      </c>
      <c r="F89" s="222"/>
      <c r="H89" s="241">
        <f>SUM(H76:H88)</f>
        <v>-320098694</v>
      </c>
      <c r="I89" s="224"/>
      <c r="J89" s="242">
        <f>SUM(J76:J88)</f>
        <v>-531131087</v>
      </c>
      <c r="K89" s="224"/>
      <c r="L89" s="241">
        <f>SUM(L76:L88)</f>
        <v>-105145151</v>
      </c>
      <c r="M89" s="234"/>
      <c r="N89" s="242">
        <f>SUM(N76:N88)</f>
        <v>-344879403</v>
      </c>
    </row>
    <row r="90" spans="1:14" s="225" customFormat="1" ht="3" customHeight="1" x14ac:dyDescent="0.2">
      <c r="F90" s="222"/>
      <c r="H90" s="233"/>
      <c r="I90" s="224"/>
      <c r="J90" s="234"/>
      <c r="K90" s="224"/>
      <c r="L90" s="233"/>
      <c r="M90" s="234"/>
      <c r="N90" s="234"/>
    </row>
    <row r="91" spans="1:14" s="225" customFormat="1" ht="13.5" customHeight="1" x14ac:dyDescent="0.2">
      <c r="A91" s="223" t="s">
        <v>232</v>
      </c>
      <c r="F91" s="222"/>
      <c r="H91" s="233">
        <f>+H89+H59+H46</f>
        <v>-177650963</v>
      </c>
      <c r="I91" s="224"/>
      <c r="J91" s="233">
        <f>+J89+J59+J46</f>
        <v>-159516122</v>
      </c>
      <c r="K91" s="224"/>
      <c r="L91" s="233">
        <f>+L89+L59+L46</f>
        <v>-80605610</v>
      </c>
      <c r="M91" s="234"/>
      <c r="N91" s="233">
        <f>+N89+N59+N46</f>
        <v>-79138325</v>
      </c>
    </row>
    <row r="92" spans="1:14" s="225" customFormat="1" ht="13.5" customHeight="1" x14ac:dyDescent="0.2">
      <c r="A92" s="225" t="s">
        <v>71</v>
      </c>
      <c r="B92" s="223"/>
      <c r="C92" s="223"/>
      <c r="F92" s="222"/>
      <c r="H92" s="241">
        <v>328409093</v>
      </c>
      <c r="I92" s="224"/>
      <c r="J92" s="242">
        <v>339639957</v>
      </c>
      <c r="K92" s="224"/>
      <c r="L92" s="241">
        <v>104285400</v>
      </c>
      <c r="M92" s="224"/>
      <c r="N92" s="244">
        <v>168511981</v>
      </c>
    </row>
    <row r="93" spans="1:14" s="225" customFormat="1" ht="3" customHeight="1" x14ac:dyDescent="0.2">
      <c r="A93" s="223"/>
      <c r="B93" s="223"/>
      <c r="C93" s="223"/>
      <c r="F93" s="222"/>
      <c r="H93" s="233"/>
      <c r="I93" s="224"/>
      <c r="J93" s="234"/>
      <c r="K93" s="224"/>
      <c r="L93" s="233"/>
      <c r="M93" s="224"/>
      <c r="N93" s="234"/>
    </row>
    <row r="94" spans="1:14" s="247" customFormat="1" ht="13.5" customHeight="1" thickBot="1" x14ac:dyDescent="0.25">
      <c r="A94" s="225" t="s">
        <v>72</v>
      </c>
      <c r="B94" s="225"/>
      <c r="C94" s="225"/>
      <c r="D94" s="225"/>
      <c r="E94" s="225"/>
      <c r="F94" s="222"/>
      <c r="G94" s="225"/>
      <c r="H94" s="245">
        <f>SUM(H91:H92)</f>
        <v>150758130</v>
      </c>
      <c r="I94" s="224"/>
      <c r="J94" s="246">
        <f>SUM(J91:J92)</f>
        <v>180123835</v>
      </c>
      <c r="K94" s="224"/>
      <c r="L94" s="245">
        <f>SUM(L91:L92)</f>
        <v>23679790</v>
      </c>
      <c r="M94" s="224"/>
      <c r="N94" s="246">
        <f>SUM(N91:N92)</f>
        <v>89373656</v>
      </c>
    </row>
    <row r="95" spans="1:14" s="247" customFormat="1" ht="3" customHeight="1" thickTop="1" x14ac:dyDescent="0.2">
      <c r="A95" s="223"/>
      <c r="B95" s="248"/>
      <c r="C95" s="225"/>
      <c r="D95" s="225"/>
      <c r="E95" s="225"/>
      <c r="F95" s="222"/>
      <c r="G95" s="225"/>
      <c r="H95" s="233"/>
      <c r="I95" s="224"/>
      <c r="J95" s="234"/>
      <c r="K95" s="224"/>
      <c r="L95" s="233"/>
      <c r="M95" s="224"/>
      <c r="N95" s="234"/>
    </row>
    <row r="96" spans="1:14" s="247" customFormat="1" ht="13.5" customHeight="1" x14ac:dyDescent="0.2">
      <c r="A96" s="223" t="s">
        <v>73</v>
      </c>
      <c r="B96" s="248"/>
      <c r="C96" s="225"/>
      <c r="D96" s="225"/>
      <c r="E96" s="225"/>
      <c r="F96" s="222"/>
      <c r="G96" s="225"/>
      <c r="H96" s="233"/>
      <c r="I96" s="224"/>
      <c r="J96" s="234"/>
      <c r="K96" s="224"/>
      <c r="L96" s="233"/>
      <c r="M96" s="224"/>
      <c r="N96" s="234"/>
    </row>
    <row r="97" spans="1:14" s="247" customFormat="1" ht="3.2" customHeight="1" x14ac:dyDescent="0.2">
      <c r="A97" s="225"/>
      <c r="B97" s="225"/>
      <c r="C97" s="225"/>
      <c r="D97" s="225"/>
      <c r="E97" s="225"/>
      <c r="F97" s="225"/>
      <c r="G97" s="225"/>
      <c r="H97" s="233"/>
      <c r="I97" s="224"/>
      <c r="J97" s="234"/>
      <c r="K97" s="224"/>
      <c r="L97" s="233"/>
      <c r="M97" s="224"/>
      <c r="N97" s="234"/>
    </row>
    <row r="98" spans="1:14" s="247" customFormat="1" ht="13.5" customHeight="1" x14ac:dyDescent="0.2">
      <c r="A98" s="249" t="s">
        <v>131</v>
      </c>
      <c r="C98" s="225"/>
      <c r="D98" s="225"/>
      <c r="E98" s="225"/>
      <c r="F98" s="222"/>
      <c r="G98" s="225"/>
      <c r="H98" s="250"/>
      <c r="I98" s="251"/>
      <c r="J98" s="251"/>
      <c r="K98" s="251"/>
      <c r="L98" s="250"/>
      <c r="M98" s="251"/>
      <c r="N98" s="251"/>
    </row>
    <row r="99" spans="1:14" s="247" customFormat="1" ht="13.5" customHeight="1" x14ac:dyDescent="0.2">
      <c r="A99" s="249"/>
      <c r="B99" s="225" t="s">
        <v>76</v>
      </c>
      <c r="C99" s="225"/>
      <c r="D99" s="225"/>
      <c r="E99" s="225"/>
      <c r="F99" s="222"/>
      <c r="G99" s="225"/>
      <c r="H99" s="288">
        <v>1362439</v>
      </c>
      <c r="I99" s="289"/>
      <c r="J99" s="290">
        <v>35048796</v>
      </c>
      <c r="K99" s="289"/>
      <c r="L99" s="288">
        <v>569041</v>
      </c>
      <c r="M99" s="289"/>
      <c r="N99" s="290">
        <v>34060297</v>
      </c>
    </row>
    <row r="100" spans="1:14" s="225" customFormat="1" ht="3.2" customHeight="1" x14ac:dyDescent="0.2">
      <c r="A100" s="223"/>
      <c r="B100" s="249"/>
      <c r="C100" s="223"/>
      <c r="F100" s="222"/>
      <c r="H100" s="288"/>
      <c r="I100" s="289"/>
      <c r="J100" s="290"/>
      <c r="K100" s="289"/>
      <c r="L100" s="288"/>
      <c r="M100" s="289"/>
      <c r="N100" s="290"/>
    </row>
    <row r="101" spans="1:14" s="247" customFormat="1" ht="13.7" customHeight="1" x14ac:dyDescent="0.2">
      <c r="A101" s="249" t="s">
        <v>206</v>
      </c>
      <c r="B101" s="225"/>
      <c r="C101" s="225"/>
      <c r="D101" s="225"/>
      <c r="E101" s="225"/>
      <c r="F101" s="225"/>
      <c r="G101" s="225"/>
      <c r="H101" s="288"/>
      <c r="I101" s="289"/>
      <c r="J101" s="290"/>
      <c r="K101" s="289"/>
      <c r="L101" s="288"/>
      <c r="M101" s="289"/>
      <c r="N101" s="290"/>
    </row>
    <row r="102" spans="1:14" s="247" customFormat="1" ht="13.7" customHeight="1" x14ac:dyDescent="0.2">
      <c r="A102" s="225"/>
      <c r="B102" s="225" t="s">
        <v>207</v>
      </c>
      <c r="C102" s="225"/>
      <c r="D102" s="225"/>
      <c r="E102" s="225"/>
      <c r="F102" s="225"/>
      <c r="G102" s="225"/>
      <c r="H102" s="291">
        <v>0</v>
      </c>
      <c r="I102" s="289"/>
      <c r="J102" s="290">
        <v>0</v>
      </c>
      <c r="K102" s="289"/>
      <c r="L102" s="291" t="s">
        <v>148</v>
      </c>
      <c r="M102" s="289"/>
      <c r="N102" s="290">
        <v>2340000</v>
      </c>
    </row>
    <row r="103" spans="1:14" s="247" customFormat="1" ht="3.2" customHeight="1" x14ac:dyDescent="0.2">
      <c r="A103" s="225"/>
      <c r="B103" s="225"/>
      <c r="C103" s="225"/>
      <c r="D103" s="225"/>
      <c r="E103" s="225"/>
      <c r="F103" s="225"/>
      <c r="G103" s="225"/>
      <c r="H103" s="291"/>
      <c r="I103" s="289"/>
      <c r="J103" s="290"/>
      <c r="K103" s="289"/>
      <c r="L103" s="291"/>
      <c r="M103" s="289"/>
      <c r="N103" s="290"/>
    </row>
    <row r="104" spans="1:14" s="247" customFormat="1" ht="13.7" customHeight="1" x14ac:dyDescent="0.2">
      <c r="A104" s="249" t="s">
        <v>208</v>
      </c>
      <c r="B104" s="225"/>
      <c r="C104" s="225"/>
      <c r="D104" s="225"/>
      <c r="E104" s="225"/>
      <c r="F104" s="225"/>
      <c r="G104" s="225"/>
      <c r="H104" s="291">
        <v>0</v>
      </c>
      <c r="I104" s="289"/>
      <c r="J104" s="290">
        <v>1321418</v>
      </c>
      <c r="K104" s="289"/>
      <c r="L104" s="291" t="s">
        <v>148</v>
      </c>
      <c r="M104" s="289"/>
      <c r="N104" s="290">
        <v>1321418</v>
      </c>
    </row>
    <row r="105" spans="1:14" s="225" customFormat="1" ht="3.2" customHeight="1" x14ac:dyDescent="0.2">
      <c r="A105" s="223"/>
      <c r="B105" s="249"/>
      <c r="C105" s="223"/>
      <c r="F105" s="222"/>
      <c r="H105" s="288"/>
      <c r="I105" s="289"/>
      <c r="J105" s="290"/>
      <c r="K105" s="289"/>
      <c r="L105" s="288"/>
      <c r="M105" s="289"/>
      <c r="N105" s="290"/>
    </row>
    <row r="106" spans="1:14" s="247" customFormat="1" ht="13.5" customHeight="1" x14ac:dyDescent="0.2">
      <c r="A106" s="249" t="s">
        <v>209</v>
      </c>
      <c r="B106" s="225"/>
      <c r="C106" s="225"/>
      <c r="D106" s="225"/>
      <c r="E106" s="225"/>
      <c r="F106" s="222"/>
      <c r="G106" s="225"/>
      <c r="H106" s="288">
        <v>32596897</v>
      </c>
      <c r="I106" s="289"/>
      <c r="J106" s="290">
        <v>26005539</v>
      </c>
      <c r="K106" s="289"/>
      <c r="L106" s="288">
        <v>4954006</v>
      </c>
      <c r="M106" s="289"/>
      <c r="N106" s="290">
        <v>22370920</v>
      </c>
    </row>
    <row r="107" spans="1:14" s="225" customFormat="1" ht="3.2" customHeight="1" x14ac:dyDescent="0.2">
      <c r="A107" s="223"/>
      <c r="B107" s="249"/>
      <c r="C107" s="223"/>
      <c r="F107" s="222"/>
      <c r="H107" s="288"/>
      <c r="I107" s="289"/>
      <c r="J107" s="290"/>
      <c r="K107" s="289"/>
      <c r="L107" s="288"/>
      <c r="M107" s="289"/>
      <c r="N107" s="290"/>
    </row>
    <row r="108" spans="1:14" s="247" customFormat="1" ht="13.5" customHeight="1" x14ac:dyDescent="0.2">
      <c r="A108" s="225" t="s">
        <v>211</v>
      </c>
      <c r="B108" s="225"/>
      <c r="C108" s="225"/>
      <c r="D108" s="225"/>
      <c r="E108" s="225"/>
      <c r="F108" s="225"/>
      <c r="G108" s="225"/>
      <c r="H108" s="288">
        <v>369634213</v>
      </c>
      <c r="I108" s="289"/>
      <c r="J108" s="290">
        <v>56583687</v>
      </c>
      <c r="K108" s="289"/>
      <c r="L108" s="291" t="s">
        <v>148</v>
      </c>
      <c r="M108" s="289"/>
      <c r="N108" s="290">
        <v>341373</v>
      </c>
    </row>
    <row r="109" spans="1:14" s="247" customFormat="1" ht="3.2" customHeight="1" x14ac:dyDescent="0.2">
      <c r="A109" s="225"/>
      <c r="B109" s="225"/>
      <c r="C109" s="225"/>
      <c r="D109" s="225"/>
      <c r="E109" s="225"/>
      <c r="F109" s="225"/>
      <c r="G109" s="225"/>
      <c r="H109" s="288"/>
      <c r="I109" s="289"/>
      <c r="J109" s="290"/>
      <c r="K109" s="289"/>
      <c r="L109" s="288"/>
      <c r="M109" s="289"/>
      <c r="N109" s="290"/>
    </row>
    <row r="110" spans="1:14" s="247" customFormat="1" ht="13.5" customHeight="1" x14ac:dyDescent="0.2">
      <c r="A110" s="225" t="s">
        <v>210</v>
      </c>
      <c r="B110" s="225"/>
      <c r="C110" s="225"/>
      <c r="D110" s="225"/>
      <c r="E110" s="225"/>
      <c r="F110" s="225"/>
      <c r="G110" s="225"/>
      <c r="H110" s="292"/>
      <c r="I110" s="293"/>
      <c r="J110" s="293"/>
      <c r="K110" s="293"/>
      <c r="L110" s="292"/>
      <c r="M110" s="293"/>
      <c r="N110" s="293"/>
    </row>
    <row r="111" spans="1:14" s="247" customFormat="1" ht="13.5" customHeight="1" x14ac:dyDescent="0.2">
      <c r="A111" s="225"/>
      <c r="B111" s="225" t="s">
        <v>230</v>
      </c>
      <c r="C111" s="225"/>
      <c r="D111" s="225"/>
      <c r="E111" s="225"/>
      <c r="F111" s="225"/>
      <c r="G111" s="225"/>
      <c r="H111" s="291">
        <v>0</v>
      </c>
      <c r="I111" s="289"/>
      <c r="J111" s="294">
        <v>2867611</v>
      </c>
      <c r="K111" s="289"/>
      <c r="L111" s="291" t="s">
        <v>148</v>
      </c>
      <c r="M111" s="289"/>
      <c r="N111" s="294">
        <v>2867611</v>
      </c>
    </row>
    <row r="112" spans="1:14" s="247" customFormat="1" ht="3.2" customHeight="1" x14ac:dyDescent="0.2">
      <c r="A112" s="225"/>
      <c r="B112" s="225"/>
      <c r="C112" s="225"/>
      <c r="D112" s="225"/>
      <c r="E112" s="225"/>
      <c r="F112" s="225"/>
      <c r="G112" s="225"/>
      <c r="H112" s="288"/>
      <c r="I112" s="289"/>
      <c r="J112" s="290"/>
      <c r="K112" s="289"/>
      <c r="L112" s="288"/>
      <c r="M112" s="289"/>
      <c r="N112" s="290"/>
    </row>
    <row r="113" spans="1:14" s="247" customFormat="1" ht="12.6" customHeight="1" x14ac:dyDescent="0.2">
      <c r="A113" s="225" t="s">
        <v>224</v>
      </c>
      <c r="B113" s="225"/>
      <c r="C113" s="225"/>
      <c r="D113" s="225"/>
      <c r="E113" s="225"/>
      <c r="F113" s="225"/>
      <c r="G113" s="225"/>
      <c r="H113" s="288"/>
      <c r="I113" s="289"/>
      <c r="J113" s="290"/>
      <c r="K113" s="289"/>
      <c r="L113" s="288"/>
      <c r="M113" s="289"/>
      <c r="N113" s="290"/>
    </row>
    <row r="114" spans="1:14" s="247" customFormat="1" ht="12" customHeight="1" x14ac:dyDescent="0.2">
      <c r="A114" s="225"/>
      <c r="B114" s="225" t="s">
        <v>225</v>
      </c>
      <c r="C114" s="225"/>
      <c r="D114" s="225"/>
      <c r="E114" s="225"/>
      <c r="F114" s="225"/>
      <c r="G114" s="225"/>
      <c r="H114" s="288">
        <v>441552227</v>
      </c>
      <c r="I114" s="289"/>
      <c r="J114" s="290">
        <v>0</v>
      </c>
      <c r="K114" s="289"/>
      <c r="L114" s="288">
        <v>217220124</v>
      </c>
      <c r="M114" s="289"/>
      <c r="N114" s="290">
        <v>0</v>
      </c>
    </row>
    <row r="115" spans="1:14" s="247" customFormat="1" ht="3.2" customHeight="1" x14ac:dyDescent="0.2">
      <c r="A115" s="225"/>
      <c r="B115" s="225"/>
      <c r="C115" s="225"/>
      <c r="D115" s="225"/>
      <c r="E115" s="225"/>
      <c r="F115" s="225"/>
      <c r="G115" s="225"/>
      <c r="H115" s="288"/>
      <c r="I115" s="289"/>
      <c r="J115" s="290"/>
      <c r="K115" s="289"/>
      <c r="L115" s="288"/>
      <c r="M115" s="289"/>
      <c r="N115" s="290"/>
    </row>
    <row r="116" spans="1:14" s="247" customFormat="1" ht="13.5" customHeight="1" x14ac:dyDescent="0.2">
      <c r="A116" s="225" t="s">
        <v>157</v>
      </c>
      <c r="B116" s="225"/>
      <c r="C116" s="225"/>
      <c r="D116" s="225"/>
      <c r="E116" s="225"/>
      <c r="F116" s="225"/>
      <c r="G116" s="225"/>
      <c r="H116" s="291">
        <v>0</v>
      </c>
      <c r="I116" s="289"/>
      <c r="J116" s="290">
        <v>24525</v>
      </c>
      <c r="K116" s="289"/>
      <c r="L116" s="291" t="s">
        <v>148</v>
      </c>
      <c r="M116" s="289"/>
      <c r="N116" s="290">
        <v>0</v>
      </c>
    </row>
    <row r="117" spans="1:14" s="225" customFormat="1" ht="3.2" customHeight="1" x14ac:dyDescent="0.2">
      <c r="A117" s="223"/>
      <c r="B117" s="249"/>
      <c r="C117" s="223"/>
      <c r="F117" s="222"/>
      <c r="H117" s="288"/>
      <c r="I117" s="289"/>
      <c r="J117" s="290"/>
      <c r="K117" s="289"/>
      <c r="L117" s="288"/>
      <c r="M117" s="289"/>
      <c r="N117" s="290"/>
    </row>
    <row r="118" spans="1:14" s="247" customFormat="1" ht="13.5" customHeight="1" x14ac:dyDescent="0.2">
      <c r="A118" s="225" t="s">
        <v>158</v>
      </c>
      <c r="B118" s="225"/>
      <c r="C118" s="225"/>
      <c r="D118" s="225"/>
      <c r="E118" s="225"/>
      <c r="F118" s="225"/>
      <c r="G118" s="225"/>
      <c r="H118" s="292"/>
      <c r="I118" s="293"/>
      <c r="J118" s="293"/>
      <c r="K118" s="293"/>
      <c r="L118" s="292"/>
      <c r="M118" s="293"/>
      <c r="N118" s="293"/>
    </row>
    <row r="119" spans="1:14" s="247" customFormat="1" ht="13.7" customHeight="1" x14ac:dyDescent="0.2">
      <c r="A119" s="225"/>
      <c r="B119" s="225" t="s">
        <v>159</v>
      </c>
      <c r="C119" s="225"/>
      <c r="D119" s="225"/>
      <c r="E119" s="225"/>
      <c r="F119" s="225"/>
      <c r="G119" s="225"/>
      <c r="H119" s="291">
        <v>0</v>
      </c>
      <c r="I119" s="289"/>
      <c r="J119" s="290">
        <v>245705</v>
      </c>
      <c r="K119" s="289"/>
      <c r="L119" s="291" t="s">
        <v>148</v>
      </c>
      <c r="M119" s="289"/>
      <c r="N119" s="290">
        <v>245705</v>
      </c>
    </row>
    <row r="120" spans="1:14" s="247" customFormat="1" ht="3.2" customHeight="1" x14ac:dyDescent="0.2">
      <c r="A120" s="225"/>
      <c r="B120" s="225"/>
      <c r="C120" s="225"/>
      <c r="D120" s="225"/>
      <c r="E120" s="225"/>
      <c r="F120" s="225"/>
      <c r="G120" s="225"/>
      <c r="H120" s="288"/>
      <c r="I120" s="289"/>
      <c r="J120" s="290"/>
      <c r="K120" s="289"/>
      <c r="L120" s="288"/>
      <c r="M120" s="289"/>
      <c r="N120" s="290"/>
    </row>
    <row r="121" spans="1:14" s="247" customFormat="1" ht="13.5" customHeight="1" x14ac:dyDescent="0.2">
      <c r="A121" s="225" t="s">
        <v>129</v>
      </c>
      <c r="C121" s="225"/>
      <c r="D121" s="225"/>
      <c r="E121" s="225"/>
      <c r="F121" s="225"/>
      <c r="G121" s="225"/>
      <c r="H121" s="291">
        <v>0</v>
      </c>
      <c r="I121" s="289"/>
      <c r="J121" s="290">
        <v>8631969</v>
      </c>
      <c r="K121" s="289"/>
      <c r="L121" s="291" t="s">
        <v>148</v>
      </c>
      <c r="M121" s="289"/>
      <c r="N121" s="290">
        <v>8631969</v>
      </c>
    </row>
    <row r="122" spans="1:14" s="247" customFormat="1" ht="3.2" customHeight="1" x14ac:dyDescent="0.2">
      <c r="A122" s="225"/>
      <c r="C122" s="225"/>
      <c r="D122" s="225"/>
      <c r="E122" s="225"/>
      <c r="F122" s="225"/>
      <c r="G122" s="225"/>
      <c r="H122" s="288"/>
      <c r="I122" s="289"/>
      <c r="J122" s="290"/>
      <c r="K122" s="289"/>
      <c r="L122" s="288"/>
      <c r="M122" s="289"/>
      <c r="N122" s="290"/>
    </row>
    <row r="123" spans="1:14" s="247" customFormat="1" ht="13.5" customHeight="1" x14ac:dyDescent="0.2">
      <c r="A123" s="225" t="s">
        <v>130</v>
      </c>
      <c r="C123" s="225"/>
      <c r="D123" s="225"/>
      <c r="E123" s="225"/>
      <c r="F123" s="225"/>
      <c r="G123" s="225"/>
      <c r="H123" s="291">
        <v>0</v>
      </c>
      <c r="I123" s="289"/>
      <c r="J123" s="290">
        <v>23681661</v>
      </c>
      <c r="K123" s="289"/>
      <c r="L123" s="291" t="s">
        <v>148</v>
      </c>
      <c r="M123" s="289"/>
      <c r="N123" s="290">
        <v>13616990</v>
      </c>
    </row>
    <row r="124" spans="1:14" s="247" customFormat="1" ht="3.2" customHeight="1" x14ac:dyDescent="0.2">
      <c r="A124" s="225"/>
      <c r="B124" s="225"/>
      <c r="C124" s="225"/>
      <c r="D124" s="225"/>
      <c r="E124" s="225"/>
      <c r="F124" s="225"/>
      <c r="G124" s="225"/>
      <c r="H124" s="291"/>
      <c r="I124" s="289"/>
      <c r="J124" s="290"/>
      <c r="K124" s="289"/>
      <c r="L124" s="288"/>
      <c r="M124" s="289"/>
      <c r="N124" s="290"/>
    </row>
    <row r="125" spans="1:14" s="247" customFormat="1" ht="13.5" customHeight="1" x14ac:dyDescent="0.2">
      <c r="A125" s="225" t="s">
        <v>160</v>
      </c>
      <c r="B125" s="225"/>
      <c r="C125" s="225"/>
      <c r="D125" s="225"/>
      <c r="E125" s="225"/>
      <c r="F125" s="225"/>
      <c r="G125" s="225"/>
      <c r="H125" s="291"/>
      <c r="I125" s="293"/>
      <c r="J125" s="293"/>
      <c r="K125" s="293"/>
      <c r="L125" s="292"/>
      <c r="M125" s="293"/>
      <c r="N125" s="293"/>
    </row>
    <row r="126" spans="1:14" s="247" customFormat="1" ht="13.5" customHeight="1" x14ac:dyDescent="0.2">
      <c r="A126" s="225"/>
      <c r="B126" s="225" t="s">
        <v>161</v>
      </c>
      <c r="C126" s="225"/>
      <c r="D126" s="225"/>
      <c r="E126" s="225"/>
      <c r="F126" s="225"/>
      <c r="G126" s="225"/>
      <c r="H126" s="291">
        <v>0</v>
      </c>
      <c r="I126" s="289"/>
      <c r="J126" s="290">
        <v>635616368</v>
      </c>
      <c r="K126" s="289"/>
      <c r="L126" s="291" t="s">
        <v>148</v>
      </c>
      <c r="M126" s="289"/>
      <c r="N126" s="290">
        <v>0</v>
      </c>
    </row>
    <row r="127" spans="1:14" s="117" customFormat="1" ht="3" customHeight="1" x14ac:dyDescent="0.2">
      <c r="A127" s="114"/>
      <c r="C127" s="114"/>
      <c r="D127" s="114"/>
      <c r="E127" s="114"/>
      <c r="F127" s="114"/>
      <c r="G127" s="114"/>
      <c r="H127" s="291"/>
      <c r="I127" s="297"/>
      <c r="J127" s="296"/>
      <c r="K127" s="297"/>
      <c r="L127" s="298"/>
      <c r="M127" s="297"/>
      <c r="N127" s="296"/>
    </row>
    <row r="128" spans="1:14" s="247" customFormat="1" ht="13.5" customHeight="1" x14ac:dyDescent="0.2">
      <c r="A128" s="225" t="s">
        <v>143</v>
      </c>
      <c r="B128" s="225"/>
      <c r="C128" s="225"/>
      <c r="D128" s="225"/>
      <c r="E128" s="225"/>
      <c r="F128" s="225"/>
      <c r="G128" s="225"/>
      <c r="H128" s="291">
        <v>5039088.2322947616</v>
      </c>
      <c r="I128" s="293"/>
      <c r="J128" s="290">
        <v>0</v>
      </c>
      <c r="K128" s="293"/>
      <c r="L128" s="292">
        <v>2274721</v>
      </c>
      <c r="M128" s="293"/>
      <c r="N128" s="290">
        <v>0</v>
      </c>
    </row>
    <row r="129" spans="1:14" s="117" customFormat="1" ht="3" customHeight="1" x14ac:dyDescent="0.2">
      <c r="A129" s="114"/>
      <c r="C129" s="114"/>
      <c r="D129" s="114"/>
      <c r="E129" s="114"/>
      <c r="F129" s="114"/>
      <c r="G129" s="114"/>
      <c r="H129" s="291"/>
      <c r="I129" s="297"/>
      <c r="J129" s="296"/>
      <c r="K129" s="297"/>
      <c r="L129" s="298"/>
      <c r="M129" s="297"/>
      <c r="N129" s="296"/>
    </row>
    <row r="130" spans="1:14" s="247" customFormat="1" ht="13.5" customHeight="1" x14ac:dyDescent="0.2">
      <c r="A130" s="225" t="s">
        <v>212</v>
      </c>
      <c r="B130" s="225"/>
      <c r="C130" s="225"/>
      <c r="D130" s="225"/>
      <c r="E130" s="225"/>
      <c r="F130" s="225"/>
      <c r="G130" s="225"/>
      <c r="H130" s="291">
        <v>0</v>
      </c>
      <c r="I130" s="293"/>
      <c r="J130" s="290">
        <v>0</v>
      </c>
      <c r="K130" s="293"/>
      <c r="L130" s="292">
        <v>5434044</v>
      </c>
      <c r="M130" s="293"/>
      <c r="N130" s="293">
        <v>6415335</v>
      </c>
    </row>
    <row r="131" spans="1:14" s="247" customFormat="1" ht="3" customHeight="1" x14ac:dyDescent="0.2">
      <c r="A131" s="225"/>
      <c r="B131" s="225"/>
      <c r="C131" s="225"/>
      <c r="D131" s="225"/>
      <c r="E131" s="225"/>
      <c r="F131" s="225"/>
      <c r="G131" s="225"/>
      <c r="H131" s="291"/>
      <c r="I131" s="293"/>
      <c r="J131" s="293"/>
      <c r="K131" s="293"/>
      <c r="L131" s="292"/>
      <c r="M131" s="293"/>
      <c r="N131" s="293"/>
    </row>
    <row r="132" spans="1:14" s="247" customFormat="1" ht="13.5" customHeight="1" x14ac:dyDescent="0.2">
      <c r="A132" s="225" t="s">
        <v>213</v>
      </c>
      <c r="B132" s="225"/>
      <c r="C132" s="225"/>
      <c r="D132" s="225"/>
      <c r="E132" s="225"/>
      <c r="F132" s="225"/>
      <c r="G132" s="225"/>
      <c r="H132" s="291">
        <v>0</v>
      </c>
      <c r="I132" s="293"/>
      <c r="J132" s="293">
        <v>43873484</v>
      </c>
      <c r="K132" s="293"/>
      <c r="L132" s="291" t="s">
        <v>148</v>
      </c>
      <c r="M132" s="293"/>
      <c r="N132" s="293">
        <v>43873484</v>
      </c>
    </row>
    <row r="133" spans="1:14" s="117" customFormat="1" ht="3" customHeight="1" x14ac:dyDescent="0.2">
      <c r="A133" s="114"/>
      <c r="C133" s="114"/>
      <c r="D133" s="114"/>
      <c r="E133" s="114"/>
      <c r="F133" s="114"/>
      <c r="G133" s="114"/>
      <c r="H133" s="291"/>
      <c r="I133" s="297"/>
      <c r="J133" s="296"/>
      <c r="K133" s="297"/>
      <c r="L133" s="298"/>
      <c r="M133" s="297"/>
      <c r="N133" s="296"/>
    </row>
    <row r="134" spans="1:14" s="117" customFormat="1" ht="13.5" customHeight="1" x14ac:dyDescent="0.2">
      <c r="A134" s="114" t="s">
        <v>220</v>
      </c>
      <c r="C134" s="114"/>
      <c r="D134" s="114"/>
      <c r="E134" s="114"/>
      <c r="F134" s="114"/>
      <c r="G134" s="114"/>
      <c r="H134" s="291"/>
      <c r="I134" s="297"/>
      <c r="J134" s="296"/>
      <c r="K134" s="297"/>
      <c r="L134" s="298"/>
      <c r="M134" s="297"/>
      <c r="N134" s="296"/>
    </row>
    <row r="135" spans="1:14" s="117" customFormat="1" ht="13.5" customHeight="1" x14ac:dyDescent="0.2">
      <c r="A135" s="114"/>
      <c r="B135" s="117" t="s">
        <v>221</v>
      </c>
      <c r="C135" s="114"/>
      <c r="D135" s="114"/>
      <c r="E135" s="114"/>
      <c r="F135" s="114"/>
      <c r="G135" s="114"/>
      <c r="H135" s="291">
        <v>8666299</v>
      </c>
      <c r="I135" s="297"/>
      <c r="J135" s="290">
        <v>0</v>
      </c>
      <c r="K135" s="297"/>
      <c r="L135" s="291" t="s">
        <v>148</v>
      </c>
      <c r="M135" s="297"/>
      <c r="N135" s="290">
        <v>0</v>
      </c>
    </row>
    <row r="136" spans="1:14" s="117" customFormat="1" ht="3" customHeight="1" x14ac:dyDescent="0.2">
      <c r="A136" s="114"/>
      <c r="C136" s="114"/>
      <c r="D136" s="114"/>
      <c r="E136" s="114"/>
      <c r="F136" s="114"/>
      <c r="G136" s="114"/>
      <c r="H136" s="291"/>
      <c r="I136" s="297"/>
      <c r="J136" s="296"/>
      <c r="K136" s="297"/>
      <c r="L136" s="298"/>
      <c r="M136" s="297"/>
      <c r="N136" s="296"/>
    </row>
    <row r="137" spans="1:14" s="247" customFormat="1" ht="13.5" customHeight="1" x14ac:dyDescent="0.2">
      <c r="A137" s="225" t="s">
        <v>223</v>
      </c>
      <c r="B137" s="225"/>
      <c r="C137" s="225"/>
      <c r="D137" s="225"/>
      <c r="E137" s="225"/>
      <c r="F137" s="225"/>
      <c r="G137" s="225"/>
      <c r="H137" s="291"/>
      <c r="I137" s="293"/>
      <c r="J137" s="293"/>
      <c r="K137" s="293"/>
      <c r="L137" s="292"/>
      <c r="M137" s="293"/>
      <c r="N137" s="293"/>
    </row>
    <row r="138" spans="1:14" s="247" customFormat="1" ht="13.5" customHeight="1" x14ac:dyDescent="0.2">
      <c r="A138" s="225"/>
      <c r="B138" s="225" t="s">
        <v>222</v>
      </c>
      <c r="C138" s="225"/>
      <c r="D138" s="225"/>
      <c r="E138" s="225"/>
      <c r="F138" s="225"/>
      <c r="G138" s="225"/>
      <c r="H138" s="291">
        <v>20551798</v>
      </c>
      <c r="I138" s="289"/>
      <c r="J138" s="290">
        <v>0</v>
      </c>
      <c r="K138" s="289"/>
      <c r="L138" s="291">
        <v>20551798</v>
      </c>
      <c r="M138" s="289"/>
      <c r="N138" s="290">
        <v>0</v>
      </c>
    </row>
    <row r="139" spans="1:14" s="247" customFormat="1" ht="13.5" customHeight="1" x14ac:dyDescent="0.2">
      <c r="A139" s="225"/>
      <c r="B139" s="225"/>
      <c r="C139" s="225"/>
      <c r="D139" s="225"/>
      <c r="E139" s="225"/>
      <c r="F139" s="225"/>
      <c r="G139" s="225"/>
      <c r="H139" s="294"/>
      <c r="I139" s="289"/>
      <c r="J139" s="290"/>
      <c r="K139" s="289"/>
      <c r="L139" s="294"/>
      <c r="M139" s="289"/>
      <c r="N139" s="295"/>
    </row>
    <row r="140" spans="1:14" s="247" customFormat="1" ht="13.5" customHeight="1" x14ac:dyDescent="0.2">
      <c r="A140" s="225"/>
      <c r="B140" s="225"/>
      <c r="C140" s="225"/>
      <c r="D140" s="225"/>
      <c r="E140" s="225"/>
      <c r="F140" s="225"/>
      <c r="G140" s="225"/>
      <c r="H140" s="294"/>
      <c r="I140" s="289"/>
      <c r="J140" s="290"/>
      <c r="K140" s="289"/>
      <c r="L140" s="294"/>
      <c r="M140" s="289"/>
      <c r="N140" s="295"/>
    </row>
    <row r="141" spans="1:14" s="247" customFormat="1" ht="12.75" customHeight="1" x14ac:dyDescent="0.2">
      <c r="A141" s="225"/>
      <c r="B141" s="225"/>
      <c r="C141" s="225"/>
      <c r="D141" s="225"/>
      <c r="E141" s="225"/>
      <c r="F141" s="225"/>
      <c r="G141" s="225"/>
      <c r="H141" s="294"/>
      <c r="I141" s="289"/>
      <c r="J141" s="290"/>
      <c r="K141" s="289"/>
      <c r="L141" s="294"/>
      <c r="M141" s="289"/>
      <c r="N141" s="295"/>
    </row>
    <row r="142" spans="1:14" s="247" customFormat="1" ht="15" customHeight="1" x14ac:dyDescent="0.2">
      <c r="A142" s="225"/>
      <c r="B142" s="225"/>
      <c r="C142" s="225"/>
      <c r="D142" s="225"/>
      <c r="E142" s="225"/>
      <c r="F142" s="225"/>
      <c r="G142" s="225"/>
      <c r="H142" s="294"/>
      <c r="I142" s="289"/>
      <c r="J142" s="290"/>
      <c r="K142" s="289"/>
      <c r="L142" s="294"/>
      <c r="M142" s="289"/>
      <c r="N142" s="295"/>
    </row>
    <row r="143" spans="1:14" s="247" customFormat="1" ht="10.5" customHeight="1" x14ac:dyDescent="0.2">
      <c r="A143" s="225"/>
      <c r="B143" s="225"/>
      <c r="C143" s="225"/>
      <c r="D143" s="225"/>
      <c r="E143" s="225"/>
      <c r="F143" s="225"/>
      <c r="G143" s="225"/>
      <c r="H143" s="294"/>
      <c r="I143" s="289"/>
      <c r="J143" s="290"/>
      <c r="K143" s="289"/>
      <c r="L143" s="294"/>
      <c r="M143" s="289"/>
      <c r="N143" s="295"/>
    </row>
    <row r="144" spans="1:14" s="247" customFormat="1" ht="6.75" customHeight="1" x14ac:dyDescent="0.2">
      <c r="A144" s="225"/>
      <c r="B144" s="225"/>
      <c r="C144" s="225"/>
      <c r="D144" s="225"/>
      <c r="E144" s="225"/>
      <c r="F144" s="225"/>
      <c r="G144" s="225"/>
      <c r="H144" s="294"/>
      <c r="I144" s="289"/>
      <c r="J144" s="290"/>
      <c r="K144" s="289"/>
      <c r="L144" s="294"/>
      <c r="M144" s="289"/>
      <c r="N144" s="295"/>
    </row>
    <row r="145" spans="1:14" s="1" customFormat="1" ht="21.95" customHeight="1" x14ac:dyDescent="0.2">
      <c r="A145" s="221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45" s="221"/>
      <c r="C145" s="221"/>
      <c r="D145" s="221"/>
      <c r="E145" s="221"/>
      <c r="F145" s="138"/>
      <c r="G145" s="3"/>
      <c r="H145" s="2"/>
      <c r="I145" s="2"/>
      <c r="J145" s="2"/>
      <c r="K145" s="2"/>
      <c r="L145" s="2"/>
      <c r="M145" s="2"/>
      <c r="N145" s="2"/>
    </row>
  </sheetData>
  <mergeCells count="6">
    <mergeCell ref="H5:J5"/>
    <mergeCell ref="L5:N5"/>
    <mergeCell ref="A10:E10"/>
    <mergeCell ref="A11:E11"/>
    <mergeCell ref="H69:J69"/>
    <mergeCell ref="L69:N69"/>
  </mergeCells>
  <pageMargins left="0.8" right="0.5" top="0.5" bottom="0.6" header="0.49" footer="0.4"/>
  <pageSetup paperSize="9" scale="96" firstPageNumber="1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64" max="13" man="1"/>
  </rowBreaks>
  <ignoredErrors>
    <ignoredError sqref="F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 (3M)</vt:lpstr>
      <vt:lpstr>8-9 (9M)</vt:lpstr>
      <vt:lpstr>10 (2)</vt:lpstr>
      <vt:lpstr>11</vt:lpstr>
      <vt:lpstr>12-13</vt:lpstr>
      <vt:lpstr>'10 (2)'!Print_Area</vt:lpstr>
      <vt:lpstr>'11'!Print_Area</vt:lpstr>
      <vt:lpstr>'12-13'!Print_Area</vt:lpstr>
      <vt:lpstr>'3-5'!Print_Area</vt:lpstr>
      <vt:lpstr>'6-7 (3M)'!Print_Area</vt:lpstr>
      <vt:lpstr>'8-9 (9M)'!Print_Area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2020-11-09T03:35:59Z</cp:lastPrinted>
  <dcterms:created xsi:type="dcterms:W3CDTF">2003-04-28T08:22:35Z</dcterms:created>
  <dcterms:modified xsi:type="dcterms:W3CDTF">2020-11-12T09:18:13Z</dcterms:modified>
</cp:coreProperties>
</file>