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S 3 เมษยน 2560\งาน RS หลักทรัพย์\บริษัท อาร์เอส จำกัด (มหาชน)\B.O.D\2563\BOD 7-2563\SET\งบการเงิน\"/>
    </mc:Choice>
  </mc:AlternateContent>
  <bookViews>
    <workbookView xWindow="0" yWindow="0" windowWidth="28800" windowHeight="12435" tabRatio="732"/>
  </bookViews>
  <sheets>
    <sheet name="2-4" sheetId="22" r:id="rId1"/>
    <sheet name="P&amp;L 5-6 (3M)" sheetId="43" r:id="rId2"/>
    <sheet name="P&amp;L 7-8 (9M)" sheetId="44" r:id="rId3"/>
    <sheet name="9" sheetId="45" r:id="rId4"/>
    <sheet name="10" sheetId="46" r:id="rId5"/>
    <sheet name="11-12" sheetId="47" r:id="rId6"/>
  </sheet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2" i="47" l="1"/>
  <c r="M41" i="22"/>
  <c r="K41" i="22"/>
  <c r="I41" i="22"/>
  <c r="G41" i="22"/>
  <c r="L75" i="43" l="1"/>
  <c r="H98" i="47" l="1"/>
  <c r="J98" i="47"/>
  <c r="L98" i="47"/>
  <c r="N98" i="47"/>
  <c r="P27" i="46"/>
  <c r="P24" i="46"/>
  <c r="P23" i="46"/>
  <c r="P22" i="46"/>
  <c r="P21" i="46"/>
  <c r="P19" i="46"/>
  <c r="P29" i="45"/>
  <c r="T29" i="45" s="1"/>
  <c r="P23" i="45"/>
  <c r="T23" i="45" s="1"/>
  <c r="P24" i="45"/>
  <c r="T24" i="45" s="1"/>
  <c r="P25" i="45"/>
  <c r="T25" i="45" s="1"/>
  <c r="P26" i="45"/>
  <c r="T26" i="45" s="1"/>
  <c r="T21" i="45"/>
  <c r="N71" i="44"/>
  <c r="J71" i="44"/>
  <c r="N75" i="43"/>
  <c r="J75" i="43"/>
  <c r="P44" i="45" l="1"/>
  <c r="P42" i="45"/>
  <c r="P41" i="45"/>
  <c r="P39" i="45"/>
  <c r="P36" i="45"/>
  <c r="P40" i="45" l="1"/>
  <c r="N67" i="47"/>
  <c r="L67" i="47"/>
  <c r="J67" i="47"/>
  <c r="H67" i="47"/>
  <c r="H76" i="44" l="1"/>
  <c r="A48" i="46" l="1"/>
  <c r="A50" i="45"/>
  <c r="A105" i="44"/>
  <c r="A54" i="44"/>
  <c r="A109" i="43"/>
  <c r="A58" i="43"/>
  <c r="L43" i="46" l="1"/>
  <c r="J43" i="46"/>
  <c r="H43" i="46"/>
  <c r="F43" i="46"/>
  <c r="D43" i="46"/>
  <c r="H46" i="45"/>
  <c r="D46" i="45"/>
  <c r="J50" i="44"/>
  <c r="R46" i="45" l="1"/>
  <c r="P46" i="45"/>
  <c r="N46" i="45"/>
  <c r="L46" i="45"/>
  <c r="J46" i="45"/>
  <c r="F46" i="45"/>
  <c r="G139" i="22" l="1"/>
  <c r="M100" i="22"/>
  <c r="K100" i="22"/>
  <c r="I100" i="22"/>
  <c r="G100" i="22"/>
  <c r="P37" i="46" l="1"/>
  <c r="T44" i="45"/>
  <c r="T40" i="45"/>
  <c r="T36" i="45"/>
  <c r="N50" i="44" l="1"/>
  <c r="L50" i="44"/>
  <c r="H50" i="44"/>
  <c r="N50" i="43"/>
  <c r="L50" i="43"/>
  <c r="J50" i="43"/>
  <c r="H50" i="43"/>
  <c r="G142" i="22"/>
  <c r="N37" i="47" l="1"/>
  <c r="N49" i="47" s="1"/>
  <c r="N53" i="47" s="1"/>
  <c r="N100" i="47" s="1"/>
  <c r="J37" i="47"/>
  <c r="J49" i="47" s="1"/>
  <c r="J53" i="47" s="1"/>
  <c r="J100" i="47" s="1"/>
  <c r="P41" i="46"/>
  <c r="P38" i="46"/>
  <c r="P36" i="46"/>
  <c r="P33" i="46"/>
  <c r="T42" i="45"/>
  <c r="T41" i="45"/>
  <c r="T39" i="45"/>
  <c r="N23" i="44"/>
  <c r="N18" i="44"/>
  <c r="J76" i="44"/>
  <c r="J23" i="44"/>
  <c r="J18" i="44"/>
  <c r="N23" i="43"/>
  <c r="N18" i="43"/>
  <c r="N25" i="43" s="1"/>
  <c r="N28" i="43" s="1"/>
  <c r="N37" i="43" s="1"/>
  <c r="J80" i="43"/>
  <c r="J23" i="43"/>
  <c r="J18" i="43"/>
  <c r="A1" i="43"/>
  <c r="A59" i="43" s="1"/>
  <c r="A142" i="47"/>
  <c r="N17" i="46"/>
  <c r="N29" i="46" s="1"/>
  <c r="L17" i="46"/>
  <c r="L29" i="46" s="1"/>
  <c r="J17" i="46"/>
  <c r="J29" i="46" s="1"/>
  <c r="H17" i="46"/>
  <c r="H29" i="46" s="1"/>
  <c r="F17" i="46"/>
  <c r="F29" i="46" s="1"/>
  <c r="D17" i="46"/>
  <c r="D29" i="46" s="1"/>
  <c r="P15" i="46"/>
  <c r="P14" i="46"/>
  <c r="R19" i="45"/>
  <c r="R31" i="45" s="1"/>
  <c r="N19" i="45"/>
  <c r="N31" i="45" s="1"/>
  <c r="L19" i="45"/>
  <c r="L31" i="45" s="1"/>
  <c r="J19" i="45"/>
  <c r="J31" i="45" s="1"/>
  <c r="H19" i="45"/>
  <c r="H31" i="45" s="1"/>
  <c r="F19" i="45"/>
  <c r="F31" i="45" s="1"/>
  <c r="D19" i="45"/>
  <c r="D31" i="45" s="1"/>
  <c r="P17" i="45"/>
  <c r="P19" i="45" s="1"/>
  <c r="P31" i="45" s="1"/>
  <c r="A3" i="45"/>
  <c r="A3" i="46" s="1"/>
  <c r="A3" i="47" s="1"/>
  <c r="A75" i="47" s="1"/>
  <c r="A57" i="44"/>
  <c r="L23" i="44"/>
  <c r="H23" i="44"/>
  <c r="L18" i="44"/>
  <c r="H18" i="44"/>
  <c r="A55" i="44"/>
  <c r="A61" i="43"/>
  <c r="L23" i="43"/>
  <c r="H23" i="43"/>
  <c r="L18" i="43"/>
  <c r="H18" i="43"/>
  <c r="K89" i="22"/>
  <c r="G89" i="22"/>
  <c r="M139" i="22"/>
  <c r="M142" i="22" s="1"/>
  <c r="I139" i="22"/>
  <c r="I142" i="22" s="1"/>
  <c r="G24" i="22"/>
  <c r="I89" i="22"/>
  <c r="I24" i="22"/>
  <c r="M24" i="22"/>
  <c r="K24" i="22"/>
  <c r="M89" i="22"/>
  <c r="A112" i="22"/>
  <c r="A61" i="22"/>
  <c r="A60" i="22"/>
  <c r="A111" i="22" s="1"/>
  <c r="A110" i="22"/>
  <c r="A161" i="22" s="1"/>
  <c r="A62" i="22"/>
  <c r="A113" i="22" s="1"/>
  <c r="N25" i="44" l="1"/>
  <c r="N28" i="44" s="1"/>
  <c r="N37" i="44" s="1"/>
  <c r="N40" i="44" s="1"/>
  <c r="N52" i="44" s="1"/>
  <c r="N78" i="44" s="1"/>
  <c r="T31" i="45"/>
  <c r="H25" i="43"/>
  <c r="H28" i="43" s="1"/>
  <c r="H37" i="43" s="1"/>
  <c r="H40" i="43" s="1"/>
  <c r="N103" i="47"/>
  <c r="L25" i="44"/>
  <c r="L28" i="44" s="1"/>
  <c r="L37" i="44" s="1"/>
  <c r="L40" i="44" s="1"/>
  <c r="L25" i="43"/>
  <c r="L28" i="43" s="1"/>
  <c r="L37" i="43" s="1"/>
  <c r="L40" i="43" s="1"/>
  <c r="L52" i="43" s="1"/>
  <c r="L82" i="43" s="1"/>
  <c r="J103" i="47"/>
  <c r="T46" i="45"/>
  <c r="P17" i="46"/>
  <c r="P29" i="46" s="1"/>
  <c r="T17" i="45"/>
  <c r="T19" i="45" s="1"/>
  <c r="K43" i="22"/>
  <c r="J25" i="44"/>
  <c r="J28" i="44" s="1"/>
  <c r="J37" i="44" s="1"/>
  <c r="H25" i="44"/>
  <c r="H28" i="44" s="1"/>
  <c r="H37" i="44" s="1"/>
  <c r="J25" i="43"/>
  <c r="J28" i="43" s="1"/>
  <c r="J37" i="43" s="1"/>
  <c r="K102" i="22"/>
  <c r="G43" i="22"/>
  <c r="G102" i="22"/>
  <c r="G144" i="22" s="1"/>
  <c r="I43" i="22"/>
  <c r="M43" i="22"/>
  <c r="M102" i="22"/>
  <c r="M144" i="22" s="1"/>
  <c r="I102" i="22"/>
  <c r="I144" i="22" s="1"/>
  <c r="A1" i="46"/>
  <c r="N40" i="43"/>
  <c r="N52" i="43" s="1"/>
  <c r="N82" i="43" s="1"/>
  <c r="L37" i="47" l="1"/>
  <c r="L49" i="47" s="1"/>
  <c r="L53" i="47" s="1"/>
  <c r="J40" i="43"/>
  <c r="J52" i="43" s="1"/>
  <c r="J82" i="43" s="1"/>
  <c r="J79" i="43" s="1"/>
  <c r="H75" i="43"/>
  <c r="H52" i="43"/>
  <c r="H82" i="43" s="1"/>
  <c r="H40" i="44"/>
  <c r="H71" i="44" s="1"/>
  <c r="H37" i="47"/>
  <c r="H49" i="47" s="1"/>
  <c r="H53" i="47" s="1"/>
  <c r="L71" i="44"/>
  <c r="L52" i="44"/>
  <c r="L78" i="44" s="1"/>
  <c r="J40" i="44"/>
  <c r="J52" i="44" s="1"/>
  <c r="J78" i="44" s="1"/>
  <c r="N75" i="44"/>
  <c r="N79" i="43"/>
  <c r="H100" i="47" l="1"/>
  <c r="H103" i="47" s="1"/>
  <c r="L100" i="47"/>
  <c r="L103" i="47" s="1"/>
  <c r="J75" i="44"/>
  <c r="H52" i="44"/>
  <c r="H78" i="44" s="1"/>
  <c r="H75" i="44" s="1"/>
  <c r="N43" i="46"/>
  <c r="K139" i="22" s="1"/>
  <c r="K142" i="22" s="1"/>
  <c r="K144" i="22" s="1"/>
  <c r="P39" i="46"/>
  <c r="P43" i="46" s="1"/>
</calcChain>
</file>

<file path=xl/sharedStrings.xml><?xml version="1.0" encoding="utf-8"?>
<sst xmlns="http://schemas.openxmlformats.org/spreadsheetml/2006/main" count="555" uniqueCount="260">
  <si>
    <t>Consolidated</t>
  </si>
  <si>
    <t>Unaudited</t>
  </si>
  <si>
    <t>Notes</t>
  </si>
  <si>
    <t>Assets</t>
  </si>
  <si>
    <t>Cash and cash equivalents</t>
  </si>
  <si>
    <t>Share capital</t>
  </si>
  <si>
    <t>Share</t>
  </si>
  <si>
    <t>share capital</t>
  </si>
  <si>
    <t xml:space="preserve">Total </t>
  </si>
  <si>
    <t>Audited</t>
  </si>
  <si>
    <t>31 December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</si>
  <si>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</si>
  <si>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</si>
  <si>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</si>
  <si>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</si>
  <si>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</si>
  <si>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</si>
  <si>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</si>
  <si>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</si>
  <si>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</si>
  <si>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</si>
  <si>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</si>
  <si>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Authorised,</t>
  </si>
  <si>
    <t>issued and</t>
  </si>
  <si>
    <t>Authorised share capital</t>
  </si>
  <si>
    <t>Issued and fully paid-up share capital</t>
  </si>
  <si>
    <t>Baht</t>
  </si>
  <si>
    <t>Non-controlling interests</t>
  </si>
  <si>
    <t>interests</t>
  </si>
  <si>
    <t>controlling</t>
  </si>
  <si>
    <t>Non-</t>
  </si>
  <si>
    <t xml:space="preserve">   Total comprehensive income for the period</t>
  </si>
  <si>
    <t>financial information</t>
  </si>
  <si>
    <t>Consolidated financial information (Unaudited) (Baht)</t>
  </si>
  <si>
    <t>Attributable to owners of the parent</t>
  </si>
  <si>
    <t>Total</t>
  </si>
  <si>
    <t>owners of</t>
  </si>
  <si>
    <t>the parent</t>
  </si>
  <si>
    <t>premium</t>
  </si>
  <si>
    <t xml:space="preserve">Statement of Financial Position </t>
  </si>
  <si>
    <t>Statement of Comprehensive Income (Unaudited)</t>
  </si>
  <si>
    <t>Note</t>
  </si>
  <si>
    <t>Employee benefit obligations</t>
  </si>
  <si>
    <t>Interest income</t>
  </si>
  <si>
    <t>Finance costs</t>
  </si>
  <si>
    <t>Cash flows from investing activities</t>
  </si>
  <si>
    <t>RS Public Company Limited</t>
  </si>
  <si>
    <t>Other non-current assets</t>
  </si>
  <si>
    <t>Treasury shares</t>
  </si>
  <si>
    <t>Premium on share capital</t>
  </si>
  <si>
    <t>Unappropriated</t>
  </si>
  <si>
    <t>Gross profit</t>
  </si>
  <si>
    <t>Other income</t>
  </si>
  <si>
    <t>Selling expenses</t>
  </si>
  <si>
    <t>Administrative expenses</t>
  </si>
  <si>
    <t>Inventories</t>
  </si>
  <si>
    <t>Other current assets</t>
  </si>
  <si>
    <t xml:space="preserve">License for operation right in spectrum </t>
  </si>
  <si>
    <t xml:space="preserve"> reserve</t>
  </si>
  <si>
    <t>Legal</t>
  </si>
  <si>
    <t>share reserve</t>
  </si>
  <si>
    <t>Appropriated</t>
  </si>
  <si>
    <t>Adjustments:</t>
  </si>
  <si>
    <t>Changes in working capital</t>
  </si>
  <si>
    <t>Non-cash transactions and additional information:</t>
  </si>
  <si>
    <t>Inventories (net)</t>
  </si>
  <si>
    <t>Investments in subsidiaries (net)</t>
  </si>
  <si>
    <t>Retained earnings</t>
  </si>
  <si>
    <t>Profit before expenses</t>
  </si>
  <si>
    <t>shares</t>
  </si>
  <si>
    <t>Treasury</t>
  </si>
  <si>
    <t>Income tax paid</t>
  </si>
  <si>
    <t>Other expenses</t>
  </si>
  <si>
    <t>Intangible assets (net)</t>
  </si>
  <si>
    <t>Other non-current liabilities</t>
  </si>
  <si>
    <t>attributable to:</t>
  </si>
  <si>
    <t xml:space="preserve">Increase in short-term loans to related companies </t>
  </si>
  <si>
    <t>Cash and cash equivalents, beginning balance</t>
  </si>
  <si>
    <t>Cash and cash equivalents, ending balance</t>
  </si>
  <si>
    <t>Trade and other accounts payable</t>
  </si>
  <si>
    <t>Trade and other accounts receivable</t>
  </si>
  <si>
    <t>Trade and other accounts receivable (net)</t>
  </si>
  <si>
    <t>Cash flows from financing activities</t>
  </si>
  <si>
    <t>Revenue</t>
  </si>
  <si>
    <t>Total revenue and services income</t>
  </si>
  <si>
    <t>Deferred tax assets (net)</t>
  </si>
  <si>
    <t>Depreciation and amortisation</t>
  </si>
  <si>
    <t>Value added tax</t>
  </si>
  <si>
    <t>Investments in an associated company (net)</t>
  </si>
  <si>
    <t>Withholding tax (net)</t>
  </si>
  <si>
    <t>Receipts from short-term loans to related companies</t>
  </si>
  <si>
    <t>Accrued income tax</t>
  </si>
  <si>
    <t>Withholding tax payable</t>
  </si>
  <si>
    <t>Total comprehensive income for the period</t>
  </si>
  <si>
    <t>Proceeds from short-term loans from related companies</t>
  </si>
  <si>
    <t>Separate</t>
  </si>
  <si>
    <t>Plant and equipment (net)</t>
  </si>
  <si>
    <t>of digital television (net)</t>
  </si>
  <si>
    <t>Liabilities and equity</t>
  </si>
  <si>
    <t>Short-term loans from financial institutions</t>
  </si>
  <si>
    <t>Long-term loans from financial institutions</t>
  </si>
  <si>
    <t>Equity</t>
  </si>
  <si>
    <t>Total equity</t>
  </si>
  <si>
    <t>Total liabilities and equity</t>
  </si>
  <si>
    <t>Equity attributable to owners of parent</t>
  </si>
  <si>
    <t>Owners of the parent</t>
  </si>
  <si>
    <t>Statement of Changes in Equity (Unaudited)</t>
  </si>
  <si>
    <t>Changes in equity for the period</t>
  </si>
  <si>
    <t>Separate financial information (Unaudited) (Baht)</t>
  </si>
  <si>
    <t>Cost of sales</t>
  </si>
  <si>
    <t xml:space="preserve">Cost of services </t>
  </si>
  <si>
    <t>Total cost of sales and service</t>
  </si>
  <si>
    <t>Appropriated - legal reserve</t>
  </si>
  <si>
    <t>Proceeds from short-term loans from financial institutions</t>
  </si>
  <si>
    <t>Payments from short-term loans from financial institutions</t>
  </si>
  <si>
    <t>and intangible asset</t>
  </si>
  <si>
    <t>Revenue from sales</t>
  </si>
  <si>
    <t>Revenue from services</t>
  </si>
  <si>
    <t xml:space="preserve">Current portion of payable for long-term loans </t>
  </si>
  <si>
    <t>from financial institutions</t>
  </si>
  <si>
    <t>Payments from short-term loans from related companies</t>
  </si>
  <si>
    <t>Prepaid expenses - non-current</t>
  </si>
  <si>
    <t>Payments from long-term loans from financial institutions</t>
  </si>
  <si>
    <t>Write-off other non-current assets and</t>
  </si>
  <si>
    <t>allowance for doubtful other non-current assets</t>
  </si>
  <si>
    <t>Amortisation for prepaid expense</t>
  </si>
  <si>
    <t>2019</t>
  </si>
  <si>
    <t>Opening balance as at 1 January 2019</t>
  </si>
  <si>
    <t>purchases of intangible asset during the period</t>
  </si>
  <si>
    <t xml:space="preserve">(Gain) loss on disposal of plant and equipment </t>
  </si>
  <si>
    <t>2020</t>
  </si>
  <si>
    <t>Opening balance as at 1 January 2020</t>
  </si>
  <si>
    <t>1,161,997,216 ordinary shares of par Baht 1 each</t>
  </si>
  <si>
    <t xml:space="preserve">972,495,202 ordinary shares of par Baht 1 each </t>
  </si>
  <si>
    <t>Basic earning per share (Baht)</t>
  </si>
  <si>
    <t>Diluted earing par shares (Baht)</t>
  </si>
  <si>
    <t>Profit before income tax</t>
  </si>
  <si>
    <t>Profit for the period</t>
  </si>
  <si>
    <t>Income tax expense</t>
  </si>
  <si>
    <t>Right of use assets (net)</t>
  </si>
  <si>
    <t>Provision for decommissioning costs</t>
  </si>
  <si>
    <t>Other current liabilities</t>
  </si>
  <si>
    <t>Reversal of allowance for impairment on</t>
  </si>
  <si>
    <t xml:space="preserve">Reversal of allowance for impairment on </t>
  </si>
  <si>
    <t xml:space="preserve">   Increase in share capital</t>
  </si>
  <si>
    <t xml:space="preserve">   Dividends payment</t>
  </si>
  <si>
    <t>The effect of change in accounting policy</t>
  </si>
  <si>
    <t>The accompanying notes on pages 13 to 30 are an integral part of these interim financial information.</t>
  </si>
  <si>
    <t xml:space="preserve">(Reversal of) allowance for impairment </t>
  </si>
  <si>
    <t>- investment in Subsidiary</t>
  </si>
  <si>
    <t xml:space="preserve">Loss on write-off of plant and equipment </t>
  </si>
  <si>
    <t>Dividend income</t>
  </si>
  <si>
    <t>Withholding tax refunded</t>
  </si>
  <si>
    <t>Proceeds from disposal of plant and equipment</t>
  </si>
  <si>
    <t>Dividend paid</t>
  </si>
  <si>
    <t>in spectrum of digital television</t>
  </si>
  <si>
    <t>Proceeds from capital increase</t>
  </si>
  <si>
    <t>Accrued dividend</t>
  </si>
  <si>
    <t xml:space="preserve">Write-off withholding tax and allowance for doubtful </t>
  </si>
  <si>
    <t>in recoverable of withholding tax</t>
  </si>
  <si>
    <t>Reversal from waive the instalments license for operation right</t>
  </si>
  <si>
    <t>Current portion of lease liability agreements (net)</t>
  </si>
  <si>
    <t>Lease liability agreements (net)</t>
  </si>
  <si>
    <t xml:space="preserve">972,496,946 ordinary shares of par Baht 1 each </t>
  </si>
  <si>
    <t>Remeasurements of post employment</t>
  </si>
  <si>
    <t>benefit obligations</t>
  </si>
  <si>
    <t>Income tax on items that will not be</t>
  </si>
  <si>
    <t>reclassified</t>
  </si>
  <si>
    <t xml:space="preserve">   Purchase Treasury shares</t>
  </si>
  <si>
    <t xml:space="preserve">   Other comprehensive income - remeasurement of post</t>
  </si>
  <si>
    <t>Liabilities under finance lease agreements (net)</t>
  </si>
  <si>
    <t xml:space="preserve">Current portion of  liability under </t>
  </si>
  <si>
    <t>finance lease agreements (net)</t>
  </si>
  <si>
    <t>The effect of change in accounting policy of accrued income</t>
  </si>
  <si>
    <t>The effect of change in accounting policy of unearned revenue</t>
  </si>
  <si>
    <t>Write-off trade and other accounts receivable and allowance</t>
  </si>
  <si>
    <t>for doubtful accounts-trade and other accounts receivable</t>
  </si>
  <si>
    <t>Net decrease in cash and cash equivalents</t>
  </si>
  <si>
    <t xml:space="preserve">Net cash generated from operating activities </t>
  </si>
  <si>
    <r>
      <t>Statement of Cash Flows (Unaudited)</t>
    </r>
    <r>
      <rPr>
        <sz val="8"/>
        <color theme="1"/>
        <rFont val="Arial"/>
        <family val="2"/>
      </rPr>
      <t xml:space="preserve"> </t>
    </r>
  </si>
  <si>
    <r>
      <t>Statement of Cash Flows (Unaudited)</t>
    </r>
    <r>
      <rPr>
        <sz val="8"/>
        <color theme="1"/>
        <rFont val="Arial"/>
        <family val="2"/>
      </rPr>
      <t xml:space="preserve"> (Cont'd)</t>
    </r>
  </si>
  <si>
    <t>Opening balance after adjustment</t>
  </si>
  <si>
    <t>10,11,12,13</t>
  </si>
  <si>
    <t xml:space="preserve">Item that will not be subsequently reclassified </t>
  </si>
  <si>
    <t>to profit or loss</t>
  </si>
  <si>
    <t xml:space="preserve">Income tax on items that will not be </t>
  </si>
  <si>
    <t>subsequently reclassified to profit or loss</t>
  </si>
  <si>
    <t>the owners of the parent</t>
  </si>
  <si>
    <t>Earnings per share attributable to</t>
  </si>
  <si>
    <t>22 d)</t>
  </si>
  <si>
    <t>22 e)</t>
  </si>
  <si>
    <t>paid-up</t>
  </si>
  <si>
    <t>Interest paid</t>
  </si>
  <si>
    <t xml:space="preserve">       employment benefit obligations, net of tax</t>
  </si>
  <si>
    <t>Proceed from interest income</t>
  </si>
  <si>
    <t>Proceed from dividend income</t>
  </si>
  <si>
    <t>Payment for plant and equipment</t>
  </si>
  <si>
    <t>Payment for intangible assets</t>
  </si>
  <si>
    <t>Payments on lease liability agreements</t>
  </si>
  <si>
    <t>Appropriated - Treasury share reserve</t>
  </si>
  <si>
    <t>Short-term loans from related parties</t>
  </si>
  <si>
    <t>30 September</t>
  </si>
  <si>
    <t>Short-term loans to related companies (net)</t>
  </si>
  <si>
    <t>Other non-current assets (net)</t>
  </si>
  <si>
    <t>As at 30 September 2020</t>
  </si>
  <si>
    <t>For the three-month period ended 30 September 2020</t>
  </si>
  <si>
    <t xml:space="preserve">investments in subsidiaries and </t>
  </si>
  <si>
    <t>accrued interest income from subsidiaries</t>
  </si>
  <si>
    <t xml:space="preserve">   Decrease in share capital from decreasing</t>
  </si>
  <si>
    <t xml:space="preserve">      in treasury shares</t>
  </si>
  <si>
    <t xml:space="preserve">   Treasury shares reserve</t>
  </si>
  <si>
    <t xml:space="preserve">   Other comprehensive income for the year</t>
  </si>
  <si>
    <t xml:space="preserve">      - remeasurement of post employment </t>
  </si>
  <si>
    <t xml:space="preserve">      benefit obligation, net of tax</t>
  </si>
  <si>
    <t>Closing balance as at 30 September 2019</t>
  </si>
  <si>
    <t>Closing balance as at 30 September 2020</t>
  </si>
  <si>
    <t xml:space="preserve">(Reversed) allowance for doubtful in recoverable of </t>
  </si>
  <si>
    <t>withholding tax</t>
  </si>
  <si>
    <t>Receipts from decrease in investment in subsidiary</t>
  </si>
  <si>
    <t>Payment of license for operation right in spectrum</t>
  </si>
  <si>
    <t>of digital television</t>
  </si>
  <si>
    <t>Write-off short-term loans to related companies</t>
  </si>
  <si>
    <t>and allowance for doubtful short-term loans</t>
  </si>
  <si>
    <t>to related companies</t>
  </si>
  <si>
    <t xml:space="preserve">Outstanding payables as at 30 September arising from </t>
  </si>
  <si>
    <t>Employee benefit transfer between the Group</t>
  </si>
  <si>
    <t xml:space="preserve">Reverse treasury shares reserve from decrease in </t>
  </si>
  <si>
    <t>For the nine-month period ended 30 September 2020</t>
  </si>
  <si>
    <t>- other current assets and other non-current assets</t>
  </si>
  <si>
    <t>Payments for right-of-use assets</t>
  </si>
  <si>
    <t>Purchase of treasury shares</t>
  </si>
  <si>
    <r>
      <t xml:space="preserve">Statement of Changes in Equity (Unaudited) </t>
    </r>
    <r>
      <rPr>
        <sz val="8"/>
        <rFont val="Arial"/>
        <family val="2"/>
      </rPr>
      <t>(Cont'd)</t>
    </r>
  </si>
  <si>
    <t xml:space="preserve">Finance costs </t>
  </si>
  <si>
    <t>Transfer fixed assets and intangible assets to right-of-use assets</t>
  </si>
  <si>
    <t>from adoption of new financial reporting TFRS 16</t>
  </si>
  <si>
    <t>purchases of right-of-use assets during the period</t>
  </si>
  <si>
    <t>Adjusting item from adoption of new financial reporting TFRS 16</t>
  </si>
  <si>
    <t>Loss from inventory destruction</t>
  </si>
  <si>
    <t>For the nine-month period ended 30 September 2019</t>
  </si>
  <si>
    <t xml:space="preserve">For the nine-month period ended </t>
  </si>
  <si>
    <t xml:space="preserve">   30 September 2019</t>
  </si>
  <si>
    <t xml:space="preserve">   30 September 2020</t>
  </si>
  <si>
    <t>Other comprehensive income (loss) :</t>
  </si>
  <si>
    <t>Profit (loss) attributable to:</t>
  </si>
  <si>
    <t>Total comprehensive income (loss)</t>
  </si>
  <si>
    <t>the period, net of tax</t>
  </si>
  <si>
    <t>Other comprehensive income (loss) for</t>
  </si>
  <si>
    <t>10, 13</t>
  </si>
  <si>
    <t>Net cash used in investing activities</t>
  </si>
  <si>
    <t>Net cash used in financing activities</t>
  </si>
  <si>
    <t>Contract assets - non-current</t>
  </si>
  <si>
    <t>(Reversal of) allowance for doubtful accounts</t>
  </si>
  <si>
    <t>(Reversal of) allowance for obsolete inventories</t>
  </si>
  <si>
    <t>(Reversal of) allowance for impairment - intangible assets</t>
  </si>
  <si>
    <t>Director   _________________________________________     Director_________________________________________</t>
  </si>
  <si>
    <t>Cash generated from operating activities before income tax paid</t>
  </si>
  <si>
    <t xml:space="preserve">Outstanding payables as at 30 September arising </t>
  </si>
  <si>
    <t xml:space="preserve">from purchases of plant and equipment under lease </t>
  </si>
  <si>
    <t>liability agreements during the period</t>
  </si>
  <si>
    <t>purchases of plant and equipment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</si>
</sst>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[$€-2]* #,##0.00_);_([$€-2]* \(#,##0.00\);_([$€-2]* &quot;-&quot;??_)"/>
    <numFmt numFmtId="191" formatCode="_(* #,##0,_);_(* \(#,##0,\);_(* &quot;-&quot;??_);_(@_)"/>
    <numFmt numFmtId="192" formatCode="_(* #,##0_);_(* \(#,##0\);_(* &quot;-&quot;????_);_(@_)"/>
    <numFmt numFmtId="193" formatCode="_(* #,##0.00_);_(* \(#,##0.00\);_(* &quot;-&quot;????_);_(@_)"/>
    <numFmt numFmtId="194" formatCode="_(* #,##0.0000_);_(* \(#,##0.0000\);_(* &quot;-&quot;????_);_(@_)"/>
    <numFmt numFmtId="195" formatCode="_(* #,##0_);_(* \(#,##0\);_(* &quot;-&quot;???_);_(@_)"/>
    <numFmt numFmtId="196" formatCode="_(* #,##0_);_(* \(#,##0\);_(* &quot;-&quot;???\ _);_(@_)"/>
    <numFmt numFmtId="197" formatCode="_(* #,##0_);_(* \(#,##0\);_(* &quot;-&quot;\ \ _)\ \ \ \ \ ;_(@_)"/>
    <numFmt numFmtId="198" formatCode="_-* #,##0.00\ _€_-;\-* #,##0.00\ _€_-;_-* &quot;-&quot;??\ _€_-;_-@_-"/>
    <numFmt numFmtId="199" formatCode="_-* #,##0.00\ &quot;€&quot;_-;\-* #,##0.00\ &quot;€&quot;_-;_-* &quot;-&quot;??\ &quot;€&quot;_-;_-@_-"/>
  </numFmts>
  <fonts count="25" x14ac:knownFonts="1">
    <font>
      <sz val="8"/>
      <name val="Arial"/>
      <family val="2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 Light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3">
    <xf numFmtId="0" fontId="0" fillId="0" borderId="0"/>
    <xf numFmtId="188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4" fillId="0" borderId="0"/>
    <xf numFmtId="37" fontId="10" fillId="0" borderId="0"/>
    <xf numFmtId="0" fontId="3" fillId="0" borderId="0"/>
    <xf numFmtId="0" fontId="3" fillId="0" borderId="0"/>
    <xf numFmtId="0" fontId="3" fillId="0" borderId="0"/>
    <xf numFmtId="37" fontId="11" fillId="0" borderId="0"/>
    <xf numFmtId="0" fontId="9" fillId="0" borderId="0"/>
    <xf numFmtId="40" fontId="12" fillId="0" borderId="0" applyFont="0" applyFill="0" applyBorder="0" applyAlignment="0" applyProtection="0"/>
    <xf numFmtId="0" fontId="8" fillId="0" borderId="0"/>
    <xf numFmtId="0" fontId="8" fillId="0" borderId="0"/>
    <xf numFmtId="37" fontId="11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8" fillId="0" borderId="0"/>
    <xf numFmtId="0" fontId="13" fillId="0" borderId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0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6" applyNumberFormat="0" applyFill="0" applyBorder="0" applyAlignment="0">
      <alignment wrapText="1"/>
      <protection locked="0"/>
    </xf>
    <xf numFmtId="0" fontId="9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7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1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2" fillId="0" borderId="0"/>
    <xf numFmtId="0" fontId="21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6" applyNumberFormat="0" applyFill="0" applyBorder="0" applyAlignment="0">
      <protection locked="0"/>
    </xf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21" fillId="0" borderId="0"/>
    <xf numFmtId="0" fontId="21" fillId="0" borderId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13" fillId="0" borderId="0">
      <protection locked="0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6" applyNumberFormat="0" applyFill="0" applyBorder="0" applyAlignment="0">
      <alignment wrapText="1"/>
      <protection locked="0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8">
    <xf numFmtId="0" fontId="0" fillId="0" borderId="0" xfId="0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9" fontId="6" fillId="0" borderId="0" xfId="14" applyNumberFormat="1" applyFont="1" applyFill="1" applyAlignment="1">
      <alignment vertical="center"/>
    </xf>
    <xf numFmtId="49" fontId="5" fillId="0" borderId="0" xfId="14" applyNumberFormat="1" applyFont="1" applyFill="1" applyAlignment="1">
      <alignment vertical="center"/>
    </xf>
    <xf numFmtId="49" fontId="6" fillId="0" borderId="0" xfId="14" applyNumberFormat="1" applyFont="1" applyFill="1" applyAlignment="1">
      <alignment horizontal="left" vertical="center"/>
    </xf>
    <xf numFmtId="0" fontId="6" fillId="0" borderId="0" xfId="23" applyNumberFormat="1" applyFont="1" applyFill="1" applyAlignment="1">
      <alignment vertical="center"/>
    </xf>
    <xf numFmtId="0" fontId="6" fillId="0" borderId="0" xfId="12" applyFont="1" applyFill="1" applyAlignment="1">
      <alignment vertical="center"/>
    </xf>
    <xf numFmtId="0" fontId="6" fillId="0" borderId="0" xfId="22" applyFont="1" applyFill="1" applyAlignment="1">
      <alignment horizontal="center" vertical="center"/>
    </xf>
    <xf numFmtId="0" fontId="6" fillId="0" borderId="0" xfId="22" applyFont="1" applyFill="1" applyAlignment="1">
      <alignment vertical="center"/>
    </xf>
    <xf numFmtId="49" fontId="4" fillId="0" borderId="0" xfId="14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17" applyFont="1" applyFill="1" applyBorder="1" applyAlignment="1">
      <alignment horizontal="center" vertical="center"/>
    </xf>
    <xf numFmtId="0" fontId="7" fillId="0" borderId="0" xfId="17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17" applyFont="1" applyFill="1" applyAlignment="1">
      <alignment horizontal="right" vertical="center"/>
    </xf>
    <xf numFmtId="0" fontId="7" fillId="0" borderId="0" xfId="17" applyFont="1" applyFill="1" applyAlignment="1">
      <alignment vertical="center"/>
    </xf>
    <xf numFmtId="0" fontId="7" fillId="0" borderId="0" xfId="17" applyFont="1" applyFill="1" applyAlignment="1">
      <alignment horizontal="center" vertical="center"/>
    </xf>
    <xf numFmtId="0" fontId="7" fillId="0" borderId="1" xfId="17" applyFont="1" applyFill="1" applyBorder="1" applyAlignment="1">
      <alignment horizontal="center" vertical="center"/>
    </xf>
    <xf numFmtId="0" fontId="4" fillId="0" borderId="0" xfId="17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14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9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" applyFont="1" applyFill="1" applyBorder="1" applyAlignment="1">
      <alignment horizontal="distributed" vertical="center"/>
    </xf>
    <xf numFmtId="0" fontId="4" fillId="0" borderId="0" xfId="17" applyFont="1" applyFill="1" applyBorder="1" applyAlignment="1">
      <alignment horizontal="distributed" vertical="center" wrapText="1"/>
    </xf>
    <xf numFmtId="0" fontId="7" fillId="0" borderId="0" xfId="9" applyFont="1" applyFill="1" applyAlignment="1" applyProtection="1">
      <alignment vertical="center"/>
      <protection locked="0"/>
    </xf>
    <xf numFmtId="0" fontId="7" fillId="0" borderId="0" xfId="9" applyFont="1" applyFill="1" applyAlignment="1">
      <alignment vertical="center"/>
    </xf>
    <xf numFmtId="0" fontId="4" fillId="0" borderId="0" xfId="17" applyFont="1" applyFill="1" applyBorder="1" applyAlignment="1">
      <alignment horizontal="center" vertical="center" wrapText="1"/>
    </xf>
    <xf numFmtId="192" fontId="5" fillId="0" borderId="0" xfId="17" applyNumberFormat="1" applyFont="1" applyFill="1" applyAlignment="1">
      <alignment horizontal="right" vertical="center"/>
    </xf>
    <xf numFmtId="192" fontId="7" fillId="0" borderId="0" xfId="17" applyNumberFormat="1" applyFont="1" applyFill="1" applyBorder="1" applyAlignment="1">
      <alignment horizontal="right" vertical="center"/>
    </xf>
    <xf numFmtId="192" fontId="7" fillId="0" borderId="0" xfId="17" applyNumberFormat="1" applyFont="1" applyFill="1" applyAlignment="1">
      <alignment horizontal="right" vertical="center"/>
    </xf>
    <xf numFmtId="192" fontId="7" fillId="0" borderId="0" xfId="17" quotePrefix="1" applyNumberFormat="1" applyFont="1" applyFill="1" applyBorder="1" applyAlignment="1">
      <alignment horizontal="right" vertical="center"/>
    </xf>
    <xf numFmtId="192" fontId="7" fillId="0" borderId="1" xfId="17" applyNumberFormat="1" applyFont="1" applyFill="1" applyBorder="1" applyAlignment="1">
      <alignment horizontal="right" vertical="center"/>
    </xf>
    <xf numFmtId="192" fontId="4" fillId="0" borderId="0" xfId="15" applyNumberFormat="1" applyFont="1" applyFill="1" applyAlignment="1">
      <alignment horizontal="center" vertical="center"/>
    </xf>
    <xf numFmtId="192" fontId="4" fillId="0" borderId="0" xfId="9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vertical="center"/>
    </xf>
    <xf numFmtId="192" fontId="4" fillId="0" borderId="0" xfId="0" applyNumberFormat="1" applyFont="1" applyFill="1" applyBorder="1" applyAlignment="1">
      <alignment horizontal="center" vertical="center" wrapText="1"/>
    </xf>
    <xf numFmtId="192" fontId="4" fillId="0" borderId="0" xfId="0" applyNumberFormat="1" applyFont="1" applyFill="1" applyBorder="1" applyAlignment="1">
      <alignment horizontal="center" vertical="center"/>
    </xf>
    <xf numFmtId="192" fontId="4" fillId="0" borderId="0" xfId="15" applyNumberFormat="1" applyFont="1" applyFill="1" applyAlignment="1">
      <alignment horizontal="right" vertical="center"/>
    </xf>
    <xf numFmtId="192" fontId="4" fillId="0" borderId="0" xfId="17" applyNumberFormat="1" applyFont="1" applyFill="1" applyAlignment="1">
      <alignment horizontal="right" vertical="center"/>
    </xf>
    <xf numFmtId="192" fontId="4" fillId="0" borderId="0" xfId="0" applyNumberFormat="1" applyFont="1" applyFill="1" applyAlignment="1">
      <alignment horizontal="center" vertical="center"/>
    </xf>
    <xf numFmtId="192" fontId="4" fillId="0" borderId="0" xfId="2" applyNumberFormat="1" applyFont="1" applyFill="1" applyAlignment="1">
      <alignment vertical="center"/>
    </xf>
    <xf numFmtId="192" fontId="4" fillId="0" borderId="0" xfId="4" applyNumberFormat="1" applyFont="1" applyFill="1" applyBorder="1" applyAlignment="1">
      <alignment horizontal="right" vertical="center"/>
    </xf>
    <xf numFmtId="192" fontId="4" fillId="0" borderId="0" xfId="0" applyNumberFormat="1" applyFont="1" applyFill="1" applyAlignment="1">
      <alignment horizontal="right" vertical="center"/>
    </xf>
    <xf numFmtId="192" fontId="4" fillId="0" borderId="0" xfId="4" applyNumberFormat="1" applyFont="1" applyFill="1" applyAlignment="1">
      <alignment horizontal="right" vertical="center"/>
    </xf>
    <xf numFmtId="192" fontId="4" fillId="0" borderId="0" xfId="17" applyNumberFormat="1" applyFont="1" applyFill="1" applyBorder="1" applyAlignment="1">
      <alignment horizontal="right" vertical="center" wrapText="1"/>
    </xf>
    <xf numFmtId="192" fontId="4" fillId="0" borderId="0" xfId="1" applyNumberFormat="1" applyFont="1" applyFill="1" applyAlignment="1">
      <alignment horizontal="right" vertical="center"/>
    </xf>
    <xf numFmtId="192" fontId="4" fillId="0" borderId="0" xfId="16" applyNumberFormat="1" applyFont="1" applyFill="1" applyBorder="1" applyAlignment="1">
      <alignment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0" xfId="4" applyNumberFormat="1" applyFont="1" applyFill="1" applyBorder="1" applyAlignment="1">
      <alignment horizontal="center" vertical="center"/>
    </xf>
    <xf numFmtId="192" fontId="4" fillId="0" borderId="0" xfId="17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1" xfId="0" applyNumberFormat="1" applyFont="1" applyFill="1" applyBorder="1" applyAlignment="1">
      <alignment horizontal="right" vertical="center"/>
    </xf>
    <xf numFmtId="192" fontId="7" fillId="0" borderId="0" xfId="9" applyNumberFormat="1" applyFont="1" applyFill="1" applyAlignment="1" applyProtection="1">
      <alignment horizontal="right" vertical="center"/>
      <protection locked="0"/>
    </xf>
    <xf numFmtId="192" fontId="7" fillId="0" borderId="1" xfId="9" applyNumberFormat="1" applyFont="1" applyFill="1" applyBorder="1" applyAlignment="1" applyProtection="1">
      <alignment horizontal="right" vertical="center"/>
      <protection locked="0"/>
    </xf>
    <xf numFmtId="49" fontId="4" fillId="0" borderId="0" xfId="14" applyNumberFormat="1" applyFont="1" applyFill="1" applyBorder="1" applyAlignment="1">
      <alignment vertical="center"/>
    </xf>
    <xf numFmtId="192" fontId="4" fillId="0" borderId="0" xfId="9" applyNumberFormat="1" applyFont="1" applyFill="1" applyBorder="1" applyAlignment="1">
      <alignment horizontal="right" vertical="center"/>
    </xf>
    <xf numFmtId="0" fontId="4" fillId="0" borderId="0" xfId="17" applyFont="1" applyFill="1" applyBorder="1" applyAlignment="1">
      <alignment vertical="center"/>
    </xf>
    <xf numFmtId="195" fontId="4" fillId="0" borderId="0" xfId="16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15" applyFont="1" applyFill="1" applyAlignment="1">
      <alignment vertical="center"/>
    </xf>
    <xf numFmtId="0" fontId="4" fillId="0" borderId="0" xfId="15" applyFont="1" applyFill="1" applyAlignment="1">
      <alignment horizontal="center" vertical="center"/>
    </xf>
    <xf numFmtId="0" fontId="4" fillId="0" borderId="0" xfId="15" applyFont="1" applyFill="1" applyAlignment="1">
      <alignment horizontal="right" vertical="center"/>
    </xf>
    <xf numFmtId="192" fontId="4" fillId="0" borderId="1" xfId="15" applyNumberFormat="1" applyFont="1" applyFill="1" applyBorder="1" applyAlignment="1">
      <alignment horizontal="right" vertical="center"/>
    </xf>
    <xf numFmtId="192" fontId="4" fillId="0" borderId="0" xfId="15" applyNumberFormat="1" applyFont="1" applyFill="1" applyBorder="1" applyAlignment="1">
      <alignment horizontal="right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2" xfId="0" applyNumberFormat="1" applyFont="1" applyFill="1" applyBorder="1" applyAlignment="1">
      <alignment horizontal="right" vertical="center"/>
    </xf>
    <xf numFmtId="192" fontId="4" fillId="0" borderId="1" xfId="0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7" fillId="0" borderId="0" xfId="15" applyFont="1" applyFill="1" applyAlignment="1">
      <alignment horizontal="right" vertical="center"/>
    </xf>
    <xf numFmtId="192" fontId="7" fillId="0" borderId="0" xfId="15" applyNumberFormat="1" applyFont="1" applyFill="1" applyAlignment="1">
      <alignment horizontal="right" vertical="center"/>
    </xf>
    <xf numFmtId="0" fontId="7" fillId="0" borderId="0" xfId="15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192" fontId="4" fillId="0" borderId="3" xfId="0" applyNumberFormat="1" applyFont="1" applyFill="1" applyBorder="1" applyAlignment="1">
      <alignment horizontal="right" vertical="center"/>
    </xf>
    <xf numFmtId="192" fontId="5" fillId="0" borderId="1" xfId="0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192" fontId="7" fillId="0" borderId="0" xfId="0" applyNumberFormat="1" applyFont="1" applyFill="1" applyAlignment="1" applyProtection="1">
      <alignment horizontal="right" vertical="center"/>
      <protection locked="0"/>
    </xf>
    <xf numFmtId="192" fontId="7" fillId="0" borderId="1" xfId="0" applyNumberFormat="1" applyFont="1" applyFill="1" applyBorder="1" applyAlignment="1" applyProtection="1">
      <alignment horizontal="right" vertical="center"/>
      <protection locked="0"/>
    </xf>
    <xf numFmtId="196" fontId="4" fillId="0" borderId="0" xfId="4" applyNumberFormat="1" applyFont="1" applyFill="1" applyAlignment="1">
      <alignment horizontal="right" vertical="center"/>
    </xf>
    <xf numFmtId="196" fontId="4" fillId="0" borderId="0" xfId="9" applyNumberFormat="1" applyFont="1" applyFill="1" applyAlignment="1">
      <alignment horizontal="center" vertical="center"/>
    </xf>
    <xf numFmtId="196" fontId="4" fillId="0" borderId="0" xfId="15" applyNumberFormat="1" applyFont="1" applyFill="1" applyAlignment="1">
      <alignment horizontal="right" vertical="center"/>
    </xf>
    <xf numFmtId="196" fontId="4" fillId="0" borderId="0" xfId="15" applyNumberFormat="1" applyFont="1" applyFill="1" applyAlignment="1">
      <alignment horizontal="center" vertical="center"/>
    </xf>
    <xf numFmtId="196" fontId="4" fillId="0" borderId="1" xfId="15" applyNumberFormat="1" applyFont="1" applyFill="1" applyBorder="1" applyAlignment="1">
      <alignment horizontal="center" vertical="center"/>
    </xf>
    <xf numFmtId="196" fontId="4" fillId="0" borderId="0" xfId="11" applyNumberFormat="1" applyFont="1" applyFill="1" applyAlignment="1">
      <alignment horizontal="right" vertical="center"/>
    </xf>
    <xf numFmtId="196" fontId="4" fillId="0" borderId="1" xfId="9" applyNumberFormat="1" applyFont="1" applyFill="1" applyBorder="1" applyAlignment="1">
      <alignment horizontal="center" vertical="center"/>
    </xf>
    <xf numFmtId="196" fontId="4" fillId="0" borderId="0" xfId="0" applyNumberFormat="1" applyFont="1" applyFill="1" applyAlignment="1">
      <alignment horizontal="right" vertical="center"/>
    </xf>
    <xf numFmtId="196" fontId="4" fillId="0" borderId="0" xfId="9" applyNumberFormat="1" applyFont="1" applyFill="1" applyAlignment="1">
      <alignment horizontal="right" vertical="center"/>
    </xf>
    <xf numFmtId="196" fontId="4" fillId="0" borderId="0" xfId="17" applyNumberFormat="1" applyFont="1" applyFill="1" applyAlignment="1">
      <alignment horizontal="right" vertical="center"/>
    </xf>
    <xf numFmtId="196" fontId="4" fillId="0" borderId="2" xfId="9" applyNumberFormat="1" applyFont="1" applyFill="1" applyBorder="1" applyAlignment="1">
      <alignment horizontal="right" vertical="center"/>
    </xf>
    <xf numFmtId="0" fontId="4" fillId="0" borderId="0" xfId="14" applyNumberFormat="1" applyFont="1" applyFill="1" applyAlignment="1">
      <alignment horizontal="left" vertical="center"/>
    </xf>
    <xf numFmtId="195" fontId="4" fillId="0" borderId="1" xfId="9" applyNumberFormat="1" applyFont="1" applyFill="1" applyBorder="1" applyAlignment="1">
      <alignment horizontal="center" vertical="center"/>
    </xf>
    <xf numFmtId="37" fontId="7" fillId="0" borderId="0" xfId="17" applyNumberFormat="1" applyFont="1" applyFill="1" applyAlignment="1">
      <alignment horizontal="left" vertical="center"/>
    </xf>
    <xf numFmtId="37" fontId="7" fillId="0" borderId="0" xfId="17" quotePrefix="1" applyNumberFormat="1" applyFont="1" applyFill="1" applyAlignment="1">
      <alignment horizontal="left" vertical="center"/>
    </xf>
    <xf numFmtId="37" fontId="7" fillId="0" borderId="1" xfId="17" quotePrefix="1" applyNumberFormat="1" applyFont="1" applyFill="1" applyBorder="1" applyAlignment="1">
      <alignment horizontal="left" vertical="center"/>
    </xf>
    <xf numFmtId="0" fontId="7" fillId="0" borderId="1" xfId="17" applyFont="1" applyFill="1" applyBorder="1" applyAlignment="1">
      <alignment horizontal="right" vertical="center"/>
    </xf>
    <xf numFmtId="195" fontId="4" fillId="0" borderId="0" xfId="15" applyNumberFormat="1" applyFont="1" applyFill="1" applyAlignment="1">
      <alignment horizontal="center" vertical="center"/>
    </xf>
    <xf numFmtId="0" fontId="4" fillId="0" borderId="1" xfId="17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horizontal="distributed" vertical="center" wrapText="1"/>
    </xf>
    <xf numFmtId="192" fontId="4" fillId="0" borderId="1" xfId="17" applyNumberFormat="1" applyFont="1" applyFill="1" applyBorder="1" applyAlignment="1">
      <alignment horizontal="right" vertical="center" wrapText="1"/>
    </xf>
    <xf numFmtId="0" fontId="7" fillId="0" borderId="0" xfId="0" applyFont="1" applyFill="1" applyAlignment="1" applyProtection="1">
      <alignment horizontal="left" vertical="center"/>
      <protection locked="0"/>
    </xf>
    <xf numFmtId="192" fontId="7" fillId="2" borderId="0" xfId="17" applyNumberFormat="1" applyFont="1" applyFill="1" applyBorder="1" applyAlignment="1">
      <alignment horizontal="right" vertical="center"/>
    </xf>
    <xf numFmtId="192" fontId="4" fillId="2" borderId="0" xfId="15" applyNumberFormat="1" applyFont="1" applyFill="1" applyAlignment="1">
      <alignment horizontal="right" vertical="center"/>
    </xf>
    <xf numFmtId="192" fontId="4" fillId="2" borderId="0" xfId="15" applyNumberFormat="1" applyFont="1" applyFill="1" applyAlignment="1">
      <alignment horizontal="center" vertical="center"/>
    </xf>
    <xf numFmtId="196" fontId="4" fillId="2" borderId="0" xfId="15" applyNumberFormat="1" applyFont="1" applyFill="1" applyAlignment="1">
      <alignment horizontal="center" vertical="center"/>
    </xf>
    <xf numFmtId="192" fontId="4" fillId="2" borderId="1" xfId="15" applyNumberFormat="1" applyFont="1" applyFill="1" applyBorder="1" applyAlignment="1">
      <alignment horizontal="center" vertical="center"/>
    </xf>
    <xf numFmtId="192" fontId="4" fillId="2" borderId="1" xfId="15" applyNumberFormat="1" applyFont="1" applyFill="1" applyBorder="1" applyAlignment="1">
      <alignment horizontal="right" vertical="center"/>
    </xf>
    <xf numFmtId="192" fontId="4" fillId="2" borderId="0" xfId="9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95" fontId="4" fillId="2" borderId="0" xfId="15" applyNumberFormat="1" applyFont="1" applyFill="1" applyAlignment="1">
      <alignment horizontal="center" vertical="center"/>
    </xf>
    <xf numFmtId="192" fontId="4" fillId="2" borderId="1" xfId="9" applyNumberFormat="1" applyFont="1" applyFill="1" applyBorder="1" applyAlignment="1">
      <alignment horizontal="center" vertical="center"/>
    </xf>
    <xf numFmtId="192" fontId="4" fillId="2" borderId="0" xfId="15" applyNumberFormat="1" applyFont="1" applyFill="1" applyBorder="1" applyAlignment="1">
      <alignment horizontal="right" vertical="center"/>
    </xf>
    <xf numFmtId="192" fontId="4" fillId="2" borderId="2" xfId="0" applyNumberFormat="1" applyFont="1" applyFill="1" applyBorder="1" applyAlignment="1">
      <alignment horizontal="right" vertical="center"/>
    </xf>
    <xf numFmtId="192" fontId="4" fillId="2" borderId="0" xfId="17" applyNumberFormat="1" applyFont="1" applyFill="1" applyAlignment="1">
      <alignment horizontal="right" vertical="center"/>
    </xf>
    <xf numFmtId="192" fontId="4" fillId="2" borderId="0" xfId="11" applyNumberFormat="1" applyFont="1" applyFill="1" applyAlignment="1">
      <alignment horizontal="right" vertical="center"/>
    </xf>
    <xf numFmtId="192" fontId="4" fillId="2" borderId="0" xfId="0" applyNumberFormat="1" applyFont="1" applyFill="1" applyAlignment="1">
      <alignment horizontal="right" vertical="center"/>
    </xf>
    <xf numFmtId="192" fontId="4" fillId="2" borderId="0" xfId="9" applyNumberFormat="1" applyFont="1" applyFill="1" applyAlignment="1">
      <alignment horizontal="right" vertical="center"/>
    </xf>
    <xf numFmtId="192" fontId="4" fillId="2" borderId="0" xfId="9" applyNumberFormat="1" applyFont="1" applyFill="1" applyBorder="1" applyAlignment="1">
      <alignment horizontal="right" vertical="center"/>
    </xf>
    <xf numFmtId="192" fontId="4" fillId="2" borderId="1" xfId="9" applyNumberFormat="1" applyFont="1" applyFill="1" applyBorder="1" applyAlignment="1">
      <alignment horizontal="right" vertical="center"/>
    </xf>
    <xf numFmtId="192" fontId="4" fillId="2" borderId="0" xfId="0" applyNumberFormat="1" applyFont="1" applyFill="1" applyBorder="1" applyAlignment="1">
      <alignment horizontal="right" vertical="center"/>
    </xf>
    <xf numFmtId="192" fontId="4" fillId="2" borderId="1" xfId="0" applyNumberFormat="1" applyFont="1" applyFill="1" applyBorder="1" applyAlignment="1">
      <alignment horizontal="right" vertical="center"/>
    </xf>
    <xf numFmtId="192" fontId="7" fillId="2" borderId="0" xfId="15" applyNumberFormat="1" applyFont="1" applyFill="1" applyAlignment="1">
      <alignment horizontal="right" vertical="center"/>
    </xf>
    <xf numFmtId="192" fontId="4" fillId="2" borderId="0" xfId="1" applyNumberFormat="1" applyFont="1" applyFill="1" applyAlignment="1">
      <alignment horizontal="right" vertical="center"/>
    </xf>
    <xf numFmtId="196" fontId="4" fillId="2" borderId="2" xfId="9" applyNumberFormat="1" applyFont="1" applyFill="1" applyBorder="1" applyAlignment="1">
      <alignment horizontal="right" vertical="center"/>
    </xf>
    <xf numFmtId="195" fontId="4" fillId="2" borderId="0" xfId="4" applyNumberFormat="1" applyFont="1" applyFill="1" applyAlignment="1">
      <alignment horizontal="right" vertical="center"/>
    </xf>
    <xf numFmtId="195" fontId="4" fillId="2" borderId="0" xfId="9" applyNumberFormat="1" applyFont="1" applyFill="1" applyAlignment="1">
      <alignment horizontal="center" vertical="center"/>
    </xf>
    <xf numFmtId="195" fontId="4" fillId="2" borderId="1" xfId="9" applyNumberFormat="1" applyFont="1" applyFill="1" applyBorder="1" applyAlignment="1">
      <alignment horizontal="center" vertical="center"/>
    </xf>
    <xf numFmtId="0" fontId="4" fillId="2" borderId="0" xfId="17" applyFont="1" applyFill="1" applyAlignment="1">
      <alignment vertical="center"/>
    </xf>
    <xf numFmtId="192" fontId="4" fillId="2" borderId="0" xfId="1" applyNumberFormat="1" applyFont="1" applyFill="1" applyBorder="1" applyAlignment="1">
      <alignment horizontal="right" vertical="center"/>
    </xf>
    <xf numFmtId="192" fontId="4" fillId="2" borderId="3" xfId="0" applyNumberFormat="1" applyFont="1" applyFill="1" applyBorder="1" applyAlignment="1">
      <alignment horizontal="right" vertical="center"/>
    </xf>
    <xf numFmtId="192" fontId="6" fillId="2" borderId="0" xfId="2" applyNumberFormat="1" applyFont="1" applyFill="1" applyAlignment="1">
      <alignment horizontal="right" vertical="center"/>
    </xf>
    <xf numFmtId="192" fontId="5" fillId="2" borderId="0" xfId="0" applyNumberFormat="1" applyFont="1" applyFill="1" applyAlignment="1">
      <alignment horizontal="right" vertical="center"/>
    </xf>
    <xf numFmtId="192" fontId="6" fillId="2" borderId="0" xfId="1" applyNumberFormat="1" applyFont="1" applyFill="1" applyAlignment="1">
      <alignment horizontal="right" vertical="center"/>
    </xf>
    <xf numFmtId="192" fontId="6" fillId="2" borderId="1" xfId="1" applyNumberFormat="1" applyFont="1" applyFill="1" applyBorder="1" applyAlignment="1">
      <alignment horizontal="right" vertical="center"/>
    </xf>
    <xf numFmtId="192" fontId="6" fillId="2" borderId="1" xfId="2" applyNumberFormat="1" applyFont="1" applyFill="1" applyBorder="1" applyAlignment="1">
      <alignment horizontal="right" vertical="center"/>
    </xf>
    <xf numFmtId="192" fontId="6" fillId="2" borderId="2" xfId="2" applyNumberFormat="1" applyFont="1" applyFill="1" applyBorder="1" applyAlignment="1">
      <alignment horizontal="right" vertical="center"/>
    </xf>
    <xf numFmtId="192" fontId="6" fillId="2" borderId="0" xfId="0" applyNumberFormat="1" applyFont="1" applyFill="1" applyAlignment="1">
      <alignment horizontal="right" vertical="center"/>
    </xf>
    <xf numFmtId="192" fontId="6" fillId="2" borderId="4" xfId="1" applyNumberFormat="1" applyFont="1" applyFill="1" applyBorder="1" applyAlignment="1">
      <alignment horizontal="right" vertical="center"/>
    </xf>
    <xf numFmtId="192" fontId="6" fillId="2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92" fontId="7" fillId="0" borderId="1" xfId="0" applyNumberFormat="1" applyFont="1" applyBorder="1" applyAlignment="1">
      <alignment horizontal="right" vertical="center"/>
    </xf>
    <xf numFmtId="192" fontId="7" fillId="0" borderId="0" xfId="0" applyNumberFormat="1" applyFont="1" applyAlignment="1" applyProtection="1">
      <alignment horizontal="right" vertical="center"/>
      <protection locked="0"/>
    </xf>
    <xf numFmtId="189" fontId="7" fillId="0" borderId="0" xfId="0" applyNumberFormat="1" applyFont="1" applyAlignment="1" applyProtection="1">
      <alignment horizontal="right" vertical="center"/>
      <protection locked="0"/>
    </xf>
    <xf numFmtId="192" fontId="7" fillId="0" borderId="0" xfId="9" applyNumberFormat="1" applyFont="1" applyAlignment="1" applyProtection="1">
      <alignment horizontal="right" vertical="center"/>
      <protection locked="0"/>
    </xf>
    <xf numFmtId="0" fontId="7" fillId="0" borderId="0" xfId="9" applyFont="1" applyAlignment="1" applyProtection="1">
      <alignment vertical="center"/>
      <protection locked="0"/>
    </xf>
    <xf numFmtId="0" fontId="7" fillId="0" borderId="0" xfId="9" applyFont="1" applyAlignment="1">
      <alignment vertical="center"/>
    </xf>
    <xf numFmtId="192" fontId="7" fillId="0" borderId="1" xfId="9" applyNumberFormat="1" applyFont="1" applyBorder="1" applyAlignment="1" applyProtection="1">
      <alignment horizontal="center" vertical="center"/>
      <protection locked="0"/>
    </xf>
    <xf numFmtId="192" fontId="5" fillId="0" borderId="0" xfId="0" applyNumberFormat="1" applyFont="1" applyFill="1" applyAlignment="1">
      <alignment horizontal="right" vertical="center"/>
    </xf>
    <xf numFmtId="192" fontId="5" fillId="0" borderId="0" xfId="0" quotePrefix="1" applyNumberFormat="1" applyFont="1" applyFill="1" applyAlignment="1">
      <alignment horizontal="right" vertical="center"/>
    </xf>
    <xf numFmtId="192" fontId="6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88" fontId="6" fillId="0" borderId="0" xfId="2" applyFont="1" applyFill="1" applyAlignment="1">
      <alignment vertical="center"/>
    </xf>
    <xf numFmtId="192" fontId="6" fillId="0" borderId="0" xfId="1" applyNumberFormat="1" applyFont="1" applyFill="1" applyAlignment="1">
      <alignment horizontal="right" vertical="center"/>
    </xf>
    <xf numFmtId="192" fontId="6" fillId="0" borderId="1" xfId="1" applyNumberFormat="1" applyFont="1" applyFill="1" applyBorder="1" applyAlignment="1">
      <alignment horizontal="right" vertical="center"/>
    </xf>
    <xf numFmtId="192" fontId="6" fillId="0" borderId="1" xfId="2" applyNumberFormat="1" applyFont="1" applyFill="1" applyBorder="1" applyAlignment="1">
      <alignment horizontal="right" vertical="center"/>
    </xf>
    <xf numFmtId="192" fontId="6" fillId="0" borderId="2" xfId="2" applyNumberFormat="1" applyFont="1" applyFill="1" applyBorder="1" applyAlignment="1">
      <alignment horizontal="right" vertical="center"/>
    </xf>
    <xf numFmtId="0" fontId="5" fillId="0" borderId="0" xfId="12" applyFont="1" applyFill="1" applyAlignment="1">
      <alignment vertical="center"/>
    </xf>
    <xf numFmtId="194" fontId="6" fillId="0" borderId="2" xfId="2" applyNumberFormat="1" applyFont="1" applyFill="1" applyBorder="1" applyAlignment="1">
      <alignment horizontal="right" vertical="center"/>
    </xf>
    <xf numFmtId="194" fontId="6" fillId="0" borderId="0" xfId="2" applyNumberFormat="1" applyFont="1" applyFill="1" applyAlignment="1">
      <alignment horizontal="right" vertical="center"/>
    </xf>
    <xf numFmtId="194" fontId="6" fillId="0" borderId="0" xfId="22" applyNumberFormat="1" applyFont="1" applyFill="1" applyAlignment="1">
      <alignment horizontal="right" vertical="center"/>
    </xf>
    <xf numFmtId="194" fontId="6" fillId="0" borderId="2" xfId="1" applyNumberFormat="1" applyFont="1" applyFill="1" applyBorder="1" applyAlignment="1">
      <alignment horizontal="right" vertical="center"/>
    </xf>
    <xf numFmtId="0" fontId="5" fillId="0" borderId="0" xfId="22" applyFont="1" applyFill="1" applyAlignment="1">
      <alignment vertical="center"/>
    </xf>
    <xf numFmtId="0" fontId="5" fillId="0" borderId="0" xfId="22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92" fontId="6" fillId="0" borderId="4" xfId="1" applyNumberFormat="1" applyFont="1" applyFill="1" applyBorder="1" applyAlignment="1">
      <alignment horizontal="right" vertical="center"/>
    </xf>
    <xf numFmtId="192" fontId="6" fillId="0" borderId="1" xfId="2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 applyProtection="1">
      <alignment horizontal="right" vertical="center"/>
      <protection locked="0"/>
    </xf>
    <xf numFmtId="192" fontId="6" fillId="2" borderId="0" xfId="2" applyNumberFormat="1" applyFont="1" applyFill="1" applyBorder="1" applyAlignment="1">
      <alignment horizontal="right" vertical="center"/>
    </xf>
    <xf numFmtId="192" fontId="6" fillId="0" borderId="0" xfId="2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92" fontId="6" fillId="2" borderId="0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6" fillId="2" borderId="0" xfId="2" applyNumberFormat="1" applyFont="1" applyFill="1" applyBorder="1" applyAlignment="1">
      <alignment horizontal="center" vertical="center"/>
    </xf>
    <xf numFmtId="192" fontId="6" fillId="0" borderId="0" xfId="2" applyNumberFormat="1" applyFont="1" applyFill="1" applyBorder="1" applyAlignment="1">
      <alignment horizontal="center" vertical="center"/>
    </xf>
    <xf numFmtId="0" fontId="4" fillId="0" borderId="0" xfId="17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92" fontId="4" fillId="0" borderId="0" xfId="4" applyNumberFormat="1" applyFont="1" applyAlignment="1">
      <alignment horizontal="right" vertical="center"/>
    </xf>
    <xf numFmtId="49" fontId="4" fillId="0" borderId="0" xfId="14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92" fontId="4" fillId="0" borderId="0" xfId="0" applyNumberFormat="1" applyFont="1" applyAlignment="1">
      <alignment horizontal="right" vertical="center"/>
    </xf>
    <xf numFmtId="196" fontId="4" fillId="2" borderId="1" xfId="15" applyNumberFormat="1" applyFont="1" applyFill="1" applyBorder="1" applyAlignment="1">
      <alignment horizontal="center" vertical="center"/>
    </xf>
    <xf numFmtId="0" fontId="4" fillId="0" borderId="0" xfId="11" quotePrefix="1" applyFont="1" applyFill="1" applyAlignment="1">
      <alignment vertical="center"/>
    </xf>
    <xf numFmtId="192" fontId="4" fillId="0" borderId="0" xfId="9" applyNumberFormat="1" applyFont="1" applyAlignment="1">
      <alignment horizontal="right" vertical="center"/>
    </xf>
    <xf numFmtId="194" fontId="6" fillId="2" borderId="2" xfId="2" applyNumberFormat="1" applyFont="1" applyFill="1" applyBorder="1" applyAlignment="1">
      <alignment horizontal="right" vertical="center"/>
    </xf>
    <xf numFmtId="193" fontId="6" fillId="0" borderId="0" xfId="2" applyNumberFormat="1" applyFont="1" applyFill="1" applyAlignment="1">
      <alignment horizontal="right" vertical="center"/>
    </xf>
    <xf numFmtId="193" fontId="6" fillId="0" borderId="0" xfId="22" applyNumberFormat="1" applyFont="1" applyFill="1" applyAlignment="1">
      <alignment horizontal="right" vertical="center"/>
    </xf>
    <xf numFmtId="194" fontId="6" fillId="2" borderId="2" xfId="1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92" fontId="14" fillId="0" borderId="0" xfId="0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92" fontId="14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192" fontId="15" fillId="0" borderId="0" xfId="0" applyNumberFormat="1" applyFont="1" applyFill="1" applyAlignment="1">
      <alignment horizontal="right" vertical="center"/>
    </xf>
    <xf numFmtId="192" fontId="15" fillId="0" borderId="0" xfId="0" quotePrefix="1" applyNumberFormat="1" applyFont="1" applyFill="1" applyAlignment="1">
      <alignment horizontal="right" vertical="center"/>
    </xf>
    <xf numFmtId="192" fontId="15" fillId="0" borderId="0" xfId="17" quotePrefix="1" applyNumberFormat="1" applyFont="1" applyFill="1" applyAlignment="1">
      <alignment horizontal="right" vertical="center"/>
    </xf>
    <xf numFmtId="192" fontId="15" fillId="0" borderId="0" xfId="17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192" fontId="15" fillId="0" borderId="1" xfId="0" applyNumberFormat="1" applyFont="1" applyFill="1" applyBorder="1" applyAlignment="1">
      <alignment horizontal="right" vertical="center"/>
    </xf>
    <xf numFmtId="192" fontId="14" fillId="0" borderId="0" xfId="13" applyNumberFormat="1" applyFont="1" applyFill="1" applyAlignment="1">
      <alignment horizontal="right" vertical="center"/>
    </xf>
    <xf numFmtId="49" fontId="14" fillId="0" borderId="0" xfId="14" applyNumberFormat="1" applyFont="1" applyFill="1" applyAlignment="1">
      <alignment horizontal="left" vertical="center"/>
    </xf>
    <xf numFmtId="191" fontId="15" fillId="0" borderId="0" xfId="18" applyNumberFormat="1" applyFont="1" applyFill="1" applyAlignment="1">
      <alignment horizontal="left"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2" applyNumberFormat="1" applyFont="1" applyFill="1" applyAlignment="1">
      <alignment horizontal="center" vertical="center"/>
    </xf>
    <xf numFmtId="189" fontId="14" fillId="0" borderId="0" xfId="0" applyNumberFormat="1" applyFont="1" applyFill="1" applyAlignment="1">
      <alignment vertical="center"/>
    </xf>
    <xf numFmtId="192" fontId="14" fillId="0" borderId="0" xfId="2" applyNumberFormat="1" applyFont="1" applyFill="1" applyAlignment="1">
      <alignment horizontal="right" vertical="center"/>
    </xf>
    <xf numFmtId="0" fontId="14" fillId="0" borderId="0" xfId="18" applyNumberFormat="1" applyFont="1" applyFill="1" applyAlignment="1">
      <alignment horizontal="left" vertical="center"/>
    </xf>
    <xf numFmtId="192" fontId="14" fillId="0" borderId="0" xfId="3" applyNumberFormat="1" applyFont="1" applyFill="1" applyAlignment="1">
      <alignment horizontal="right" vertical="center"/>
    </xf>
    <xf numFmtId="192" fontId="14" fillId="0" borderId="0" xfId="3" applyNumberFormat="1" applyFont="1" applyFill="1" applyAlignment="1">
      <alignment horizontal="center" vertical="center"/>
    </xf>
    <xf numFmtId="0" fontId="14" fillId="0" borderId="0" xfId="13" applyFont="1" applyFill="1" applyAlignment="1">
      <alignment vertical="center"/>
    </xf>
    <xf numFmtId="192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188" fontId="14" fillId="0" borderId="0" xfId="2" applyFont="1" applyFill="1" applyAlignment="1">
      <alignment vertical="center"/>
    </xf>
    <xf numFmtId="188" fontId="14" fillId="0" borderId="0" xfId="3" applyFont="1" applyFill="1" applyAlignment="1">
      <alignment vertical="center"/>
    </xf>
    <xf numFmtId="192" fontId="14" fillId="0" borderId="1" xfId="3" applyNumberFormat="1" applyFont="1" applyFill="1" applyBorder="1" applyAlignment="1">
      <alignment horizontal="right" vertical="center"/>
    </xf>
    <xf numFmtId="192" fontId="14" fillId="0" borderId="4" xfId="3" applyNumberFormat="1" applyFont="1" applyFill="1" applyBorder="1" applyAlignment="1">
      <alignment horizontal="right" vertical="center"/>
    </xf>
    <xf numFmtId="188" fontId="14" fillId="0" borderId="0" xfId="2" applyFont="1" applyFill="1" applyAlignment="1">
      <alignment horizontal="center" vertical="center"/>
    </xf>
    <xf numFmtId="49" fontId="15" fillId="0" borderId="0" xfId="14" applyNumberFormat="1" applyFont="1" applyFill="1" applyAlignment="1">
      <alignment horizontal="left" vertical="center"/>
    </xf>
    <xf numFmtId="0" fontId="15" fillId="0" borderId="0" xfId="14" applyNumberFormat="1" applyFont="1" applyFill="1" applyAlignment="1">
      <alignment horizontal="left" vertical="center"/>
    </xf>
    <xf numFmtId="0" fontId="15" fillId="0" borderId="0" xfId="18" applyNumberFormat="1" applyFont="1" applyFill="1" applyAlignment="1">
      <alignment horizontal="left" vertical="center"/>
    </xf>
    <xf numFmtId="0" fontId="14" fillId="0" borderId="0" xfId="19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14" applyNumberFormat="1" applyFont="1" applyFill="1" applyAlignment="1">
      <alignment horizontal="left" vertical="center"/>
    </xf>
    <xf numFmtId="0" fontId="14" fillId="0" borderId="0" xfId="18" applyNumberFormat="1" applyFont="1" applyFill="1" applyAlignment="1">
      <alignment vertical="center"/>
    </xf>
    <xf numFmtId="192" fontId="14" fillId="0" borderId="1" xfId="2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49" fontId="15" fillId="0" borderId="0" xfId="14" applyNumberFormat="1" applyFont="1" applyFill="1" applyAlignment="1">
      <alignment vertical="center"/>
    </xf>
    <xf numFmtId="191" fontId="15" fillId="0" borderId="0" xfId="18" applyNumberFormat="1" applyFont="1" applyFill="1" applyAlignment="1">
      <alignment vertical="center"/>
    </xf>
    <xf numFmtId="0" fontId="15" fillId="0" borderId="0" xfId="18" applyNumberFormat="1" applyFont="1" applyFill="1" applyAlignment="1">
      <alignment vertical="center"/>
    </xf>
    <xf numFmtId="191" fontId="14" fillId="0" borderId="0" xfId="18" applyNumberFormat="1" applyFont="1" applyFill="1" applyAlignment="1">
      <alignment vertical="center"/>
    </xf>
    <xf numFmtId="49" fontId="14" fillId="0" borderId="0" xfId="14" applyNumberFormat="1" applyFont="1" applyFill="1" applyAlignment="1">
      <alignment vertical="center"/>
    </xf>
    <xf numFmtId="192" fontId="14" fillId="0" borderId="2" xfId="2" applyNumberFormat="1" applyFont="1" applyFill="1" applyBorder="1" applyAlignment="1">
      <alignment horizontal="right" vertical="center"/>
    </xf>
    <xf numFmtId="192" fontId="14" fillId="2" borderId="0" xfId="0" applyNumberFormat="1" applyFont="1" applyFill="1" applyAlignment="1">
      <alignment horizontal="right" vertical="center"/>
    </xf>
    <xf numFmtId="192" fontId="14" fillId="2" borderId="0" xfId="13" applyNumberFormat="1" applyFont="1" applyFill="1" applyAlignment="1">
      <alignment horizontal="right" vertical="center"/>
    </xf>
    <xf numFmtId="192" fontId="14" fillId="2" borderId="0" xfId="2" applyNumberFormat="1" applyFont="1" applyFill="1" applyAlignment="1">
      <alignment horizontal="right" vertical="center"/>
    </xf>
    <xf numFmtId="192" fontId="14" fillId="2" borderId="0" xfId="3" applyNumberFormat="1" applyFont="1" applyFill="1" applyAlignment="1">
      <alignment horizontal="right" vertical="center"/>
    </xf>
    <xf numFmtId="192" fontId="14" fillId="2" borderId="0" xfId="3" applyNumberFormat="1" applyFont="1" applyFill="1" applyAlignment="1">
      <alignment horizontal="center" vertical="center"/>
    </xf>
    <xf numFmtId="188" fontId="14" fillId="2" borderId="0" xfId="2" applyFont="1" applyFill="1" applyAlignment="1">
      <alignment vertical="center"/>
    </xf>
    <xf numFmtId="192" fontId="14" fillId="2" borderId="1" xfId="3" applyNumberFormat="1" applyFont="1" applyFill="1" applyBorder="1" applyAlignment="1">
      <alignment horizontal="right" vertical="center"/>
    </xf>
    <xf numFmtId="192" fontId="14" fillId="2" borderId="1" xfId="2" applyNumberFormat="1" applyFont="1" applyFill="1" applyBorder="1" applyAlignment="1">
      <alignment horizontal="right" vertical="center"/>
    </xf>
    <xf numFmtId="192" fontId="15" fillId="2" borderId="0" xfId="0" applyNumberFormat="1" applyFont="1" applyFill="1" applyAlignment="1">
      <alignment horizontal="right" vertical="center"/>
    </xf>
    <xf numFmtId="192" fontId="14" fillId="2" borderId="1" xfId="0" applyNumberFormat="1" applyFont="1" applyFill="1" applyBorder="1" applyAlignment="1">
      <alignment horizontal="right" vertical="center"/>
    </xf>
    <xf numFmtId="192" fontId="14" fillId="2" borderId="2" xfId="2" applyNumberFormat="1" applyFont="1" applyFill="1" applyBorder="1" applyAlignment="1">
      <alignment horizontal="right" vertical="center"/>
    </xf>
    <xf numFmtId="192" fontId="7" fillId="0" borderId="0" xfId="0" applyNumberFormat="1" applyFont="1" applyFill="1" applyAlignment="1" applyProtection="1">
      <alignment horizontal="center" vertical="center"/>
      <protection locked="0"/>
    </xf>
    <xf numFmtId="192" fontId="14" fillId="2" borderId="0" xfId="3" applyNumberFormat="1" applyFont="1" applyFill="1" applyBorder="1" applyAlignment="1">
      <alignment horizontal="right" vertical="center"/>
    </xf>
    <xf numFmtId="192" fontId="14" fillId="0" borderId="0" xfId="0" applyNumberFormat="1" applyFont="1" applyFill="1" applyBorder="1" applyAlignment="1">
      <alignment horizontal="right" vertical="center"/>
    </xf>
    <xf numFmtId="192" fontId="14" fillId="0" borderId="0" xfId="3" applyNumberFormat="1" applyFont="1" applyFill="1" applyBorder="1" applyAlignment="1">
      <alignment horizontal="right" vertical="center"/>
    </xf>
    <xf numFmtId="192" fontId="14" fillId="0" borderId="0" xfId="2" applyNumberFormat="1" applyFont="1" applyFill="1" applyBorder="1" applyAlignment="1">
      <alignment horizontal="right" vertical="center"/>
    </xf>
    <xf numFmtId="192" fontId="14" fillId="2" borderId="0" xfId="2" applyNumberFormat="1" applyFont="1" applyFill="1" applyBorder="1" applyAlignment="1">
      <alignment horizontal="right" vertical="center"/>
    </xf>
    <xf numFmtId="192" fontId="14" fillId="2" borderId="0" xfId="3" applyNumberFormat="1" applyFont="1" applyFill="1" applyBorder="1" applyAlignment="1">
      <alignment horizontal="center" vertical="center"/>
    </xf>
    <xf numFmtId="192" fontId="14" fillId="0" borderId="0" xfId="3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14" applyNumberFormat="1" applyFont="1" applyFill="1" applyAlignment="1">
      <alignment vertical="center"/>
    </xf>
    <xf numFmtId="192" fontId="7" fillId="0" borderId="0" xfId="17" quotePrefix="1" applyNumberFormat="1" applyFont="1" applyAlignment="1">
      <alignment horizontal="right" vertical="center"/>
    </xf>
    <xf numFmtId="192" fontId="5" fillId="0" borderId="0" xfId="17" quotePrefix="1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93" fontId="6" fillId="0" borderId="0" xfId="2" applyNumberFormat="1" applyFont="1" applyFill="1" applyBorder="1" applyAlignment="1">
      <alignment horizontal="right" vertical="center"/>
    </xf>
    <xf numFmtId="194" fontId="6" fillId="0" borderId="0" xfId="2" applyNumberFormat="1" applyFont="1" applyFill="1" applyBorder="1" applyAlignment="1">
      <alignment horizontal="right" vertical="center"/>
    </xf>
    <xf numFmtId="194" fontId="6" fillId="2" borderId="0" xfId="2" applyNumberFormat="1" applyFont="1" applyFill="1" applyBorder="1" applyAlignment="1">
      <alignment horizontal="right" vertical="center"/>
    </xf>
    <xf numFmtId="193" fontId="6" fillId="0" borderId="0" xfId="22" applyNumberFormat="1" applyFont="1" applyAlignment="1">
      <alignment horizontal="right" vertical="center"/>
    </xf>
    <xf numFmtId="194" fontId="6" fillId="0" borderId="0" xfId="22" applyNumberFormat="1" applyFont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192" fontId="7" fillId="0" borderId="0" xfId="0" applyNumberFormat="1" applyFont="1" applyBorder="1" applyAlignment="1">
      <alignment horizontal="right" vertical="center"/>
    </xf>
    <xf numFmtId="0" fontId="14" fillId="0" borderId="0" xfId="18" quotePrefix="1" applyNumberFormat="1" applyFont="1" applyFill="1" applyAlignment="1">
      <alignment vertical="center"/>
    </xf>
    <xf numFmtId="192" fontId="5" fillId="0" borderId="0" xfId="17" applyNumberFormat="1" applyFont="1" applyFill="1" applyAlignment="1">
      <alignment horizontal="center" vertical="center"/>
    </xf>
    <xf numFmtId="192" fontId="15" fillId="0" borderId="0" xfId="17" applyNumberFormat="1" applyFont="1" applyFill="1" applyAlignment="1">
      <alignment horizontal="center" vertical="center"/>
    </xf>
    <xf numFmtId="192" fontId="14" fillId="2" borderId="4" xfId="3" applyNumberFormat="1" applyFont="1" applyFill="1" applyBorder="1" applyAlignment="1">
      <alignment horizontal="right" vertical="center"/>
    </xf>
    <xf numFmtId="192" fontId="0" fillId="0" borderId="0" xfId="0" applyNumberFormat="1" applyFont="1" applyFill="1" applyAlignment="1">
      <alignment horizontal="right" vertical="center"/>
    </xf>
    <xf numFmtId="192" fontId="0" fillId="0" borderId="0" xfId="0" applyNumberFormat="1" applyFont="1" applyFill="1" applyAlignment="1" applyProtection="1">
      <alignment horizontal="right" vertical="center"/>
      <protection locked="0"/>
    </xf>
    <xf numFmtId="192" fontId="0" fillId="0" borderId="1" xfId="0" applyNumberFormat="1" applyFont="1" applyFill="1" applyBorder="1" applyAlignment="1">
      <alignment horizontal="right" vertical="center"/>
    </xf>
    <xf numFmtId="192" fontId="0" fillId="0" borderId="1" xfId="0" applyNumberFormat="1" applyFont="1" applyFill="1" applyBorder="1" applyAlignment="1" applyProtection="1">
      <alignment horizontal="right" vertical="center"/>
      <protection locked="0"/>
    </xf>
    <xf numFmtId="192" fontId="0" fillId="0" borderId="2" xfId="0" applyNumberFormat="1" applyFont="1" applyFill="1" applyBorder="1" applyAlignment="1">
      <alignment horizontal="right" vertical="center"/>
    </xf>
    <xf numFmtId="192" fontId="0" fillId="0" borderId="2" xfId="0" applyNumberFormat="1" applyFont="1" applyFill="1" applyBorder="1" applyAlignment="1" applyProtection="1">
      <alignment horizontal="right" vertical="center"/>
      <protection locked="0"/>
    </xf>
    <xf numFmtId="192" fontId="0" fillId="2" borderId="2" xfId="0" applyNumberFormat="1" applyFont="1" applyFill="1" applyBorder="1" applyAlignment="1">
      <alignment horizontal="right" vertical="center"/>
    </xf>
    <xf numFmtId="0" fontId="0" fillId="0" borderId="0" xfId="9" applyFont="1" applyAlignment="1">
      <alignment vertical="center"/>
    </xf>
    <xf numFmtId="49" fontId="0" fillId="0" borderId="0" xfId="14" applyNumberFormat="1" applyFont="1" applyAlignment="1">
      <alignment vertical="center"/>
    </xf>
    <xf numFmtId="192" fontId="6" fillId="2" borderId="1" xfId="24" applyNumberFormat="1" applyFont="1" applyFill="1" applyBorder="1" applyAlignment="1">
      <alignment horizontal="right" vertical="center"/>
    </xf>
    <xf numFmtId="192" fontId="4" fillId="2" borderId="1" xfId="11" applyNumberFormat="1" applyFont="1" applyFill="1" applyBorder="1" applyAlignment="1">
      <alignment horizontal="right" vertical="center"/>
    </xf>
    <xf numFmtId="189" fontId="0" fillId="0" borderId="0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92" fontId="0" fillId="2" borderId="0" xfId="26" applyNumberFormat="1" applyFont="1" applyFill="1" applyAlignment="1">
      <alignment horizontal="right" vertical="center"/>
    </xf>
    <xf numFmtId="195" fontId="4" fillId="0" borderId="1" xfId="15" applyNumberFormat="1" applyFont="1" applyBorder="1" applyAlignment="1">
      <alignment horizontal="center" vertical="center"/>
    </xf>
    <xf numFmtId="194" fontId="6" fillId="2" borderId="2" xfId="26" applyNumberFormat="1" applyFont="1" applyFill="1" applyBorder="1" applyAlignment="1">
      <alignment horizontal="right" vertical="center"/>
    </xf>
    <xf numFmtId="0" fontId="0" fillId="0" borderId="0" xfId="18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vertical="center"/>
    </xf>
    <xf numFmtId="192" fontId="0" fillId="0" borderId="0" xfId="9" applyNumberFormat="1" applyFont="1" applyFill="1" applyAlignment="1" applyProtection="1">
      <alignment horizontal="right" vertical="center"/>
      <protection locked="0"/>
    </xf>
    <xf numFmtId="195" fontId="4" fillId="0" borderId="0" xfId="9" applyNumberFormat="1" applyFont="1" applyFill="1" applyAlignment="1">
      <alignment horizontal="center" vertical="center"/>
    </xf>
    <xf numFmtId="0" fontId="0" fillId="0" borderId="0" xfId="9" applyFont="1" applyFill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192" fontId="0" fillId="0" borderId="0" xfId="3" applyNumberFormat="1" applyFont="1" applyFill="1" applyBorder="1" applyAlignment="1">
      <alignment horizontal="right" vertical="center"/>
    </xf>
    <xf numFmtId="195" fontId="4" fillId="0" borderId="0" xfId="15" applyNumberFormat="1" applyFont="1" applyFill="1" applyAlignment="1">
      <alignment horizontal="right" vertical="center"/>
    </xf>
    <xf numFmtId="0" fontId="0" fillId="0" borderId="1" xfId="0" applyFont="1" applyBorder="1" applyAlignment="1" applyProtection="1">
      <alignment vertical="center"/>
      <protection locked="0"/>
    </xf>
    <xf numFmtId="192" fontId="0" fillId="2" borderId="0" xfId="0" applyNumberFormat="1" applyFont="1" applyFill="1" applyBorder="1" applyAlignment="1">
      <alignment horizontal="right" vertical="center"/>
    </xf>
    <xf numFmtId="189" fontId="0" fillId="0" borderId="0" xfId="9" applyNumberFormat="1" applyFont="1" applyFill="1" applyAlignment="1">
      <alignment vertical="center"/>
    </xf>
    <xf numFmtId="192" fontId="0" fillId="0" borderId="0" xfId="0" applyNumberFormat="1" applyFont="1" applyAlignment="1" applyProtection="1">
      <alignment horizontal="right" vertical="center"/>
      <protection locked="0"/>
    </xf>
    <xf numFmtId="192" fontId="0" fillId="0" borderId="0" xfId="9" applyNumberFormat="1" applyFont="1" applyAlignment="1">
      <alignment horizontal="right" vertical="center"/>
    </xf>
    <xf numFmtId="194" fontId="6" fillId="2" borderId="0" xfId="26" applyNumberFormat="1" applyFont="1" applyFill="1" applyAlignment="1">
      <alignment horizontal="right" vertical="center"/>
    </xf>
    <xf numFmtId="189" fontId="7" fillId="0" borderId="1" xfId="0" applyNumberFormat="1" applyFont="1" applyBorder="1" applyAlignment="1">
      <alignment horizontal="left" vertical="center"/>
    </xf>
    <xf numFmtId="192" fontId="0" fillId="2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center" vertical="center"/>
    </xf>
    <xf numFmtId="189" fontId="7" fillId="0" borderId="0" xfId="0" applyNumberFormat="1" applyFont="1" applyBorder="1" applyAlignment="1">
      <alignment horizontal="left" vertical="center"/>
    </xf>
    <xf numFmtId="0" fontId="0" fillId="0" borderId="0" xfId="18" applyNumberFormat="1" applyFont="1" applyAlignment="1">
      <alignment horizontal="left" vertical="center"/>
    </xf>
    <xf numFmtId="192" fontId="0" fillId="2" borderId="0" xfId="0" applyNumberFormat="1" applyFont="1" applyFill="1" applyBorder="1" applyAlignment="1" applyProtection="1">
      <alignment horizontal="right" vertical="center"/>
      <protection locked="0"/>
    </xf>
    <xf numFmtId="0" fontId="0" fillId="0" borderId="0" xfId="8" applyFont="1" applyFill="1" applyAlignment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192" fontId="6" fillId="2" borderId="0" xfId="24" applyNumberFormat="1" applyFont="1" applyFill="1" applyAlignment="1">
      <alignment horizontal="right" vertical="center"/>
    </xf>
    <xf numFmtId="189" fontId="0" fillId="0" borderId="1" xfId="0" applyNumberFormat="1" applyFont="1" applyBorder="1" applyAlignment="1">
      <alignment horizontal="right" vertical="center"/>
    </xf>
    <xf numFmtId="192" fontId="6" fillId="2" borderId="1" xfId="15" applyNumberFormat="1" applyFont="1" applyFill="1" applyBorder="1" applyAlignment="1">
      <alignment horizontal="center" vertical="center"/>
    </xf>
    <xf numFmtId="189" fontId="0" fillId="0" borderId="0" xfId="9" applyNumberFormat="1" applyFont="1" applyAlignment="1">
      <alignment vertical="center"/>
    </xf>
    <xf numFmtId="49" fontId="14" fillId="0" borderId="0" xfId="14" applyNumberFormat="1" applyFont="1" applyAlignment="1">
      <alignment vertical="center"/>
    </xf>
    <xf numFmtId="192" fontId="6" fillId="2" borderId="0" xfId="15" applyNumberFormat="1" applyFont="1" applyFill="1" applyAlignment="1">
      <alignment horizontal="center" vertical="center"/>
    </xf>
    <xf numFmtId="192" fontId="0" fillId="0" borderId="1" xfId="0" applyNumberFormat="1" applyFont="1" applyBorder="1" applyAlignment="1" applyProtection="1">
      <alignment horizontal="right" vertical="center"/>
      <protection locked="0"/>
    </xf>
    <xf numFmtId="192" fontId="0" fillId="0" borderId="0" xfId="9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horizontal="left" vertical="center"/>
    </xf>
    <xf numFmtId="195" fontId="4" fillId="2" borderId="2" xfId="9" applyNumberFormat="1" applyFont="1" applyFill="1" applyBorder="1" applyAlignment="1">
      <alignment horizontal="center" vertical="center"/>
    </xf>
    <xf numFmtId="192" fontId="0" fillId="0" borderId="1" xfId="0" applyNumberFormat="1" applyFont="1" applyBorder="1" applyAlignment="1">
      <alignment horizontal="right" vertical="center"/>
    </xf>
    <xf numFmtId="192" fontId="0" fillId="2" borderId="2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Alignment="1">
      <alignment vertical="center"/>
    </xf>
    <xf numFmtId="192" fontId="0" fillId="2" borderId="0" xfId="0" applyNumberFormat="1" applyFont="1" applyFill="1" applyAlignment="1" applyProtection="1">
      <alignment horizontal="right" vertical="center"/>
      <protection locked="0"/>
    </xf>
    <xf numFmtId="189" fontId="0" fillId="0" borderId="0" xfId="0" applyNumberFormat="1" applyFont="1" applyAlignment="1" applyProtection="1">
      <alignment horizontal="right" vertical="center"/>
      <protection locked="0"/>
    </xf>
    <xf numFmtId="192" fontId="6" fillId="2" borderId="0" xfId="26" applyNumberFormat="1" applyFont="1" applyFill="1" applyAlignment="1">
      <alignment horizontal="right" vertical="center"/>
    </xf>
    <xf numFmtId="189" fontId="0" fillId="0" borderId="0" xfId="0" applyNumberFormat="1" applyFont="1" applyAlignment="1">
      <alignment horizontal="right" vertical="center"/>
    </xf>
    <xf numFmtId="0" fontId="0" fillId="0" borderId="0" xfId="9" applyFont="1" applyAlignment="1" applyProtection="1">
      <alignment vertical="center"/>
      <protection locked="0"/>
    </xf>
    <xf numFmtId="192" fontId="0" fillId="2" borderId="0" xfId="26" applyNumberFormat="1" applyFont="1" applyFill="1" applyBorder="1" applyAlignment="1">
      <alignment vertical="center"/>
    </xf>
    <xf numFmtId="192" fontId="0" fillId="2" borderId="1" xfId="0" applyNumberFormat="1" applyFont="1" applyFill="1" applyBorder="1" applyAlignment="1" applyProtection="1">
      <alignment horizontal="right" vertical="center"/>
      <protection locked="0"/>
    </xf>
    <xf numFmtId="195" fontId="4" fillId="0" borderId="1" xfId="15" applyNumberFormat="1" applyFont="1" applyFill="1" applyBorder="1" applyAlignment="1">
      <alignment horizontal="center" vertical="center"/>
    </xf>
    <xf numFmtId="192" fontId="6" fillId="2" borderId="2" xfId="24" applyNumberFormat="1" applyFont="1" applyFill="1" applyBorder="1" applyAlignment="1">
      <alignment horizontal="right" vertical="center"/>
    </xf>
    <xf numFmtId="192" fontId="0" fillId="0" borderId="0" xfId="0" applyNumberFormat="1" applyFont="1" applyAlignment="1">
      <alignment horizontal="right" vertical="center"/>
    </xf>
    <xf numFmtId="0" fontId="0" fillId="0" borderId="0" xfId="8" applyFont="1" applyAlignment="1">
      <alignment horizontal="center" vertical="center"/>
    </xf>
    <xf numFmtId="192" fontId="0" fillId="2" borderId="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192" fontId="0" fillId="0" borderId="0" xfId="9" applyNumberFormat="1" applyFont="1" applyFill="1" applyAlignment="1">
      <alignment horizontal="right" vertical="center"/>
    </xf>
    <xf numFmtId="192" fontId="0" fillId="0" borderId="0" xfId="0" applyNumberFormat="1" applyFont="1" applyBorder="1" applyAlignment="1" applyProtection="1">
      <alignment horizontal="right" vertical="center"/>
      <protection locked="0"/>
    </xf>
    <xf numFmtId="192" fontId="0" fillId="0" borderId="0" xfId="0" applyNumberFormat="1" applyFont="1" applyBorder="1" applyAlignment="1">
      <alignment horizontal="right" vertical="center"/>
    </xf>
    <xf numFmtId="192" fontId="0" fillId="2" borderId="0" xfId="26" applyNumberFormat="1" applyFont="1" applyFill="1" applyBorder="1" applyAlignment="1">
      <alignment horizontal="right" vertical="center"/>
    </xf>
    <xf numFmtId="195" fontId="4" fillId="0" borderId="1" xfId="9" applyNumberFormat="1" applyFont="1" applyBorder="1" applyAlignment="1">
      <alignment horizontal="center" vertical="center"/>
    </xf>
    <xf numFmtId="192" fontId="6" fillId="2" borderId="1" xfId="0" applyNumberFormat="1" applyFont="1" applyFill="1" applyBorder="1" applyAlignment="1">
      <alignment horizontal="right" vertical="center"/>
    </xf>
    <xf numFmtId="192" fontId="7" fillId="0" borderId="0" xfId="0" applyNumberFormat="1" applyFont="1" applyFill="1" applyBorder="1" applyAlignment="1" applyProtection="1">
      <alignment horizontal="right" vertical="center"/>
      <protection locked="0"/>
    </xf>
    <xf numFmtId="192" fontId="7" fillId="0" borderId="0" xfId="0" applyNumberFormat="1" applyFont="1" applyBorder="1" applyAlignment="1" applyProtection="1">
      <alignment horizontal="center" vertical="center"/>
      <protection locked="0"/>
    </xf>
    <xf numFmtId="192" fontId="7" fillId="0" borderId="0" xfId="0" applyNumberFormat="1" applyFont="1" applyBorder="1" applyAlignment="1" applyProtection="1">
      <alignment horizontal="right" vertical="center"/>
      <protection locked="0"/>
    </xf>
    <xf numFmtId="192" fontId="0" fillId="0" borderId="0" xfId="0" applyNumberFormat="1" applyFont="1" applyFill="1" applyBorder="1" applyAlignment="1">
      <alignment horizontal="right" vertical="center"/>
    </xf>
    <xf numFmtId="192" fontId="7" fillId="0" borderId="0" xfId="9" applyNumberFormat="1" applyFont="1" applyFill="1" applyBorder="1" applyAlignment="1" applyProtection="1">
      <alignment horizontal="right" vertical="center"/>
      <protection locked="0"/>
    </xf>
    <xf numFmtId="192" fontId="7" fillId="0" borderId="0" xfId="9" applyNumberFormat="1" applyFont="1" applyBorder="1" applyAlignment="1" applyProtection="1">
      <alignment horizontal="center" vertical="center"/>
      <protection locked="0"/>
    </xf>
    <xf numFmtId="192" fontId="7" fillId="0" borderId="0" xfId="9" applyNumberFormat="1" applyFont="1" applyBorder="1" applyAlignment="1" applyProtection="1">
      <alignment horizontal="right" vertical="center"/>
      <protection locked="0"/>
    </xf>
    <xf numFmtId="192" fontId="0" fillId="0" borderId="0" xfId="0" applyNumberFormat="1" applyFont="1" applyFill="1" applyBorder="1" applyAlignment="1" applyProtection="1">
      <alignment horizontal="right" vertical="center"/>
      <protection locked="0"/>
    </xf>
    <xf numFmtId="189" fontId="0" fillId="0" borderId="0" xfId="0" applyNumberFormat="1" applyFont="1" applyFill="1" applyAlignment="1" applyProtection="1">
      <alignment horizontal="right" vertical="center"/>
      <protection locked="0"/>
    </xf>
    <xf numFmtId="192" fontId="7" fillId="0" borderId="0" xfId="17" applyNumberFormat="1" applyFont="1" applyFill="1" applyAlignment="1">
      <alignment horizontal="center" vertical="center"/>
    </xf>
    <xf numFmtId="0" fontId="4" fillId="0" borderId="0" xfId="17" applyFont="1" applyFill="1" applyAlignment="1">
      <alignment horizontal="center" vertical="center"/>
    </xf>
    <xf numFmtId="192" fontId="5" fillId="0" borderId="0" xfId="17" applyNumberFormat="1" applyFont="1" applyFill="1" applyAlignment="1">
      <alignment horizontal="center" vertical="center"/>
    </xf>
    <xf numFmtId="0" fontId="7" fillId="0" borderId="0" xfId="15" applyNumberFormat="1" applyFont="1" applyFill="1" applyAlignment="1">
      <alignment vertical="center"/>
    </xf>
    <xf numFmtId="197" fontId="4" fillId="0" borderId="0" xfId="9" applyNumberFormat="1" applyFont="1" applyFill="1" applyAlignment="1">
      <alignment horizontal="right" vertical="center"/>
    </xf>
    <xf numFmtId="192" fontId="4" fillId="2" borderId="0" xfId="16" applyNumberFormat="1" applyFont="1" applyFill="1" applyAlignment="1">
      <alignment vertical="center"/>
    </xf>
    <xf numFmtId="196" fontId="6" fillId="2" borderId="0" xfId="2" applyNumberFormat="1" applyFont="1" applyFill="1" applyAlignment="1">
      <alignment horizontal="right" vertical="center"/>
    </xf>
    <xf numFmtId="196" fontId="6" fillId="0" borderId="0" xfId="2" applyNumberFormat="1" applyFont="1" applyFill="1" applyAlignment="1">
      <alignment horizontal="right" vertical="center"/>
    </xf>
    <xf numFmtId="196" fontId="6" fillId="2" borderId="0" xfId="0" applyNumberFormat="1" applyFont="1" applyFill="1" applyAlignment="1">
      <alignment horizontal="right" vertical="center"/>
    </xf>
    <xf numFmtId="196" fontId="6" fillId="0" borderId="0" xfId="1" applyNumberFormat="1" applyFont="1" applyFill="1" applyAlignment="1">
      <alignment horizontal="right" vertical="center"/>
    </xf>
    <xf numFmtId="196" fontId="6" fillId="2" borderId="0" xfId="1" applyNumberFormat="1" applyFont="1" applyFill="1" applyAlignment="1">
      <alignment horizontal="right" vertical="center"/>
    </xf>
    <xf numFmtId="196" fontId="6" fillId="2" borderId="0" xfId="15" applyNumberFormat="1" applyFont="1" applyFill="1" applyAlignment="1">
      <alignment horizontal="center" vertical="center"/>
    </xf>
    <xf numFmtId="196" fontId="6" fillId="2" borderId="1" xfId="1" applyNumberFormat="1" applyFont="1" applyFill="1" applyBorder="1" applyAlignment="1">
      <alignment horizontal="right" vertical="center"/>
    </xf>
    <xf numFmtId="196" fontId="6" fillId="2" borderId="1" xfId="2" applyNumberFormat="1" applyFont="1" applyFill="1" applyBorder="1" applyAlignment="1">
      <alignment horizontal="right" vertical="center"/>
    </xf>
    <xf numFmtId="196" fontId="6" fillId="2" borderId="4" xfId="1" applyNumberFormat="1" applyFont="1" applyFill="1" applyBorder="1" applyAlignment="1">
      <alignment horizontal="right" vertical="center"/>
    </xf>
    <xf numFmtId="196" fontId="6" fillId="0" borderId="4" xfId="1" applyNumberFormat="1" applyFont="1" applyFill="1" applyBorder="1" applyAlignment="1">
      <alignment horizontal="right" vertical="center"/>
    </xf>
    <xf numFmtId="196" fontId="6" fillId="2" borderId="0" xfId="1" applyNumberFormat="1" applyFont="1" applyFill="1" applyBorder="1" applyAlignment="1">
      <alignment horizontal="right" vertical="center"/>
    </xf>
    <xf numFmtId="196" fontId="6" fillId="2" borderId="1" xfId="15" applyNumberFormat="1" applyFont="1" applyFill="1" applyBorder="1" applyAlignment="1">
      <alignment horizontal="center" vertical="center"/>
    </xf>
    <xf numFmtId="196" fontId="6" fillId="0" borderId="1" xfId="1" applyNumberFormat="1" applyFont="1" applyFill="1" applyBorder="1" applyAlignment="1">
      <alignment horizontal="right" vertical="center"/>
    </xf>
    <xf numFmtId="196" fontId="0" fillId="0" borderId="1" xfId="0" applyNumberFormat="1" applyFont="1" applyFill="1" applyBorder="1" applyAlignment="1">
      <alignment horizontal="right" vertical="center"/>
    </xf>
    <xf numFmtId="196" fontId="0" fillId="0" borderId="1" xfId="0" applyNumberFormat="1" applyFont="1" applyFill="1" applyBorder="1" applyAlignment="1" applyProtection="1">
      <alignment horizontal="right" vertical="center"/>
      <protection locked="0"/>
    </xf>
    <xf numFmtId="196" fontId="0" fillId="0" borderId="0" xfId="0" applyNumberFormat="1" applyFont="1" applyFill="1" applyAlignment="1">
      <alignment horizontal="right" vertical="center"/>
    </xf>
    <xf numFmtId="196" fontId="0" fillId="0" borderId="0" xfId="0" applyNumberFormat="1" applyFont="1" applyFill="1" applyAlignment="1" applyProtection="1">
      <alignment horizontal="right" vertical="center"/>
      <protection locked="0"/>
    </xf>
    <xf numFmtId="196" fontId="0" fillId="0" borderId="2" xfId="0" applyNumberFormat="1" applyFont="1" applyFill="1" applyBorder="1" applyAlignment="1">
      <alignment horizontal="right" vertical="center"/>
    </xf>
    <xf numFmtId="196" fontId="0" fillId="2" borderId="0" xfId="0" applyNumberFormat="1" applyFont="1" applyFill="1" applyAlignment="1">
      <alignment horizontal="right" vertical="center"/>
    </xf>
    <xf numFmtId="196" fontId="0" fillId="2" borderId="0" xfId="0" applyNumberFormat="1" applyFont="1" applyFill="1" applyBorder="1" applyAlignment="1">
      <alignment horizontal="right" vertical="center"/>
    </xf>
    <xf numFmtId="196" fontId="0" fillId="2" borderId="1" xfId="0" applyNumberFormat="1" applyFont="1" applyFill="1" applyBorder="1" applyAlignment="1">
      <alignment horizontal="right" vertical="center"/>
    </xf>
    <xf numFmtId="196" fontId="0" fillId="2" borderId="0" xfId="0" applyNumberFormat="1" applyFont="1" applyFill="1" applyAlignment="1" applyProtection="1">
      <alignment horizontal="right" vertical="center"/>
      <protection locked="0"/>
    </xf>
    <xf numFmtId="196" fontId="0" fillId="2" borderId="1" xfId="0" applyNumberFormat="1" applyFont="1" applyFill="1" applyBorder="1" applyAlignment="1" applyProtection="1">
      <alignment horizontal="right" vertical="center"/>
      <protection locked="0"/>
    </xf>
    <xf numFmtId="196" fontId="0" fillId="0" borderId="1" xfId="9" applyNumberFormat="1" applyFont="1" applyFill="1" applyBorder="1" applyAlignment="1" applyProtection="1">
      <alignment horizontal="right" vertical="center"/>
      <protection locked="0"/>
    </xf>
    <xf numFmtId="196" fontId="0" fillId="0" borderId="2" xfId="0" applyNumberFormat="1" applyFont="1" applyFill="1" applyBorder="1" applyAlignment="1" applyProtection="1">
      <alignment horizontal="right" vertical="center"/>
      <protection locked="0"/>
    </xf>
    <xf numFmtId="196" fontId="0" fillId="2" borderId="0" xfId="0" applyNumberFormat="1" applyFont="1" applyFill="1" applyBorder="1" applyAlignment="1" applyProtection="1">
      <alignment horizontal="right" vertical="center"/>
      <protection locked="0"/>
    </xf>
    <xf numFmtId="196" fontId="0" fillId="2" borderId="1" xfId="9" applyNumberFormat="1" applyFont="1" applyFill="1" applyBorder="1" applyAlignment="1" applyProtection="1">
      <alignment horizontal="right" vertical="center"/>
      <protection locked="0"/>
    </xf>
    <xf numFmtId="196" fontId="0" fillId="2" borderId="0" xfId="9" applyNumberFormat="1" applyFont="1" applyFill="1" applyBorder="1" applyAlignment="1" applyProtection="1">
      <alignment horizontal="right" vertical="center"/>
      <protection locked="0"/>
    </xf>
    <xf numFmtId="196" fontId="0" fillId="2" borderId="0" xfId="9" applyNumberFormat="1" applyFont="1" applyFill="1" applyAlignment="1" applyProtection="1">
      <alignment horizontal="right" vertical="center"/>
      <protection locked="0"/>
    </xf>
    <xf numFmtId="196" fontId="14" fillId="2" borderId="0" xfId="3" applyNumberFormat="1" applyFont="1" applyFill="1" applyAlignment="1">
      <alignment horizontal="center" vertical="center"/>
    </xf>
    <xf numFmtId="196" fontId="14" fillId="0" borderId="0" xfId="3" applyNumberFormat="1" applyFont="1" applyFill="1" applyAlignment="1">
      <alignment horizontal="center" vertical="center"/>
    </xf>
    <xf numFmtId="196" fontId="14" fillId="0" borderId="0" xfId="3" applyNumberFormat="1" applyFont="1" applyFill="1" applyAlignment="1">
      <alignment horizontal="right" vertical="center"/>
    </xf>
    <xf numFmtId="196" fontId="14" fillId="2" borderId="0" xfId="3" applyNumberFormat="1" applyFont="1" applyFill="1" applyAlignment="1">
      <alignment horizontal="right" vertical="center"/>
    </xf>
    <xf numFmtId="196" fontId="14" fillId="2" borderId="0" xfId="0" applyNumberFormat="1" applyFont="1" applyFill="1" applyAlignment="1">
      <alignment horizontal="center" vertical="center"/>
    </xf>
    <xf numFmtId="196" fontId="14" fillId="2" borderId="0" xfId="0" applyNumberFormat="1" applyFont="1" applyFill="1" applyAlignment="1">
      <alignment horizontal="right" vertical="center"/>
    </xf>
    <xf numFmtId="196" fontId="14" fillId="0" borderId="0" xfId="0" applyNumberFormat="1" applyFont="1" applyFill="1" applyAlignment="1">
      <alignment horizontal="right" vertical="center"/>
    </xf>
    <xf numFmtId="196" fontId="14" fillId="2" borderId="0" xfId="2" applyNumberFormat="1" applyFont="1" applyFill="1" applyBorder="1" applyAlignment="1">
      <alignment horizontal="right" vertical="center"/>
    </xf>
    <xf numFmtId="196" fontId="14" fillId="2" borderId="0" xfId="3" applyNumberFormat="1" applyFont="1" applyFill="1" applyBorder="1" applyAlignment="1">
      <alignment horizontal="center" vertical="center"/>
    </xf>
    <xf numFmtId="196" fontId="0" fillId="0" borderId="0" xfId="3" applyNumberFormat="1" applyFont="1" applyFill="1" applyBorder="1" applyAlignment="1">
      <alignment horizontal="right" vertical="center"/>
    </xf>
    <xf numFmtId="196" fontId="14" fillId="2" borderId="0" xfId="3" applyNumberFormat="1" applyFont="1" applyFill="1" applyBorder="1" applyAlignment="1">
      <alignment horizontal="right" vertical="center"/>
    </xf>
    <xf numFmtId="196" fontId="14" fillId="0" borderId="0" xfId="2" applyNumberFormat="1" applyFont="1" applyFill="1" applyBorder="1" applyAlignment="1">
      <alignment horizontal="right" vertical="center"/>
    </xf>
    <xf numFmtId="196" fontId="14" fillId="0" borderId="0" xfId="3" applyNumberFormat="1" applyFont="1" applyFill="1" applyBorder="1" applyAlignment="1">
      <alignment horizontal="center" vertical="center"/>
    </xf>
    <xf numFmtId="196" fontId="0" fillId="2" borderId="0" xfId="3" applyNumberFormat="1" applyFont="1" applyFill="1" applyBorder="1" applyAlignment="1">
      <alignment horizontal="right" vertical="center"/>
    </xf>
    <xf numFmtId="196" fontId="14" fillId="0" borderId="0" xfId="3" applyNumberFormat="1" applyFont="1" applyFill="1" applyBorder="1" applyAlignment="1">
      <alignment horizontal="right" vertical="center"/>
    </xf>
    <xf numFmtId="0" fontId="4" fillId="0" borderId="1" xfId="17" applyFont="1" applyFill="1" applyBorder="1" applyAlignment="1">
      <alignment horizontal="justify" vertical="center"/>
    </xf>
    <xf numFmtId="192" fontId="7" fillId="0" borderId="1" xfId="17" applyNumberFormat="1" applyFont="1" applyFill="1" applyBorder="1" applyAlignment="1">
      <alignment horizontal="center" vertical="center"/>
    </xf>
    <xf numFmtId="192" fontId="7" fillId="0" borderId="0" xfId="17" applyNumberFormat="1" applyFont="1" applyFill="1" applyAlignment="1">
      <alignment horizontal="center" vertical="center"/>
    </xf>
    <xf numFmtId="0" fontId="0" fillId="0" borderId="0" xfId="17" applyFont="1" applyFill="1" applyAlignment="1">
      <alignment horizontal="center" vertical="center"/>
    </xf>
    <xf numFmtId="0" fontId="4" fillId="0" borderId="0" xfId="17" applyFont="1" applyFill="1" applyAlignment="1">
      <alignment horizontal="center" vertical="center"/>
    </xf>
    <xf numFmtId="192" fontId="5" fillId="0" borderId="1" xfId="17" applyNumberFormat="1" applyFont="1" applyFill="1" applyBorder="1" applyAlignment="1">
      <alignment horizontal="center" vertical="center"/>
    </xf>
    <xf numFmtId="192" fontId="5" fillId="0" borderId="0" xfId="17" applyNumberFormat="1" applyFont="1" applyFill="1" applyAlignment="1">
      <alignment horizontal="center" vertical="center"/>
    </xf>
    <xf numFmtId="0" fontId="0" fillId="0" borderId="1" xfId="0" applyFont="1" applyBorder="1" applyAlignment="1">
      <alignment horizontal="justify" vertical="center"/>
    </xf>
    <xf numFmtId="192" fontId="7" fillId="0" borderId="1" xfId="0" applyNumberFormat="1" applyFont="1" applyBorder="1" applyAlignment="1" applyProtection="1">
      <alignment horizontal="center" vertical="center"/>
      <protection locked="0"/>
    </xf>
    <xf numFmtId="192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192" fontId="7" fillId="0" borderId="5" xfId="0" applyNumberFormat="1" applyFont="1" applyFill="1" applyBorder="1" applyAlignment="1" applyProtection="1">
      <alignment horizontal="center" vertical="center"/>
      <protection locked="0"/>
    </xf>
    <xf numFmtId="192" fontId="15" fillId="0" borderId="1" xfId="17" applyNumberFormat="1" applyFont="1" applyFill="1" applyBorder="1" applyAlignment="1">
      <alignment horizontal="center" vertical="center"/>
    </xf>
    <xf numFmtId="192" fontId="15" fillId="0" borderId="0" xfId="17" applyNumberFormat="1" applyFont="1" applyFill="1" applyAlignment="1">
      <alignment horizontal="center" vertical="center"/>
    </xf>
  </cellXfs>
  <cellStyles count="153">
    <cellStyle name="Comma" xfId="1" builtinId="3"/>
    <cellStyle name="Comma 10" xfId="64"/>
    <cellStyle name="Comma 10 2" xfId="77"/>
    <cellStyle name="Comma 10 2 2" xfId="69"/>
    <cellStyle name="Comma 10 2 3" xfId="71"/>
    <cellStyle name="Comma 10 2 4" xfId="67"/>
    <cellStyle name="Comma 10 3" xfId="80"/>
    <cellStyle name="Comma 11" xfId="2"/>
    <cellStyle name="Comma 11 2" xfId="122"/>
    <cellStyle name="Comma 11 3" xfId="149"/>
    <cellStyle name="Comma 11 4" xfId="3"/>
    <cellStyle name="Comma 11 4 2" xfId="60"/>
    <cellStyle name="Comma 11 4 3" xfId="84"/>
    <cellStyle name="Comma 11 4 4" xfId="26"/>
    <cellStyle name="Comma 11 5" xfId="83"/>
    <cellStyle name="Comma 11 6" xfId="25"/>
    <cellStyle name="Comma 12" xfId="147"/>
    <cellStyle name="Comma 127" xfId="139"/>
    <cellStyle name="Comma 13" xfId="151"/>
    <cellStyle name="Comma 13 12 2" xfId="135"/>
    <cellStyle name="Comma 14" xfId="97"/>
    <cellStyle name="Comma 15" xfId="36"/>
    <cellStyle name="Comma 16" xfId="24"/>
    <cellStyle name="Comma 2" xfId="4"/>
    <cellStyle name="Comma 2 10" xfId="28"/>
    <cellStyle name="Comma 2 10 2" xfId="110"/>
    <cellStyle name="Comma 2 10 3" xfId="86"/>
    <cellStyle name="Comma 2 2" xfId="72"/>
    <cellStyle name="Comma 2 2 10" xfId="121"/>
    <cellStyle name="Comma 2 2 2" xfId="143"/>
    <cellStyle name="Comma 2 3" xfId="74"/>
    <cellStyle name="Comma 2 3 2" xfId="116"/>
    <cellStyle name="Comma 2 4" xfId="85"/>
    <cellStyle name="Comma 2 5" xfId="63"/>
    <cellStyle name="Comma 2 6" xfId="104"/>
    <cellStyle name="Comma 2 7" xfId="140"/>
    <cellStyle name="Comma 2 8" xfId="47"/>
    <cellStyle name="Comma 2 9" xfId="27"/>
    <cellStyle name="Comma 23 11" xfId="132"/>
    <cellStyle name="Comma 23 2 5 2" xfId="131"/>
    <cellStyle name="Comma 23 4" xfId="129"/>
    <cellStyle name="Comma 3" xfId="5"/>
    <cellStyle name="Comma 3 2" xfId="70"/>
    <cellStyle name="Comma 3 3" xfId="78"/>
    <cellStyle name="Comma 3 3 2" xfId="114"/>
    <cellStyle name="Comma 3 4" xfId="87"/>
    <cellStyle name="Comma 3 4 2" xfId="118"/>
    <cellStyle name="Comma 3 5" xfId="46"/>
    <cellStyle name="Comma 3 6" xfId="29"/>
    <cellStyle name="Comma 35" xfId="105"/>
    <cellStyle name="Comma 4" xfId="6"/>
    <cellStyle name="Comma 4 2" xfId="56"/>
    <cellStyle name="Comma 4 2 2" xfId="145"/>
    <cellStyle name="Comma 4 2 3" xfId="111"/>
    <cellStyle name="Comma 4 3" xfId="88"/>
    <cellStyle name="Comma 4 3 2" xfId="146"/>
    <cellStyle name="Comma 4 4" xfId="120"/>
    <cellStyle name="Comma 4 5" xfId="41"/>
    <cellStyle name="Comma 44" xfId="30"/>
    <cellStyle name="Comma 44 2" xfId="152"/>
    <cellStyle name="Comma 44 3" xfId="89"/>
    <cellStyle name="Comma 44 3 2" xfId="133"/>
    <cellStyle name="Comma 5" xfId="75"/>
    <cellStyle name="Comma 5 2" xfId="144"/>
    <cellStyle name="Comma 6" xfId="57"/>
    <cellStyle name="Comma 6 2" xfId="123"/>
    <cellStyle name="Comma 6 9" xfId="127"/>
    <cellStyle name="Comma 7" xfId="82"/>
    <cellStyle name="Comma 7 2" xfId="113"/>
    <cellStyle name="Comma 8" xfId="37"/>
    <cellStyle name="Comma 8 17" xfId="124"/>
    <cellStyle name="Comma 8 2" xfId="59"/>
    <cellStyle name="Comma 8 3" xfId="148"/>
    <cellStyle name="Comma 9" xfId="117"/>
    <cellStyle name="Currency 2" xfId="48"/>
    <cellStyle name="Euro" xfId="7"/>
    <cellStyle name="Followed Hyperlink" xfId="51"/>
    <cellStyle name="Followed Hyperlink 2" xfId="102"/>
    <cellStyle name="Hyperlink" xfId="53"/>
    <cellStyle name="Hyperlink 2" xfId="52"/>
    <cellStyle name="Hyperlink 2 2" xfId="106"/>
    <cellStyle name="Hyperlink 3" xfId="150"/>
    <cellStyle name="Hyperlink 4" xfId="101"/>
    <cellStyle name="Normal" xfId="0" builtinId="0"/>
    <cellStyle name="Normal 10" xfId="61"/>
    <cellStyle name="Normal 10 2" xfId="112"/>
    <cellStyle name="Normal 11" xfId="94"/>
    <cellStyle name="Normal 12" xfId="39"/>
    <cellStyle name="Normal 13" xfId="98"/>
    <cellStyle name="Normal 14" xfId="100"/>
    <cellStyle name="Normal 15" xfId="96"/>
    <cellStyle name="Normal 16" xfId="35"/>
    <cellStyle name="Normal 18 4" xfId="128"/>
    <cellStyle name="Normal 18 4 3" xfId="134"/>
    <cellStyle name="Normal 185" xfId="137"/>
    <cellStyle name="Normal 191" xfId="8"/>
    <cellStyle name="Normal 2" xfId="9"/>
    <cellStyle name="Normal 2 12" xfId="31"/>
    <cellStyle name="Normal 2 12 2" xfId="109"/>
    <cellStyle name="Normal 2 14" xfId="10"/>
    <cellStyle name="Normal 2 2" xfId="11"/>
    <cellStyle name="Normal 2 2 2" xfId="91"/>
    <cellStyle name="Normal 2 2 3" xfId="49"/>
    <cellStyle name="Normal 2 3" xfId="62"/>
    <cellStyle name="Normal 2 4" xfId="43"/>
    <cellStyle name="Normal 2 4 2" xfId="141"/>
    <cellStyle name="Normal 2 5" xfId="90"/>
    <cellStyle name="Normal 2 6" xfId="40"/>
    <cellStyle name="Normal 230" xfId="138"/>
    <cellStyle name="Normal 3" xfId="12"/>
    <cellStyle name="Normal 3 2" xfId="45"/>
    <cellStyle name="Normal 3 3" xfId="92"/>
    <cellStyle name="Normal 3 4" xfId="115"/>
    <cellStyle name="Normal 3 5" xfId="108"/>
    <cellStyle name="Normal 3 6" xfId="44"/>
    <cellStyle name="Normal 4" xfId="68"/>
    <cellStyle name="Normal 4 2" xfId="107"/>
    <cellStyle name="Normal 4 3" xfId="136"/>
    <cellStyle name="Normal 4 3 2" xfId="126"/>
    <cellStyle name="Normal 4 4" xfId="119"/>
    <cellStyle name="Normal 5" xfId="54"/>
    <cellStyle name="Normal 5 2" xfId="38"/>
    <cellStyle name="Normal 5 2 2" xfId="58"/>
    <cellStyle name="Normal 5 2 3" xfId="125"/>
    <cellStyle name="Normal 6" xfId="76"/>
    <cellStyle name="Normal 63" xfId="13"/>
    <cellStyle name="Normal 63 2 2" xfId="66"/>
    <cellStyle name="Normal 63 3" xfId="32"/>
    <cellStyle name="Normal 63 4" xfId="33"/>
    <cellStyle name="Normal 63 5 2" xfId="99"/>
    <cellStyle name="Normal 63 6" xfId="73"/>
    <cellStyle name="Normal 7" xfId="34"/>
    <cellStyle name="Normal 7 2" xfId="93"/>
    <cellStyle name="Normal 7 3" xfId="79"/>
    <cellStyle name="Normal 75" xfId="130"/>
    <cellStyle name="Normal 8" xfId="42"/>
    <cellStyle name="Normal 8 2" xfId="103"/>
    <cellStyle name="Normal 85" xfId="65"/>
    <cellStyle name="Normal 9" xfId="81"/>
    <cellStyle name="Normal 9 2" xfId="142"/>
    <cellStyle name="Normal_FS_E_Q1'49" xfId="14"/>
    <cellStyle name="Normal_Noble-311207_Revised 250208" xfId="15"/>
    <cellStyle name="Normal_Noble-47t" xfId="16"/>
    <cellStyle name="Normal_Noble-E04" xfId="17"/>
    <cellStyle name="Normal_RS Fin Thai Q2'06" xfId="18"/>
    <cellStyle name="Normal_RS-T-Q4'08_1st 2" xfId="19"/>
    <cellStyle name="Percent 10" xfId="95"/>
    <cellStyle name="Percent 2" xfId="50"/>
    <cellStyle name="Percent 3" xfId="55"/>
    <cellStyle name="เครื่องหมายจุลภาค_RS_Q1-49 Excel T&amp;E" xfId="20"/>
    <cellStyle name="ปกติ_LPN_PM_YE'05_E2" xfId="21"/>
    <cellStyle name="ปกติ_LPN_PM_YE'05_T2_1" xfId="22"/>
    <cellStyle name="ปกติ_RS_Q1-49 Excel T&amp;E" xfId="23"/>
  </cellStyles>
  <dxfs count="0"/>
  <tableStyles count="1" defaultTableStyle="TableStyleMedium9" defaultPivotStyle="PivotStyleLight16">
    <tableStyle name="Table Style 1" pivot="0" count="0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tabSelected="1" zoomScale="115" zoomScaleNormal="115" zoomScaleSheetLayoutView="130" workbookViewId="0">
      <selection activeCell="I157" sqref="I157"/>
    </sheetView>
  </sheetViews>
  <sheetFormatPr defaultColWidth="10.6640625" defaultRowHeight="16.5" customHeight="1" x14ac:dyDescent="0.2"/>
  <cols>
    <col min="1" max="3" width="1.6640625" style="34" customWidth="1"/>
    <col min="4" max="4" width="39.1640625" style="34" customWidth="1"/>
    <col min="5" max="5" width="6.5" style="385" bestFit="1" customWidth="1"/>
    <col min="6" max="6" width="0.6640625" style="30" customWidth="1"/>
    <col min="7" max="7" width="14.83203125" style="58" customWidth="1"/>
    <col min="8" max="8" width="0.6640625" style="58" customWidth="1"/>
    <col min="9" max="9" width="14.83203125" style="58" customWidth="1"/>
    <col min="10" max="10" width="0.6640625" style="58" customWidth="1"/>
    <col min="11" max="11" width="14.83203125" style="58" customWidth="1"/>
    <col min="12" max="12" width="0.6640625" style="58" customWidth="1"/>
    <col min="13" max="13" width="14.83203125" style="58" customWidth="1"/>
    <col min="14" max="16384" width="10.6640625" style="34"/>
  </cols>
  <sheetData>
    <row r="1" spans="1:13" ht="16.5" customHeight="1" x14ac:dyDescent="0.2">
      <c r="A1" s="111" t="s">
        <v>46</v>
      </c>
      <c r="B1" s="111"/>
      <c r="C1" s="111"/>
      <c r="D1" s="112"/>
      <c r="E1" s="32"/>
      <c r="F1" s="27"/>
      <c r="G1" s="49"/>
      <c r="H1" s="49"/>
      <c r="I1" s="49"/>
      <c r="J1" s="49"/>
      <c r="K1" s="49"/>
      <c r="L1" s="49"/>
      <c r="M1" s="49"/>
    </row>
    <row r="2" spans="1:13" ht="16.5" customHeight="1" x14ac:dyDescent="0.2">
      <c r="A2" s="111" t="s">
        <v>39</v>
      </c>
      <c r="B2" s="111"/>
      <c r="C2" s="111"/>
      <c r="D2" s="111"/>
      <c r="E2" s="32"/>
      <c r="F2" s="27"/>
      <c r="G2" s="49"/>
      <c r="H2" s="49"/>
      <c r="I2" s="49"/>
      <c r="J2" s="49"/>
      <c r="K2" s="49"/>
      <c r="L2" s="49"/>
      <c r="M2" s="49"/>
    </row>
    <row r="3" spans="1:13" ht="16.5" customHeight="1" x14ac:dyDescent="0.2">
      <c r="A3" s="113" t="s">
        <v>204</v>
      </c>
      <c r="B3" s="113"/>
      <c r="C3" s="113"/>
      <c r="D3" s="113"/>
      <c r="E3" s="33"/>
      <c r="F3" s="114"/>
      <c r="G3" s="51"/>
      <c r="H3" s="51"/>
      <c r="I3" s="51"/>
      <c r="J3" s="51"/>
      <c r="K3" s="51"/>
      <c r="L3" s="51"/>
      <c r="M3" s="51"/>
    </row>
    <row r="4" spans="1:13" ht="14.45" customHeight="1" x14ac:dyDescent="0.2">
      <c r="A4" s="31"/>
      <c r="B4" s="31"/>
      <c r="C4" s="31"/>
      <c r="D4" s="31"/>
      <c r="E4" s="32"/>
      <c r="F4" s="27"/>
      <c r="G4" s="49"/>
      <c r="H4" s="49"/>
      <c r="I4" s="49"/>
      <c r="J4" s="49"/>
      <c r="K4" s="49"/>
      <c r="L4" s="49"/>
      <c r="M4" s="49"/>
    </row>
    <row r="5" spans="1:13" ht="14.45" customHeight="1" x14ac:dyDescent="0.2">
      <c r="A5" s="31"/>
      <c r="B5" s="31"/>
      <c r="C5" s="31"/>
      <c r="D5" s="31"/>
      <c r="E5" s="32"/>
      <c r="F5" s="27"/>
      <c r="G5" s="49"/>
      <c r="H5" s="49"/>
      <c r="I5" s="49"/>
      <c r="J5" s="49"/>
      <c r="K5" s="49"/>
      <c r="L5" s="49"/>
      <c r="M5" s="49"/>
    </row>
    <row r="6" spans="1:13" ht="14.45" customHeight="1" x14ac:dyDescent="0.2">
      <c r="A6" s="31"/>
      <c r="B6" s="31"/>
      <c r="C6" s="31"/>
      <c r="D6" s="31"/>
      <c r="E6" s="32"/>
      <c r="F6" s="27"/>
      <c r="G6" s="436" t="s">
        <v>0</v>
      </c>
      <c r="H6" s="436"/>
      <c r="I6" s="436"/>
      <c r="J6" s="384"/>
      <c r="K6" s="436" t="s">
        <v>95</v>
      </c>
      <c r="L6" s="436"/>
      <c r="M6" s="436"/>
    </row>
    <row r="7" spans="1:13" ht="14.45" customHeight="1" x14ac:dyDescent="0.2">
      <c r="A7" s="31"/>
      <c r="B7" s="31"/>
      <c r="C7" s="31"/>
      <c r="D7" s="31"/>
      <c r="E7" s="32"/>
      <c r="F7" s="27"/>
      <c r="G7" s="435" t="s">
        <v>32</v>
      </c>
      <c r="H7" s="435"/>
      <c r="I7" s="435"/>
      <c r="J7" s="384"/>
      <c r="K7" s="435" t="s">
        <v>32</v>
      </c>
      <c r="L7" s="435"/>
      <c r="M7" s="435"/>
    </row>
    <row r="8" spans="1:13" ht="14.45" customHeight="1" x14ac:dyDescent="0.2">
      <c r="A8" s="31"/>
      <c r="B8" s="31"/>
      <c r="C8" s="31"/>
      <c r="D8" s="31"/>
      <c r="E8" s="32"/>
      <c r="F8" s="27"/>
      <c r="G8" s="48" t="s">
        <v>1</v>
      </c>
      <c r="H8" s="48"/>
      <c r="I8" s="48" t="s">
        <v>9</v>
      </c>
      <c r="J8" s="49"/>
      <c r="K8" s="48" t="s">
        <v>1</v>
      </c>
      <c r="L8" s="48"/>
      <c r="M8" s="48" t="s">
        <v>9</v>
      </c>
    </row>
    <row r="9" spans="1:13" ht="14.45" customHeight="1" x14ac:dyDescent="0.2">
      <c r="A9" s="31"/>
      <c r="B9" s="31"/>
      <c r="C9" s="31"/>
      <c r="D9" s="31"/>
      <c r="E9" s="32"/>
      <c r="F9" s="27"/>
      <c r="G9" s="288" t="s">
        <v>201</v>
      </c>
      <c r="H9" s="50"/>
      <c r="I9" s="50" t="s">
        <v>10</v>
      </c>
      <c r="J9" s="50"/>
      <c r="K9" s="288" t="s">
        <v>201</v>
      </c>
      <c r="L9" s="48"/>
      <c r="M9" s="50" t="s">
        <v>10</v>
      </c>
    </row>
    <row r="10" spans="1:13" ht="14.45" customHeight="1" x14ac:dyDescent="0.2">
      <c r="A10" s="31"/>
      <c r="B10" s="31"/>
      <c r="C10" s="31"/>
      <c r="D10" s="31"/>
      <c r="E10" s="32"/>
      <c r="F10" s="27"/>
      <c r="G10" s="50" t="s">
        <v>130</v>
      </c>
      <c r="H10" s="50"/>
      <c r="I10" s="50" t="s">
        <v>126</v>
      </c>
      <c r="J10" s="50"/>
      <c r="K10" s="50" t="s">
        <v>130</v>
      </c>
      <c r="L10" s="50"/>
      <c r="M10" s="50" t="s">
        <v>126</v>
      </c>
    </row>
    <row r="11" spans="1:13" ht="14.45" customHeight="1" x14ac:dyDescent="0.2">
      <c r="A11" s="31"/>
      <c r="B11" s="31"/>
      <c r="C11" s="31"/>
      <c r="D11" s="31"/>
      <c r="E11" s="33" t="s">
        <v>2</v>
      </c>
      <c r="F11" s="27"/>
      <c r="G11" s="51" t="s">
        <v>26</v>
      </c>
      <c r="H11" s="49"/>
      <c r="I11" s="51" t="s">
        <v>26</v>
      </c>
      <c r="J11" s="49"/>
      <c r="K11" s="51" t="s">
        <v>26</v>
      </c>
      <c r="L11" s="49"/>
      <c r="M11" s="51" t="s">
        <v>26</v>
      </c>
    </row>
    <row r="12" spans="1:13" ht="14.45" customHeight="1" x14ac:dyDescent="0.2">
      <c r="A12" s="31"/>
      <c r="B12" s="31"/>
      <c r="C12" s="31"/>
      <c r="D12" s="31"/>
      <c r="E12" s="26"/>
      <c r="F12" s="27"/>
      <c r="G12" s="120"/>
      <c r="H12" s="49"/>
      <c r="I12" s="48"/>
      <c r="J12" s="49"/>
      <c r="K12" s="120"/>
      <c r="L12" s="49"/>
      <c r="M12" s="48"/>
    </row>
    <row r="13" spans="1:13" ht="14.45" customHeight="1" x14ac:dyDescent="0.2">
      <c r="A13" s="387" t="s">
        <v>3</v>
      </c>
      <c r="B13" s="79"/>
      <c r="C13" s="79"/>
      <c r="E13" s="80"/>
      <c r="F13" s="81"/>
      <c r="G13" s="121"/>
      <c r="H13" s="57"/>
      <c r="I13" s="57"/>
      <c r="J13" s="57"/>
      <c r="K13" s="121"/>
      <c r="L13" s="57"/>
      <c r="M13" s="57"/>
    </row>
    <row r="14" spans="1:13" ht="12" customHeight="1" x14ac:dyDescent="0.2">
      <c r="A14" s="79"/>
      <c r="B14" s="79"/>
      <c r="C14" s="79"/>
      <c r="E14" s="80"/>
      <c r="F14" s="81"/>
      <c r="G14" s="122"/>
      <c r="H14" s="53"/>
      <c r="I14" s="52"/>
      <c r="J14" s="53"/>
      <c r="K14" s="122"/>
      <c r="L14" s="57"/>
      <c r="M14" s="57"/>
    </row>
    <row r="15" spans="1:13" ht="14.45" customHeight="1" x14ac:dyDescent="0.2">
      <c r="A15" s="79" t="s">
        <v>12</v>
      </c>
      <c r="B15" s="79"/>
      <c r="C15" s="79"/>
      <c r="E15" s="80"/>
      <c r="F15" s="81"/>
      <c r="G15" s="121"/>
      <c r="H15" s="57"/>
      <c r="I15" s="57"/>
      <c r="J15" s="57"/>
      <c r="K15" s="121"/>
      <c r="L15" s="57"/>
      <c r="M15" s="57"/>
    </row>
    <row r="16" spans="1:13" ht="12" customHeight="1" x14ac:dyDescent="0.2">
      <c r="A16" s="79"/>
      <c r="B16" s="79"/>
      <c r="C16" s="79"/>
      <c r="E16" s="80"/>
      <c r="F16" s="81"/>
      <c r="G16" s="121"/>
      <c r="H16" s="57"/>
      <c r="I16" s="57"/>
      <c r="J16" s="57"/>
      <c r="K16" s="121"/>
      <c r="L16" s="57"/>
      <c r="M16" s="57"/>
    </row>
    <row r="17" spans="1:13" s="29" customFormat="1" ht="14.45" customHeight="1" x14ac:dyDescent="0.2">
      <c r="A17" s="22" t="s">
        <v>4</v>
      </c>
      <c r="B17" s="22"/>
      <c r="C17" s="22"/>
      <c r="D17" s="35"/>
      <c r="E17" s="28"/>
      <c r="F17" s="23"/>
      <c r="G17" s="121">
        <v>150758130</v>
      </c>
      <c r="H17" s="54"/>
      <c r="I17" s="328">
        <v>328409093</v>
      </c>
      <c r="J17" s="55"/>
      <c r="K17" s="121">
        <v>23679790</v>
      </c>
      <c r="L17" s="54"/>
      <c r="M17" s="100">
        <v>104285400</v>
      </c>
    </row>
    <row r="18" spans="1:13" s="29" customFormat="1" ht="14.45" customHeight="1" x14ac:dyDescent="0.2">
      <c r="A18" s="22" t="s">
        <v>81</v>
      </c>
      <c r="B18" s="22"/>
      <c r="C18" s="22"/>
      <c r="D18" s="35"/>
      <c r="E18" s="28">
        <v>8</v>
      </c>
      <c r="F18" s="23"/>
      <c r="G18" s="121">
        <v>592099467</v>
      </c>
      <c r="H18" s="53"/>
      <c r="I18" s="115">
        <v>516373744</v>
      </c>
      <c r="J18" s="53"/>
      <c r="K18" s="121">
        <v>485833821</v>
      </c>
      <c r="L18" s="54"/>
      <c r="M18" s="100">
        <v>561632556</v>
      </c>
    </row>
    <row r="19" spans="1:13" s="29" customFormat="1" ht="14.45" customHeight="1" x14ac:dyDescent="0.2">
      <c r="A19" s="22" t="s">
        <v>202</v>
      </c>
      <c r="B19" s="22"/>
      <c r="C19" s="22"/>
      <c r="D19" s="35"/>
      <c r="E19" s="321" t="s">
        <v>189</v>
      </c>
      <c r="F19" s="23"/>
      <c r="G19" s="123">
        <v>0</v>
      </c>
      <c r="H19" s="54"/>
      <c r="I19" s="101">
        <v>0</v>
      </c>
      <c r="J19" s="55"/>
      <c r="K19" s="122">
        <v>1001700000</v>
      </c>
      <c r="L19" s="54"/>
      <c r="M19" s="101">
        <v>1006700000</v>
      </c>
    </row>
    <row r="20" spans="1:13" s="29" customFormat="1" ht="14.45" customHeight="1" x14ac:dyDescent="0.2">
      <c r="A20" s="22" t="s">
        <v>65</v>
      </c>
      <c r="B20" s="22"/>
      <c r="C20" s="22"/>
      <c r="D20" s="35"/>
      <c r="E20" s="28"/>
      <c r="F20" s="24"/>
      <c r="G20" s="122">
        <v>255719480</v>
      </c>
      <c r="H20" s="54"/>
      <c r="I20" s="115">
        <v>258795418</v>
      </c>
      <c r="J20" s="56"/>
      <c r="K20" s="122">
        <v>3541280</v>
      </c>
      <c r="L20" s="54"/>
      <c r="M20" s="101">
        <v>4147152</v>
      </c>
    </row>
    <row r="21" spans="1:13" s="29" customFormat="1" ht="14.45" customHeight="1" x14ac:dyDescent="0.2">
      <c r="A21" s="22" t="s">
        <v>87</v>
      </c>
      <c r="B21" s="22"/>
      <c r="C21" s="22"/>
      <c r="D21" s="35"/>
      <c r="E21" s="28"/>
      <c r="F21" s="24"/>
      <c r="G21" s="122">
        <v>26473445</v>
      </c>
      <c r="H21" s="54"/>
      <c r="I21" s="115">
        <v>8610259</v>
      </c>
      <c r="J21" s="56"/>
      <c r="K21" s="123">
        <v>0</v>
      </c>
      <c r="L21" s="54"/>
      <c r="M21" s="101">
        <v>0</v>
      </c>
    </row>
    <row r="22" spans="1:13" s="29" customFormat="1" ht="14.45" customHeight="1" x14ac:dyDescent="0.2">
      <c r="A22" s="22" t="s">
        <v>56</v>
      </c>
      <c r="B22" s="22"/>
      <c r="C22" s="22"/>
      <c r="D22" s="35"/>
      <c r="E22" s="28"/>
      <c r="F22" s="24"/>
      <c r="G22" s="124">
        <v>4246437</v>
      </c>
      <c r="H22" s="54"/>
      <c r="I22" s="363">
        <v>4593844</v>
      </c>
      <c r="J22" s="56"/>
      <c r="K22" s="124">
        <v>3183802</v>
      </c>
      <c r="L22" s="210"/>
      <c r="M22" s="318">
        <v>1817844</v>
      </c>
    </row>
    <row r="23" spans="1:13" ht="12" customHeight="1" x14ac:dyDescent="0.2">
      <c r="E23" s="80"/>
      <c r="F23" s="81"/>
      <c r="G23" s="121"/>
      <c r="K23" s="132"/>
    </row>
    <row r="24" spans="1:13" ht="14.45" customHeight="1" x14ac:dyDescent="0.2">
      <c r="A24" s="79" t="s">
        <v>13</v>
      </c>
      <c r="B24" s="79"/>
      <c r="C24" s="79"/>
      <c r="E24" s="80"/>
      <c r="F24" s="81"/>
      <c r="G24" s="125">
        <f>SUM(G17:G22)</f>
        <v>1029296959</v>
      </c>
      <c r="H24" s="57"/>
      <c r="I24" s="82">
        <f>SUM(I17:I22)</f>
        <v>1116782358</v>
      </c>
      <c r="J24" s="57"/>
      <c r="K24" s="125">
        <f>SUM(K17:K22)</f>
        <v>1517938693</v>
      </c>
      <c r="L24" s="57"/>
      <c r="M24" s="82">
        <f>SUM(M17:M22)</f>
        <v>1678582952</v>
      </c>
    </row>
    <row r="25" spans="1:13" ht="12" customHeight="1" x14ac:dyDescent="0.2">
      <c r="A25" s="79"/>
      <c r="B25" s="79"/>
      <c r="C25" s="79"/>
      <c r="E25" s="80"/>
      <c r="F25" s="81"/>
      <c r="G25" s="121"/>
      <c r="H25" s="57"/>
      <c r="I25" s="57"/>
      <c r="J25" s="57"/>
      <c r="K25" s="121"/>
      <c r="L25" s="57"/>
      <c r="M25" s="57"/>
    </row>
    <row r="26" spans="1:13" ht="14.45" customHeight="1" x14ac:dyDescent="0.2">
      <c r="A26" s="79" t="s">
        <v>14</v>
      </c>
      <c r="B26" s="79"/>
      <c r="C26" s="79"/>
      <c r="E26" s="80"/>
      <c r="F26" s="81"/>
      <c r="G26" s="121"/>
      <c r="H26" s="57"/>
      <c r="I26" s="57"/>
      <c r="J26" s="57"/>
      <c r="K26" s="121"/>
      <c r="L26" s="57"/>
      <c r="M26" s="57"/>
    </row>
    <row r="27" spans="1:13" ht="12" customHeight="1" x14ac:dyDescent="0.2">
      <c r="A27" s="79"/>
      <c r="B27" s="79"/>
      <c r="C27" s="79"/>
      <c r="E27" s="80"/>
      <c r="F27" s="81"/>
      <c r="G27" s="121"/>
      <c r="H27" s="57"/>
      <c r="I27" s="57"/>
      <c r="J27" s="57"/>
      <c r="K27" s="121"/>
      <c r="L27" s="57"/>
      <c r="M27" s="57"/>
    </row>
    <row r="28" spans="1:13" s="29" customFormat="1" ht="14.45" customHeight="1" x14ac:dyDescent="0.2">
      <c r="A28" s="22" t="s">
        <v>250</v>
      </c>
      <c r="B28" s="22"/>
      <c r="C28" s="22"/>
      <c r="D28" s="35"/>
      <c r="E28" s="25"/>
      <c r="G28" s="123">
        <v>12000000</v>
      </c>
      <c r="H28" s="56"/>
      <c r="I28" s="115">
        <v>28460824</v>
      </c>
      <c r="J28" s="60"/>
      <c r="K28" s="123">
        <v>12000000</v>
      </c>
      <c r="L28" s="210"/>
      <c r="M28" s="115">
        <v>28460824</v>
      </c>
    </row>
    <row r="29" spans="1:13" s="29" customFormat="1" ht="14.45" customHeight="1" x14ac:dyDescent="0.2">
      <c r="A29" s="22" t="s">
        <v>66</v>
      </c>
      <c r="B29" s="22"/>
      <c r="C29" s="22"/>
      <c r="D29" s="35"/>
      <c r="E29" s="25">
        <v>9</v>
      </c>
      <c r="G29" s="123">
        <v>0</v>
      </c>
      <c r="H29" s="56"/>
      <c r="I29" s="101">
        <v>0</v>
      </c>
      <c r="J29" s="60"/>
      <c r="K29" s="133">
        <v>532444152</v>
      </c>
      <c r="L29" s="210"/>
      <c r="M29" s="115">
        <v>532444152</v>
      </c>
    </row>
    <row r="30" spans="1:13" s="29" customFormat="1" ht="14.45" customHeight="1" x14ac:dyDescent="0.2">
      <c r="A30" s="22" t="s">
        <v>88</v>
      </c>
      <c r="B30" s="22"/>
      <c r="C30" s="22"/>
      <c r="D30" s="35"/>
      <c r="E30" s="25"/>
      <c r="G30" s="126">
        <v>3992546</v>
      </c>
      <c r="H30" s="56"/>
      <c r="I30" s="324">
        <v>3992546</v>
      </c>
      <c r="J30" s="60"/>
      <c r="K30" s="123">
        <v>0</v>
      </c>
      <c r="L30" s="54"/>
      <c r="M30" s="101">
        <v>0</v>
      </c>
    </row>
    <row r="31" spans="1:13" s="29" customFormat="1" ht="14.45" customHeight="1" x14ac:dyDescent="0.2">
      <c r="A31" s="22" t="s">
        <v>96</v>
      </c>
      <c r="B31" s="22"/>
      <c r="C31" s="22"/>
      <c r="D31" s="35"/>
      <c r="E31" s="25">
        <v>10</v>
      </c>
      <c r="G31" s="122">
        <v>646161812</v>
      </c>
      <c r="H31" s="59"/>
      <c r="I31" s="115">
        <v>503783449</v>
      </c>
      <c r="J31" s="59"/>
      <c r="K31" s="133">
        <v>486506642</v>
      </c>
      <c r="L31" s="210"/>
      <c r="M31" s="115">
        <v>409046698</v>
      </c>
    </row>
    <row r="32" spans="1:13" ht="14.45" customHeight="1" x14ac:dyDescent="0.2">
      <c r="A32" s="34" t="s">
        <v>139</v>
      </c>
      <c r="B32" s="31"/>
      <c r="C32" s="31"/>
      <c r="D32" s="31"/>
      <c r="E32" s="385">
        <v>11</v>
      </c>
      <c r="G32" s="122">
        <v>467096197</v>
      </c>
      <c r="H32" s="59"/>
      <c r="I32" s="101">
        <v>0</v>
      </c>
      <c r="J32" s="59"/>
      <c r="K32" s="128">
        <v>235182014</v>
      </c>
      <c r="L32" s="54"/>
      <c r="M32" s="101">
        <v>0</v>
      </c>
    </row>
    <row r="33" spans="1:13" s="29" customFormat="1" ht="14.45" customHeight="1" x14ac:dyDescent="0.2">
      <c r="A33" s="22" t="s">
        <v>57</v>
      </c>
      <c r="B33" s="22"/>
      <c r="C33" s="22"/>
      <c r="D33" s="35"/>
      <c r="E33" s="25"/>
      <c r="G33" s="127"/>
      <c r="H33" s="56"/>
      <c r="I33" s="80"/>
      <c r="K33" s="127"/>
    </row>
    <row r="34" spans="1:13" s="29" customFormat="1" ht="14.45" customHeight="1" x14ac:dyDescent="0.2">
      <c r="A34" s="22"/>
      <c r="B34" s="22" t="s">
        <v>97</v>
      </c>
      <c r="C34" s="22"/>
      <c r="D34" s="35"/>
      <c r="E34" s="25">
        <v>12</v>
      </c>
      <c r="G34" s="126">
        <v>616825998</v>
      </c>
      <c r="H34" s="56"/>
      <c r="I34" s="324">
        <v>670748615</v>
      </c>
      <c r="K34" s="123">
        <v>0</v>
      </c>
      <c r="L34" s="210"/>
      <c r="M34" s="101">
        <v>0</v>
      </c>
    </row>
    <row r="35" spans="1:13" s="29" customFormat="1" ht="14.45" customHeight="1" x14ac:dyDescent="0.2">
      <c r="A35" s="38" t="s">
        <v>73</v>
      </c>
      <c r="B35" s="38"/>
      <c r="C35" s="38"/>
      <c r="D35" s="35"/>
      <c r="E35" s="25">
        <v>13</v>
      </c>
      <c r="G35" s="122">
        <v>1209976250</v>
      </c>
      <c r="H35" s="56"/>
      <c r="I35" s="115">
        <v>702789651</v>
      </c>
      <c r="J35" s="60"/>
      <c r="K35" s="122">
        <v>110956838</v>
      </c>
      <c r="L35" s="210"/>
      <c r="M35" s="115">
        <v>111070961</v>
      </c>
    </row>
    <row r="36" spans="1:13" s="29" customFormat="1" ht="14.45" customHeight="1" x14ac:dyDescent="0.2">
      <c r="A36" s="38" t="s">
        <v>121</v>
      </c>
      <c r="B36" s="38"/>
      <c r="C36" s="38"/>
      <c r="D36" s="35"/>
      <c r="E36" s="25"/>
      <c r="G36" s="123">
        <v>0</v>
      </c>
      <c r="H36" s="53"/>
      <c r="I36" s="115">
        <v>696666</v>
      </c>
      <c r="J36" s="60"/>
      <c r="K36" s="123">
        <v>0</v>
      </c>
      <c r="L36" s="56"/>
      <c r="M36" s="101">
        <v>0</v>
      </c>
    </row>
    <row r="37" spans="1:13" s="29" customFormat="1" ht="14.45" customHeight="1" x14ac:dyDescent="0.2">
      <c r="A37" s="22" t="s">
        <v>89</v>
      </c>
      <c r="B37" s="22"/>
      <c r="C37" s="22"/>
      <c r="D37" s="35"/>
      <c r="E37" s="25"/>
      <c r="G37" s="122">
        <v>153557604</v>
      </c>
      <c r="H37" s="63"/>
      <c r="I37" s="115">
        <v>165615539</v>
      </c>
      <c r="J37" s="60"/>
      <c r="K37" s="122">
        <v>25664782</v>
      </c>
      <c r="L37" s="63"/>
      <c r="M37" s="324">
        <v>59836570</v>
      </c>
    </row>
    <row r="38" spans="1:13" s="29" customFormat="1" ht="14.45" customHeight="1" x14ac:dyDescent="0.2">
      <c r="A38" s="36" t="s">
        <v>85</v>
      </c>
      <c r="B38" s="36"/>
      <c r="C38" s="36"/>
      <c r="D38" s="35"/>
      <c r="E38" s="25">
        <v>14</v>
      </c>
      <c r="G38" s="126">
        <v>127501554</v>
      </c>
      <c r="H38" s="63"/>
      <c r="I38" s="324">
        <v>200796413</v>
      </c>
      <c r="J38" s="60"/>
      <c r="K38" s="133">
        <v>85693525</v>
      </c>
      <c r="L38" s="63"/>
      <c r="M38" s="324">
        <v>92623154</v>
      </c>
    </row>
    <row r="39" spans="1:13" s="29" customFormat="1" ht="14.45" customHeight="1" x14ac:dyDescent="0.2">
      <c r="A39" s="37" t="s">
        <v>203</v>
      </c>
      <c r="B39" s="37"/>
      <c r="C39" s="37"/>
      <c r="D39" s="35"/>
      <c r="E39" s="25"/>
      <c r="G39" s="129">
        <v>19485453</v>
      </c>
      <c r="H39" s="61"/>
      <c r="I39" s="110">
        <v>13095597</v>
      </c>
      <c r="J39" s="60"/>
      <c r="K39" s="314">
        <v>6587671</v>
      </c>
      <c r="L39" s="63"/>
      <c r="M39" s="373">
        <v>11274899</v>
      </c>
    </row>
    <row r="40" spans="1:13" ht="12" customHeight="1" x14ac:dyDescent="0.2">
      <c r="E40" s="80"/>
      <c r="F40" s="81"/>
      <c r="G40" s="130"/>
      <c r="H40" s="83"/>
      <c r="I40" s="83"/>
      <c r="J40" s="83"/>
      <c r="K40" s="130"/>
      <c r="L40" s="83"/>
      <c r="M40" s="84"/>
    </row>
    <row r="41" spans="1:13" ht="14.45" customHeight="1" x14ac:dyDescent="0.2">
      <c r="A41" s="79" t="s">
        <v>15</v>
      </c>
      <c r="B41" s="79"/>
      <c r="C41" s="79"/>
      <c r="E41" s="80"/>
      <c r="F41" s="81"/>
      <c r="G41" s="125">
        <f>SUM(G28:G39)</f>
        <v>3256597414</v>
      </c>
      <c r="H41" s="57"/>
      <c r="I41" s="82">
        <f>SUM(I28:I39)</f>
        <v>2289979300</v>
      </c>
      <c r="J41" s="57"/>
      <c r="K41" s="125">
        <f>SUM(K28:K39)</f>
        <v>1495035624</v>
      </c>
      <c r="L41" s="57"/>
      <c r="M41" s="82">
        <f>SUM(M28:M39)</f>
        <v>1244757258</v>
      </c>
    </row>
    <row r="42" spans="1:13" ht="12" customHeight="1" x14ac:dyDescent="0.2">
      <c r="A42" s="79"/>
      <c r="B42" s="79"/>
      <c r="C42" s="79"/>
      <c r="E42" s="80"/>
      <c r="F42" s="81"/>
      <c r="G42" s="121"/>
      <c r="H42" s="57"/>
      <c r="I42" s="62"/>
      <c r="J42" s="57"/>
      <c r="K42" s="121"/>
      <c r="L42" s="57"/>
      <c r="M42" s="62"/>
    </row>
    <row r="43" spans="1:13" ht="14.45" customHeight="1" thickBot="1" x14ac:dyDescent="0.25">
      <c r="A43" s="79" t="s">
        <v>20</v>
      </c>
      <c r="B43" s="79"/>
      <c r="C43" s="79"/>
      <c r="E43" s="80"/>
      <c r="F43" s="81"/>
      <c r="G43" s="131">
        <f>SUM(G24,G41)</f>
        <v>4285894373</v>
      </c>
      <c r="H43" s="57"/>
      <c r="I43" s="85">
        <f>SUM(I24,I41)</f>
        <v>3406761658</v>
      </c>
      <c r="J43" s="57"/>
      <c r="K43" s="131">
        <f>SUM(K24,K41)</f>
        <v>3012974317</v>
      </c>
      <c r="L43" s="57"/>
      <c r="M43" s="85">
        <f>SUM(M24,M41)</f>
        <v>2923340210</v>
      </c>
    </row>
    <row r="44" spans="1:13" ht="14.45" customHeight="1" thickTop="1" x14ac:dyDescent="0.2">
      <c r="A44" s="31"/>
      <c r="B44" s="31"/>
      <c r="C44" s="31"/>
      <c r="D44" s="31"/>
      <c r="G44" s="62"/>
      <c r="H44" s="62"/>
      <c r="I44" s="62"/>
      <c r="J44" s="62"/>
      <c r="K44" s="62"/>
      <c r="L44" s="62"/>
      <c r="M44" s="62"/>
    </row>
    <row r="45" spans="1:13" ht="14.45" customHeight="1" x14ac:dyDescent="0.2">
      <c r="A45" s="31"/>
      <c r="B45" s="31"/>
      <c r="C45" s="31"/>
      <c r="D45" s="31"/>
      <c r="G45" s="62"/>
      <c r="H45" s="62"/>
      <c r="I45" s="62"/>
      <c r="J45" s="62"/>
      <c r="K45" s="62"/>
      <c r="L45" s="62"/>
      <c r="M45" s="62"/>
    </row>
    <row r="46" spans="1:13" ht="14.45" customHeight="1" x14ac:dyDescent="0.2">
      <c r="A46" s="31"/>
      <c r="B46" s="31"/>
      <c r="C46" s="31"/>
      <c r="D46" s="31"/>
      <c r="G46" s="62"/>
      <c r="H46" s="62"/>
      <c r="I46" s="62"/>
      <c r="J46" s="62"/>
      <c r="K46" s="62"/>
      <c r="L46" s="62"/>
      <c r="M46" s="62"/>
    </row>
    <row r="47" spans="1:13" ht="14.45" customHeight="1" x14ac:dyDescent="0.2">
      <c r="A47" s="31"/>
      <c r="B47" s="31"/>
      <c r="C47" s="31"/>
      <c r="D47" s="31"/>
      <c r="G47" s="62"/>
      <c r="H47" s="62"/>
      <c r="I47" s="62"/>
      <c r="J47" s="62"/>
      <c r="K47" s="62"/>
      <c r="L47" s="62"/>
      <c r="M47" s="62"/>
    </row>
    <row r="48" spans="1:13" ht="14.45" customHeight="1" x14ac:dyDescent="0.2">
      <c r="A48" s="31"/>
      <c r="B48" s="31"/>
      <c r="C48" s="31"/>
      <c r="D48" s="31"/>
      <c r="G48" s="62"/>
      <c r="H48" s="62"/>
      <c r="I48" s="62"/>
      <c r="J48" s="62"/>
      <c r="K48" s="62"/>
      <c r="L48" s="62"/>
      <c r="M48" s="62"/>
    </row>
    <row r="49" spans="1:13" ht="14.45" customHeight="1" x14ac:dyDescent="0.2">
      <c r="A49" s="31"/>
      <c r="B49" s="31"/>
      <c r="C49" s="31"/>
      <c r="D49" s="31"/>
      <c r="G49" s="62"/>
      <c r="H49" s="62"/>
      <c r="I49" s="62"/>
      <c r="J49" s="62"/>
      <c r="K49" s="62"/>
      <c r="L49" s="62"/>
      <c r="M49" s="62"/>
    </row>
    <row r="50" spans="1:13" ht="14.45" customHeight="1" x14ac:dyDescent="0.2">
      <c r="A50" s="31"/>
      <c r="B50" s="31"/>
      <c r="C50" s="31"/>
      <c r="D50" s="31"/>
      <c r="G50" s="62"/>
      <c r="H50" s="62"/>
      <c r="I50" s="62"/>
      <c r="J50" s="62"/>
      <c r="K50" s="62"/>
      <c r="L50" s="62"/>
      <c r="M50" s="62"/>
    </row>
    <row r="51" spans="1:13" ht="14.45" customHeight="1" x14ac:dyDescent="0.2">
      <c r="A51" s="31"/>
      <c r="B51" s="31"/>
      <c r="C51" s="31"/>
      <c r="D51" s="31"/>
      <c r="G51" s="62"/>
      <c r="H51" s="62"/>
      <c r="I51" s="62"/>
      <c r="J51" s="62"/>
      <c r="K51" s="62"/>
      <c r="L51" s="62"/>
      <c r="M51" s="62"/>
    </row>
    <row r="52" spans="1:13" ht="14.45" customHeight="1" x14ac:dyDescent="0.2">
      <c r="A52" s="31"/>
      <c r="B52" s="31"/>
      <c r="C52" s="31"/>
      <c r="D52" s="31"/>
      <c r="G52" s="62"/>
      <c r="H52" s="62"/>
      <c r="I52" s="62"/>
      <c r="J52" s="62"/>
      <c r="K52" s="62"/>
      <c r="L52" s="62"/>
      <c r="M52" s="62"/>
    </row>
    <row r="53" spans="1:13" ht="14.45" customHeight="1" x14ac:dyDescent="0.2">
      <c r="A53" s="31"/>
      <c r="B53" s="31"/>
      <c r="C53" s="31"/>
      <c r="D53" s="31"/>
      <c r="G53" s="62"/>
      <c r="H53" s="62"/>
      <c r="I53" s="62"/>
      <c r="J53" s="62"/>
      <c r="K53" s="62"/>
      <c r="L53" s="62"/>
      <c r="M53" s="62"/>
    </row>
    <row r="54" spans="1:13" ht="14.45" customHeight="1" x14ac:dyDescent="0.2">
      <c r="A54" s="437" t="s">
        <v>254</v>
      </c>
      <c r="B54" s="438"/>
      <c r="C54" s="438"/>
      <c r="D54" s="438"/>
      <c r="E54" s="438"/>
      <c r="F54" s="438"/>
      <c r="G54" s="438"/>
      <c r="H54" s="438"/>
      <c r="I54" s="438"/>
      <c r="J54" s="438"/>
      <c r="K54" s="438"/>
      <c r="L54" s="438"/>
      <c r="M54" s="438"/>
    </row>
    <row r="55" spans="1:13" ht="14.45" customHeight="1" x14ac:dyDescent="0.2">
      <c r="A55" s="385"/>
      <c r="B55" s="385"/>
      <c r="C55" s="385"/>
      <c r="D55" s="385"/>
      <c r="F55" s="385"/>
      <c r="G55" s="385"/>
      <c r="H55" s="385"/>
      <c r="I55" s="385"/>
      <c r="J55" s="385"/>
      <c r="K55" s="385"/>
      <c r="L55" s="385"/>
      <c r="M55" s="385"/>
    </row>
    <row r="56" spans="1:13" ht="14.45" customHeight="1" x14ac:dyDescent="0.2">
      <c r="A56" s="385"/>
      <c r="B56" s="385"/>
      <c r="C56" s="385"/>
      <c r="D56" s="385"/>
      <c r="F56" s="385"/>
      <c r="G56" s="385"/>
      <c r="H56" s="385"/>
      <c r="I56" s="385"/>
      <c r="J56" s="385"/>
      <c r="K56" s="385"/>
      <c r="L56" s="385"/>
      <c r="M56" s="385"/>
    </row>
    <row r="57" spans="1:13" ht="15" customHeight="1" x14ac:dyDescent="0.2">
      <c r="A57" s="385"/>
      <c r="B57" s="385"/>
      <c r="C57" s="385"/>
      <c r="D57" s="385"/>
      <c r="F57" s="385"/>
      <c r="G57" s="385"/>
      <c r="H57" s="385"/>
      <c r="I57" s="385"/>
      <c r="J57" s="385"/>
      <c r="K57" s="385"/>
      <c r="L57" s="385"/>
      <c r="M57" s="385"/>
    </row>
    <row r="58" spans="1:13" ht="7.5" customHeight="1" x14ac:dyDescent="0.2">
      <c r="A58" s="385"/>
      <c r="B58" s="385"/>
      <c r="C58" s="385"/>
      <c r="D58" s="385"/>
      <c r="F58" s="385"/>
      <c r="G58" s="385"/>
      <c r="H58" s="385"/>
      <c r="I58" s="385"/>
      <c r="J58" s="385"/>
      <c r="K58" s="385"/>
      <c r="L58" s="385"/>
      <c r="M58" s="385"/>
    </row>
    <row r="59" spans="1:13" ht="21.95" customHeight="1" x14ac:dyDescent="0.2">
      <c r="A59" s="434" t="s">
        <v>147</v>
      </c>
      <c r="B59" s="434"/>
      <c r="C59" s="434"/>
      <c r="D59" s="434"/>
      <c r="E59" s="434"/>
      <c r="F59" s="434"/>
      <c r="G59" s="434"/>
      <c r="H59" s="434"/>
      <c r="I59" s="434"/>
      <c r="J59" s="434"/>
      <c r="K59" s="434"/>
      <c r="L59" s="434"/>
      <c r="M59" s="434"/>
    </row>
    <row r="60" spans="1:13" ht="16.5" customHeight="1" x14ac:dyDescent="0.2">
      <c r="A60" s="112" t="str">
        <f>A1</f>
        <v>RS Public Company Limited</v>
      </c>
      <c r="B60" s="112"/>
      <c r="C60" s="112"/>
      <c r="D60" s="112"/>
      <c r="E60" s="32"/>
      <c r="F60" s="27"/>
      <c r="G60" s="49"/>
      <c r="H60" s="49"/>
      <c r="I60" s="49"/>
      <c r="J60" s="49"/>
      <c r="K60" s="49"/>
      <c r="L60" s="49"/>
      <c r="M60" s="49"/>
    </row>
    <row r="61" spans="1:13" ht="16.5" customHeight="1" x14ac:dyDescent="0.2">
      <c r="A61" s="111" t="str">
        <f>A2</f>
        <v xml:space="preserve">Statement of Financial Position </v>
      </c>
      <c r="B61" s="111"/>
      <c r="C61" s="111"/>
      <c r="D61" s="111"/>
      <c r="E61" s="32"/>
      <c r="F61" s="27"/>
      <c r="G61" s="49"/>
      <c r="H61" s="49"/>
      <c r="I61" s="49"/>
      <c r="J61" s="49"/>
      <c r="K61" s="49"/>
      <c r="L61" s="49"/>
      <c r="M61" s="49"/>
    </row>
    <row r="62" spans="1:13" ht="16.5" customHeight="1" x14ac:dyDescent="0.2">
      <c r="A62" s="113" t="str">
        <f>A3</f>
        <v>As at 30 September 2020</v>
      </c>
      <c r="B62" s="113"/>
      <c r="C62" s="113"/>
      <c r="D62" s="113"/>
      <c r="E62" s="33"/>
      <c r="F62" s="114"/>
      <c r="G62" s="51"/>
      <c r="H62" s="51"/>
      <c r="I62" s="51"/>
      <c r="J62" s="51"/>
      <c r="K62" s="51"/>
      <c r="L62" s="51"/>
      <c r="M62" s="51"/>
    </row>
    <row r="63" spans="1:13" ht="16.5" customHeight="1" x14ac:dyDescent="0.2">
      <c r="A63" s="31"/>
      <c r="B63" s="31"/>
      <c r="C63" s="31"/>
      <c r="D63" s="31"/>
      <c r="E63" s="32"/>
      <c r="F63" s="27"/>
      <c r="G63" s="49"/>
      <c r="H63" s="49"/>
      <c r="I63" s="49"/>
      <c r="J63" s="49"/>
      <c r="K63" s="49"/>
      <c r="L63" s="49"/>
      <c r="M63" s="49"/>
    </row>
    <row r="64" spans="1:13" ht="16.5" customHeight="1" x14ac:dyDescent="0.2">
      <c r="A64" s="31"/>
      <c r="B64" s="31"/>
      <c r="C64" s="31"/>
      <c r="D64" s="31"/>
      <c r="E64" s="32"/>
      <c r="F64" s="27"/>
      <c r="G64" s="49"/>
      <c r="H64" s="49"/>
      <c r="I64" s="49"/>
      <c r="J64" s="49"/>
      <c r="K64" s="49"/>
      <c r="L64" s="49"/>
      <c r="M64" s="49"/>
    </row>
    <row r="65" spans="1:13" ht="16.5" customHeight="1" x14ac:dyDescent="0.2">
      <c r="A65" s="31"/>
      <c r="B65" s="31"/>
      <c r="C65" s="31"/>
      <c r="D65" s="31"/>
      <c r="E65" s="32"/>
      <c r="F65" s="27"/>
      <c r="G65" s="436" t="s">
        <v>0</v>
      </c>
      <c r="H65" s="436"/>
      <c r="I65" s="436"/>
      <c r="J65" s="384"/>
      <c r="K65" s="436" t="s">
        <v>95</v>
      </c>
      <c r="L65" s="436"/>
      <c r="M65" s="436"/>
    </row>
    <row r="66" spans="1:13" ht="16.5" customHeight="1" x14ac:dyDescent="0.2">
      <c r="A66" s="31"/>
      <c r="B66" s="31"/>
      <c r="C66" s="31"/>
      <c r="D66" s="31"/>
      <c r="E66" s="32"/>
      <c r="F66" s="27"/>
      <c r="G66" s="435" t="s">
        <v>32</v>
      </c>
      <c r="H66" s="435"/>
      <c r="I66" s="435"/>
      <c r="J66" s="384"/>
      <c r="K66" s="435" t="s">
        <v>32</v>
      </c>
      <c r="L66" s="435"/>
      <c r="M66" s="435"/>
    </row>
    <row r="67" spans="1:13" ht="16.5" customHeight="1" x14ac:dyDescent="0.2">
      <c r="A67" s="31"/>
      <c r="B67" s="31"/>
      <c r="C67" s="31"/>
      <c r="D67" s="31"/>
      <c r="E67" s="32"/>
      <c r="F67" s="27"/>
      <c r="G67" s="48" t="s">
        <v>1</v>
      </c>
      <c r="H67" s="48"/>
      <c r="I67" s="48" t="s">
        <v>9</v>
      </c>
      <c r="J67" s="49"/>
      <c r="K67" s="48" t="s">
        <v>1</v>
      </c>
      <c r="L67" s="48"/>
      <c r="M67" s="48" t="s">
        <v>9</v>
      </c>
    </row>
    <row r="68" spans="1:13" ht="16.5" customHeight="1" x14ac:dyDescent="0.2">
      <c r="A68" s="31"/>
      <c r="B68" s="31"/>
      <c r="C68" s="31"/>
      <c r="D68" s="31"/>
      <c r="E68" s="32"/>
      <c r="F68" s="27"/>
      <c r="G68" s="288" t="s">
        <v>201</v>
      </c>
      <c r="H68" s="50"/>
      <c r="I68" s="50" t="s">
        <v>10</v>
      </c>
      <c r="J68" s="50"/>
      <c r="K68" s="288" t="s">
        <v>201</v>
      </c>
      <c r="L68" s="48"/>
      <c r="M68" s="50" t="s">
        <v>10</v>
      </c>
    </row>
    <row r="69" spans="1:13" ht="16.5" customHeight="1" x14ac:dyDescent="0.2">
      <c r="A69" s="31"/>
      <c r="B69" s="31"/>
      <c r="C69" s="31"/>
      <c r="D69" s="31"/>
      <c r="E69" s="32"/>
      <c r="F69" s="27"/>
      <c r="G69" s="50" t="s">
        <v>130</v>
      </c>
      <c r="H69" s="50"/>
      <c r="I69" s="50" t="s">
        <v>126</v>
      </c>
      <c r="J69" s="50"/>
      <c r="K69" s="50" t="s">
        <v>130</v>
      </c>
      <c r="L69" s="50"/>
      <c r="M69" s="50" t="s">
        <v>126</v>
      </c>
    </row>
    <row r="70" spans="1:13" ht="16.5" customHeight="1" x14ac:dyDescent="0.2">
      <c r="A70" s="31"/>
      <c r="B70" s="31"/>
      <c r="C70" s="31"/>
      <c r="D70" s="31"/>
      <c r="E70" s="33" t="s">
        <v>2</v>
      </c>
      <c r="F70" s="27"/>
      <c r="G70" s="51" t="s">
        <v>26</v>
      </c>
      <c r="H70" s="49"/>
      <c r="I70" s="51" t="s">
        <v>26</v>
      </c>
      <c r="J70" s="49"/>
      <c r="K70" s="51" t="s">
        <v>26</v>
      </c>
      <c r="L70" s="49"/>
      <c r="M70" s="51" t="s">
        <v>26</v>
      </c>
    </row>
    <row r="71" spans="1:13" ht="16.5" customHeight="1" x14ac:dyDescent="0.2">
      <c r="A71" s="31"/>
      <c r="B71" s="31"/>
      <c r="C71" s="31"/>
      <c r="D71" s="31"/>
      <c r="E71" s="26"/>
      <c r="F71" s="27"/>
      <c r="G71" s="120"/>
      <c r="H71" s="49"/>
      <c r="I71" s="48"/>
      <c r="J71" s="49"/>
      <c r="K71" s="120"/>
      <c r="L71" s="49"/>
      <c r="M71" s="48"/>
    </row>
    <row r="72" spans="1:13" ht="16.5" customHeight="1" x14ac:dyDescent="0.2">
      <c r="A72" s="79" t="s">
        <v>98</v>
      </c>
      <c r="B72" s="79"/>
      <c r="C72" s="79"/>
      <c r="E72" s="80"/>
      <c r="F72" s="81"/>
      <c r="G72" s="121"/>
      <c r="H72" s="57"/>
      <c r="I72" s="57"/>
      <c r="J72" s="57"/>
      <c r="K72" s="121"/>
      <c r="L72" s="57"/>
      <c r="M72" s="57"/>
    </row>
    <row r="73" spans="1:13" ht="16.5" customHeight="1" x14ac:dyDescent="0.2">
      <c r="A73" s="79"/>
      <c r="B73" s="79"/>
      <c r="C73" s="79"/>
      <c r="E73" s="80"/>
      <c r="F73" s="81"/>
      <c r="G73" s="121"/>
      <c r="H73" s="57"/>
      <c r="I73" s="57"/>
      <c r="J73" s="57"/>
      <c r="K73" s="121"/>
      <c r="L73" s="57"/>
      <c r="M73" s="57"/>
    </row>
    <row r="74" spans="1:13" ht="16.5" customHeight="1" x14ac:dyDescent="0.2">
      <c r="A74" s="8" t="s">
        <v>16</v>
      </c>
      <c r="B74" s="8"/>
      <c r="C74" s="8"/>
      <c r="E74" s="25"/>
      <c r="F74" s="41"/>
      <c r="G74" s="134"/>
      <c r="H74" s="62"/>
      <c r="I74" s="62"/>
      <c r="J74" s="62"/>
      <c r="K74" s="134"/>
      <c r="L74" s="62"/>
      <c r="M74" s="62"/>
    </row>
    <row r="75" spans="1:13" ht="16.5" customHeight="1" x14ac:dyDescent="0.2">
      <c r="A75" s="8"/>
      <c r="B75" s="8"/>
      <c r="C75" s="8"/>
      <c r="E75" s="25"/>
      <c r="F75" s="41"/>
      <c r="G75" s="134"/>
      <c r="H75" s="62"/>
      <c r="I75" s="62"/>
      <c r="J75" s="62"/>
      <c r="K75" s="134"/>
      <c r="L75" s="62"/>
      <c r="M75" s="62"/>
    </row>
    <row r="76" spans="1:13" ht="16.5" customHeight="1" x14ac:dyDescent="0.2">
      <c r="A76" s="22" t="s">
        <v>79</v>
      </c>
      <c r="B76" s="22"/>
      <c r="C76" s="22"/>
      <c r="D76" s="39"/>
      <c r="E76" s="25">
        <v>15</v>
      </c>
      <c r="F76" s="29"/>
      <c r="G76" s="135">
        <v>966244268</v>
      </c>
      <c r="H76" s="62"/>
      <c r="I76" s="105">
        <v>651166696</v>
      </c>
      <c r="J76" s="62"/>
      <c r="K76" s="134">
        <v>102853887</v>
      </c>
      <c r="L76" s="63"/>
      <c r="M76" s="388">
        <v>242054856</v>
      </c>
    </row>
    <row r="77" spans="1:13" ht="16.5" customHeight="1" x14ac:dyDescent="0.2">
      <c r="A77" s="22" t="s">
        <v>161</v>
      </c>
      <c r="B77" s="22"/>
      <c r="C77" s="22"/>
      <c r="D77" s="39"/>
      <c r="E77" s="25"/>
      <c r="F77" s="29"/>
      <c r="G77" s="389">
        <v>78765301</v>
      </c>
      <c r="H77" s="62"/>
      <c r="I77" s="101">
        <v>0</v>
      </c>
      <c r="J77" s="62"/>
      <c r="K77" s="128">
        <v>39962078</v>
      </c>
      <c r="L77" s="62"/>
      <c r="M77" s="101">
        <v>0</v>
      </c>
    </row>
    <row r="78" spans="1:13" ht="16.5" customHeight="1" x14ac:dyDescent="0.2">
      <c r="A78" s="205" t="s">
        <v>171</v>
      </c>
      <c r="B78" s="205"/>
      <c r="C78" s="205"/>
      <c r="D78" s="206"/>
      <c r="E78" s="202"/>
      <c r="F78" s="203"/>
      <c r="G78" s="135"/>
      <c r="H78" s="207"/>
      <c r="I78" s="105"/>
      <c r="J78" s="207"/>
      <c r="K78" s="133"/>
      <c r="L78" s="207"/>
      <c r="M78" s="105"/>
    </row>
    <row r="79" spans="1:13" ht="16.5" customHeight="1" x14ac:dyDescent="0.2">
      <c r="A79" s="205"/>
      <c r="B79" s="205" t="s">
        <v>172</v>
      </c>
      <c r="C79" s="205"/>
      <c r="D79" s="206"/>
      <c r="E79" s="202"/>
      <c r="F79" s="203"/>
      <c r="G79" s="123">
        <v>0</v>
      </c>
      <c r="H79" s="207"/>
      <c r="I79" s="105">
        <v>6729866</v>
      </c>
      <c r="J79" s="207"/>
      <c r="K79" s="123">
        <v>0</v>
      </c>
      <c r="L79" s="207"/>
      <c r="M79" s="105">
        <v>6729866</v>
      </c>
    </row>
    <row r="80" spans="1:13" ht="16.5" customHeight="1" x14ac:dyDescent="0.2">
      <c r="A80" s="37" t="s">
        <v>99</v>
      </c>
      <c r="B80" s="37"/>
      <c r="C80" s="37"/>
      <c r="D80" s="35"/>
      <c r="E80" s="25">
        <v>16</v>
      </c>
      <c r="F80" s="29"/>
      <c r="G80" s="135">
        <v>480000000</v>
      </c>
      <c r="H80" s="62"/>
      <c r="I80" s="106">
        <v>450000000</v>
      </c>
      <c r="J80" s="62"/>
      <c r="K80" s="135">
        <v>360000000</v>
      </c>
      <c r="L80" s="56"/>
      <c r="M80" s="106">
        <v>320000000</v>
      </c>
    </row>
    <row r="81" spans="1:13" ht="16.5" customHeight="1" x14ac:dyDescent="0.2">
      <c r="A81" s="38" t="s">
        <v>200</v>
      </c>
      <c r="B81" s="38"/>
      <c r="C81" s="38"/>
      <c r="D81" s="39"/>
      <c r="E81" s="25" t="s">
        <v>190</v>
      </c>
      <c r="F81" s="29"/>
      <c r="G81" s="123">
        <v>0</v>
      </c>
      <c r="H81" s="62"/>
      <c r="I81" s="101">
        <v>0</v>
      </c>
      <c r="J81" s="62"/>
      <c r="K81" s="134">
        <v>226327125</v>
      </c>
      <c r="L81" s="56"/>
      <c r="M81" s="106">
        <v>97027125</v>
      </c>
    </row>
    <row r="82" spans="1:13" ht="16.5" customHeight="1" x14ac:dyDescent="0.2">
      <c r="A82" s="109" t="s">
        <v>118</v>
      </c>
      <c r="B82" s="38"/>
      <c r="C82" s="38"/>
      <c r="D82" s="39"/>
      <c r="E82" s="25"/>
      <c r="F82" s="29"/>
      <c r="G82" s="123"/>
      <c r="H82" s="62"/>
      <c r="I82" s="101"/>
      <c r="J82" s="62"/>
      <c r="K82" s="134"/>
      <c r="L82" s="62"/>
      <c r="M82" s="101"/>
    </row>
    <row r="83" spans="1:13" ht="16.5" customHeight="1" x14ac:dyDescent="0.2">
      <c r="A83" s="109"/>
      <c r="B83" s="38" t="s">
        <v>119</v>
      </c>
      <c r="C83" s="38"/>
      <c r="D83" s="39"/>
      <c r="E83" s="25">
        <v>17</v>
      </c>
      <c r="F83" s="29"/>
      <c r="G83" s="122">
        <v>80000000</v>
      </c>
      <c r="H83" s="62"/>
      <c r="I83" s="101">
        <v>80000000</v>
      </c>
      <c r="J83" s="62"/>
      <c r="K83" s="123">
        <v>0</v>
      </c>
      <c r="L83" s="62"/>
      <c r="M83" s="101">
        <v>0</v>
      </c>
    </row>
    <row r="84" spans="1:13" ht="16.5" customHeight="1" x14ac:dyDescent="0.2">
      <c r="A84" s="22" t="s">
        <v>87</v>
      </c>
      <c r="B84" s="22"/>
      <c r="C84" s="22"/>
      <c r="D84" s="39"/>
      <c r="E84" s="25"/>
      <c r="F84" s="29"/>
      <c r="G84" s="122">
        <v>32092615</v>
      </c>
      <c r="H84" s="62"/>
      <c r="I84" s="101">
        <v>34996464</v>
      </c>
      <c r="J84" s="62"/>
      <c r="K84" s="134">
        <v>28995853</v>
      </c>
      <c r="L84" s="62"/>
      <c r="M84" s="101">
        <v>32968814</v>
      </c>
    </row>
    <row r="85" spans="1:13" ht="16.5" customHeight="1" x14ac:dyDescent="0.2">
      <c r="A85" s="22" t="s">
        <v>91</v>
      </c>
      <c r="B85" s="22"/>
      <c r="C85" s="22"/>
      <c r="D85" s="35"/>
      <c r="E85" s="25"/>
      <c r="F85" s="29"/>
      <c r="G85" s="136">
        <v>4806596</v>
      </c>
      <c r="H85" s="62"/>
      <c r="I85" s="103">
        <v>30660198</v>
      </c>
      <c r="J85" s="62"/>
      <c r="K85" s="128">
        <v>1879887</v>
      </c>
      <c r="L85" s="62"/>
      <c r="M85" s="103">
        <v>26712960</v>
      </c>
    </row>
    <row r="86" spans="1:13" s="76" customFormat="1" ht="16.5" customHeight="1" x14ac:dyDescent="0.2">
      <c r="A86" s="74" t="s">
        <v>92</v>
      </c>
      <c r="B86" s="74"/>
      <c r="C86" s="74"/>
      <c r="D86" s="37"/>
      <c r="E86" s="24"/>
      <c r="F86" s="36"/>
      <c r="G86" s="136">
        <v>9117391</v>
      </c>
      <c r="H86" s="62"/>
      <c r="I86" s="103">
        <v>12095248</v>
      </c>
      <c r="J86" s="62"/>
      <c r="K86" s="128">
        <v>2602380</v>
      </c>
      <c r="L86" s="62"/>
      <c r="M86" s="103">
        <v>3831171</v>
      </c>
    </row>
    <row r="87" spans="1:13" ht="16.5" customHeight="1" x14ac:dyDescent="0.2">
      <c r="A87" s="29" t="s">
        <v>141</v>
      </c>
      <c r="B87" s="8"/>
      <c r="C87" s="8"/>
      <c r="E87" s="25"/>
      <c r="F87" s="41"/>
      <c r="G87" s="137">
        <v>22350921</v>
      </c>
      <c r="H87" s="75"/>
      <c r="I87" s="102">
        <v>0</v>
      </c>
      <c r="J87" s="75"/>
      <c r="K87" s="314">
        <v>10666093</v>
      </c>
      <c r="L87" s="75"/>
      <c r="M87" s="102">
        <v>0</v>
      </c>
    </row>
    <row r="88" spans="1:13" ht="16.5" customHeight="1" x14ac:dyDescent="0.2">
      <c r="A88" s="29"/>
      <c r="B88" s="29"/>
      <c r="C88" s="29"/>
      <c r="E88" s="25"/>
      <c r="F88" s="41"/>
      <c r="G88" s="138"/>
      <c r="H88" s="84"/>
      <c r="I88" s="84"/>
      <c r="J88" s="84"/>
      <c r="K88" s="138"/>
      <c r="L88" s="84"/>
      <c r="M88" s="84"/>
    </row>
    <row r="89" spans="1:13" ht="16.5" customHeight="1" x14ac:dyDescent="0.2">
      <c r="A89" s="8" t="s">
        <v>17</v>
      </c>
      <c r="B89" s="8"/>
      <c r="C89" s="8"/>
      <c r="E89" s="25"/>
      <c r="F89" s="41"/>
      <c r="G89" s="139">
        <f>SUM(G76:G87)</f>
        <v>1673377092</v>
      </c>
      <c r="H89" s="62"/>
      <c r="I89" s="86">
        <f>SUM(I76:I86)</f>
        <v>1265648472</v>
      </c>
      <c r="J89" s="62"/>
      <c r="K89" s="139">
        <f>SUM(K76:K87)</f>
        <v>773287303</v>
      </c>
      <c r="L89" s="62"/>
      <c r="M89" s="86">
        <f>SUM(M76:M86)</f>
        <v>729324792</v>
      </c>
    </row>
    <row r="90" spans="1:13" ht="16.5" customHeight="1" x14ac:dyDescent="0.2">
      <c r="A90" s="79"/>
      <c r="B90" s="79"/>
      <c r="C90" s="79"/>
      <c r="E90" s="80"/>
      <c r="F90" s="81"/>
      <c r="G90" s="121"/>
      <c r="H90" s="57"/>
      <c r="I90" s="57"/>
      <c r="J90" s="57"/>
      <c r="K90" s="121"/>
      <c r="L90" s="57"/>
      <c r="M90" s="57"/>
    </row>
    <row r="91" spans="1:13" ht="16.5" customHeight="1" x14ac:dyDescent="0.2">
      <c r="A91" s="8" t="s">
        <v>18</v>
      </c>
      <c r="B91" s="8"/>
      <c r="C91" s="8"/>
      <c r="E91" s="25"/>
      <c r="F91" s="41"/>
      <c r="G91" s="134"/>
      <c r="H91" s="62"/>
      <c r="I91" s="62"/>
      <c r="J91" s="62"/>
      <c r="K91" s="134"/>
      <c r="L91" s="62"/>
      <c r="M91" s="62"/>
    </row>
    <row r="92" spans="1:13" ht="16.5" customHeight="1" x14ac:dyDescent="0.2">
      <c r="E92" s="25"/>
      <c r="F92" s="41"/>
      <c r="G92" s="134"/>
      <c r="H92" s="62"/>
      <c r="I92" s="62"/>
      <c r="J92" s="62"/>
      <c r="K92" s="134"/>
      <c r="L92" s="62"/>
      <c r="M92" s="62"/>
    </row>
    <row r="93" spans="1:13" ht="16.5" customHeight="1" x14ac:dyDescent="0.2">
      <c r="A93" s="34" t="s">
        <v>162</v>
      </c>
      <c r="E93" s="25"/>
      <c r="F93" s="41"/>
      <c r="G93" s="134">
        <v>362786926</v>
      </c>
      <c r="H93" s="63"/>
      <c r="I93" s="101">
        <v>0</v>
      </c>
      <c r="J93" s="63"/>
      <c r="K93" s="128">
        <v>181123286</v>
      </c>
      <c r="L93" s="63"/>
      <c r="M93" s="101">
        <v>0</v>
      </c>
    </row>
    <row r="94" spans="1:13" ht="16.5" customHeight="1" x14ac:dyDescent="0.2">
      <c r="A94" s="201" t="s">
        <v>170</v>
      </c>
      <c r="B94" s="201"/>
      <c r="C94" s="201"/>
      <c r="D94" s="201"/>
      <c r="E94" s="202"/>
      <c r="F94" s="203"/>
      <c r="G94" s="123">
        <v>0</v>
      </c>
      <c r="H94" s="204"/>
      <c r="I94" s="105">
        <v>2580565</v>
      </c>
      <c r="J94" s="204"/>
      <c r="K94" s="123">
        <v>0</v>
      </c>
      <c r="L94" s="204"/>
      <c r="M94" s="105">
        <v>2580565</v>
      </c>
    </row>
    <row r="95" spans="1:13" ht="16.5" customHeight="1" x14ac:dyDescent="0.2">
      <c r="A95" s="34" t="s">
        <v>100</v>
      </c>
      <c r="E95" s="25">
        <v>17</v>
      </c>
      <c r="F95" s="29"/>
      <c r="G95" s="134">
        <v>176085000</v>
      </c>
      <c r="H95" s="63"/>
      <c r="I95" s="105">
        <v>236085000</v>
      </c>
      <c r="J95" s="63"/>
      <c r="K95" s="123">
        <v>0</v>
      </c>
      <c r="L95" s="63"/>
      <c r="M95" s="101">
        <v>0</v>
      </c>
    </row>
    <row r="96" spans="1:13" ht="16.5" customHeight="1" x14ac:dyDescent="0.2">
      <c r="A96" s="34" t="s">
        <v>42</v>
      </c>
      <c r="E96" s="25">
        <v>18</v>
      </c>
      <c r="F96" s="29"/>
      <c r="G96" s="133">
        <v>166180688</v>
      </c>
      <c r="H96" s="63"/>
      <c r="I96" s="101">
        <v>163964704</v>
      </c>
      <c r="J96" s="63"/>
      <c r="K96" s="122">
        <v>98584959</v>
      </c>
      <c r="L96" s="63"/>
      <c r="M96" s="101">
        <v>105976538</v>
      </c>
    </row>
    <row r="97" spans="1:13" ht="16.5" customHeight="1" x14ac:dyDescent="0.2">
      <c r="A97" s="34" t="s">
        <v>140</v>
      </c>
      <c r="E97" s="25"/>
      <c r="F97" s="29"/>
      <c r="G97" s="133">
        <v>5039088</v>
      </c>
      <c r="H97" s="63"/>
      <c r="I97" s="101">
        <v>0</v>
      </c>
      <c r="J97" s="63"/>
      <c r="K97" s="122">
        <v>2274721</v>
      </c>
      <c r="L97" s="63"/>
      <c r="M97" s="101">
        <v>0</v>
      </c>
    </row>
    <row r="98" spans="1:13" ht="16.5" customHeight="1" x14ac:dyDescent="0.2">
      <c r="A98" s="87" t="s">
        <v>74</v>
      </c>
      <c r="B98" s="87"/>
      <c r="C98" s="87"/>
      <c r="E98" s="40"/>
      <c r="F98" s="41"/>
      <c r="G98" s="124">
        <v>947036</v>
      </c>
      <c r="H98" s="61"/>
      <c r="I98" s="102">
        <v>11460459</v>
      </c>
      <c r="J98" s="61"/>
      <c r="K98" s="124">
        <v>924673</v>
      </c>
      <c r="L98" s="61"/>
      <c r="M98" s="102">
        <v>6413098</v>
      </c>
    </row>
    <row r="99" spans="1:13" ht="16.5" customHeight="1" x14ac:dyDescent="0.2">
      <c r="A99" s="29"/>
      <c r="B99" s="29"/>
      <c r="C99" s="29"/>
      <c r="E99" s="25"/>
      <c r="F99" s="41"/>
      <c r="G99" s="138"/>
      <c r="H99" s="84"/>
      <c r="I99" s="84"/>
      <c r="J99" s="84"/>
      <c r="K99" s="138"/>
      <c r="L99" s="84"/>
      <c r="M99" s="84"/>
    </row>
    <row r="100" spans="1:13" ht="16.5" customHeight="1" x14ac:dyDescent="0.2">
      <c r="A100" s="8" t="s">
        <v>19</v>
      </c>
      <c r="B100" s="8"/>
      <c r="C100" s="8"/>
      <c r="E100" s="25"/>
      <c r="F100" s="41"/>
      <c r="G100" s="139">
        <f>SUM(G93:G99)</f>
        <v>711038738</v>
      </c>
      <c r="H100" s="84"/>
      <c r="I100" s="86">
        <f>SUM(I93:I99)</f>
        <v>414090728</v>
      </c>
      <c r="J100" s="84"/>
      <c r="K100" s="139">
        <f>SUM(K93:K99)</f>
        <v>282907639</v>
      </c>
      <c r="L100" s="84"/>
      <c r="M100" s="86">
        <f>SUM(M93:M99)</f>
        <v>114970201</v>
      </c>
    </row>
    <row r="101" spans="1:13" ht="16.5" customHeight="1" x14ac:dyDescent="0.2">
      <c r="A101" s="29"/>
      <c r="B101" s="29"/>
      <c r="C101" s="29"/>
      <c r="E101" s="25"/>
      <c r="F101" s="41"/>
      <c r="G101" s="138"/>
      <c r="H101" s="84"/>
      <c r="I101" s="84"/>
      <c r="J101" s="84"/>
      <c r="K101" s="138"/>
      <c r="L101" s="84"/>
      <c r="M101" s="84"/>
    </row>
    <row r="102" spans="1:13" ht="16.5" customHeight="1" x14ac:dyDescent="0.2">
      <c r="A102" s="8" t="s">
        <v>21</v>
      </c>
      <c r="B102" s="8"/>
      <c r="C102" s="8"/>
      <c r="E102" s="25"/>
      <c r="F102" s="41"/>
      <c r="G102" s="139">
        <f>SUM(G89,G100)</f>
        <v>2384415830</v>
      </c>
      <c r="H102" s="62"/>
      <c r="I102" s="86">
        <f>SUM(I89,I100)</f>
        <v>1679739200</v>
      </c>
      <c r="J102" s="62"/>
      <c r="K102" s="139">
        <f>SUM(K89,K100)</f>
        <v>1056194942</v>
      </c>
      <c r="L102" s="62"/>
      <c r="M102" s="86">
        <f>SUM(M89,M100)</f>
        <v>844294993</v>
      </c>
    </row>
    <row r="103" spans="1:13" ht="16.5" customHeight="1" x14ac:dyDescent="0.2">
      <c r="A103" s="8"/>
      <c r="B103" s="8"/>
      <c r="C103" s="8"/>
      <c r="E103" s="25"/>
      <c r="F103" s="41"/>
      <c r="G103" s="84"/>
      <c r="H103" s="62"/>
      <c r="I103" s="84"/>
      <c r="J103" s="62"/>
      <c r="K103" s="84"/>
      <c r="L103" s="62"/>
      <c r="M103" s="84"/>
    </row>
    <row r="104" spans="1:13" ht="16.5" customHeight="1" x14ac:dyDescent="0.2">
      <c r="A104" s="8"/>
      <c r="B104" s="8"/>
      <c r="C104" s="8"/>
      <c r="E104" s="25"/>
      <c r="F104" s="41"/>
      <c r="G104" s="84"/>
      <c r="H104" s="62"/>
      <c r="I104" s="84"/>
      <c r="J104" s="62"/>
      <c r="K104" s="84"/>
      <c r="L104" s="62"/>
      <c r="M104" s="84"/>
    </row>
    <row r="105" spans="1:13" ht="16.5" customHeight="1" x14ac:dyDescent="0.2">
      <c r="A105" s="8"/>
      <c r="B105" s="8"/>
      <c r="C105" s="8"/>
      <c r="E105" s="25"/>
      <c r="F105" s="41"/>
      <c r="G105" s="84"/>
      <c r="H105" s="62"/>
      <c r="I105" s="84"/>
      <c r="J105" s="62"/>
      <c r="K105" s="84"/>
      <c r="L105" s="62"/>
      <c r="M105" s="84"/>
    </row>
    <row r="106" spans="1:13" ht="16.5" customHeight="1" x14ac:dyDescent="0.2">
      <c r="A106" s="79"/>
      <c r="B106" s="79"/>
      <c r="C106" s="79"/>
      <c r="E106" s="80"/>
      <c r="F106" s="81"/>
      <c r="G106" s="57"/>
      <c r="H106" s="57"/>
      <c r="I106" s="57"/>
      <c r="J106" s="57"/>
      <c r="K106" s="57"/>
      <c r="L106" s="57"/>
      <c r="M106" s="57"/>
    </row>
    <row r="107" spans="1:13" ht="16.5" customHeight="1" x14ac:dyDescent="0.2">
      <c r="A107" s="79"/>
      <c r="B107" s="79"/>
      <c r="C107" s="79"/>
      <c r="E107" s="80"/>
      <c r="F107" s="81"/>
      <c r="G107" s="57"/>
      <c r="H107" s="57"/>
      <c r="I107" s="57"/>
      <c r="J107" s="57"/>
      <c r="K107" s="57"/>
      <c r="L107" s="57"/>
      <c r="M107" s="57"/>
    </row>
    <row r="108" spans="1:13" ht="16.5" customHeight="1" x14ac:dyDescent="0.2">
      <c r="A108" s="79"/>
      <c r="B108" s="79"/>
      <c r="C108" s="79"/>
      <c r="E108" s="80"/>
      <c r="F108" s="81"/>
      <c r="G108" s="57"/>
      <c r="H108" s="57"/>
      <c r="I108" s="57"/>
      <c r="J108" s="57"/>
      <c r="K108" s="57"/>
      <c r="L108" s="57"/>
      <c r="M108" s="57"/>
    </row>
    <row r="109" spans="1:13" ht="15" customHeight="1" x14ac:dyDescent="0.2">
      <c r="A109" s="79"/>
      <c r="B109" s="79"/>
      <c r="C109" s="79"/>
      <c r="E109" s="80"/>
      <c r="F109" s="81"/>
      <c r="G109" s="57"/>
      <c r="H109" s="57"/>
      <c r="I109" s="57"/>
      <c r="J109" s="57"/>
      <c r="K109" s="57"/>
      <c r="L109" s="57"/>
      <c r="M109" s="57"/>
    </row>
    <row r="110" spans="1:13" ht="21.95" customHeight="1" x14ac:dyDescent="0.2">
      <c r="A110" s="434" t="str">
        <f>A59</f>
        <v>The accompanying notes on pages 13 to 30 are an integral part of these interim financial information.</v>
      </c>
      <c r="B110" s="434"/>
      <c r="C110" s="434"/>
      <c r="D110" s="434"/>
      <c r="E110" s="434"/>
      <c r="F110" s="434"/>
      <c r="G110" s="434"/>
      <c r="H110" s="434"/>
      <c r="I110" s="434"/>
      <c r="J110" s="434"/>
      <c r="K110" s="434"/>
      <c r="L110" s="434"/>
      <c r="M110" s="434"/>
    </row>
    <row r="111" spans="1:13" ht="16.5" customHeight="1" x14ac:dyDescent="0.2">
      <c r="A111" s="112" t="str">
        <f>A60</f>
        <v>RS Public Company Limited</v>
      </c>
      <c r="B111" s="112"/>
      <c r="C111" s="112"/>
      <c r="D111" s="112"/>
      <c r="E111" s="46"/>
      <c r="F111" s="43"/>
      <c r="G111" s="64"/>
      <c r="H111" s="64"/>
      <c r="I111" s="64"/>
      <c r="J111" s="64"/>
      <c r="K111" s="64"/>
      <c r="L111" s="64"/>
      <c r="M111" s="64"/>
    </row>
    <row r="112" spans="1:13" ht="16.5" customHeight="1" x14ac:dyDescent="0.2">
      <c r="A112" s="111" t="str">
        <f>A2</f>
        <v xml:space="preserve">Statement of Financial Position </v>
      </c>
      <c r="B112" s="111"/>
      <c r="C112" s="111"/>
      <c r="D112" s="111"/>
      <c r="E112" s="46"/>
      <c r="F112" s="43"/>
      <c r="G112" s="64"/>
      <c r="H112" s="64"/>
      <c r="I112" s="64"/>
      <c r="J112" s="64"/>
      <c r="K112" s="64"/>
      <c r="L112" s="64"/>
      <c r="M112" s="64"/>
    </row>
    <row r="113" spans="1:13" ht="16.5" customHeight="1" x14ac:dyDescent="0.2">
      <c r="A113" s="113" t="str">
        <f>A62</f>
        <v>As at 30 September 2020</v>
      </c>
      <c r="B113" s="113"/>
      <c r="C113" s="113"/>
      <c r="D113" s="113"/>
      <c r="E113" s="116"/>
      <c r="F113" s="117"/>
      <c r="G113" s="118"/>
      <c r="H113" s="118"/>
      <c r="I113" s="118"/>
      <c r="J113" s="118"/>
      <c r="K113" s="118"/>
      <c r="L113" s="118"/>
      <c r="M113" s="118"/>
    </row>
    <row r="114" spans="1:13" ht="16.5" customHeight="1" x14ac:dyDescent="0.2">
      <c r="A114" s="42"/>
      <c r="B114" s="42"/>
      <c r="C114" s="42"/>
      <c r="D114" s="42"/>
      <c r="E114" s="46"/>
      <c r="F114" s="43"/>
      <c r="G114" s="64"/>
      <c r="H114" s="64"/>
      <c r="I114" s="64"/>
      <c r="J114" s="64"/>
      <c r="K114" s="64"/>
      <c r="L114" s="64"/>
      <c r="M114" s="64"/>
    </row>
    <row r="115" spans="1:13" ht="16.5" customHeight="1" x14ac:dyDescent="0.2">
      <c r="A115" s="42"/>
      <c r="B115" s="42"/>
      <c r="C115" s="42"/>
      <c r="D115" s="42"/>
      <c r="E115" s="46"/>
      <c r="F115" s="43"/>
      <c r="G115" s="64"/>
      <c r="H115" s="64"/>
      <c r="I115" s="64"/>
      <c r="J115" s="64"/>
      <c r="K115" s="64"/>
      <c r="L115" s="64"/>
      <c r="M115" s="64"/>
    </row>
    <row r="116" spans="1:13" ht="16.5" customHeight="1" x14ac:dyDescent="0.2">
      <c r="A116" s="42"/>
      <c r="B116" s="42"/>
      <c r="C116" s="42"/>
      <c r="D116" s="42"/>
      <c r="E116" s="46"/>
      <c r="F116" s="43"/>
      <c r="G116" s="436" t="s">
        <v>0</v>
      </c>
      <c r="H116" s="436"/>
      <c r="I116" s="436"/>
      <c r="J116" s="384"/>
      <c r="K116" s="436" t="s">
        <v>95</v>
      </c>
      <c r="L116" s="436"/>
      <c r="M116" s="436"/>
    </row>
    <row r="117" spans="1:13" ht="16.5" customHeight="1" x14ac:dyDescent="0.2">
      <c r="E117" s="32"/>
      <c r="F117" s="27"/>
      <c r="G117" s="435" t="s">
        <v>32</v>
      </c>
      <c r="H117" s="435"/>
      <c r="I117" s="435"/>
      <c r="J117" s="384"/>
      <c r="K117" s="435" t="s">
        <v>32</v>
      </c>
      <c r="L117" s="435"/>
      <c r="M117" s="435"/>
    </row>
    <row r="118" spans="1:13" ht="16.5" customHeight="1" x14ac:dyDescent="0.2">
      <c r="E118" s="32"/>
      <c r="F118" s="27"/>
      <c r="G118" s="48" t="s">
        <v>1</v>
      </c>
      <c r="H118" s="48"/>
      <c r="I118" s="48" t="s">
        <v>9</v>
      </c>
      <c r="J118" s="49"/>
      <c r="K118" s="48" t="s">
        <v>1</v>
      </c>
      <c r="L118" s="48"/>
      <c r="M118" s="48" t="s">
        <v>9</v>
      </c>
    </row>
    <row r="119" spans="1:13" ht="16.5" customHeight="1" x14ac:dyDescent="0.2">
      <c r="A119" s="31"/>
      <c r="B119" s="31"/>
      <c r="C119" s="31"/>
      <c r="D119" s="31"/>
      <c r="E119" s="32"/>
      <c r="F119" s="27"/>
      <c r="G119" s="288" t="s">
        <v>201</v>
      </c>
      <c r="H119" s="50"/>
      <c r="I119" s="50" t="s">
        <v>10</v>
      </c>
      <c r="J119" s="50"/>
      <c r="K119" s="288" t="s">
        <v>201</v>
      </c>
      <c r="L119" s="48"/>
      <c r="M119" s="50" t="s">
        <v>10</v>
      </c>
    </row>
    <row r="120" spans="1:13" ht="16.5" customHeight="1" x14ac:dyDescent="0.2">
      <c r="A120" s="31"/>
      <c r="B120" s="31"/>
      <c r="C120" s="31"/>
      <c r="D120" s="31"/>
      <c r="E120" s="32"/>
      <c r="F120" s="27"/>
      <c r="G120" s="50" t="s">
        <v>130</v>
      </c>
      <c r="H120" s="50"/>
      <c r="I120" s="50" t="s">
        <v>126</v>
      </c>
      <c r="J120" s="50"/>
      <c r="K120" s="50" t="s">
        <v>130</v>
      </c>
      <c r="L120" s="50"/>
      <c r="M120" s="50" t="s">
        <v>126</v>
      </c>
    </row>
    <row r="121" spans="1:13" ht="16.5" customHeight="1" x14ac:dyDescent="0.2">
      <c r="E121" s="33" t="s">
        <v>41</v>
      </c>
      <c r="F121" s="27"/>
      <c r="G121" s="51" t="s">
        <v>26</v>
      </c>
      <c r="H121" s="49"/>
      <c r="I121" s="51" t="s">
        <v>26</v>
      </c>
      <c r="J121" s="49"/>
      <c r="K121" s="51" t="s">
        <v>26</v>
      </c>
      <c r="L121" s="49"/>
      <c r="M121" s="51" t="s">
        <v>26</v>
      </c>
    </row>
    <row r="122" spans="1:13" ht="16.5" customHeight="1" x14ac:dyDescent="0.2">
      <c r="A122" s="79"/>
      <c r="B122" s="79"/>
      <c r="C122" s="79"/>
      <c r="E122" s="90"/>
      <c r="F122" s="88"/>
      <c r="G122" s="140"/>
      <c r="H122" s="89"/>
      <c r="I122" s="89"/>
      <c r="J122" s="89"/>
      <c r="K122" s="140"/>
      <c r="L122" s="89"/>
      <c r="M122" s="89"/>
    </row>
    <row r="123" spans="1:13" ht="16.5" customHeight="1" x14ac:dyDescent="0.2">
      <c r="A123" s="8" t="s">
        <v>101</v>
      </c>
      <c r="B123" s="8"/>
      <c r="C123" s="8"/>
      <c r="E123" s="25"/>
      <c r="F123" s="41"/>
      <c r="G123" s="134"/>
      <c r="H123" s="62"/>
      <c r="I123" s="62"/>
      <c r="J123" s="62"/>
      <c r="K123" s="134"/>
      <c r="L123" s="62"/>
      <c r="M123" s="62"/>
    </row>
    <row r="124" spans="1:13" ht="16.5" customHeight="1" x14ac:dyDescent="0.2">
      <c r="A124" s="8"/>
      <c r="B124" s="8"/>
      <c r="C124" s="8"/>
      <c r="E124" s="25"/>
      <c r="F124" s="41"/>
      <c r="G124" s="134"/>
      <c r="H124" s="62"/>
      <c r="I124" s="62"/>
      <c r="J124" s="62"/>
      <c r="K124" s="134"/>
      <c r="L124" s="62"/>
      <c r="M124" s="62"/>
    </row>
    <row r="125" spans="1:13" ht="16.5" customHeight="1" x14ac:dyDescent="0.2">
      <c r="A125" s="87" t="s">
        <v>5</v>
      </c>
      <c r="B125" s="87"/>
      <c r="C125" s="87"/>
      <c r="E125" s="25"/>
      <c r="F125" s="41"/>
      <c r="G125" s="132"/>
      <c r="K125" s="132"/>
    </row>
    <row r="126" spans="1:13" ht="16.5" customHeight="1" x14ac:dyDescent="0.2">
      <c r="B126" s="91" t="s">
        <v>24</v>
      </c>
      <c r="F126" s="41"/>
      <c r="G126" s="141"/>
      <c r="H126" s="65"/>
      <c r="I126" s="65"/>
      <c r="J126" s="65"/>
      <c r="K126" s="141"/>
      <c r="L126" s="65"/>
      <c r="M126" s="65"/>
    </row>
    <row r="127" spans="1:13" ht="16.5" customHeight="1" thickBot="1" x14ac:dyDescent="0.25">
      <c r="C127" s="34" t="s">
        <v>132</v>
      </c>
      <c r="D127" s="91"/>
      <c r="E127" s="34"/>
      <c r="F127" s="41"/>
      <c r="G127" s="142">
        <v>1161997216</v>
      </c>
      <c r="H127" s="63"/>
      <c r="I127" s="108">
        <v>1161997216</v>
      </c>
      <c r="J127" s="63"/>
      <c r="K127" s="352">
        <v>1161997216</v>
      </c>
      <c r="L127" s="63"/>
      <c r="M127" s="108">
        <v>1161997216</v>
      </c>
    </row>
    <row r="128" spans="1:13" ht="16.5" customHeight="1" thickTop="1" x14ac:dyDescent="0.2">
      <c r="D128" s="91"/>
      <c r="E128" s="25"/>
      <c r="F128" s="41"/>
      <c r="G128" s="134"/>
      <c r="H128" s="62"/>
      <c r="I128" s="62"/>
      <c r="J128" s="62"/>
      <c r="K128" s="134"/>
      <c r="L128" s="62"/>
      <c r="M128" s="62"/>
    </row>
    <row r="129" spans="1:13" ht="16.5" customHeight="1" x14ac:dyDescent="0.2">
      <c r="B129" s="91" t="s">
        <v>25</v>
      </c>
      <c r="E129" s="25"/>
      <c r="F129" s="41"/>
      <c r="G129" s="143"/>
      <c r="H129" s="63"/>
      <c r="K129" s="132"/>
    </row>
    <row r="130" spans="1:13" ht="16.5" customHeight="1" x14ac:dyDescent="0.2">
      <c r="C130" s="209" t="s">
        <v>163</v>
      </c>
      <c r="E130" s="25"/>
      <c r="F130" s="41"/>
      <c r="G130" s="143">
        <v>972496946</v>
      </c>
      <c r="H130" s="98"/>
      <c r="I130" s="99"/>
      <c r="J130" s="98"/>
      <c r="K130" s="143">
        <v>972496946</v>
      </c>
      <c r="L130" s="98"/>
      <c r="M130" s="107"/>
    </row>
    <row r="131" spans="1:13" ht="16.5" customHeight="1" x14ac:dyDescent="0.2">
      <c r="C131" s="209" t="s">
        <v>133</v>
      </c>
      <c r="E131" s="25"/>
      <c r="F131" s="41"/>
      <c r="G131" s="143"/>
      <c r="H131" s="98"/>
      <c r="I131" s="99">
        <v>972495202</v>
      </c>
      <c r="J131" s="98"/>
      <c r="K131" s="143"/>
      <c r="L131" s="98"/>
      <c r="M131" s="107">
        <v>972495202</v>
      </c>
    </row>
    <row r="132" spans="1:13" ht="16.5" customHeight="1" x14ac:dyDescent="0.2">
      <c r="A132" s="38" t="s">
        <v>49</v>
      </c>
      <c r="B132" s="38"/>
      <c r="C132" s="38"/>
      <c r="D132" s="35"/>
      <c r="E132" s="25"/>
      <c r="F132" s="29"/>
      <c r="G132" s="144">
        <v>322107225</v>
      </c>
      <c r="H132" s="63"/>
      <c r="I132" s="99">
        <v>322087270</v>
      </c>
      <c r="J132" s="63"/>
      <c r="K132" s="144">
        <v>322107225</v>
      </c>
      <c r="L132" s="63"/>
      <c r="M132" s="99">
        <v>322087270</v>
      </c>
    </row>
    <row r="133" spans="1:13" ht="16.5" customHeight="1" x14ac:dyDescent="0.2">
      <c r="A133" s="22" t="s">
        <v>48</v>
      </c>
      <c r="B133" s="22"/>
      <c r="C133" s="22"/>
      <c r="D133" s="35"/>
      <c r="E133" s="25">
        <v>19.3</v>
      </c>
      <c r="F133" s="29"/>
      <c r="G133" s="144">
        <v>-160158220</v>
      </c>
      <c r="H133" s="63"/>
      <c r="I133" s="101">
        <v>0</v>
      </c>
      <c r="J133" s="63"/>
      <c r="K133" s="144">
        <v>-160158220</v>
      </c>
      <c r="L133" s="63"/>
      <c r="M133" s="101">
        <v>0</v>
      </c>
    </row>
    <row r="134" spans="1:13" ht="16.5" customHeight="1" x14ac:dyDescent="0.2">
      <c r="A134" s="38" t="s">
        <v>67</v>
      </c>
      <c r="B134" s="38"/>
      <c r="C134" s="38"/>
      <c r="D134" s="38"/>
      <c r="E134" s="25"/>
      <c r="F134" s="29"/>
      <c r="G134" s="144"/>
      <c r="H134" s="63"/>
      <c r="I134" s="99"/>
      <c r="J134" s="63"/>
      <c r="K134" s="122"/>
      <c r="L134" s="63"/>
      <c r="M134" s="66"/>
    </row>
    <row r="135" spans="1:13" ht="16.5" customHeight="1" x14ac:dyDescent="0.2">
      <c r="A135" s="38"/>
      <c r="B135" s="22" t="s">
        <v>112</v>
      </c>
      <c r="E135" s="25"/>
      <c r="F135" s="29"/>
      <c r="G135" s="144">
        <v>120327052</v>
      </c>
      <c r="H135" s="63"/>
      <c r="I135" s="99">
        <v>120327052</v>
      </c>
      <c r="J135" s="63"/>
      <c r="K135" s="144">
        <v>120327052</v>
      </c>
      <c r="L135" s="63"/>
      <c r="M135" s="77">
        <v>120327052</v>
      </c>
    </row>
    <row r="136" spans="1:13" ht="16.5" customHeight="1" x14ac:dyDescent="0.2">
      <c r="A136" s="38"/>
      <c r="B136" s="22" t="s">
        <v>199</v>
      </c>
      <c r="E136" s="25"/>
      <c r="F136" s="29"/>
      <c r="G136" s="144">
        <v>160158220</v>
      </c>
      <c r="H136" s="63"/>
      <c r="I136" s="101">
        <v>0</v>
      </c>
      <c r="J136" s="63"/>
      <c r="K136" s="144">
        <v>160158220</v>
      </c>
      <c r="L136" s="63"/>
      <c r="M136" s="101">
        <v>0</v>
      </c>
    </row>
    <row r="137" spans="1:13" ht="16.5" customHeight="1" x14ac:dyDescent="0.2">
      <c r="A137" s="38"/>
      <c r="B137" s="22" t="s">
        <v>50</v>
      </c>
      <c r="C137" s="38"/>
      <c r="E137" s="25"/>
      <c r="F137" s="29"/>
      <c r="G137" s="145">
        <v>484430423</v>
      </c>
      <c r="H137" s="63"/>
      <c r="I137" s="110">
        <v>309980034</v>
      </c>
      <c r="J137" s="63"/>
      <c r="K137" s="129">
        <v>541848152</v>
      </c>
      <c r="L137" s="63"/>
      <c r="M137" s="104">
        <v>664135693</v>
      </c>
    </row>
    <row r="138" spans="1:13" ht="16.5" customHeight="1" x14ac:dyDescent="0.2">
      <c r="A138" s="29"/>
      <c r="B138" s="29"/>
      <c r="C138" s="29"/>
      <c r="E138" s="25"/>
      <c r="F138" s="41"/>
      <c r="G138" s="146"/>
      <c r="H138" s="67"/>
      <c r="I138" s="67"/>
      <c r="J138" s="67"/>
      <c r="K138" s="147"/>
      <c r="L138" s="67"/>
      <c r="M138" s="67"/>
    </row>
    <row r="139" spans="1:13" ht="16.5" customHeight="1" x14ac:dyDescent="0.2">
      <c r="A139" s="8" t="s">
        <v>104</v>
      </c>
      <c r="B139" s="8"/>
      <c r="C139" s="8"/>
      <c r="E139" s="25"/>
      <c r="F139" s="41"/>
      <c r="G139" s="147">
        <f>SUM(G130:G137)</f>
        <v>1899361646</v>
      </c>
      <c r="H139" s="67"/>
      <c r="I139" s="67">
        <f>SUM(I131:I137)</f>
        <v>1724889558</v>
      </c>
      <c r="J139" s="67"/>
      <c r="K139" s="147">
        <f>SUM(K130:K137)</f>
        <v>1956779375</v>
      </c>
      <c r="L139" s="67"/>
      <c r="M139" s="67">
        <f>SUM(M131:M137)</f>
        <v>2079045217</v>
      </c>
    </row>
    <row r="140" spans="1:13" ht="16.5" customHeight="1" x14ac:dyDescent="0.2">
      <c r="A140" s="29" t="s">
        <v>27</v>
      </c>
      <c r="B140" s="29"/>
      <c r="C140" s="29"/>
      <c r="E140" s="25"/>
      <c r="F140" s="41"/>
      <c r="G140" s="129">
        <v>2116897</v>
      </c>
      <c r="H140" s="68"/>
      <c r="I140" s="104">
        <v>2132900</v>
      </c>
      <c r="J140" s="68"/>
      <c r="K140" s="208">
        <v>0</v>
      </c>
      <c r="L140" s="61"/>
      <c r="M140" s="102">
        <v>0</v>
      </c>
    </row>
    <row r="141" spans="1:13" ht="16.5" customHeight="1" x14ac:dyDescent="0.2">
      <c r="A141" s="29"/>
      <c r="B141" s="29"/>
      <c r="C141" s="29"/>
      <c r="E141" s="25"/>
      <c r="F141" s="41"/>
      <c r="G141" s="138"/>
      <c r="H141" s="84"/>
      <c r="I141" s="84"/>
      <c r="J141" s="84"/>
      <c r="K141" s="138"/>
      <c r="L141" s="84"/>
      <c r="M141" s="84"/>
    </row>
    <row r="142" spans="1:13" ht="16.5" customHeight="1" x14ac:dyDescent="0.2">
      <c r="A142" s="8" t="s">
        <v>102</v>
      </c>
      <c r="B142" s="8"/>
      <c r="C142" s="8"/>
      <c r="E142" s="25"/>
      <c r="F142" s="41"/>
      <c r="G142" s="139">
        <f>SUM(G139:G140)</f>
        <v>1901478543</v>
      </c>
      <c r="H142" s="84"/>
      <c r="I142" s="86">
        <f>SUM(I139:I140)</f>
        <v>1727022458</v>
      </c>
      <c r="J142" s="84"/>
      <c r="K142" s="139">
        <f>SUM(K139:K140)</f>
        <v>1956779375</v>
      </c>
      <c r="L142" s="84"/>
      <c r="M142" s="86">
        <f>SUM(M139:M140)</f>
        <v>2079045217</v>
      </c>
    </row>
    <row r="143" spans="1:13" ht="16.5" customHeight="1" x14ac:dyDescent="0.2">
      <c r="A143" s="29"/>
      <c r="B143" s="29"/>
      <c r="C143" s="29"/>
      <c r="E143" s="25"/>
      <c r="F143" s="41"/>
      <c r="G143" s="148"/>
      <c r="H143" s="62"/>
      <c r="I143" s="92"/>
      <c r="J143" s="62"/>
      <c r="K143" s="148"/>
      <c r="L143" s="62"/>
      <c r="M143" s="92"/>
    </row>
    <row r="144" spans="1:13" ht="16.5" customHeight="1" thickBot="1" x14ac:dyDescent="0.25">
      <c r="A144" s="8" t="s">
        <v>103</v>
      </c>
      <c r="B144" s="8"/>
      <c r="C144" s="8"/>
      <c r="E144" s="25"/>
      <c r="F144" s="41"/>
      <c r="G144" s="131">
        <f>SUM(G102,G142)</f>
        <v>4285894373</v>
      </c>
      <c r="H144" s="62"/>
      <c r="I144" s="85">
        <f>SUM(I102,I142)</f>
        <v>3406761658</v>
      </c>
      <c r="J144" s="62"/>
      <c r="K144" s="131">
        <f>SUM(K102,K142)</f>
        <v>3012974317</v>
      </c>
      <c r="L144" s="62"/>
      <c r="M144" s="85">
        <f>SUM(M102,M142)</f>
        <v>2923340210</v>
      </c>
    </row>
    <row r="145" spans="1:13" ht="16.5" customHeight="1" thickTop="1" x14ac:dyDescent="0.2">
      <c r="A145" s="31"/>
      <c r="B145" s="31"/>
      <c r="C145" s="31"/>
      <c r="D145" s="31"/>
      <c r="G145" s="69"/>
      <c r="H145" s="69"/>
      <c r="I145" s="69"/>
      <c r="J145" s="69"/>
      <c r="K145" s="69"/>
      <c r="L145" s="69"/>
      <c r="M145" s="69"/>
    </row>
    <row r="146" spans="1:13" ht="16.5" customHeight="1" x14ac:dyDescent="0.2">
      <c r="A146" s="31"/>
      <c r="B146" s="31"/>
      <c r="C146" s="31"/>
      <c r="D146" s="31"/>
      <c r="G146" s="69"/>
      <c r="I146" s="69"/>
      <c r="K146" s="69"/>
      <c r="M146" s="69"/>
    </row>
    <row r="147" spans="1:13" ht="16.5" customHeight="1" x14ac:dyDescent="0.2">
      <c r="A147" s="31"/>
      <c r="B147" s="31"/>
      <c r="C147" s="31"/>
      <c r="D147" s="31"/>
      <c r="G147" s="69"/>
      <c r="I147" s="69"/>
      <c r="K147" s="69"/>
      <c r="M147" s="69"/>
    </row>
    <row r="148" spans="1:13" ht="16.5" customHeight="1" x14ac:dyDescent="0.2">
      <c r="A148" s="31"/>
      <c r="B148" s="31"/>
      <c r="C148" s="31"/>
      <c r="D148" s="31"/>
      <c r="G148" s="69"/>
      <c r="I148" s="69"/>
      <c r="K148" s="69"/>
      <c r="M148" s="69"/>
    </row>
    <row r="149" spans="1:13" ht="16.5" customHeight="1" x14ac:dyDescent="0.2">
      <c r="A149" s="31"/>
      <c r="B149" s="31"/>
      <c r="C149" s="31"/>
      <c r="D149" s="31"/>
      <c r="G149" s="69"/>
      <c r="I149" s="69"/>
      <c r="K149" s="69"/>
      <c r="M149" s="69"/>
    </row>
    <row r="150" spans="1:13" ht="16.5" customHeight="1" x14ac:dyDescent="0.2">
      <c r="A150" s="31"/>
      <c r="B150" s="31"/>
      <c r="C150" s="31"/>
      <c r="D150" s="31"/>
      <c r="G150" s="69"/>
      <c r="I150" s="69"/>
      <c r="K150" s="69"/>
      <c r="M150" s="69"/>
    </row>
    <row r="151" spans="1:13" ht="16.5" customHeight="1" x14ac:dyDescent="0.2">
      <c r="A151" s="31"/>
      <c r="B151" s="31"/>
      <c r="C151" s="31"/>
      <c r="D151" s="31"/>
      <c r="G151" s="69"/>
      <c r="I151" s="69"/>
      <c r="K151" s="69"/>
      <c r="M151" s="69"/>
    </row>
    <row r="152" spans="1:13" ht="16.5" customHeight="1" x14ac:dyDescent="0.2">
      <c r="A152" s="31"/>
      <c r="B152" s="31"/>
      <c r="C152" s="31"/>
      <c r="D152" s="31"/>
      <c r="G152" s="69"/>
      <c r="I152" s="69"/>
      <c r="K152" s="69"/>
      <c r="M152" s="69"/>
    </row>
    <row r="153" spans="1:13" ht="16.5" customHeight="1" x14ac:dyDescent="0.2">
      <c r="A153" s="31"/>
      <c r="B153" s="31"/>
      <c r="C153" s="31"/>
      <c r="D153" s="31"/>
      <c r="G153" s="69"/>
      <c r="I153" s="69"/>
      <c r="K153" s="69"/>
      <c r="M153" s="69"/>
    </row>
    <row r="154" spans="1:13" ht="16.5" customHeight="1" x14ac:dyDescent="0.2">
      <c r="A154" s="31"/>
      <c r="B154" s="31"/>
      <c r="C154" s="31"/>
      <c r="D154" s="31"/>
      <c r="G154" s="69"/>
      <c r="I154" s="69"/>
      <c r="K154" s="69"/>
      <c r="M154" s="69"/>
    </row>
    <row r="155" spans="1:13" ht="16.5" customHeight="1" x14ac:dyDescent="0.2">
      <c r="A155" s="31"/>
      <c r="B155" s="31"/>
      <c r="C155" s="31"/>
      <c r="D155" s="31"/>
      <c r="G155" s="69"/>
      <c r="I155" s="69"/>
      <c r="K155" s="69"/>
      <c r="M155" s="69"/>
    </row>
    <row r="156" spans="1:13" ht="16.5" customHeight="1" x14ac:dyDescent="0.2">
      <c r="A156" s="31"/>
      <c r="B156" s="31"/>
      <c r="C156" s="31"/>
      <c r="D156" s="31"/>
      <c r="G156" s="69"/>
      <c r="I156" s="69"/>
      <c r="K156" s="69"/>
      <c r="M156" s="69"/>
    </row>
    <row r="157" spans="1:13" ht="16.5" customHeight="1" x14ac:dyDescent="0.2">
      <c r="A157" s="31"/>
      <c r="B157" s="31"/>
      <c r="C157" s="31"/>
      <c r="D157" s="31"/>
      <c r="G157" s="69"/>
      <c r="I157" s="69"/>
      <c r="K157" s="69"/>
      <c r="M157" s="69"/>
    </row>
    <row r="158" spans="1:13" ht="16.5" customHeight="1" x14ac:dyDescent="0.2">
      <c r="A158" s="31"/>
      <c r="B158" s="31"/>
      <c r="C158" s="31"/>
      <c r="D158" s="31"/>
      <c r="G158" s="69"/>
      <c r="I158" s="69"/>
      <c r="K158" s="69"/>
      <c r="M158" s="69"/>
    </row>
    <row r="159" spans="1:13" ht="16.5" customHeight="1" x14ac:dyDescent="0.2">
      <c r="A159" s="31"/>
      <c r="B159" s="31"/>
      <c r="C159" s="31"/>
      <c r="D159" s="31"/>
      <c r="G159" s="69"/>
      <c r="I159" s="69"/>
      <c r="K159" s="69"/>
      <c r="M159" s="69"/>
    </row>
    <row r="160" spans="1:13" ht="14.25" customHeight="1" x14ac:dyDescent="0.2">
      <c r="A160" s="31"/>
      <c r="B160" s="31"/>
      <c r="C160" s="31"/>
      <c r="D160" s="31"/>
      <c r="G160" s="69"/>
      <c r="I160" s="69"/>
      <c r="K160" s="69"/>
      <c r="M160" s="69"/>
    </row>
    <row r="161" spans="1:13" ht="21.95" customHeight="1" x14ac:dyDescent="0.2">
      <c r="A161" s="434" t="str">
        <f>A110</f>
        <v>The accompanying notes on pages 13 to 30 are an integral part of these interim financial information.</v>
      </c>
      <c r="B161" s="434"/>
      <c r="C161" s="434"/>
      <c r="D161" s="434"/>
      <c r="E161" s="434"/>
      <c r="F161" s="434"/>
      <c r="G161" s="434"/>
      <c r="H161" s="434"/>
      <c r="I161" s="434"/>
      <c r="J161" s="434"/>
      <c r="K161" s="434"/>
      <c r="L161" s="434"/>
      <c r="M161" s="434"/>
    </row>
  </sheetData>
  <mergeCells count="16">
    <mergeCell ref="K6:M6"/>
    <mergeCell ref="G7:I7"/>
    <mergeCell ref="G6:I6"/>
    <mergeCell ref="K66:M66"/>
    <mergeCell ref="K65:M65"/>
    <mergeCell ref="G66:I66"/>
    <mergeCell ref="G65:I65"/>
    <mergeCell ref="A59:M59"/>
    <mergeCell ref="A54:M54"/>
    <mergeCell ref="A110:M110"/>
    <mergeCell ref="A161:M161"/>
    <mergeCell ref="K7:M7"/>
    <mergeCell ref="K117:M117"/>
    <mergeCell ref="K116:M116"/>
    <mergeCell ref="G117:I117"/>
    <mergeCell ref="G116:I116"/>
  </mergeCells>
  <phoneticPr fontId="3" type="noConversion"/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ignoredErrors>
    <ignoredError sqref="G10:K10 L10:M10 G69:M69 G120:M120" numberStoredAsText="1"/>
    <ignoredError sqref="I89:M89" formulaRange="1"/>
    <ignoredError sqref="A1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opLeftCell="A36" zoomScale="115" zoomScaleNormal="115" zoomScaleSheetLayoutView="130" workbookViewId="0">
      <selection activeCell="E19" sqref="E19"/>
    </sheetView>
  </sheetViews>
  <sheetFormatPr defaultColWidth="9.33203125" defaultRowHeight="16.5" customHeight="1" x14ac:dyDescent="0.2"/>
  <cols>
    <col min="1" max="4" width="1.5" style="3" customWidth="1"/>
    <col min="5" max="5" width="36.5" style="3" customWidth="1"/>
    <col min="6" max="6" width="6.1640625" style="1" customWidth="1"/>
    <col min="7" max="7" width="0.6640625" style="3" customWidth="1"/>
    <col min="8" max="8" width="15.83203125" style="70" customWidth="1"/>
    <col min="9" max="9" width="0.6640625" style="70" customWidth="1"/>
    <col min="10" max="10" width="15.83203125" style="70" customWidth="1"/>
    <col min="11" max="11" width="0.6640625" style="70" customWidth="1"/>
    <col min="12" max="12" width="14.83203125" style="70" customWidth="1"/>
    <col min="13" max="13" width="0.6640625" style="70" customWidth="1"/>
    <col min="14" max="14" width="14.83203125" style="70" customWidth="1"/>
    <col min="15" max="16384" width="9.33203125" style="3"/>
  </cols>
  <sheetData>
    <row r="1" spans="1:14" ht="16.5" customHeight="1" x14ac:dyDescent="0.2">
      <c r="A1" s="7" t="str">
        <f>'2-4'!A1</f>
        <v>RS Public Company Limited</v>
      </c>
    </row>
    <row r="2" spans="1:14" ht="16.5" customHeight="1" x14ac:dyDescent="0.2">
      <c r="A2" s="2" t="s">
        <v>40</v>
      </c>
    </row>
    <row r="3" spans="1:14" ht="16.5" customHeight="1" x14ac:dyDescent="0.2">
      <c r="A3" s="4" t="s">
        <v>205</v>
      </c>
      <c r="B3" s="5"/>
      <c r="C3" s="5"/>
      <c r="D3" s="5"/>
      <c r="E3" s="5"/>
      <c r="F3" s="6"/>
      <c r="G3" s="5"/>
      <c r="H3" s="71"/>
      <c r="I3" s="71"/>
      <c r="J3" s="71"/>
      <c r="K3" s="71"/>
      <c r="L3" s="71"/>
      <c r="M3" s="71"/>
      <c r="N3" s="71"/>
    </row>
    <row r="4" spans="1:14" ht="14.25" customHeight="1" x14ac:dyDescent="0.2"/>
    <row r="5" spans="1:14" ht="14.25" customHeight="1" x14ac:dyDescent="0.2"/>
    <row r="6" spans="1:14" ht="14.25" customHeight="1" x14ac:dyDescent="0.2">
      <c r="H6" s="440" t="s">
        <v>0</v>
      </c>
      <c r="I6" s="440"/>
      <c r="J6" s="440"/>
      <c r="K6" s="301"/>
      <c r="L6" s="440" t="s">
        <v>95</v>
      </c>
      <c r="M6" s="440"/>
      <c r="N6" s="440"/>
    </row>
    <row r="7" spans="1:14" ht="14.25" customHeight="1" x14ac:dyDescent="0.2">
      <c r="A7" s="12"/>
      <c r="B7" s="12"/>
      <c r="C7" s="12"/>
      <c r="D7" s="12"/>
      <c r="E7" s="12"/>
      <c r="G7" s="12"/>
      <c r="H7" s="439" t="s">
        <v>32</v>
      </c>
      <c r="I7" s="439"/>
      <c r="J7" s="439"/>
      <c r="K7" s="301"/>
      <c r="L7" s="439" t="s">
        <v>32</v>
      </c>
      <c r="M7" s="439"/>
      <c r="N7" s="439"/>
    </row>
    <row r="8" spans="1:14" s="12" customFormat="1" ht="14.25" customHeight="1" x14ac:dyDescent="0.2">
      <c r="F8" s="1"/>
      <c r="H8" s="174" t="s">
        <v>1</v>
      </c>
      <c r="I8" s="174"/>
      <c r="J8" s="174" t="s">
        <v>1</v>
      </c>
      <c r="K8" s="174"/>
      <c r="L8" s="174" t="s">
        <v>1</v>
      </c>
      <c r="M8" s="174"/>
      <c r="N8" s="174" t="s">
        <v>1</v>
      </c>
    </row>
    <row r="9" spans="1:14" ht="14.25" customHeight="1" x14ac:dyDescent="0.2">
      <c r="A9" s="12"/>
      <c r="B9" s="12"/>
      <c r="C9" s="12"/>
      <c r="D9" s="12"/>
      <c r="E9" s="12"/>
      <c r="G9" s="12"/>
      <c r="H9" s="289" t="s">
        <v>201</v>
      </c>
      <c r="I9" s="47"/>
      <c r="J9" s="289" t="s">
        <v>201</v>
      </c>
      <c r="K9" s="47"/>
      <c r="L9" s="289" t="s">
        <v>201</v>
      </c>
      <c r="M9" s="47"/>
      <c r="N9" s="289" t="s">
        <v>201</v>
      </c>
    </row>
    <row r="10" spans="1:14" ht="14.25" customHeight="1" x14ac:dyDescent="0.2">
      <c r="A10" s="12"/>
      <c r="B10" s="12"/>
      <c r="C10" s="12"/>
      <c r="D10" s="12"/>
      <c r="E10" s="12"/>
      <c r="G10" s="12"/>
      <c r="H10" s="175" t="s">
        <v>130</v>
      </c>
      <c r="I10" s="174"/>
      <c r="J10" s="175" t="s">
        <v>126</v>
      </c>
      <c r="K10" s="174"/>
      <c r="L10" s="175" t="s">
        <v>130</v>
      </c>
      <c r="M10" s="174"/>
      <c r="N10" s="175" t="s">
        <v>126</v>
      </c>
    </row>
    <row r="11" spans="1:14" ht="14.25" customHeight="1" x14ac:dyDescent="0.2">
      <c r="A11" s="12"/>
      <c r="B11" s="12"/>
      <c r="C11" s="12"/>
      <c r="D11" s="12"/>
      <c r="E11" s="12"/>
      <c r="F11" s="11" t="s">
        <v>2</v>
      </c>
      <c r="G11" s="13"/>
      <c r="H11" s="93" t="s">
        <v>26</v>
      </c>
      <c r="I11" s="174"/>
      <c r="J11" s="93" t="s">
        <v>26</v>
      </c>
      <c r="K11" s="174"/>
      <c r="L11" s="93" t="s">
        <v>26</v>
      </c>
      <c r="M11" s="174"/>
      <c r="N11" s="93" t="s">
        <v>26</v>
      </c>
    </row>
    <row r="12" spans="1:14" ht="14.25" customHeight="1" x14ac:dyDescent="0.2">
      <c r="A12" s="2"/>
      <c r="H12" s="149"/>
      <c r="I12" s="176"/>
      <c r="J12" s="176"/>
      <c r="K12" s="176"/>
      <c r="L12" s="149"/>
      <c r="M12" s="176"/>
      <c r="N12" s="176"/>
    </row>
    <row r="13" spans="1:14" ht="14.25" customHeight="1" x14ac:dyDescent="0.2">
      <c r="A13" s="14" t="s">
        <v>83</v>
      </c>
      <c r="B13" s="12"/>
      <c r="C13" s="12"/>
      <c r="D13" s="12"/>
      <c r="E13" s="12"/>
      <c r="F13" s="177"/>
      <c r="G13" s="13"/>
      <c r="H13" s="150"/>
      <c r="I13" s="174"/>
      <c r="J13" s="174"/>
      <c r="K13" s="174"/>
      <c r="L13" s="150"/>
      <c r="M13" s="174"/>
      <c r="N13" s="174"/>
    </row>
    <row r="14" spans="1:14" ht="14.25" customHeight="1" x14ac:dyDescent="0.2">
      <c r="A14" s="14"/>
      <c r="B14" s="12"/>
      <c r="C14" s="12"/>
      <c r="D14" s="12"/>
      <c r="E14" s="12"/>
      <c r="F14" s="177"/>
      <c r="G14" s="13"/>
      <c r="H14" s="150"/>
      <c r="I14" s="174"/>
      <c r="J14" s="174"/>
      <c r="K14" s="174"/>
      <c r="L14" s="150"/>
      <c r="M14" s="174"/>
      <c r="N14" s="174"/>
    </row>
    <row r="15" spans="1:14" ht="14.25" customHeight="1" x14ac:dyDescent="0.2">
      <c r="A15" s="15" t="s">
        <v>116</v>
      </c>
      <c r="B15" s="12"/>
      <c r="C15" s="12"/>
      <c r="D15" s="12"/>
      <c r="E15" s="12"/>
      <c r="G15" s="178"/>
      <c r="H15" s="343">
        <v>641682214</v>
      </c>
      <c r="I15" s="176"/>
      <c r="J15" s="179">
        <v>442537038</v>
      </c>
      <c r="K15" s="176"/>
      <c r="L15" s="390">
        <v>0</v>
      </c>
      <c r="M15" s="391"/>
      <c r="N15" s="391">
        <v>0</v>
      </c>
    </row>
    <row r="16" spans="1:14" ht="14.25" customHeight="1" x14ac:dyDescent="0.2">
      <c r="A16" s="15" t="s">
        <v>117</v>
      </c>
      <c r="B16" s="12"/>
      <c r="C16" s="12"/>
      <c r="D16" s="12"/>
      <c r="E16" s="12"/>
      <c r="G16" s="178"/>
      <c r="H16" s="313">
        <v>296713344</v>
      </c>
      <c r="I16" s="176"/>
      <c r="J16" s="180">
        <v>444146137</v>
      </c>
      <c r="K16" s="176"/>
      <c r="L16" s="374">
        <v>157785316</v>
      </c>
      <c r="M16" s="176"/>
      <c r="N16" s="181">
        <v>272039242</v>
      </c>
    </row>
    <row r="17" spans="1:14" ht="14.25" customHeight="1" x14ac:dyDescent="0.2">
      <c r="A17" s="15"/>
      <c r="B17" s="12"/>
      <c r="C17" s="12"/>
      <c r="D17" s="12"/>
      <c r="G17" s="12"/>
      <c r="H17" s="149"/>
      <c r="I17" s="176"/>
      <c r="J17" s="176"/>
      <c r="K17" s="176"/>
      <c r="L17" s="149"/>
      <c r="M17" s="176"/>
      <c r="N17" s="176"/>
    </row>
    <row r="18" spans="1:14" ht="14.25" customHeight="1" x14ac:dyDescent="0.2">
      <c r="A18" s="16" t="s">
        <v>84</v>
      </c>
      <c r="G18" s="1"/>
      <c r="H18" s="153">
        <f>SUM(H15:H16)</f>
        <v>938395558</v>
      </c>
      <c r="I18" s="176"/>
      <c r="J18" s="181">
        <f>SUM(J15:J16)</f>
        <v>886683175</v>
      </c>
      <c r="K18" s="176"/>
      <c r="L18" s="153">
        <f>SUM(L15:L16)</f>
        <v>157785316</v>
      </c>
      <c r="M18" s="176"/>
      <c r="N18" s="181">
        <f>SUM(N15:N16)</f>
        <v>272039242</v>
      </c>
    </row>
    <row r="19" spans="1:14" ht="14.25" customHeight="1" x14ac:dyDescent="0.2">
      <c r="A19" s="16"/>
      <c r="G19" s="1"/>
      <c r="H19" s="149"/>
      <c r="I19" s="176"/>
      <c r="J19" s="176"/>
      <c r="K19" s="176"/>
      <c r="L19" s="149"/>
      <c r="M19" s="176"/>
      <c r="N19" s="176"/>
    </row>
    <row r="20" spans="1:14" ht="14.25" customHeight="1" x14ac:dyDescent="0.2">
      <c r="A20" s="15" t="s">
        <v>109</v>
      </c>
      <c r="G20" s="1"/>
      <c r="H20" s="343">
        <v>-212807231</v>
      </c>
      <c r="I20" s="176"/>
      <c r="J20" s="179">
        <v>-152524700</v>
      </c>
      <c r="K20" s="179"/>
      <c r="L20" s="392">
        <v>0</v>
      </c>
      <c r="M20" s="393"/>
      <c r="N20" s="393">
        <v>0</v>
      </c>
    </row>
    <row r="21" spans="1:14" ht="14.25" customHeight="1" x14ac:dyDescent="0.2">
      <c r="A21" s="15" t="s">
        <v>110</v>
      </c>
      <c r="G21" s="1"/>
      <c r="H21" s="313">
        <v>-241474655</v>
      </c>
      <c r="I21" s="176"/>
      <c r="J21" s="180">
        <v>-339929149</v>
      </c>
      <c r="K21" s="176"/>
      <c r="L21" s="374">
        <v>-128050662</v>
      </c>
      <c r="M21" s="176"/>
      <c r="N21" s="181">
        <v>-121565385</v>
      </c>
    </row>
    <row r="22" spans="1:14" ht="14.25" customHeight="1" x14ac:dyDescent="0.2">
      <c r="A22" s="15"/>
      <c r="G22" s="1"/>
      <c r="H22" s="149"/>
      <c r="I22" s="176"/>
      <c r="J22" s="176"/>
      <c r="K22" s="176"/>
      <c r="L22" s="149"/>
      <c r="M22" s="176"/>
      <c r="N22" s="176"/>
    </row>
    <row r="23" spans="1:14" ht="14.25" customHeight="1" x14ac:dyDescent="0.2">
      <c r="A23" s="16" t="s">
        <v>111</v>
      </c>
      <c r="G23" s="1"/>
      <c r="H23" s="153">
        <f>SUM(H20:H21)</f>
        <v>-454281886</v>
      </c>
      <c r="I23" s="176"/>
      <c r="J23" s="181">
        <f>SUM(J20:J21)</f>
        <v>-492453849</v>
      </c>
      <c r="K23" s="176"/>
      <c r="L23" s="153">
        <f>SUM(L20:L21)</f>
        <v>-128050662</v>
      </c>
      <c r="M23" s="176"/>
      <c r="N23" s="181">
        <f>SUM(N20:N21)</f>
        <v>-121565385</v>
      </c>
    </row>
    <row r="24" spans="1:14" ht="14.25" customHeight="1" x14ac:dyDescent="0.2">
      <c r="A24" s="16"/>
      <c r="G24" s="1"/>
      <c r="H24" s="149"/>
      <c r="I24" s="176"/>
      <c r="J24" s="176"/>
      <c r="K24" s="176"/>
      <c r="L24" s="149"/>
      <c r="M24" s="176"/>
      <c r="N24" s="176"/>
    </row>
    <row r="25" spans="1:14" ht="14.25" customHeight="1" x14ac:dyDescent="0.2">
      <c r="A25" s="2" t="s">
        <v>51</v>
      </c>
      <c r="G25" s="1"/>
      <c r="H25" s="149">
        <f>SUM(H23,H18)</f>
        <v>484113672</v>
      </c>
      <c r="I25" s="176"/>
      <c r="J25" s="176">
        <f>SUM(J23,J18)</f>
        <v>394229326</v>
      </c>
      <c r="K25" s="176"/>
      <c r="L25" s="149">
        <f>SUM(L23,L18)</f>
        <v>29734654</v>
      </c>
      <c r="M25" s="176"/>
      <c r="N25" s="176">
        <f>SUM(N23,N18)</f>
        <v>150473857</v>
      </c>
    </row>
    <row r="26" spans="1:14" ht="14.25" customHeight="1" x14ac:dyDescent="0.2">
      <c r="A26" s="17" t="s">
        <v>52</v>
      </c>
      <c r="H26" s="313">
        <v>3069621</v>
      </c>
      <c r="I26" s="176"/>
      <c r="J26" s="180">
        <v>5080571</v>
      </c>
      <c r="K26" s="176"/>
      <c r="L26" s="156">
        <v>10862671</v>
      </c>
      <c r="M26" s="176"/>
      <c r="N26" s="181">
        <v>103620299</v>
      </c>
    </row>
    <row r="27" spans="1:14" ht="14.25" customHeight="1" x14ac:dyDescent="0.2">
      <c r="A27" s="17"/>
      <c r="H27" s="149"/>
      <c r="I27" s="176"/>
      <c r="J27" s="176"/>
      <c r="K27" s="176"/>
      <c r="L27" s="149"/>
      <c r="M27" s="176"/>
      <c r="N27" s="176"/>
    </row>
    <row r="28" spans="1:14" ht="14.25" customHeight="1" x14ac:dyDescent="0.2">
      <c r="A28" s="2" t="s">
        <v>68</v>
      </c>
      <c r="H28" s="149">
        <f>SUM(H25:H26)</f>
        <v>487183293</v>
      </c>
      <c r="I28" s="176"/>
      <c r="J28" s="176">
        <f>SUM(J25:J26)</f>
        <v>399309897</v>
      </c>
      <c r="K28" s="176"/>
      <c r="L28" s="149">
        <f>SUM(L25:L26)</f>
        <v>40597325</v>
      </c>
      <c r="M28" s="176"/>
      <c r="N28" s="176">
        <f>SUM(N25:N26)</f>
        <v>254094156</v>
      </c>
    </row>
    <row r="29" spans="1:14" ht="14.25" customHeight="1" x14ac:dyDescent="0.2">
      <c r="A29" s="15" t="s">
        <v>53</v>
      </c>
      <c r="G29" s="1"/>
      <c r="H29" s="343">
        <v>-147233744</v>
      </c>
      <c r="I29" s="176"/>
      <c r="J29" s="176">
        <v>-123360458</v>
      </c>
      <c r="K29" s="176"/>
      <c r="L29" s="151">
        <v>-1084624</v>
      </c>
      <c r="M29" s="176"/>
      <c r="N29" s="176">
        <v>-11443522</v>
      </c>
    </row>
    <row r="30" spans="1:14" ht="14.25" customHeight="1" x14ac:dyDescent="0.2">
      <c r="A30" s="15" t="s">
        <v>54</v>
      </c>
      <c r="G30" s="1"/>
      <c r="H30" s="343">
        <v>-165221814</v>
      </c>
      <c r="I30" s="176"/>
      <c r="J30" s="176">
        <v>-143871907</v>
      </c>
      <c r="K30" s="176"/>
      <c r="L30" s="151">
        <v>-17183955</v>
      </c>
      <c r="M30" s="176"/>
      <c r="N30" s="176">
        <v>-113600265</v>
      </c>
    </row>
    <row r="31" spans="1:14" ht="14.25" customHeight="1" x14ac:dyDescent="0.2">
      <c r="A31" s="15" t="s">
        <v>142</v>
      </c>
      <c r="G31" s="1"/>
      <c r="H31" s="149"/>
      <c r="I31" s="176"/>
      <c r="J31" s="176"/>
      <c r="K31" s="176"/>
      <c r="L31" s="149"/>
      <c r="M31" s="176"/>
      <c r="N31" s="176"/>
    </row>
    <row r="32" spans="1:14" ht="14.25" customHeight="1" x14ac:dyDescent="0.2">
      <c r="A32" s="15"/>
      <c r="B32" s="3" t="s">
        <v>206</v>
      </c>
      <c r="G32" s="1"/>
      <c r="H32" s="151"/>
      <c r="I32" s="176"/>
      <c r="J32" s="179"/>
      <c r="K32" s="176"/>
      <c r="L32" s="149"/>
      <c r="M32" s="176"/>
      <c r="N32" s="176"/>
    </row>
    <row r="33" spans="1:14" ht="14.25" customHeight="1" x14ac:dyDescent="0.2">
      <c r="A33" s="15"/>
      <c r="B33" s="290" t="s">
        <v>207</v>
      </c>
      <c r="G33" s="1"/>
      <c r="H33" s="394">
        <v>0</v>
      </c>
      <c r="I33" s="391"/>
      <c r="J33" s="393">
        <v>0</v>
      </c>
      <c r="K33" s="391"/>
      <c r="L33" s="395">
        <v>0</v>
      </c>
      <c r="M33" s="176"/>
      <c r="N33" s="176">
        <v>18287234</v>
      </c>
    </row>
    <row r="34" spans="1:14" ht="14.25" customHeight="1" x14ac:dyDescent="0.2">
      <c r="A34" s="15" t="s">
        <v>72</v>
      </c>
      <c r="G34" s="1"/>
      <c r="H34" s="343">
        <v>-1247101</v>
      </c>
      <c r="I34" s="176"/>
      <c r="J34" s="176">
        <v>-2763586</v>
      </c>
      <c r="K34" s="176"/>
      <c r="L34" s="348">
        <v>-161338</v>
      </c>
      <c r="M34" s="176"/>
      <c r="N34" s="176">
        <v>-2881577</v>
      </c>
    </row>
    <row r="35" spans="1:14" ht="14.25" customHeight="1" x14ac:dyDescent="0.2">
      <c r="A35" s="18" t="s">
        <v>44</v>
      </c>
      <c r="H35" s="345">
        <v>-9027776</v>
      </c>
      <c r="I35" s="176"/>
      <c r="J35" s="180">
        <v>-5891532</v>
      </c>
      <c r="K35" s="176"/>
      <c r="L35" s="345">
        <v>-5028849</v>
      </c>
      <c r="M35" s="176"/>
      <c r="N35" s="181">
        <v>-1897564</v>
      </c>
    </row>
    <row r="36" spans="1:14" ht="14.25" customHeight="1" x14ac:dyDescent="0.2">
      <c r="A36" s="18"/>
      <c r="H36" s="149"/>
      <c r="I36" s="176"/>
      <c r="J36" s="176"/>
      <c r="K36" s="176"/>
      <c r="L36" s="149"/>
      <c r="M36" s="176"/>
      <c r="N36" s="176"/>
    </row>
    <row r="37" spans="1:14" ht="14.25" customHeight="1" x14ac:dyDescent="0.2">
      <c r="A37" s="16" t="s">
        <v>136</v>
      </c>
      <c r="H37" s="149">
        <f>SUM(H28:H35)</f>
        <v>164452858</v>
      </c>
      <c r="I37" s="176"/>
      <c r="J37" s="176">
        <f>SUM(J28:J35)</f>
        <v>123422414</v>
      </c>
      <c r="K37" s="176"/>
      <c r="L37" s="149">
        <f>SUM(L28:L35)</f>
        <v>17138559</v>
      </c>
      <c r="M37" s="176"/>
      <c r="N37" s="176">
        <f>SUM(N28:N35)</f>
        <v>142558462</v>
      </c>
    </row>
    <row r="38" spans="1:14" ht="14.25" customHeight="1" x14ac:dyDescent="0.2">
      <c r="A38" s="15" t="s">
        <v>138</v>
      </c>
      <c r="H38" s="313">
        <v>-33874540</v>
      </c>
      <c r="I38" s="179"/>
      <c r="J38" s="180">
        <v>-30160451</v>
      </c>
      <c r="K38" s="176"/>
      <c r="L38" s="156">
        <v>-3678226</v>
      </c>
      <c r="M38" s="176"/>
      <c r="N38" s="181">
        <v>-29061106</v>
      </c>
    </row>
    <row r="39" spans="1:14" ht="14.25" customHeight="1" x14ac:dyDescent="0.2">
      <c r="A39" s="15"/>
      <c r="H39" s="149"/>
      <c r="I39" s="176"/>
      <c r="J39" s="176"/>
      <c r="K39" s="176"/>
      <c r="L39" s="149"/>
      <c r="M39" s="176"/>
      <c r="N39" s="176"/>
    </row>
    <row r="40" spans="1:14" ht="14.25" customHeight="1" x14ac:dyDescent="0.2">
      <c r="A40" s="16" t="s">
        <v>137</v>
      </c>
      <c r="H40" s="153">
        <f>SUM(H37:H38)</f>
        <v>130578318</v>
      </c>
      <c r="I40" s="176"/>
      <c r="J40" s="181">
        <f>SUM(J37:J38)</f>
        <v>93261963</v>
      </c>
      <c r="K40" s="176"/>
      <c r="L40" s="153">
        <f>SUM(L37:L38)</f>
        <v>13460333</v>
      </c>
      <c r="M40" s="176"/>
      <c r="N40" s="181">
        <f>SUM(N37:N38)</f>
        <v>113497356</v>
      </c>
    </row>
    <row r="41" spans="1:14" ht="14.25" customHeight="1" x14ac:dyDescent="0.2">
      <c r="A41" s="16" t="s">
        <v>242</v>
      </c>
      <c r="H41" s="194"/>
      <c r="I41" s="195"/>
      <c r="J41" s="195"/>
      <c r="K41" s="195"/>
      <c r="L41" s="194"/>
      <c r="M41" s="195"/>
      <c r="N41" s="195"/>
    </row>
    <row r="42" spans="1:14" ht="14.25" customHeight="1" x14ac:dyDescent="0.2">
      <c r="A42" s="3" t="s">
        <v>183</v>
      </c>
      <c r="F42" s="3"/>
      <c r="H42" s="196"/>
      <c r="I42" s="3"/>
      <c r="J42" s="3"/>
      <c r="K42" s="3"/>
      <c r="L42" s="196"/>
      <c r="M42" s="3"/>
      <c r="N42" s="3"/>
    </row>
    <row r="43" spans="1:14" ht="14.25" customHeight="1" x14ac:dyDescent="0.2">
      <c r="B43" s="3" t="s">
        <v>184</v>
      </c>
      <c r="F43" s="3"/>
      <c r="H43" s="196"/>
      <c r="I43" s="3"/>
      <c r="J43" s="3"/>
      <c r="K43" s="3"/>
      <c r="L43" s="196"/>
      <c r="M43" s="3"/>
      <c r="N43" s="3"/>
    </row>
    <row r="44" spans="1:14" ht="14.25" customHeight="1" x14ac:dyDescent="0.2">
      <c r="A44" s="2"/>
      <c r="B44" s="3" t="s">
        <v>164</v>
      </c>
      <c r="F44" s="3"/>
      <c r="H44" s="196"/>
      <c r="I44" s="3"/>
      <c r="J44" s="3"/>
      <c r="K44" s="3"/>
      <c r="L44" s="196"/>
      <c r="M44" s="3"/>
      <c r="N44" s="3"/>
    </row>
    <row r="45" spans="1:14" ht="14.25" customHeight="1" x14ac:dyDescent="0.2">
      <c r="A45" s="15"/>
      <c r="C45" s="3" t="s">
        <v>165</v>
      </c>
      <c r="F45" s="1">
        <v>18</v>
      </c>
      <c r="G45" s="1"/>
      <c r="H45" s="390">
        <v>0</v>
      </c>
      <c r="I45" s="176"/>
      <c r="J45" s="176">
        <v>-22123651</v>
      </c>
      <c r="K45" s="176"/>
      <c r="L45" s="390">
        <v>0</v>
      </c>
      <c r="M45" s="176"/>
      <c r="N45" s="176">
        <v>-11042823</v>
      </c>
    </row>
    <row r="46" spans="1:14" ht="14.25" customHeight="1" x14ac:dyDescent="0.2">
      <c r="A46" s="2"/>
      <c r="B46" s="3" t="s">
        <v>185</v>
      </c>
      <c r="H46" s="390"/>
      <c r="I46" s="176"/>
      <c r="J46" s="176"/>
      <c r="K46" s="176"/>
      <c r="L46" s="390"/>
      <c r="M46" s="176"/>
      <c r="N46" s="176"/>
    </row>
    <row r="47" spans="1:14" ht="14.25" customHeight="1" x14ac:dyDescent="0.2">
      <c r="A47" s="2"/>
      <c r="B47" s="2"/>
      <c r="C47" s="3" t="s">
        <v>186</v>
      </c>
      <c r="F47" s="1">
        <v>14</v>
      </c>
      <c r="H47" s="396">
        <v>0</v>
      </c>
      <c r="I47" s="176"/>
      <c r="J47" s="180">
        <v>4424730</v>
      </c>
      <c r="K47" s="176"/>
      <c r="L47" s="397">
        <v>0</v>
      </c>
      <c r="M47" s="176"/>
      <c r="N47" s="181">
        <v>2208565</v>
      </c>
    </row>
    <row r="48" spans="1:14" ht="14.25" customHeight="1" x14ac:dyDescent="0.2">
      <c r="H48" s="197"/>
      <c r="I48" s="176"/>
      <c r="J48" s="198"/>
      <c r="K48" s="176"/>
      <c r="L48" s="194"/>
      <c r="M48" s="176"/>
      <c r="N48" s="195"/>
    </row>
    <row r="49" spans="1:14" ht="14.25" customHeight="1" x14ac:dyDescent="0.2">
      <c r="A49" s="16" t="s">
        <v>246</v>
      </c>
      <c r="F49" s="3"/>
      <c r="H49" s="149"/>
      <c r="I49" s="176"/>
      <c r="J49" s="176"/>
      <c r="K49" s="176"/>
      <c r="L49" s="149"/>
      <c r="M49" s="176"/>
      <c r="N49" s="176"/>
    </row>
    <row r="50" spans="1:14" ht="14.25" customHeight="1" x14ac:dyDescent="0.2">
      <c r="A50" s="2"/>
      <c r="B50" s="2" t="s">
        <v>245</v>
      </c>
      <c r="F50" s="3"/>
      <c r="H50" s="396">
        <f>SUM(H42:H47)</f>
        <v>0</v>
      </c>
      <c r="I50" s="176"/>
      <c r="J50" s="180">
        <f>SUM(J42:J47)</f>
        <v>-17698921</v>
      </c>
      <c r="K50" s="176"/>
      <c r="L50" s="397">
        <f>SUM(L42:L47)</f>
        <v>0</v>
      </c>
      <c r="M50" s="176"/>
      <c r="N50" s="181">
        <f>SUM(N42:N47)</f>
        <v>-8834258</v>
      </c>
    </row>
    <row r="51" spans="1:14" ht="14.25" customHeight="1" x14ac:dyDescent="0.2">
      <c r="A51" s="2"/>
      <c r="F51" s="3"/>
      <c r="H51" s="149"/>
      <c r="I51" s="176"/>
      <c r="J51" s="176"/>
      <c r="K51" s="176"/>
      <c r="L51" s="149"/>
      <c r="M51" s="176"/>
      <c r="N51" s="176"/>
    </row>
    <row r="52" spans="1:14" ht="14.25" customHeight="1" thickBot="1" x14ac:dyDescent="0.25">
      <c r="A52" s="16" t="s">
        <v>93</v>
      </c>
      <c r="B52" s="2"/>
      <c r="H52" s="154">
        <f>H40+H50</f>
        <v>130578318</v>
      </c>
      <c r="I52" s="176"/>
      <c r="J52" s="182">
        <f>SUM(J40:J47)</f>
        <v>75563042</v>
      </c>
      <c r="K52" s="176"/>
      <c r="L52" s="154">
        <f>L40+L50</f>
        <v>13460333</v>
      </c>
      <c r="M52" s="176"/>
      <c r="N52" s="182">
        <f>SUM(N40:N47)</f>
        <v>104663098</v>
      </c>
    </row>
    <row r="53" spans="1:14" ht="14.25" customHeight="1" thickTop="1" x14ac:dyDescent="0.2">
      <c r="A53" s="16"/>
      <c r="B53" s="2"/>
      <c r="E53" s="195"/>
      <c r="H53" s="195"/>
      <c r="I53" s="195"/>
      <c r="J53" s="195"/>
      <c r="K53" s="195"/>
      <c r="L53" s="195"/>
      <c r="M53" s="176"/>
      <c r="N53" s="195"/>
    </row>
    <row r="54" spans="1:14" ht="14.25" customHeight="1" x14ac:dyDescent="0.2">
      <c r="A54" s="16"/>
      <c r="B54" s="2"/>
      <c r="H54" s="195"/>
      <c r="I54" s="195"/>
      <c r="J54" s="195"/>
      <c r="K54" s="195"/>
      <c r="L54" s="195"/>
      <c r="M54" s="176"/>
      <c r="N54" s="195"/>
    </row>
    <row r="55" spans="1:14" ht="14.25" customHeight="1" x14ac:dyDescent="0.2">
      <c r="A55" s="16"/>
      <c r="B55" s="2"/>
      <c r="H55" s="195"/>
      <c r="I55" s="195"/>
      <c r="J55" s="195"/>
      <c r="K55" s="195"/>
      <c r="L55" s="195"/>
      <c r="M55" s="176"/>
      <c r="N55" s="195"/>
    </row>
    <row r="56" spans="1:14" ht="14.25" customHeight="1" x14ac:dyDescent="0.2">
      <c r="A56" s="16"/>
      <c r="B56" s="2"/>
      <c r="H56" s="195"/>
      <c r="I56" s="195"/>
      <c r="J56" s="195"/>
      <c r="K56" s="195"/>
      <c r="L56" s="195"/>
      <c r="M56" s="176"/>
      <c r="N56" s="195"/>
    </row>
    <row r="57" spans="1:14" ht="14.25" customHeight="1" x14ac:dyDescent="0.2">
      <c r="A57" s="16"/>
      <c r="B57" s="2"/>
      <c r="H57" s="195"/>
      <c r="I57" s="176"/>
      <c r="J57" s="195"/>
      <c r="K57" s="176"/>
      <c r="L57" s="195"/>
      <c r="M57" s="176"/>
      <c r="N57" s="195"/>
    </row>
    <row r="58" spans="1:14" ht="21.95" customHeight="1" x14ac:dyDescent="0.2">
      <c r="A58" s="5" t="str">
        <f>'2-4'!A59:M59</f>
        <v>The accompanying notes on pages 13 to 30 are an integral part of these interim financial information.</v>
      </c>
      <c r="B58" s="5"/>
      <c r="C58" s="5"/>
      <c r="D58" s="5"/>
      <c r="E58" s="5"/>
      <c r="F58" s="6"/>
      <c r="G58" s="5"/>
      <c r="H58" s="181"/>
      <c r="I58" s="181"/>
      <c r="J58" s="181"/>
      <c r="K58" s="181"/>
      <c r="L58" s="181"/>
      <c r="M58" s="181"/>
      <c r="N58" s="181"/>
    </row>
    <row r="59" spans="1:14" ht="16.5" customHeight="1" x14ac:dyDescent="0.2">
      <c r="A59" s="7" t="str">
        <f>+A1</f>
        <v>RS Public Company Limited</v>
      </c>
    </row>
    <row r="60" spans="1:14" ht="16.5" customHeight="1" x14ac:dyDescent="0.2">
      <c r="A60" s="2" t="s">
        <v>40</v>
      </c>
    </row>
    <row r="61" spans="1:14" ht="16.5" customHeight="1" x14ac:dyDescent="0.2">
      <c r="A61" s="4" t="str">
        <f>A3</f>
        <v>For the three-month period ended 30 September 2020</v>
      </c>
      <c r="B61" s="5"/>
      <c r="C61" s="5"/>
      <c r="D61" s="5"/>
      <c r="E61" s="5"/>
      <c r="F61" s="6"/>
      <c r="G61" s="5"/>
      <c r="H61" s="71"/>
      <c r="I61" s="71"/>
      <c r="J61" s="71"/>
      <c r="K61" s="71"/>
      <c r="L61" s="71"/>
      <c r="M61" s="71"/>
      <c r="N61" s="71"/>
    </row>
    <row r="64" spans="1:14" ht="16.5" customHeight="1" x14ac:dyDescent="0.2">
      <c r="H64" s="440" t="s">
        <v>0</v>
      </c>
      <c r="I64" s="440"/>
      <c r="J64" s="440"/>
      <c r="K64" s="301"/>
      <c r="L64" s="440" t="s">
        <v>95</v>
      </c>
      <c r="M64" s="440"/>
      <c r="N64" s="440"/>
    </row>
    <row r="65" spans="1:14" ht="16.5" customHeight="1" x14ac:dyDescent="0.2">
      <c r="A65" s="12"/>
      <c r="B65" s="12"/>
      <c r="C65" s="12"/>
      <c r="D65" s="12"/>
      <c r="E65" s="12"/>
      <c r="G65" s="12"/>
      <c r="H65" s="439" t="s">
        <v>32</v>
      </c>
      <c r="I65" s="439"/>
      <c r="J65" s="439"/>
      <c r="K65" s="301"/>
      <c r="L65" s="439" t="s">
        <v>32</v>
      </c>
      <c r="M65" s="439"/>
      <c r="N65" s="439"/>
    </row>
    <row r="66" spans="1:14" s="12" customFormat="1" ht="16.5" customHeight="1" x14ac:dyDescent="0.2">
      <c r="F66" s="1"/>
      <c r="H66" s="174" t="s">
        <v>1</v>
      </c>
      <c r="I66" s="174"/>
      <c r="J66" s="174" t="s">
        <v>1</v>
      </c>
      <c r="K66" s="174"/>
      <c r="L66" s="174" t="s">
        <v>1</v>
      </c>
      <c r="M66" s="174"/>
      <c r="N66" s="174" t="s">
        <v>1</v>
      </c>
    </row>
    <row r="67" spans="1:14" ht="16.5" customHeight="1" x14ac:dyDescent="0.2">
      <c r="A67" s="12"/>
      <c r="B67" s="12"/>
      <c r="C67" s="12"/>
      <c r="D67" s="12"/>
      <c r="E67" s="12"/>
      <c r="G67" s="12"/>
      <c r="H67" s="289" t="s">
        <v>201</v>
      </c>
      <c r="I67" s="47"/>
      <c r="J67" s="289" t="s">
        <v>201</v>
      </c>
      <c r="K67" s="47"/>
      <c r="L67" s="289" t="s">
        <v>201</v>
      </c>
      <c r="M67" s="47"/>
      <c r="N67" s="289" t="s">
        <v>201</v>
      </c>
    </row>
    <row r="68" spans="1:14" ht="16.5" customHeight="1" x14ac:dyDescent="0.2">
      <c r="A68" s="12"/>
      <c r="B68" s="12"/>
      <c r="C68" s="12"/>
      <c r="D68" s="12"/>
      <c r="E68" s="12"/>
      <c r="G68" s="12"/>
      <c r="H68" s="175" t="s">
        <v>130</v>
      </c>
      <c r="I68" s="174"/>
      <c r="J68" s="175" t="s">
        <v>126</v>
      </c>
      <c r="K68" s="174"/>
      <c r="L68" s="175" t="s">
        <v>130</v>
      </c>
      <c r="M68" s="174"/>
      <c r="N68" s="175" t="s">
        <v>126</v>
      </c>
    </row>
    <row r="69" spans="1:14" ht="16.5" customHeight="1" x14ac:dyDescent="0.2">
      <c r="A69" s="12"/>
      <c r="B69" s="12"/>
      <c r="C69" s="12"/>
      <c r="D69" s="12"/>
      <c r="E69" s="12"/>
      <c r="G69" s="13"/>
      <c r="H69" s="93" t="s">
        <v>26</v>
      </c>
      <c r="I69" s="174"/>
      <c r="J69" s="93" t="s">
        <v>26</v>
      </c>
      <c r="K69" s="174"/>
      <c r="L69" s="93" t="s">
        <v>26</v>
      </c>
      <c r="M69" s="174"/>
      <c r="N69" s="93" t="s">
        <v>26</v>
      </c>
    </row>
    <row r="70" spans="1:14" ht="16.5" customHeight="1" x14ac:dyDescent="0.2">
      <c r="H70" s="149"/>
      <c r="I70" s="176"/>
      <c r="J70" s="176"/>
      <c r="K70" s="176"/>
      <c r="L70" s="149"/>
      <c r="M70" s="176"/>
      <c r="N70" s="176"/>
    </row>
    <row r="71" spans="1:14" ht="16.5" customHeight="1" x14ac:dyDescent="0.2">
      <c r="A71" s="16" t="s">
        <v>243</v>
      </c>
      <c r="B71" s="19"/>
      <c r="C71" s="19"/>
      <c r="D71" s="19"/>
      <c r="H71" s="155"/>
      <c r="L71" s="155"/>
    </row>
    <row r="72" spans="1:14" ht="16.5" customHeight="1" x14ac:dyDescent="0.2">
      <c r="A72" s="15" t="s">
        <v>105</v>
      </c>
      <c r="B72" s="19"/>
      <c r="C72" s="19"/>
      <c r="D72" s="19"/>
      <c r="H72" s="343">
        <v>130606962</v>
      </c>
      <c r="I72" s="176"/>
      <c r="J72" s="179">
        <v>92357464</v>
      </c>
      <c r="K72" s="176"/>
      <c r="L72" s="151">
        <v>13460333</v>
      </c>
      <c r="M72" s="179"/>
      <c r="N72" s="179">
        <v>113497356</v>
      </c>
    </row>
    <row r="73" spans="1:14" ht="16.5" customHeight="1" x14ac:dyDescent="0.2">
      <c r="A73" s="15" t="s">
        <v>27</v>
      </c>
      <c r="B73" s="19"/>
      <c r="C73" s="19"/>
      <c r="D73" s="19"/>
      <c r="H73" s="313">
        <v>-28644</v>
      </c>
      <c r="I73" s="176"/>
      <c r="J73" s="180">
        <v>904499</v>
      </c>
      <c r="K73" s="176"/>
      <c r="L73" s="398">
        <v>0</v>
      </c>
      <c r="M73" s="179"/>
      <c r="N73" s="399">
        <v>0</v>
      </c>
    </row>
    <row r="74" spans="1:14" ht="16.5" customHeight="1" x14ac:dyDescent="0.2">
      <c r="A74" s="15"/>
      <c r="B74" s="19"/>
      <c r="C74" s="19"/>
      <c r="D74" s="19"/>
      <c r="H74" s="149"/>
      <c r="I74" s="176"/>
      <c r="J74" s="176"/>
      <c r="K74" s="176"/>
      <c r="L74" s="149"/>
      <c r="M74" s="176"/>
      <c r="N74" s="176"/>
    </row>
    <row r="75" spans="1:14" ht="16.5" customHeight="1" thickBot="1" x14ac:dyDescent="0.25">
      <c r="A75" s="16"/>
      <c r="H75" s="154">
        <f>H40</f>
        <v>130578318</v>
      </c>
      <c r="I75" s="176"/>
      <c r="J75" s="182">
        <f>SUM(J72:J73)</f>
        <v>93261963</v>
      </c>
      <c r="K75" s="176"/>
      <c r="L75" s="364">
        <f>SUM(L72:L74)</f>
        <v>13460333</v>
      </c>
      <c r="M75" s="176"/>
      <c r="N75" s="182">
        <f>SUM(N72:N73)</f>
        <v>113497356</v>
      </c>
    </row>
    <row r="76" spans="1:14" ht="16.5" customHeight="1" thickTop="1" x14ac:dyDescent="0.2">
      <c r="A76" s="16"/>
      <c r="H76" s="149"/>
      <c r="I76" s="176"/>
      <c r="J76" s="176"/>
      <c r="K76" s="176"/>
      <c r="L76" s="149"/>
      <c r="M76" s="176"/>
      <c r="N76" s="176"/>
    </row>
    <row r="77" spans="1:14" ht="16.5" customHeight="1" x14ac:dyDescent="0.2">
      <c r="A77" s="16" t="s">
        <v>244</v>
      </c>
      <c r="H77" s="149"/>
      <c r="I77" s="176"/>
      <c r="J77" s="176"/>
      <c r="K77" s="176"/>
      <c r="L77" s="149"/>
      <c r="M77" s="176"/>
      <c r="N77" s="176"/>
    </row>
    <row r="78" spans="1:14" ht="16.5" customHeight="1" x14ac:dyDescent="0.2">
      <c r="B78" s="16" t="s">
        <v>75</v>
      </c>
      <c r="H78" s="149"/>
      <c r="I78" s="176"/>
      <c r="J78" s="176"/>
      <c r="K78" s="176"/>
      <c r="L78" s="149"/>
      <c r="M78" s="176"/>
      <c r="N78" s="176"/>
    </row>
    <row r="79" spans="1:14" ht="16.5" customHeight="1" x14ac:dyDescent="0.2">
      <c r="A79" s="15" t="s">
        <v>105</v>
      </c>
      <c r="H79" s="343">
        <v>130606962</v>
      </c>
      <c r="I79" s="176"/>
      <c r="J79" s="179">
        <f>J82-J80</f>
        <v>74658543</v>
      </c>
      <c r="K79" s="176"/>
      <c r="L79" s="151">
        <v>13460333</v>
      </c>
      <c r="M79" s="179"/>
      <c r="N79" s="179">
        <f>N82-N80</f>
        <v>104663098</v>
      </c>
    </row>
    <row r="80" spans="1:14" ht="16.5" customHeight="1" x14ac:dyDescent="0.2">
      <c r="A80" s="15" t="s">
        <v>27</v>
      </c>
      <c r="H80" s="313">
        <v>-28644</v>
      </c>
      <c r="I80" s="176"/>
      <c r="J80" s="180">
        <f>J73</f>
        <v>904499</v>
      </c>
      <c r="K80" s="176"/>
      <c r="L80" s="398">
        <v>0</v>
      </c>
      <c r="M80" s="179"/>
      <c r="N80" s="399">
        <v>0</v>
      </c>
    </row>
    <row r="81" spans="1:14" ht="16.5" customHeight="1" x14ac:dyDescent="0.2">
      <c r="A81" s="15"/>
      <c r="H81" s="149"/>
      <c r="I81" s="176"/>
      <c r="J81" s="176"/>
      <c r="K81" s="176"/>
      <c r="L81" s="149"/>
      <c r="M81" s="176"/>
      <c r="N81" s="176"/>
    </row>
    <row r="82" spans="1:14" ht="16.5" customHeight="1" thickBot="1" x14ac:dyDescent="0.25">
      <c r="A82" s="16"/>
      <c r="H82" s="154">
        <f>H52</f>
        <v>130578318</v>
      </c>
      <c r="I82" s="176"/>
      <c r="J82" s="182">
        <f>J52</f>
        <v>75563042</v>
      </c>
      <c r="K82" s="176"/>
      <c r="L82" s="154">
        <f>L52</f>
        <v>13460333</v>
      </c>
      <c r="M82" s="176"/>
      <c r="N82" s="182">
        <f>N52</f>
        <v>104663098</v>
      </c>
    </row>
    <row r="83" spans="1:14" ht="16.5" customHeight="1" thickTop="1" x14ac:dyDescent="0.2">
      <c r="A83" s="16"/>
      <c r="H83" s="149"/>
      <c r="I83" s="176"/>
      <c r="J83" s="176"/>
      <c r="K83" s="176"/>
      <c r="L83" s="149"/>
      <c r="M83" s="176"/>
      <c r="N83" s="176"/>
    </row>
    <row r="84" spans="1:14" ht="16.5" customHeight="1" x14ac:dyDescent="0.2">
      <c r="A84" s="16" t="s">
        <v>188</v>
      </c>
      <c r="B84" s="19"/>
      <c r="H84" s="149"/>
      <c r="I84" s="176"/>
      <c r="J84" s="176"/>
      <c r="K84" s="176"/>
      <c r="L84" s="149"/>
      <c r="M84" s="176"/>
      <c r="N84" s="176"/>
    </row>
    <row r="85" spans="1:14" ht="16.5" customHeight="1" x14ac:dyDescent="0.2">
      <c r="A85" s="16"/>
      <c r="B85" s="183" t="s">
        <v>187</v>
      </c>
      <c r="H85" s="149"/>
      <c r="I85" s="176"/>
      <c r="J85" s="176"/>
      <c r="K85" s="176"/>
      <c r="L85" s="149"/>
      <c r="M85" s="176"/>
      <c r="N85" s="176"/>
    </row>
    <row r="86" spans="1:14" ht="16.5" customHeight="1" thickBot="1" x14ac:dyDescent="0.25">
      <c r="A86" s="15" t="s">
        <v>134</v>
      </c>
      <c r="B86" s="19"/>
      <c r="C86" s="20"/>
      <c r="D86" s="20"/>
      <c r="F86" s="20"/>
      <c r="G86" s="21"/>
      <c r="H86" s="319">
        <v>0.13639999999999999</v>
      </c>
      <c r="I86" s="212"/>
      <c r="J86" s="184">
        <v>9.5000000000000001E-2</v>
      </c>
      <c r="K86" s="291"/>
      <c r="L86" s="211">
        <v>1.41E-2</v>
      </c>
      <c r="M86" s="292"/>
      <c r="N86" s="184">
        <v>0.1167</v>
      </c>
    </row>
    <row r="87" spans="1:14" ht="16.5" customHeight="1" thickTop="1" x14ac:dyDescent="0.2">
      <c r="A87" s="21"/>
      <c r="B87" s="21"/>
      <c r="C87" s="20"/>
      <c r="D87" s="20"/>
      <c r="F87" s="20"/>
      <c r="G87" s="21"/>
      <c r="H87" s="334"/>
      <c r="I87" s="213"/>
      <c r="J87" s="292"/>
      <c r="K87" s="294"/>
      <c r="L87" s="293"/>
      <c r="M87" s="295"/>
      <c r="N87" s="292"/>
    </row>
    <row r="88" spans="1:14" ht="16.5" customHeight="1" thickBot="1" x14ac:dyDescent="0.25">
      <c r="A88" s="21" t="s">
        <v>135</v>
      </c>
      <c r="B88" s="21"/>
      <c r="C88" s="20"/>
      <c r="D88" s="20"/>
      <c r="F88" s="20"/>
      <c r="G88" s="21"/>
      <c r="H88" s="319">
        <v>0.13639999999999999</v>
      </c>
      <c r="I88" s="213"/>
      <c r="J88" s="187">
        <v>9.0800000000000006E-2</v>
      </c>
      <c r="K88" s="294"/>
      <c r="L88" s="211">
        <v>1.41E-2</v>
      </c>
      <c r="M88" s="295"/>
      <c r="N88" s="184">
        <v>0.1116</v>
      </c>
    </row>
    <row r="89" spans="1:14" ht="16.5" customHeight="1" thickTop="1" x14ac:dyDescent="0.2">
      <c r="A89" s="21"/>
      <c r="B89" s="21"/>
      <c r="C89" s="20"/>
      <c r="D89" s="20"/>
      <c r="F89" s="3"/>
      <c r="H89" s="3"/>
      <c r="I89" s="3"/>
      <c r="J89" s="3"/>
      <c r="K89" s="3"/>
      <c r="L89" s="3"/>
      <c r="M89" s="3"/>
      <c r="N89" s="3"/>
    </row>
    <row r="90" spans="1:14" s="2" customFormat="1" ht="16.5" customHeight="1" x14ac:dyDescent="0.2">
      <c r="A90" s="16"/>
      <c r="B90" s="188"/>
      <c r="C90" s="189"/>
      <c r="D90" s="189"/>
    </row>
    <row r="91" spans="1:14" s="2" customFormat="1" ht="16.5" customHeight="1" x14ac:dyDescent="0.2">
      <c r="A91" s="16"/>
      <c r="B91" s="188"/>
      <c r="C91" s="189"/>
      <c r="D91" s="189"/>
    </row>
    <row r="92" spans="1:14" s="2" customFormat="1" ht="16.5" customHeight="1" x14ac:dyDescent="0.2">
      <c r="A92" s="16"/>
      <c r="B92" s="188"/>
      <c r="C92" s="189"/>
      <c r="D92" s="189"/>
    </row>
    <row r="93" spans="1:14" ht="16.5" customHeight="1" x14ac:dyDescent="0.2">
      <c r="A93" s="16"/>
      <c r="B93" s="183"/>
      <c r="F93" s="3"/>
      <c r="H93" s="3"/>
      <c r="I93" s="3"/>
      <c r="J93" s="3"/>
      <c r="K93" s="3"/>
      <c r="L93" s="3"/>
      <c r="M93" s="3"/>
      <c r="N93" s="3"/>
    </row>
    <row r="94" spans="1:14" ht="16.5" customHeight="1" x14ac:dyDescent="0.2">
      <c r="A94" s="15"/>
      <c r="B94" s="21"/>
      <c r="C94" s="20"/>
      <c r="D94" s="20"/>
      <c r="F94" s="3"/>
      <c r="H94" s="3"/>
      <c r="I94" s="3"/>
      <c r="J94" s="3"/>
      <c r="K94" s="3"/>
      <c r="L94" s="3"/>
      <c r="M94" s="3"/>
      <c r="N94" s="3"/>
    </row>
    <row r="95" spans="1:14" ht="16.5" customHeight="1" x14ac:dyDescent="0.2">
      <c r="A95" s="14"/>
      <c r="B95" s="12"/>
      <c r="C95" s="12"/>
      <c r="D95" s="12"/>
      <c r="F95" s="3"/>
      <c r="H95" s="3"/>
      <c r="I95" s="3"/>
      <c r="J95" s="3"/>
      <c r="K95" s="3"/>
      <c r="L95" s="3"/>
      <c r="M95" s="3"/>
      <c r="N95" s="3"/>
    </row>
    <row r="96" spans="1:14" ht="16.5" customHeight="1" x14ac:dyDescent="0.2">
      <c r="A96" s="14"/>
      <c r="B96" s="12"/>
      <c r="C96" s="12"/>
      <c r="D96" s="12"/>
      <c r="E96" s="12"/>
      <c r="F96" s="3"/>
      <c r="H96" s="3"/>
      <c r="I96" s="3"/>
      <c r="J96" s="3"/>
      <c r="K96" s="3"/>
      <c r="L96" s="3"/>
      <c r="M96" s="3"/>
      <c r="N96" s="3"/>
    </row>
    <row r="97" spans="1:14" ht="16.5" customHeight="1" x14ac:dyDescent="0.2">
      <c r="A97" s="14"/>
      <c r="B97" s="12"/>
      <c r="C97" s="12"/>
      <c r="D97" s="12"/>
      <c r="E97" s="12"/>
      <c r="F97" s="3"/>
      <c r="H97" s="3"/>
      <c r="I97" s="3"/>
      <c r="J97" s="3"/>
      <c r="K97" s="3"/>
      <c r="L97" s="3"/>
      <c r="M97" s="3"/>
      <c r="N97" s="3"/>
    </row>
    <row r="98" spans="1:14" ht="16.5" customHeight="1" x14ac:dyDescent="0.2">
      <c r="A98" s="14"/>
      <c r="B98" s="12"/>
      <c r="C98" s="12"/>
      <c r="D98" s="12"/>
      <c r="E98" s="12"/>
      <c r="F98" s="3"/>
      <c r="H98" s="3"/>
      <c r="I98" s="3"/>
      <c r="J98" s="3"/>
      <c r="K98" s="3"/>
      <c r="L98" s="3"/>
      <c r="M98" s="3"/>
      <c r="N98" s="3"/>
    </row>
    <row r="99" spans="1:14" ht="16.5" customHeight="1" x14ac:dyDescent="0.2">
      <c r="A99" s="14"/>
      <c r="B99" s="12"/>
      <c r="C99" s="12"/>
      <c r="D99" s="12"/>
      <c r="E99" s="12"/>
      <c r="F99" s="3"/>
      <c r="H99" s="3"/>
      <c r="I99" s="3"/>
      <c r="J99" s="3"/>
      <c r="K99" s="3"/>
      <c r="L99" s="3"/>
      <c r="M99" s="3"/>
      <c r="N99" s="3"/>
    </row>
    <row r="100" spans="1:14" ht="16.5" customHeight="1" x14ac:dyDescent="0.2">
      <c r="F100" s="3"/>
      <c r="H100" s="3"/>
      <c r="I100" s="3"/>
      <c r="J100" s="3"/>
      <c r="K100" s="3"/>
      <c r="L100" s="3"/>
      <c r="M100" s="3"/>
      <c r="N100" s="3"/>
    </row>
    <row r="106" spans="1:14" ht="16.5" customHeight="1" x14ac:dyDescent="0.2">
      <c r="A106" s="190"/>
      <c r="B106" s="190"/>
      <c r="D106" s="190"/>
      <c r="E106" s="190"/>
      <c r="G106" s="190"/>
    </row>
    <row r="107" spans="1:14" ht="16.5" customHeight="1" x14ac:dyDescent="0.2">
      <c r="A107" s="190"/>
      <c r="B107" s="190"/>
      <c r="D107" s="190"/>
      <c r="E107" s="190"/>
      <c r="G107" s="190"/>
    </row>
    <row r="108" spans="1:14" ht="15.75" customHeight="1" x14ac:dyDescent="0.2">
      <c r="B108" s="94"/>
      <c r="C108" s="94"/>
      <c r="D108" s="94"/>
      <c r="E108" s="12"/>
      <c r="G108" s="13"/>
    </row>
    <row r="109" spans="1:14" ht="21.95" customHeight="1" x14ac:dyDescent="0.2">
      <c r="A109" s="5" t="str">
        <f>'2-4'!A59:M59</f>
        <v>The accompanying notes on pages 13 to 30 are an integral part of these interim financial information.</v>
      </c>
      <c r="B109" s="95"/>
      <c r="C109" s="95"/>
      <c r="D109" s="95"/>
      <c r="E109" s="9"/>
      <c r="F109" s="6"/>
      <c r="G109" s="10"/>
      <c r="H109" s="71"/>
      <c r="I109" s="71"/>
      <c r="J109" s="71"/>
      <c r="K109" s="71"/>
      <c r="L109" s="71"/>
      <c r="M109" s="71"/>
      <c r="N109" s="71"/>
    </row>
  </sheetData>
  <mergeCells count="8">
    <mergeCell ref="H65:J65"/>
    <mergeCell ref="L65:N65"/>
    <mergeCell ref="H6:J6"/>
    <mergeCell ref="L6:N6"/>
    <mergeCell ref="H7:J7"/>
    <mergeCell ref="L7:N7"/>
    <mergeCell ref="H64:J64"/>
    <mergeCell ref="L64:N64"/>
  </mergeCells>
  <pageMargins left="0.8" right="0.5" top="0.5" bottom="0.6" header="0.49" footer="0.4"/>
  <pageSetup paperSize="9" firstPageNumber="5" fitToWidth="0" orientation="portrait" useFirstPageNumber="1" horizontalDpi="1200" verticalDpi="1200" r:id="rId1"/>
  <headerFooter>
    <oddFooter>&amp;R&amp;9&amp;P</oddFooter>
  </headerFooter>
  <ignoredErrors>
    <ignoredError sqref="H68:N68 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85" zoomScaleNormal="85" zoomScaleSheetLayoutView="100" workbookViewId="0">
      <selection activeCell="I26" sqref="I26"/>
    </sheetView>
  </sheetViews>
  <sheetFormatPr defaultColWidth="9.33203125" defaultRowHeight="16.5" customHeight="1" x14ac:dyDescent="0.2"/>
  <cols>
    <col min="1" max="4" width="1.5" style="3" customWidth="1"/>
    <col min="5" max="5" width="34.1640625" style="3" customWidth="1"/>
    <col min="6" max="6" width="6.1640625" style="1" customWidth="1"/>
    <col min="7" max="7" width="0.6640625" style="3" customWidth="1"/>
    <col min="8" max="8" width="17.5" style="70" bestFit="1" customWidth="1"/>
    <col min="9" max="9" width="0.6640625" style="70" customWidth="1"/>
    <col min="10" max="10" width="17.5" style="70" bestFit="1" customWidth="1"/>
    <col min="11" max="11" width="0.6640625" style="70" customWidth="1"/>
    <col min="12" max="12" width="15.83203125" style="70" customWidth="1"/>
    <col min="13" max="13" width="0.6640625" style="70" customWidth="1"/>
    <col min="14" max="14" width="15.83203125" style="70" customWidth="1"/>
    <col min="15" max="16384" width="9.33203125" style="3"/>
  </cols>
  <sheetData>
    <row r="1" spans="1:14" ht="16.5" customHeight="1" x14ac:dyDescent="0.2">
      <c r="A1" s="7" t="s">
        <v>46</v>
      </c>
    </row>
    <row r="2" spans="1:14" ht="16.5" customHeight="1" x14ac:dyDescent="0.2">
      <c r="A2" s="2" t="s">
        <v>40</v>
      </c>
    </row>
    <row r="3" spans="1:14" ht="16.5" customHeight="1" x14ac:dyDescent="0.2">
      <c r="A3" s="4" t="s">
        <v>227</v>
      </c>
      <c r="B3" s="5"/>
      <c r="C3" s="5"/>
      <c r="D3" s="5"/>
      <c r="E3" s="5"/>
      <c r="F3" s="6"/>
      <c r="G3" s="5"/>
      <c r="H3" s="71"/>
      <c r="I3" s="71"/>
      <c r="J3" s="71"/>
      <c r="K3" s="71"/>
      <c r="L3" s="71"/>
      <c r="M3" s="71"/>
      <c r="N3" s="71"/>
    </row>
    <row r="4" spans="1:14" ht="15.95" customHeight="1" x14ac:dyDescent="0.2"/>
    <row r="5" spans="1:14" ht="15.95" customHeight="1" x14ac:dyDescent="0.2"/>
    <row r="6" spans="1:14" ht="16.5" customHeight="1" x14ac:dyDescent="0.2">
      <c r="H6" s="440" t="s">
        <v>0</v>
      </c>
      <c r="I6" s="440"/>
      <c r="J6" s="440"/>
      <c r="K6" s="386"/>
      <c r="L6" s="440" t="s">
        <v>95</v>
      </c>
      <c r="M6" s="440"/>
      <c r="N6" s="440"/>
    </row>
    <row r="7" spans="1:14" ht="16.5" customHeight="1" x14ac:dyDescent="0.2">
      <c r="A7" s="12"/>
      <c r="B7" s="12"/>
      <c r="C7" s="12"/>
      <c r="D7" s="12"/>
      <c r="E7" s="12"/>
      <c r="G7" s="12"/>
      <c r="H7" s="439" t="s">
        <v>32</v>
      </c>
      <c r="I7" s="439"/>
      <c r="J7" s="439"/>
      <c r="K7" s="386"/>
      <c r="L7" s="439" t="s">
        <v>32</v>
      </c>
      <c r="M7" s="439"/>
      <c r="N7" s="439"/>
    </row>
    <row r="8" spans="1:14" s="12" customFormat="1" ht="16.5" customHeight="1" x14ac:dyDescent="0.2">
      <c r="F8" s="1"/>
      <c r="H8" s="174" t="s">
        <v>1</v>
      </c>
      <c r="I8" s="174"/>
      <c r="J8" s="174" t="s">
        <v>1</v>
      </c>
      <c r="K8" s="174"/>
      <c r="L8" s="174" t="s">
        <v>1</v>
      </c>
      <c r="M8" s="174"/>
      <c r="N8" s="174" t="s">
        <v>1</v>
      </c>
    </row>
    <row r="9" spans="1:14" ht="16.5" customHeight="1" x14ac:dyDescent="0.2">
      <c r="A9" s="12"/>
      <c r="B9" s="12"/>
      <c r="C9" s="12"/>
      <c r="D9" s="12"/>
      <c r="E9" s="12"/>
      <c r="G9" s="12"/>
      <c r="H9" s="289" t="s">
        <v>201</v>
      </c>
      <c r="I9" s="47"/>
      <c r="J9" s="289" t="s">
        <v>201</v>
      </c>
      <c r="K9" s="47"/>
      <c r="L9" s="289" t="s">
        <v>201</v>
      </c>
      <c r="M9" s="47"/>
      <c r="N9" s="289" t="s">
        <v>201</v>
      </c>
    </row>
    <row r="10" spans="1:14" ht="16.5" customHeight="1" x14ac:dyDescent="0.2">
      <c r="A10" s="12"/>
      <c r="B10" s="12"/>
      <c r="C10" s="12"/>
      <c r="D10" s="12"/>
      <c r="E10" s="12"/>
      <c r="G10" s="12"/>
      <c r="H10" s="175" t="s">
        <v>130</v>
      </c>
      <c r="I10" s="174"/>
      <c r="J10" s="175" t="s">
        <v>126</v>
      </c>
      <c r="K10" s="174"/>
      <c r="L10" s="175" t="s">
        <v>130</v>
      </c>
      <c r="M10" s="174"/>
      <c r="N10" s="175" t="s">
        <v>126</v>
      </c>
    </row>
    <row r="11" spans="1:14" ht="16.5" customHeight="1" x14ac:dyDescent="0.2">
      <c r="A11" s="12"/>
      <c r="B11" s="12"/>
      <c r="C11" s="12"/>
      <c r="D11" s="12"/>
      <c r="E11" s="12"/>
      <c r="F11" s="11" t="s">
        <v>2</v>
      </c>
      <c r="G11" s="13"/>
      <c r="H11" s="93" t="s">
        <v>26</v>
      </c>
      <c r="I11" s="174"/>
      <c r="J11" s="93" t="s">
        <v>26</v>
      </c>
      <c r="K11" s="174"/>
      <c r="L11" s="93" t="s">
        <v>26</v>
      </c>
      <c r="M11" s="174"/>
      <c r="N11" s="93" t="s">
        <v>26</v>
      </c>
    </row>
    <row r="12" spans="1:14" ht="12" customHeight="1" x14ac:dyDescent="0.2">
      <c r="A12" s="2"/>
      <c r="H12" s="149"/>
      <c r="I12" s="176"/>
      <c r="J12" s="176"/>
      <c r="K12" s="176"/>
      <c r="L12" s="149"/>
      <c r="M12" s="176"/>
      <c r="N12" s="176"/>
    </row>
    <row r="13" spans="1:14" ht="16.5" customHeight="1" x14ac:dyDescent="0.2">
      <c r="A13" s="14" t="s">
        <v>83</v>
      </c>
      <c r="B13" s="12"/>
      <c r="C13" s="12"/>
      <c r="D13" s="12"/>
      <c r="E13" s="12"/>
      <c r="F13" s="177"/>
      <c r="G13" s="13"/>
      <c r="H13" s="150"/>
      <c r="I13" s="174"/>
      <c r="J13" s="174"/>
      <c r="K13" s="174"/>
      <c r="L13" s="150"/>
      <c r="M13" s="174"/>
      <c r="N13" s="174"/>
    </row>
    <row r="14" spans="1:14" ht="12" customHeight="1" x14ac:dyDescent="0.2">
      <c r="A14" s="14"/>
      <c r="B14" s="12"/>
      <c r="C14" s="12"/>
      <c r="D14" s="12"/>
      <c r="E14" s="12"/>
      <c r="F14" s="177"/>
      <c r="G14" s="13"/>
      <c r="H14" s="150"/>
      <c r="I14" s="174"/>
      <c r="J14" s="174"/>
      <c r="K14" s="174"/>
      <c r="L14" s="150"/>
      <c r="M14" s="174"/>
      <c r="N14" s="174"/>
    </row>
    <row r="15" spans="1:14" ht="16.5" customHeight="1" x14ac:dyDescent="0.2">
      <c r="A15" s="15" t="s">
        <v>116</v>
      </c>
      <c r="B15" s="12"/>
      <c r="C15" s="12"/>
      <c r="D15" s="12"/>
      <c r="E15" s="12"/>
      <c r="G15" s="178"/>
      <c r="H15" s="151">
        <v>1727876568</v>
      </c>
      <c r="I15" s="176"/>
      <c r="J15" s="179">
        <v>1547466227</v>
      </c>
      <c r="K15" s="179"/>
      <c r="L15" s="394">
        <v>0</v>
      </c>
      <c r="M15" s="179"/>
      <c r="N15" s="179">
        <v>27670300</v>
      </c>
    </row>
    <row r="16" spans="1:14" ht="16.5" customHeight="1" x14ac:dyDescent="0.2">
      <c r="A16" s="15" t="s">
        <v>117</v>
      </c>
      <c r="B16" s="12"/>
      <c r="C16" s="12"/>
      <c r="D16" s="12"/>
      <c r="E16" s="12"/>
      <c r="G16" s="178"/>
      <c r="H16" s="152">
        <v>1028244518</v>
      </c>
      <c r="I16" s="176"/>
      <c r="J16" s="180">
        <v>1168417248</v>
      </c>
      <c r="K16" s="179"/>
      <c r="L16" s="156">
        <v>599429583</v>
      </c>
      <c r="M16" s="179"/>
      <c r="N16" s="191">
        <v>654387125</v>
      </c>
    </row>
    <row r="17" spans="1:14" ht="12" customHeight="1" x14ac:dyDescent="0.2">
      <c r="A17" s="15"/>
      <c r="B17" s="12"/>
      <c r="C17" s="12"/>
      <c r="D17" s="12"/>
      <c r="G17" s="12"/>
      <c r="H17" s="149"/>
      <c r="I17" s="176"/>
      <c r="J17" s="176"/>
      <c r="K17" s="176"/>
      <c r="L17" s="149"/>
      <c r="M17" s="176"/>
      <c r="N17" s="176"/>
    </row>
    <row r="18" spans="1:14" ht="16.5" customHeight="1" x14ac:dyDescent="0.2">
      <c r="A18" s="16" t="s">
        <v>84</v>
      </c>
      <c r="G18" s="1"/>
      <c r="H18" s="153">
        <f>SUM(H15:H16)</f>
        <v>2756121086</v>
      </c>
      <c r="I18" s="176"/>
      <c r="J18" s="181">
        <f>SUM(J15:J16)</f>
        <v>2715883475</v>
      </c>
      <c r="K18" s="176"/>
      <c r="L18" s="153">
        <f>SUM(L15:L16)</f>
        <v>599429583</v>
      </c>
      <c r="M18" s="176"/>
      <c r="N18" s="181">
        <f>SUM(N15:N16)</f>
        <v>682057425</v>
      </c>
    </row>
    <row r="19" spans="1:14" ht="12" customHeight="1" x14ac:dyDescent="0.2">
      <c r="A19" s="16"/>
      <c r="G19" s="1"/>
      <c r="H19" s="149"/>
      <c r="I19" s="176"/>
      <c r="J19" s="176"/>
      <c r="K19" s="176"/>
      <c r="L19" s="149"/>
      <c r="M19" s="176"/>
      <c r="N19" s="176"/>
    </row>
    <row r="20" spans="1:14" ht="16.5" customHeight="1" x14ac:dyDescent="0.2">
      <c r="A20" s="15" t="s">
        <v>109</v>
      </c>
      <c r="G20" s="1"/>
      <c r="H20" s="151">
        <v>-574804200</v>
      </c>
      <c r="I20" s="176"/>
      <c r="J20" s="179">
        <v>-511251817</v>
      </c>
      <c r="K20" s="179"/>
      <c r="L20" s="394">
        <v>0</v>
      </c>
      <c r="M20" s="179"/>
      <c r="N20" s="179">
        <v>-17604101</v>
      </c>
    </row>
    <row r="21" spans="1:14" ht="16.5" customHeight="1" x14ac:dyDescent="0.2">
      <c r="A21" s="15" t="s">
        <v>110</v>
      </c>
      <c r="G21" s="1"/>
      <c r="H21" s="152">
        <v>-711242161</v>
      </c>
      <c r="I21" s="176"/>
      <c r="J21" s="180">
        <v>-984440038</v>
      </c>
      <c r="K21" s="179"/>
      <c r="L21" s="156">
        <v>-414385099</v>
      </c>
      <c r="M21" s="179"/>
      <c r="N21" s="191">
        <v>-320267547</v>
      </c>
    </row>
    <row r="22" spans="1:14" ht="12" customHeight="1" x14ac:dyDescent="0.2">
      <c r="A22" s="15"/>
      <c r="G22" s="1"/>
      <c r="H22" s="149"/>
      <c r="I22" s="176"/>
      <c r="J22" s="176"/>
      <c r="K22" s="176"/>
      <c r="L22" s="149"/>
      <c r="M22" s="176"/>
      <c r="N22" s="176"/>
    </row>
    <row r="23" spans="1:14" ht="16.5" customHeight="1" x14ac:dyDescent="0.2">
      <c r="A23" s="16" t="s">
        <v>111</v>
      </c>
      <c r="G23" s="1"/>
      <c r="H23" s="153">
        <f>SUM(H20:H21)</f>
        <v>-1286046361</v>
      </c>
      <c r="I23" s="176"/>
      <c r="J23" s="181">
        <f>SUM(J20:J21)</f>
        <v>-1495691855</v>
      </c>
      <c r="K23" s="176"/>
      <c r="L23" s="153">
        <f>SUM(L20:L21)</f>
        <v>-414385099</v>
      </c>
      <c r="M23" s="176"/>
      <c r="N23" s="181">
        <f>SUM(N20:N21)</f>
        <v>-337871648</v>
      </c>
    </row>
    <row r="24" spans="1:14" ht="12" customHeight="1" x14ac:dyDescent="0.2">
      <c r="A24" s="16"/>
      <c r="G24" s="1"/>
      <c r="H24" s="149"/>
      <c r="I24" s="176"/>
      <c r="J24" s="176"/>
      <c r="K24" s="176"/>
      <c r="L24" s="149"/>
      <c r="M24" s="176"/>
      <c r="N24" s="176"/>
    </row>
    <row r="25" spans="1:14" ht="16.5" customHeight="1" x14ac:dyDescent="0.2">
      <c r="A25" s="2" t="s">
        <v>51</v>
      </c>
      <c r="G25" s="1"/>
      <c r="H25" s="149">
        <f>SUM(H23,H18)</f>
        <v>1470074725</v>
      </c>
      <c r="I25" s="176"/>
      <c r="J25" s="176">
        <f>SUM(J23,J18)</f>
        <v>1220191620</v>
      </c>
      <c r="K25" s="176"/>
      <c r="L25" s="149">
        <f>SUM(L23,L18)</f>
        <v>185044484</v>
      </c>
      <c r="M25" s="176"/>
      <c r="N25" s="176">
        <f>SUM(N23,N18)</f>
        <v>344185777</v>
      </c>
    </row>
    <row r="26" spans="1:14" ht="16.5" customHeight="1" x14ac:dyDescent="0.2">
      <c r="A26" s="17" t="s">
        <v>52</v>
      </c>
      <c r="H26" s="152">
        <v>9055603</v>
      </c>
      <c r="I26" s="176"/>
      <c r="J26" s="180">
        <v>8510407</v>
      </c>
      <c r="K26" s="179"/>
      <c r="L26" s="156">
        <v>48841464</v>
      </c>
      <c r="M26" s="179"/>
      <c r="N26" s="191">
        <v>359231940</v>
      </c>
    </row>
    <row r="27" spans="1:14" ht="12" customHeight="1" x14ac:dyDescent="0.2">
      <c r="A27" s="17"/>
      <c r="H27" s="149"/>
      <c r="I27" s="176"/>
      <c r="J27" s="176"/>
      <c r="K27" s="176"/>
      <c r="L27" s="149"/>
      <c r="M27" s="176"/>
      <c r="N27" s="176"/>
    </row>
    <row r="28" spans="1:14" ht="16.5" customHeight="1" x14ac:dyDescent="0.2">
      <c r="A28" s="2" t="s">
        <v>68</v>
      </c>
      <c r="H28" s="149">
        <f>SUM(H25:H26)</f>
        <v>1479130328</v>
      </c>
      <c r="I28" s="176"/>
      <c r="J28" s="176">
        <f>SUM(J25:J26)</f>
        <v>1228702027</v>
      </c>
      <c r="K28" s="176"/>
      <c r="L28" s="149">
        <f>SUM(L25:L26)</f>
        <v>233885948</v>
      </c>
      <c r="M28" s="176"/>
      <c r="N28" s="176">
        <f>SUM(N25:N26)</f>
        <v>703417717</v>
      </c>
    </row>
    <row r="29" spans="1:14" ht="16.5" customHeight="1" x14ac:dyDescent="0.2">
      <c r="A29" s="15" t="s">
        <v>53</v>
      </c>
      <c r="G29" s="1"/>
      <c r="H29" s="149">
        <v>-420917940</v>
      </c>
      <c r="I29" s="176"/>
      <c r="J29" s="176">
        <v>-380626906</v>
      </c>
      <c r="K29" s="179"/>
      <c r="L29" s="151">
        <v>-4236127</v>
      </c>
      <c r="M29" s="179"/>
      <c r="N29" s="179">
        <v>-31125699</v>
      </c>
    </row>
    <row r="30" spans="1:14" ht="16.5" customHeight="1" x14ac:dyDescent="0.2">
      <c r="A30" s="15" t="s">
        <v>54</v>
      </c>
      <c r="G30" s="1"/>
      <c r="H30" s="149">
        <v>-494028877</v>
      </c>
      <c r="I30" s="176"/>
      <c r="J30" s="176">
        <v>-436485992</v>
      </c>
      <c r="K30" s="179"/>
      <c r="L30" s="151">
        <v>-58916639</v>
      </c>
      <c r="M30" s="179"/>
      <c r="N30" s="179">
        <v>-352157443</v>
      </c>
    </row>
    <row r="31" spans="1:14" ht="16.5" customHeight="1" x14ac:dyDescent="0.2">
      <c r="A31" s="15" t="s">
        <v>143</v>
      </c>
      <c r="G31" s="1"/>
      <c r="H31" s="149"/>
      <c r="I31" s="176"/>
      <c r="J31" s="176"/>
      <c r="K31" s="179"/>
      <c r="L31" s="149"/>
      <c r="M31" s="179"/>
      <c r="N31" s="176"/>
    </row>
    <row r="32" spans="1:14" ht="16.5" customHeight="1" x14ac:dyDescent="0.2">
      <c r="A32" s="15"/>
      <c r="B32" s="3" t="s">
        <v>206</v>
      </c>
      <c r="G32" s="1"/>
      <c r="H32" s="197"/>
      <c r="I32" s="176"/>
      <c r="J32" s="179"/>
      <c r="K32" s="179"/>
      <c r="L32" s="151"/>
      <c r="M32" s="179"/>
      <c r="N32" s="179"/>
    </row>
    <row r="33" spans="1:14" ht="16.5" customHeight="1" x14ac:dyDescent="0.2">
      <c r="A33" s="15"/>
      <c r="B33" s="290" t="s">
        <v>207</v>
      </c>
      <c r="G33" s="1"/>
      <c r="H33" s="400">
        <v>0</v>
      </c>
      <c r="I33" s="391"/>
      <c r="J33" s="393">
        <v>0</v>
      </c>
      <c r="K33" s="393"/>
      <c r="L33" s="394">
        <v>0</v>
      </c>
      <c r="M33" s="179"/>
      <c r="N33" s="179">
        <v>20573615</v>
      </c>
    </row>
    <row r="34" spans="1:14" ht="16.5" customHeight="1" x14ac:dyDescent="0.2">
      <c r="A34" s="15" t="s">
        <v>72</v>
      </c>
      <c r="G34" s="1"/>
      <c r="H34" s="149">
        <v>-3546663</v>
      </c>
      <c r="I34" s="176"/>
      <c r="J34" s="176">
        <v>-4857866</v>
      </c>
      <c r="K34" s="179"/>
      <c r="L34" s="151">
        <v>-1500958</v>
      </c>
      <c r="M34" s="179"/>
      <c r="N34" s="179">
        <v>-4819773</v>
      </c>
    </row>
    <row r="35" spans="1:14" ht="16.5" customHeight="1" x14ac:dyDescent="0.2">
      <c r="A35" s="17" t="s">
        <v>44</v>
      </c>
      <c r="H35" s="152">
        <v>-27248475</v>
      </c>
      <c r="I35" s="176"/>
      <c r="J35" s="180">
        <v>-28916398</v>
      </c>
      <c r="K35" s="179"/>
      <c r="L35" s="156">
        <v>-13457508</v>
      </c>
      <c r="M35" s="179"/>
      <c r="N35" s="191">
        <v>-5389031</v>
      </c>
    </row>
    <row r="36" spans="1:14" ht="12" customHeight="1" x14ac:dyDescent="0.2">
      <c r="A36" s="18"/>
      <c r="H36" s="149"/>
      <c r="I36" s="176"/>
      <c r="J36" s="176"/>
      <c r="K36" s="176"/>
      <c r="L36" s="149"/>
      <c r="M36" s="176"/>
      <c r="N36" s="176"/>
    </row>
    <row r="37" spans="1:14" ht="16.5" customHeight="1" x14ac:dyDescent="0.2">
      <c r="A37" s="16" t="s">
        <v>136</v>
      </c>
      <c r="H37" s="149">
        <f>SUM(H28:H35)</f>
        <v>533388373</v>
      </c>
      <c r="I37" s="176"/>
      <c r="J37" s="176">
        <f>SUM(J28:J35)</f>
        <v>377814865</v>
      </c>
      <c r="K37" s="176"/>
      <c r="L37" s="149">
        <f>SUM(L28:L35)</f>
        <v>155774716</v>
      </c>
      <c r="M37" s="176"/>
      <c r="N37" s="176">
        <f>SUM(N28:N35)</f>
        <v>330499386</v>
      </c>
    </row>
    <row r="38" spans="1:14" ht="16.5" customHeight="1" x14ac:dyDescent="0.2">
      <c r="A38" s="15" t="s">
        <v>138</v>
      </c>
      <c r="F38" s="1">
        <v>21</v>
      </c>
      <c r="H38" s="152">
        <v>-107700815</v>
      </c>
      <c r="I38" s="179"/>
      <c r="J38" s="180">
        <v>-79276307</v>
      </c>
      <c r="K38" s="179"/>
      <c r="L38" s="156">
        <v>-27159183</v>
      </c>
      <c r="M38" s="179"/>
      <c r="N38" s="191">
        <v>-57539831</v>
      </c>
    </row>
    <row r="39" spans="1:14" ht="12" customHeight="1" x14ac:dyDescent="0.2">
      <c r="A39" s="15"/>
      <c r="H39" s="149"/>
      <c r="I39" s="176"/>
      <c r="J39" s="176"/>
      <c r="K39" s="176"/>
      <c r="L39" s="149"/>
      <c r="M39" s="176"/>
      <c r="N39" s="176"/>
    </row>
    <row r="40" spans="1:14" ht="16.5" customHeight="1" x14ac:dyDescent="0.2">
      <c r="A40" s="16" t="s">
        <v>137</v>
      </c>
      <c r="H40" s="153">
        <f>SUM(H37:H38)</f>
        <v>425687558</v>
      </c>
      <c r="I40" s="176"/>
      <c r="J40" s="181">
        <f>SUM(J37:J38)</f>
        <v>298538558</v>
      </c>
      <c r="K40" s="176"/>
      <c r="L40" s="153">
        <f>SUM(L37:L38)</f>
        <v>128615533</v>
      </c>
      <c r="M40" s="176"/>
      <c r="N40" s="181">
        <f>SUM(N37:N38)</f>
        <v>272959555</v>
      </c>
    </row>
    <row r="41" spans="1:14" ht="16.5" customHeight="1" x14ac:dyDescent="0.2">
      <c r="A41" s="16" t="s">
        <v>242</v>
      </c>
      <c r="H41" s="194"/>
      <c r="I41" s="195"/>
      <c r="J41" s="195"/>
      <c r="K41" s="195"/>
      <c r="L41" s="199"/>
      <c r="M41" s="195"/>
      <c r="N41" s="200"/>
    </row>
    <row r="42" spans="1:14" ht="16.5" customHeight="1" x14ac:dyDescent="0.2">
      <c r="A42" s="3" t="s">
        <v>183</v>
      </c>
      <c r="H42" s="194"/>
      <c r="I42" s="176"/>
      <c r="J42" s="195"/>
      <c r="K42" s="176"/>
      <c r="L42" s="199"/>
      <c r="M42" s="176"/>
      <c r="N42" s="200"/>
    </row>
    <row r="43" spans="1:14" ht="16.5" customHeight="1" x14ac:dyDescent="0.2">
      <c r="B43" s="3" t="s">
        <v>184</v>
      </c>
      <c r="H43" s="194"/>
      <c r="I43" s="176"/>
      <c r="J43" s="195"/>
      <c r="K43" s="176"/>
      <c r="L43" s="199"/>
      <c r="M43" s="176"/>
      <c r="N43" s="200"/>
    </row>
    <row r="44" spans="1:14" ht="16.5" customHeight="1" x14ac:dyDescent="0.2">
      <c r="A44" s="2"/>
      <c r="B44" s="3" t="s">
        <v>164</v>
      </c>
      <c r="H44" s="194"/>
      <c r="I44" s="176"/>
      <c r="J44" s="195"/>
      <c r="K44" s="176"/>
      <c r="L44" s="199"/>
      <c r="M44" s="176"/>
      <c r="N44" s="200"/>
    </row>
    <row r="45" spans="1:14" ht="16.5" customHeight="1" x14ac:dyDescent="0.2">
      <c r="A45" s="15"/>
      <c r="C45" s="3" t="s">
        <v>165</v>
      </c>
      <c r="F45" s="1">
        <v>18</v>
      </c>
      <c r="H45" s="194">
        <v>5914159</v>
      </c>
      <c r="I45" s="176"/>
      <c r="J45" s="195">
        <v>-22123651</v>
      </c>
      <c r="K45" s="176"/>
      <c r="L45" s="194">
        <v>6349270</v>
      </c>
      <c r="M45" s="176"/>
      <c r="N45" s="195">
        <v>-11042823</v>
      </c>
    </row>
    <row r="46" spans="1:14" ht="16.5" customHeight="1" x14ac:dyDescent="0.2">
      <c r="A46" s="2"/>
      <c r="B46" s="3" t="s">
        <v>166</v>
      </c>
      <c r="H46" s="194"/>
      <c r="I46" s="176"/>
      <c r="J46" s="195"/>
      <c r="K46" s="176"/>
      <c r="L46" s="199"/>
      <c r="M46" s="176"/>
      <c r="N46" s="200"/>
    </row>
    <row r="47" spans="1:14" ht="16.5" customHeight="1" x14ac:dyDescent="0.2">
      <c r="A47" s="2"/>
      <c r="B47" s="2"/>
      <c r="C47" s="3" t="s">
        <v>167</v>
      </c>
      <c r="F47" s="1">
        <v>14</v>
      </c>
      <c r="H47" s="153">
        <v>-1182832</v>
      </c>
      <c r="I47" s="176"/>
      <c r="J47" s="181">
        <v>4424730</v>
      </c>
      <c r="K47" s="176"/>
      <c r="L47" s="153">
        <v>-1269854</v>
      </c>
      <c r="M47" s="176"/>
      <c r="N47" s="181">
        <v>2208565</v>
      </c>
    </row>
    <row r="48" spans="1:14" ht="12" customHeight="1" x14ac:dyDescent="0.2">
      <c r="H48" s="194"/>
      <c r="I48" s="176"/>
      <c r="J48" s="195"/>
      <c r="K48" s="176"/>
      <c r="L48" s="199"/>
      <c r="M48" s="176"/>
      <c r="N48" s="200"/>
    </row>
    <row r="49" spans="1:14" ht="16.5" customHeight="1" x14ac:dyDescent="0.2">
      <c r="A49" s="16" t="s">
        <v>246</v>
      </c>
      <c r="H49" s="194"/>
      <c r="I49" s="176"/>
      <c r="J49" s="195"/>
      <c r="K49" s="176"/>
      <c r="L49" s="199"/>
      <c r="M49" s="176"/>
      <c r="N49" s="200"/>
    </row>
    <row r="50" spans="1:14" ht="16.5" customHeight="1" x14ac:dyDescent="0.2">
      <c r="A50" s="2"/>
      <c r="B50" s="2" t="s">
        <v>245</v>
      </c>
      <c r="H50" s="153">
        <f>SUM(H45:H47)</f>
        <v>4731327</v>
      </c>
      <c r="I50" s="176"/>
      <c r="J50" s="181">
        <f>SUM(J45:J47)</f>
        <v>-17698921</v>
      </c>
      <c r="K50" s="176"/>
      <c r="L50" s="157">
        <f>SUM(L45:L47)</f>
        <v>5079416</v>
      </c>
      <c r="M50" s="176"/>
      <c r="N50" s="192">
        <f>SUM(N45:N47)</f>
        <v>-8834258</v>
      </c>
    </row>
    <row r="51" spans="1:14" ht="12" customHeight="1" x14ac:dyDescent="0.2">
      <c r="A51" s="2"/>
      <c r="H51" s="149"/>
      <c r="I51" s="176"/>
      <c r="J51" s="176"/>
      <c r="K51" s="176"/>
      <c r="L51" s="149"/>
      <c r="M51" s="176"/>
      <c r="N51" s="176"/>
    </row>
    <row r="52" spans="1:14" ht="16.5" customHeight="1" thickBot="1" x14ac:dyDescent="0.25">
      <c r="A52" s="16" t="s">
        <v>93</v>
      </c>
      <c r="B52" s="2"/>
      <c r="H52" s="154">
        <f>H40+H50</f>
        <v>430418885</v>
      </c>
      <c r="I52" s="176"/>
      <c r="J52" s="182">
        <f>J40+J50</f>
        <v>280839637</v>
      </c>
      <c r="K52" s="176"/>
      <c r="L52" s="154">
        <f>L40+L50</f>
        <v>133694949</v>
      </c>
      <c r="M52" s="176"/>
      <c r="N52" s="182">
        <f>N40+N50</f>
        <v>264125297</v>
      </c>
    </row>
    <row r="53" spans="1:14" ht="16.5" customHeight="1" thickTop="1" x14ac:dyDescent="0.2">
      <c r="A53" s="16"/>
      <c r="B53" s="2"/>
      <c r="H53" s="195"/>
      <c r="I53" s="195"/>
      <c r="J53" s="195"/>
      <c r="K53" s="195"/>
      <c r="L53" s="195"/>
      <c r="M53" s="176"/>
      <c r="N53" s="195"/>
    </row>
    <row r="54" spans="1:14" ht="21.95" customHeight="1" x14ac:dyDescent="0.2">
      <c r="A54" s="5" t="str">
        <f>'2-4'!A59:M59</f>
        <v>The accompanying notes on pages 13 to 30 are an integral part of these interim financial information.</v>
      </c>
      <c r="B54" s="5"/>
      <c r="C54" s="5"/>
      <c r="D54" s="5"/>
      <c r="E54" s="5"/>
      <c r="F54" s="6"/>
      <c r="G54" s="5"/>
      <c r="H54" s="181"/>
      <c r="I54" s="181"/>
      <c r="J54" s="181"/>
      <c r="K54" s="181"/>
      <c r="L54" s="181"/>
      <c r="M54" s="181"/>
      <c r="N54" s="181"/>
    </row>
    <row r="55" spans="1:14" ht="16.5" customHeight="1" x14ac:dyDescent="0.2">
      <c r="A55" s="7" t="str">
        <f>+A1</f>
        <v>RS Public Company Limited</v>
      </c>
    </row>
    <row r="56" spans="1:14" ht="16.5" customHeight="1" x14ac:dyDescent="0.2">
      <c r="A56" s="2" t="s">
        <v>40</v>
      </c>
    </row>
    <row r="57" spans="1:14" ht="16.5" customHeight="1" x14ac:dyDescent="0.2">
      <c r="A57" s="4" t="str">
        <f>A3</f>
        <v>For the nine-month period ended 30 September 2020</v>
      </c>
      <c r="B57" s="5"/>
      <c r="C57" s="5"/>
      <c r="D57" s="5"/>
      <c r="E57" s="5"/>
      <c r="F57" s="6"/>
      <c r="G57" s="5"/>
      <c r="H57" s="71"/>
      <c r="I57" s="71"/>
      <c r="J57" s="71"/>
      <c r="K57" s="71"/>
      <c r="L57" s="71"/>
      <c r="M57" s="71"/>
      <c r="N57" s="71"/>
    </row>
    <row r="60" spans="1:14" ht="16.5" customHeight="1" x14ac:dyDescent="0.2">
      <c r="H60" s="440" t="s">
        <v>0</v>
      </c>
      <c r="I60" s="440"/>
      <c r="J60" s="440"/>
      <c r="K60" s="386"/>
      <c r="L60" s="440" t="s">
        <v>95</v>
      </c>
      <c r="M60" s="440"/>
      <c r="N60" s="440"/>
    </row>
    <row r="61" spans="1:14" ht="16.5" customHeight="1" x14ac:dyDescent="0.2">
      <c r="A61" s="12"/>
      <c r="B61" s="12"/>
      <c r="C61" s="12"/>
      <c r="D61" s="12"/>
      <c r="E61" s="12"/>
      <c r="G61" s="12"/>
      <c r="H61" s="439" t="s">
        <v>32</v>
      </c>
      <c r="I61" s="439"/>
      <c r="J61" s="439"/>
      <c r="K61" s="386"/>
      <c r="L61" s="439" t="s">
        <v>32</v>
      </c>
      <c r="M61" s="439"/>
      <c r="N61" s="439"/>
    </row>
    <row r="62" spans="1:14" s="12" customFormat="1" ht="16.5" customHeight="1" x14ac:dyDescent="0.2">
      <c r="F62" s="1"/>
      <c r="H62" s="174" t="s">
        <v>1</v>
      </c>
      <c r="I62" s="174"/>
      <c r="J62" s="174" t="s">
        <v>1</v>
      </c>
      <c r="K62" s="174"/>
      <c r="L62" s="174" t="s">
        <v>1</v>
      </c>
      <c r="M62" s="174"/>
      <c r="N62" s="174" t="s">
        <v>1</v>
      </c>
    </row>
    <row r="63" spans="1:14" ht="16.5" customHeight="1" x14ac:dyDescent="0.2">
      <c r="A63" s="12"/>
      <c r="B63" s="12"/>
      <c r="C63" s="12"/>
      <c r="D63" s="12"/>
      <c r="E63" s="12"/>
      <c r="G63" s="12"/>
      <c r="H63" s="289" t="s">
        <v>201</v>
      </c>
      <c r="I63" s="47"/>
      <c r="J63" s="289" t="s">
        <v>201</v>
      </c>
      <c r="K63" s="47"/>
      <c r="L63" s="289" t="s">
        <v>201</v>
      </c>
      <c r="M63" s="47"/>
      <c r="N63" s="289" t="s">
        <v>201</v>
      </c>
    </row>
    <row r="64" spans="1:14" ht="16.5" customHeight="1" x14ac:dyDescent="0.2">
      <c r="A64" s="12"/>
      <c r="B64" s="12"/>
      <c r="C64" s="12"/>
      <c r="D64" s="12"/>
      <c r="E64" s="12"/>
      <c r="G64" s="12"/>
      <c r="H64" s="175" t="s">
        <v>130</v>
      </c>
      <c r="I64" s="174"/>
      <c r="J64" s="175" t="s">
        <v>126</v>
      </c>
      <c r="K64" s="174"/>
      <c r="L64" s="175" t="s">
        <v>130</v>
      </c>
      <c r="M64" s="174"/>
      <c r="N64" s="175" t="s">
        <v>126</v>
      </c>
    </row>
    <row r="65" spans="1:14" ht="16.5" customHeight="1" x14ac:dyDescent="0.2">
      <c r="A65" s="12"/>
      <c r="B65" s="12"/>
      <c r="C65" s="12"/>
      <c r="D65" s="12"/>
      <c r="E65" s="12"/>
      <c r="G65" s="13"/>
      <c r="H65" s="93" t="s">
        <v>26</v>
      </c>
      <c r="I65" s="174"/>
      <c r="J65" s="93" t="s">
        <v>26</v>
      </c>
      <c r="K65" s="174"/>
      <c r="L65" s="93" t="s">
        <v>26</v>
      </c>
      <c r="M65" s="174"/>
      <c r="N65" s="93" t="s">
        <v>26</v>
      </c>
    </row>
    <row r="66" spans="1:14" ht="16.5" customHeight="1" x14ac:dyDescent="0.2">
      <c r="H66" s="149"/>
      <c r="I66" s="176"/>
      <c r="J66" s="176"/>
      <c r="K66" s="176"/>
      <c r="L66" s="149"/>
      <c r="M66" s="176"/>
      <c r="N66" s="176"/>
    </row>
    <row r="67" spans="1:14" ht="16.5" customHeight="1" x14ac:dyDescent="0.2">
      <c r="A67" s="16" t="s">
        <v>243</v>
      </c>
      <c r="B67" s="19"/>
      <c r="C67" s="19"/>
      <c r="D67" s="19"/>
      <c r="H67" s="155"/>
      <c r="L67" s="155"/>
    </row>
    <row r="68" spans="1:14" ht="16.5" customHeight="1" x14ac:dyDescent="0.2">
      <c r="A68" s="15" t="s">
        <v>105</v>
      </c>
      <c r="B68" s="19"/>
      <c r="C68" s="19"/>
      <c r="D68" s="19"/>
      <c r="H68" s="343">
        <v>425701552</v>
      </c>
      <c r="I68" s="176"/>
      <c r="J68" s="70">
        <v>297678799</v>
      </c>
      <c r="K68" s="179"/>
      <c r="L68" s="343">
        <v>128615533</v>
      </c>
      <c r="M68" s="179"/>
      <c r="N68" s="70">
        <v>272959555</v>
      </c>
    </row>
    <row r="69" spans="1:14" ht="16.5" customHeight="1" x14ac:dyDescent="0.2">
      <c r="A69" s="15" t="s">
        <v>27</v>
      </c>
      <c r="B69" s="19"/>
      <c r="C69" s="19"/>
      <c r="D69" s="19"/>
      <c r="H69" s="313">
        <v>-13994</v>
      </c>
      <c r="I69" s="176"/>
      <c r="J69" s="180">
        <v>859759</v>
      </c>
      <c r="K69" s="179"/>
      <c r="L69" s="401">
        <v>0</v>
      </c>
      <c r="M69" s="393"/>
      <c r="N69" s="402">
        <v>0</v>
      </c>
    </row>
    <row r="70" spans="1:14" ht="16.5" customHeight="1" x14ac:dyDescent="0.2">
      <c r="A70" s="15"/>
      <c r="B70" s="19"/>
      <c r="C70" s="19"/>
      <c r="D70" s="19"/>
      <c r="H70" s="149"/>
      <c r="I70" s="176"/>
      <c r="J70" s="176"/>
      <c r="K70" s="176"/>
      <c r="L70" s="149"/>
      <c r="M70" s="176"/>
      <c r="N70" s="176"/>
    </row>
    <row r="71" spans="1:14" ht="16.5" customHeight="1" thickBot="1" x14ac:dyDescent="0.25">
      <c r="A71" s="16"/>
      <c r="H71" s="154">
        <f>H40</f>
        <v>425687558</v>
      </c>
      <c r="I71" s="176"/>
      <c r="J71" s="182">
        <f>SUM(J68:J69)</f>
        <v>298538558</v>
      </c>
      <c r="K71" s="176"/>
      <c r="L71" s="154">
        <f>L40</f>
        <v>128615533</v>
      </c>
      <c r="M71" s="176"/>
      <c r="N71" s="182">
        <f>SUM(N68:N69)</f>
        <v>272959555</v>
      </c>
    </row>
    <row r="72" spans="1:14" ht="16.5" customHeight="1" thickTop="1" x14ac:dyDescent="0.2">
      <c r="A72" s="16"/>
      <c r="H72" s="149"/>
      <c r="I72" s="176"/>
      <c r="J72" s="176"/>
      <c r="K72" s="176"/>
      <c r="L72" s="149"/>
      <c r="M72" s="176"/>
      <c r="N72" s="176"/>
    </row>
    <row r="73" spans="1:14" ht="16.5" customHeight="1" x14ac:dyDescent="0.2">
      <c r="A73" s="16" t="s">
        <v>244</v>
      </c>
      <c r="H73" s="149"/>
      <c r="I73" s="176"/>
      <c r="J73" s="176"/>
      <c r="K73" s="176"/>
      <c r="L73" s="149"/>
      <c r="M73" s="176"/>
      <c r="N73" s="176"/>
    </row>
    <row r="74" spans="1:14" ht="16.5" customHeight="1" x14ac:dyDescent="0.2">
      <c r="B74" s="16" t="s">
        <v>75</v>
      </c>
      <c r="H74" s="149"/>
      <c r="I74" s="176"/>
      <c r="J74" s="176"/>
      <c r="K74" s="176"/>
      <c r="L74" s="149"/>
      <c r="M74" s="176"/>
      <c r="N74" s="176"/>
    </row>
    <row r="75" spans="1:14" ht="16.5" customHeight="1" x14ac:dyDescent="0.2">
      <c r="A75" s="15" t="s">
        <v>105</v>
      </c>
      <c r="H75" s="149">
        <f>H78-H76</f>
        <v>430432879</v>
      </c>
      <c r="I75" s="176"/>
      <c r="J75" s="176">
        <f>J78-J76</f>
        <v>279979878</v>
      </c>
      <c r="K75" s="179"/>
      <c r="L75" s="343">
        <v>133694949</v>
      </c>
      <c r="M75" s="179"/>
      <c r="N75" s="176">
        <f>N78-N76</f>
        <v>264125297</v>
      </c>
    </row>
    <row r="76" spans="1:14" ht="16.5" customHeight="1" x14ac:dyDescent="0.2">
      <c r="A76" s="15" t="s">
        <v>27</v>
      </c>
      <c r="H76" s="152">
        <f>H69</f>
        <v>-13994</v>
      </c>
      <c r="I76" s="176"/>
      <c r="J76" s="180">
        <f>J69</f>
        <v>859759</v>
      </c>
      <c r="K76" s="179"/>
      <c r="L76" s="401">
        <v>0</v>
      </c>
      <c r="M76" s="393"/>
      <c r="N76" s="402">
        <v>0</v>
      </c>
    </row>
    <row r="77" spans="1:14" ht="16.5" customHeight="1" x14ac:dyDescent="0.2">
      <c r="A77" s="15"/>
      <c r="H77" s="149"/>
      <c r="I77" s="176"/>
      <c r="J77" s="176"/>
      <c r="K77" s="176"/>
      <c r="L77" s="149"/>
      <c r="M77" s="176"/>
      <c r="N77" s="176"/>
    </row>
    <row r="78" spans="1:14" ht="16.5" customHeight="1" thickBot="1" x14ac:dyDescent="0.25">
      <c r="A78" s="16"/>
      <c r="H78" s="154">
        <f>H52</f>
        <v>430418885</v>
      </c>
      <c r="I78" s="176"/>
      <c r="J78" s="182">
        <f>J52</f>
        <v>280839637</v>
      </c>
      <c r="K78" s="176"/>
      <c r="L78" s="154">
        <f>L52</f>
        <v>133694949</v>
      </c>
      <c r="M78" s="176"/>
      <c r="N78" s="182">
        <f>N52</f>
        <v>264125297</v>
      </c>
    </row>
    <row r="79" spans="1:14" ht="16.5" customHeight="1" thickTop="1" x14ac:dyDescent="0.2">
      <c r="A79" s="16"/>
      <c r="H79" s="149"/>
      <c r="I79" s="176"/>
      <c r="J79" s="176"/>
      <c r="K79" s="176"/>
      <c r="L79" s="149"/>
      <c r="M79" s="176"/>
      <c r="N79" s="176"/>
    </row>
    <row r="80" spans="1:14" ht="16.5" customHeight="1" x14ac:dyDescent="0.2">
      <c r="A80" s="16" t="s">
        <v>188</v>
      </c>
      <c r="B80" s="19"/>
      <c r="H80" s="149"/>
      <c r="I80" s="176"/>
      <c r="J80" s="176"/>
      <c r="K80" s="176"/>
      <c r="L80" s="149"/>
      <c r="M80" s="176"/>
      <c r="N80" s="176"/>
    </row>
    <row r="81" spans="1:14" ht="16.5" customHeight="1" x14ac:dyDescent="0.2">
      <c r="A81" s="16"/>
      <c r="B81" s="183" t="s">
        <v>187</v>
      </c>
      <c r="H81" s="149"/>
      <c r="I81" s="176"/>
      <c r="J81" s="176"/>
      <c r="K81" s="176"/>
      <c r="L81" s="149"/>
      <c r="M81" s="176"/>
      <c r="N81" s="176"/>
    </row>
    <row r="82" spans="1:14" ht="16.5" customHeight="1" thickBot="1" x14ac:dyDescent="0.25">
      <c r="A82" s="15" t="s">
        <v>134</v>
      </c>
      <c r="B82" s="19"/>
      <c r="C82" s="20"/>
      <c r="D82" s="20"/>
      <c r="F82" s="20"/>
      <c r="G82" s="21"/>
      <c r="H82" s="319">
        <v>0.44329750782594346</v>
      </c>
      <c r="I82" s="185"/>
      <c r="J82" s="184">
        <v>0.30690000000000001</v>
      </c>
      <c r="K82" s="292"/>
      <c r="L82" s="211">
        <v>0.13393173086177262</v>
      </c>
      <c r="M82" s="292"/>
      <c r="N82" s="184">
        <v>0.28139999999999998</v>
      </c>
    </row>
    <row r="83" spans="1:14" ht="16.5" customHeight="1" thickTop="1" x14ac:dyDescent="0.2">
      <c r="A83" s="21"/>
      <c r="B83" s="21"/>
      <c r="C83" s="20"/>
      <c r="D83" s="20"/>
      <c r="F83" s="20"/>
      <c r="G83" s="21"/>
      <c r="H83" s="358"/>
      <c r="I83" s="186"/>
      <c r="J83" s="292"/>
      <c r="K83" s="295"/>
      <c r="L83" s="293"/>
      <c r="M83" s="295"/>
      <c r="N83" s="292"/>
    </row>
    <row r="84" spans="1:14" ht="16.5" customHeight="1" thickBot="1" x14ac:dyDescent="0.25">
      <c r="A84" s="21" t="s">
        <v>135</v>
      </c>
      <c r="B84" s="21"/>
      <c r="C84" s="20"/>
      <c r="D84" s="20"/>
      <c r="F84" s="20"/>
      <c r="G84" s="21"/>
      <c r="H84" s="319">
        <v>0.44329750782594346</v>
      </c>
      <c r="I84" s="186"/>
      <c r="J84" s="187">
        <v>0.29199916469220072</v>
      </c>
      <c r="K84" s="295"/>
      <c r="L84" s="214">
        <v>0.13393173086177262</v>
      </c>
      <c r="M84" s="295"/>
      <c r="N84" s="184">
        <v>0.26779999999999998</v>
      </c>
    </row>
    <row r="85" spans="1:14" ht="16.5" customHeight="1" thickTop="1" x14ac:dyDescent="0.2">
      <c r="A85" s="21"/>
      <c r="B85" s="21"/>
      <c r="C85" s="20"/>
      <c r="D85" s="20"/>
      <c r="F85" s="3"/>
      <c r="H85" s="3"/>
      <c r="I85" s="3"/>
      <c r="J85" s="3"/>
      <c r="K85" s="3"/>
      <c r="L85" s="3"/>
      <c r="M85" s="3"/>
      <c r="N85" s="3"/>
    </row>
    <row r="86" spans="1:14" s="2" customFormat="1" ht="16.5" customHeight="1" x14ac:dyDescent="0.2">
      <c r="A86" s="16"/>
      <c r="B86" s="188"/>
      <c r="C86" s="189"/>
      <c r="D86" s="189"/>
    </row>
    <row r="87" spans="1:14" s="2" customFormat="1" ht="16.5" customHeight="1" x14ac:dyDescent="0.2">
      <c r="A87" s="16"/>
      <c r="B87" s="188"/>
      <c r="C87" s="189"/>
      <c r="D87" s="189"/>
    </row>
    <row r="88" spans="1:14" s="2" customFormat="1" ht="16.5" customHeight="1" x14ac:dyDescent="0.2">
      <c r="A88" s="16"/>
      <c r="B88" s="188"/>
      <c r="C88" s="189"/>
      <c r="D88" s="189"/>
    </row>
    <row r="89" spans="1:14" ht="16.5" customHeight="1" x14ac:dyDescent="0.2">
      <c r="A89" s="16"/>
      <c r="B89" s="183"/>
      <c r="F89" s="3"/>
      <c r="H89" s="3"/>
      <c r="I89" s="3"/>
      <c r="J89" s="3"/>
      <c r="K89" s="3"/>
      <c r="L89" s="3"/>
      <c r="M89" s="3"/>
      <c r="N89" s="3"/>
    </row>
    <row r="90" spans="1:14" ht="16.5" customHeight="1" x14ac:dyDescent="0.2">
      <c r="A90" s="15"/>
      <c r="B90" s="21"/>
      <c r="C90" s="20"/>
      <c r="D90" s="20"/>
      <c r="F90" s="3"/>
      <c r="H90" s="3"/>
      <c r="I90" s="3"/>
      <c r="J90" s="3"/>
      <c r="K90" s="3"/>
      <c r="L90" s="3"/>
      <c r="M90" s="3"/>
      <c r="N90" s="3"/>
    </row>
    <row r="91" spans="1:14" ht="16.5" customHeight="1" x14ac:dyDescent="0.2">
      <c r="A91" s="14"/>
      <c r="B91" s="12"/>
      <c r="C91" s="12"/>
      <c r="D91" s="12"/>
      <c r="F91" s="3"/>
      <c r="H91" s="3"/>
      <c r="I91" s="3"/>
      <c r="J91" s="3"/>
      <c r="K91" s="3"/>
      <c r="L91" s="3"/>
      <c r="M91" s="3"/>
      <c r="N91" s="3"/>
    </row>
    <row r="92" spans="1:14" ht="16.5" customHeight="1" x14ac:dyDescent="0.2">
      <c r="A92" s="14"/>
      <c r="B92" s="12"/>
      <c r="C92" s="12"/>
      <c r="D92" s="12"/>
      <c r="E92" s="12"/>
      <c r="F92" s="3"/>
      <c r="H92" s="3"/>
      <c r="I92" s="3"/>
      <c r="J92" s="3"/>
      <c r="K92" s="3"/>
      <c r="L92" s="3"/>
      <c r="M92" s="3"/>
      <c r="N92" s="3"/>
    </row>
    <row r="93" spans="1:14" ht="16.5" customHeight="1" x14ac:dyDescent="0.2">
      <c r="A93" s="14"/>
      <c r="B93" s="12"/>
      <c r="C93" s="12"/>
      <c r="D93" s="12"/>
      <c r="E93" s="12"/>
      <c r="F93" s="3"/>
      <c r="H93" s="3"/>
      <c r="I93" s="3"/>
      <c r="J93" s="3"/>
      <c r="K93" s="3"/>
      <c r="L93" s="3"/>
      <c r="M93" s="3"/>
      <c r="N93" s="3"/>
    </row>
    <row r="94" spans="1:14" ht="16.5" customHeight="1" x14ac:dyDescent="0.2">
      <c r="A94" s="14"/>
      <c r="B94" s="12"/>
      <c r="C94" s="12"/>
      <c r="D94" s="12"/>
      <c r="E94" s="12"/>
      <c r="F94" s="3"/>
      <c r="H94" s="3"/>
      <c r="I94" s="3"/>
      <c r="J94" s="3"/>
      <c r="K94" s="3"/>
      <c r="L94" s="3"/>
      <c r="M94" s="3"/>
      <c r="N94" s="3"/>
    </row>
    <row r="95" spans="1:14" ht="16.5" customHeight="1" x14ac:dyDescent="0.2">
      <c r="A95" s="14"/>
      <c r="B95" s="12"/>
      <c r="C95" s="12"/>
      <c r="D95" s="12"/>
      <c r="E95" s="12"/>
      <c r="F95" s="3"/>
      <c r="H95" s="3"/>
      <c r="I95" s="3"/>
      <c r="J95" s="3"/>
      <c r="K95" s="3"/>
      <c r="L95" s="3"/>
      <c r="M95" s="3"/>
      <c r="N95" s="3"/>
    </row>
    <row r="96" spans="1:14" ht="16.5" customHeight="1" x14ac:dyDescent="0.2">
      <c r="F96" s="3"/>
      <c r="H96" s="3"/>
      <c r="I96" s="3"/>
      <c r="J96" s="3"/>
      <c r="K96" s="3"/>
      <c r="L96" s="3"/>
      <c r="M96" s="3"/>
      <c r="N96" s="3"/>
    </row>
    <row r="97" spans="1:14" ht="16.5" customHeight="1" x14ac:dyDescent="0.2">
      <c r="F97" s="3"/>
      <c r="H97" s="3"/>
      <c r="I97" s="3"/>
      <c r="J97" s="3"/>
      <c r="K97" s="3"/>
      <c r="L97" s="3"/>
      <c r="M97" s="3"/>
      <c r="N97" s="3"/>
    </row>
    <row r="104" spans="1:14" ht="14.1" customHeight="1" x14ac:dyDescent="0.2">
      <c r="A104" s="190"/>
      <c r="B104" s="190"/>
      <c r="D104" s="190"/>
      <c r="E104" s="190"/>
      <c r="G104" s="190"/>
    </row>
    <row r="105" spans="1:14" ht="21.95" customHeight="1" x14ac:dyDescent="0.2">
      <c r="A105" s="5" t="str">
        <f>'2-4'!A59:M59</f>
        <v>The accompanying notes on pages 13 to 30 are an integral part of these interim financial information.</v>
      </c>
      <c r="B105" s="95"/>
      <c r="C105" s="95"/>
      <c r="D105" s="95"/>
      <c r="E105" s="9"/>
      <c r="F105" s="6"/>
      <c r="G105" s="10"/>
      <c r="H105" s="71"/>
      <c r="I105" s="71"/>
      <c r="J105" s="71"/>
      <c r="K105" s="71"/>
      <c r="L105" s="71"/>
      <c r="M105" s="71"/>
      <c r="N105" s="71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H64:N64 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opLeftCell="B28" zoomScale="175" zoomScaleNormal="175" zoomScaleSheetLayoutView="115" zoomScalePageLayoutView="115" workbookViewId="0">
      <selection activeCell="A35" sqref="A35"/>
    </sheetView>
  </sheetViews>
  <sheetFormatPr defaultColWidth="15.1640625" defaultRowHeight="16.5" customHeight="1" x14ac:dyDescent="0.2"/>
  <cols>
    <col min="1" max="1" width="45" style="368" customWidth="1"/>
    <col min="2" max="2" width="5.83203125" style="337" customWidth="1"/>
    <col min="3" max="3" width="0.6640625" style="368" customWidth="1"/>
    <col min="4" max="4" width="14.5" style="365" bestFit="1" customWidth="1"/>
    <col min="5" max="5" width="0.6640625" style="365" customWidth="1"/>
    <col min="6" max="6" width="12.6640625" style="365" customWidth="1"/>
    <col min="7" max="7" width="0.6640625" style="365" customWidth="1"/>
    <col min="8" max="8" width="13.5" style="365" bestFit="1" customWidth="1"/>
    <col min="9" max="9" width="0.6640625" style="365" customWidth="1"/>
    <col min="10" max="10" width="12.83203125" style="365" bestFit="1" customWidth="1"/>
    <col min="11" max="11" width="0.6640625" style="365" customWidth="1"/>
    <col min="12" max="12" width="13.33203125" style="365" customWidth="1"/>
    <col min="13" max="13" width="0.6640625" style="365" customWidth="1"/>
    <col min="14" max="14" width="14" style="365" customWidth="1"/>
    <col min="15" max="15" width="0.6640625" style="365" customWidth="1"/>
    <col min="16" max="16" width="14.5" style="365" customWidth="1"/>
    <col min="17" max="17" width="0.6640625" style="365" customWidth="1"/>
    <col min="18" max="18" width="12" style="365" customWidth="1"/>
    <col min="19" max="19" width="0.6640625" style="365" customWidth="1"/>
    <col min="20" max="20" width="14.5" style="365" bestFit="1" customWidth="1"/>
    <col min="21" max="16384" width="15.1640625" style="368"/>
  </cols>
  <sheetData>
    <row r="1" spans="1:20" ht="16.5" customHeight="1" x14ac:dyDescent="0.2">
      <c r="A1" s="158" t="s">
        <v>46</v>
      </c>
      <c r="B1" s="159"/>
      <c r="C1" s="160"/>
      <c r="D1" s="161"/>
    </row>
    <row r="2" spans="1:20" ht="16.5" customHeight="1" x14ac:dyDescent="0.2">
      <c r="A2" s="162" t="s">
        <v>106</v>
      </c>
      <c r="B2" s="163"/>
      <c r="C2" s="164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</row>
    <row r="3" spans="1:20" ht="16.5" customHeight="1" x14ac:dyDescent="0.2">
      <c r="A3" s="165" t="str">
        <f>'P&amp;L 7-8 (9M)'!A3</f>
        <v>For the nine-month period ended 30 September 2020</v>
      </c>
      <c r="B3" s="166"/>
      <c r="C3" s="165"/>
      <c r="D3" s="167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</row>
    <row r="4" spans="1:20" ht="12" customHeight="1" x14ac:dyDescent="0.2">
      <c r="A4" s="297"/>
      <c r="B4" s="298"/>
      <c r="C4" s="297"/>
      <c r="D4" s="299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</row>
    <row r="5" spans="1:20" ht="12" customHeight="1" x14ac:dyDescent="0.2">
      <c r="A5" s="164"/>
      <c r="B5" s="163"/>
      <c r="C5" s="164"/>
      <c r="D5" s="161"/>
    </row>
    <row r="6" spans="1:20" ht="12" customHeight="1" x14ac:dyDescent="0.2">
      <c r="A6" s="164"/>
      <c r="B6" s="163"/>
      <c r="C6" s="164"/>
      <c r="D6" s="442" t="s">
        <v>33</v>
      </c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</row>
    <row r="7" spans="1:20" ht="12" customHeight="1" x14ac:dyDescent="0.2">
      <c r="A7" s="164"/>
      <c r="B7" s="163"/>
      <c r="C7" s="164"/>
      <c r="D7" s="443" t="s">
        <v>34</v>
      </c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168"/>
      <c r="R7" s="168"/>
      <c r="S7" s="168"/>
      <c r="T7" s="168"/>
    </row>
    <row r="8" spans="1:20" ht="12" customHeight="1" x14ac:dyDescent="0.2">
      <c r="D8" s="168" t="s">
        <v>22</v>
      </c>
      <c r="F8" s="168"/>
      <c r="G8" s="168"/>
      <c r="I8" s="168"/>
      <c r="J8" s="443" t="s">
        <v>67</v>
      </c>
      <c r="K8" s="443"/>
      <c r="L8" s="443"/>
      <c r="M8" s="443"/>
      <c r="N8" s="443"/>
      <c r="O8" s="168"/>
      <c r="Q8" s="168"/>
      <c r="S8" s="168"/>
      <c r="T8" s="332"/>
    </row>
    <row r="9" spans="1:20" ht="12" customHeight="1" x14ac:dyDescent="0.2">
      <c r="D9" s="168" t="s">
        <v>23</v>
      </c>
      <c r="E9" s="168"/>
      <c r="G9" s="168"/>
      <c r="H9" s="168"/>
      <c r="I9" s="168"/>
      <c r="J9" s="443" t="s">
        <v>61</v>
      </c>
      <c r="K9" s="443"/>
      <c r="L9" s="443"/>
      <c r="M9" s="168"/>
      <c r="N9" s="168"/>
      <c r="O9" s="168"/>
      <c r="P9" s="168" t="s">
        <v>35</v>
      </c>
      <c r="Q9" s="168"/>
      <c r="R9" s="168" t="s">
        <v>30</v>
      </c>
      <c r="S9" s="168"/>
    </row>
    <row r="10" spans="1:20" ht="12" customHeight="1" x14ac:dyDescent="0.2">
      <c r="A10" s="355"/>
      <c r="B10" s="286"/>
      <c r="C10" s="355"/>
      <c r="D10" s="96" t="s">
        <v>191</v>
      </c>
      <c r="E10" s="96"/>
      <c r="F10" s="96" t="s">
        <v>6</v>
      </c>
      <c r="G10" s="96"/>
      <c r="H10" s="96" t="s">
        <v>70</v>
      </c>
      <c r="I10" s="96"/>
      <c r="J10" s="96" t="s">
        <v>59</v>
      </c>
      <c r="K10" s="304"/>
      <c r="L10" s="96" t="s">
        <v>70</v>
      </c>
      <c r="M10" s="96"/>
      <c r="N10" s="96"/>
      <c r="O10" s="96"/>
      <c r="P10" s="96" t="s">
        <v>36</v>
      </c>
      <c r="Q10" s="96"/>
      <c r="R10" s="96" t="s">
        <v>29</v>
      </c>
      <c r="S10" s="96"/>
      <c r="T10" s="304"/>
    </row>
    <row r="11" spans="1:20" ht="12" customHeight="1" x14ac:dyDescent="0.2">
      <c r="A11" s="355"/>
      <c r="B11" s="173" t="s">
        <v>2</v>
      </c>
      <c r="C11" s="355"/>
      <c r="D11" s="97" t="s">
        <v>7</v>
      </c>
      <c r="E11" s="304"/>
      <c r="F11" s="97" t="s">
        <v>38</v>
      </c>
      <c r="G11" s="304"/>
      <c r="H11" s="97" t="s">
        <v>69</v>
      </c>
      <c r="I11" s="304"/>
      <c r="J11" s="97" t="s">
        <v>58</v>
      </c>
      <c r="K11" s="96"/>
      <c r="L11" s="97" t="s">
        <v>60</v>
      </c>
      <c r="M11" s="96"/>
      <c r="N11" s="97" t="s">
        <v>50</v>
      </c>
      <c r="O11" s="96"/>
      <c r="P11" s="97" t="s">
        <v>37</v>
      </c>
      <c r="Q11" s="96"/>
      <c r="R11" s="97" t="s">
        <v>28</v>
      </c>
      <c r="S11" s="304"/>
      <c r="T11" s="97" t="s">
        <v>8</v>
      </c>
    </row>
    <row r="12" spans="1:20" ht="3.95" customHeight="1" x14ac:dyDescent="0.2">
      <c r="A12" s="355"/>
      <c r="B12" s="286"/>
      <c r="C12" s="355"/>
      <c r="D12" s="375"/>
      <c r="E12" s="304"/>
      <c r="F12" s="375"/>
      <c r="G12" s="304"/>
      <c r="H12" s="375"/>
      <c r="I12" s="304"/>
      <c r="J12" s="375"/>
      <c r="K12" s="96"/>
      <c r="L12" s="375"/>
      <c r="M12" s="96"/>
      <c r="N12" s="375"/>
      <c r="O12" s="96"/>
      <c r="P12" s="375"/>
      <c r="Q12" s="96"/>
      <c r="R12" s="375"/>
      <c r="S12" s="304"/>
      <c r="T12" s="375"/>
    </row>
    <row r="13" spans="1:20" ht="12" customHeight="1" x14ac:dyDescent="0.2">
      <c r="A13" s="8" t="s">
        <v>239</v>
      </c>
      <c r="B13" s="286"/>
      <c r="C13" s="355"/>
      <c r="D13" s="375"/>
      <c r="E13" s="304"/>
      <c r="F13" s="375"/>
      <c r="G13" s="304"/>
      <c r="H13" s="375"/>
      <c r="I13" s="304"/>
      <c r="J13" s="375"/>
      <c r="K13" s="96"/>
      <c r="L13" s="375"/>
      <c r="M13" s="96"/>
      <c r="N13" s="375"/>
      <c r="O13" s="96"/>
      <c r="P13" s="375"/>
      <c r="Q13" s="96"/>
      <c r="R13" s="375"/>
      <c r="S13" s="304"/>
      <c r="T13" s="375"/>
    </row>
    <row r="14" spans="1:20" ht="12" customHeight="1" x14ac:dyDescent="0.2">
      <c r="A14" s="8" t="s">
        <v>240</v>
      </c>
      <c r="B14" s="286"/>
      <c r="C14" s="355"/>
      <c r="D14" s="375"/>
      <c r="E14" s="304"/>
      <c r="F14" s="375"/>
      <c r="G14" s="304"/>
      <c r="H14" s="375"/>
      <c r="I14" s="304"/>
      <c r="J14" s="375"/>
      <c r="K14" s="96"/>
      <c r="L14" s="375"/>
      <c r="M14" s="96"/>
      <c r="N14" s="375"/>
      <c r="O14" s="96"/>
      <c r="P14" s="375"/>
      <c r="Q14" s="96"/>
      <c r="R14" s="375"/>
      <c r="S14" s="304"/>
      <c r="T14" s="375"/>
    </row>
    <row r="15" spans="1:20" ht="3.95" customHeight="1" x14ac:dyDescent="0.2">
      <c r="A15" s="355"/>
      <c r="B15" s="286"/>
      <c r="C15" s="355"/>
      <c r="D15" s="375"/>
      <c r="E15" s="304"/>
      <c r="F15" s="375"/>
      <c r="G15" s="304"/>
      <c r="H15" s="375"/>
      <c r="I15" s="304"/>
      <c r="J15" s="375"/>
      <c r="K15" s="96"/>
      <c r="L15" s="375"/>
      <c r="M15" s="96"/>
      <c r="N15" s="375"/>
      <c r="O15" s="96"/>
      <c r="P15" s="375"/>
      <c r="Q15" s="96"/>
      <c r="R15" s="375"/>
      <c r="S15" s="304"/>
      <c r="T15" s="375"/>
    </row>
    <row r="16" spans="1:20" ht="12" customHeight="1" x14ac:dyDescent="0.2">
      <c r="A16" s="8" t="s">
        <v>127</v>
      </c>
      <c r="B16" s="286"/>
      <c r="C16" s="355"/>
      <c r="D16" s="304">
        <v>1010149192</v>
      </c>
      <c r="E16" s="304"/>
      <c r="F16" s="304">
        <v>258257595</v>
      </c>
      <c r="G16" s="304"/>
      <c r="H16" s="304">
        <v>-465274840</v>
      </c>
      <c r="I16" s="304"/>
      <c r="J16" s="304">
        <v>120327052</v>
      </c>
      <c r="K16" s="304"/>
      <c r="L16" s="305">
        <v>465274840</v>
      </c>
      <c r="M16" s="304"/>
      <c r="N16" s="304">
        <v>282483158</v>
      </c>
      <c r="O16" s="304"/>
      <c r="P16" s="304">
        <v>1671216997</v>
      </c>
      <c r="Q16" s="304"/>
      <c r="R16" s="304">
        <v>1116516</v>
      </c>
      <c r="S16" s="304"/>
      <c r="T16" s="304">
        <v>1672333513</v>
      </c>
    </row>
    <row r="17" spans="1:20" ht="12" customHeight="1" x14ac:dyDescent="0.2">
      <c r="A17" s="355" t="s">
        <v>146</v>
      </c>
      <c r="B17" s="286"/>
      <c r="C17" s="355"/>
      <c r="D17" s="403">
        <v>0</v>
      </c>
      <c r="E17" s="304"/>
      <c r="F17" s="403">
        <v>0</v>
      </c>
      <c r="G17" s="304"/>
      <c r="H17" s="403">
        <v>0</v>
      </c>
      <c r="I17" s="304"/>
      <c r="J17" s="403">
        <v>0</v>
      </c>
      <c r="K17" s="304"/>
      <c r="L17" s="403">
        <v>0</v>
      </c>
      <c r="M17" s="304"/>
      <c r="N17" s="306">
        <v>25850904</v>
      </c>
      <c r="O17" s="304"/>
      <c r="P17" s="306">
        <f>SUM(N17:O17)</f>
        <v>25850904</v>
      </c>
      <c r="Q17" s="304"/>
      <c r="R17" s="404">
        <v>0</v>
      </c>
      <c r="S17" s="304"/>
      <c r="T17" s="306">
        <f>SUM(P17:S17)</f>
        <v>25850904</v>
      </c>
    </row>
    <row r="18" spans="1:20" ht="3" customHeight="1" x14ac:dyDescent="0.2">
      <c r="A18" s="355"/>
      <c r="B18" s="286"/>
      <c r="C18" s="355"/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</row>
    <row r="19" spans="1:20" ht="12" customHeight="1" x14ac:dyDescent="0.2">
      <c r="A19" s="8" t="s">
        <v>181</v>
      </c>
      <c r="B19" s="286"/>
      <c r="C19" s="355"/>
      <c r="D19" s="304">
        <f>SUM(D16:D18)</f>
        <v>1010149192</v>
      </c>
      <c r="E19" s="304"/>
      <c r="F19" s="304">
        <f>SUM(F16:F18)</f>
        <v>258257595</v>
      </c>
      <c r="G19" s="304"/>
      <c r="H19" s="304">
        <f>SUM(H16:H18)</f>
        <v>-465274840</v>
      </c>
      <c r="I19" s="304"/>
      <c r="J19" s="304">
        <f>SUM(J16:J18)</f>
        <v>120327052</v>
      </c>
      <c r="K19" s="304"/>
      <c r="L19" s="304">
        <f>SUM(L16:L18)</f>
        <v>465274840</v>
      </c>
      <c r="M19" s="304"/>
      <c r="N19" s="304">
        <f>SUM(N16:N18)</f>
        <v>308334062</v>
      </c>
      <c r="O19" s="304"/>
      <c r="P19" s="304">
        <f>SUM(P16:P18)</f>
        <v>1697067901</v>
      </c>
      <c r="Q19" s="304"/>
      <c r="R19" s="304">
        <f>SUM(R16:R18)</f>
        <v>1116516</v>
      </c>
      <c r="S19" s="304"/>
      <c r="T19" s="304">
        <f>SUM(T16:T18)</f>
        <v>1698184417</v>
      </c>
    </row>
    <row r="20" spans="1:20" ht="12" customHeight="1" x14ac:dyDescent="0.2">
      <c r="A20" s="8" t="s">
        <v>107</v>
      </c>
      <c r="B20" s="78"/>
      <c r="C20" s="8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5"/>
      <c r="S20" s="304"/>
      <c r="T20" s="304"/>
    </row>
    <row r="21" spans="1:20" ht="12" customHeight="1" x14ac:dyDescent="0.2">
      <c r="A21" s="355" t="s">
        <v>144</v>
      </c>
      <c r="B21" s="78"/>
      <c r="C21" s="8"/>
      <c r="D21" s="304">
        <v>5618306</v>
      </c>
      <c r="E21" s="304"/>
      <c r="F21" s="304">
        <v>64418372</v>
      </c>
      <c r="G21" s="304"/>
      <c r="H21" s="405">
        <v>0</v>
      </c>
      <c r="I21" s="304"/>
      <c r="J21" s="405">
        <v>0</v>
      </c>
      <c r="K21" s="304"/>
      <c r="L21" s="405">
        <v>0</v>
      </c>
      <c r="M21" s="304"/>
      <c r="N21" s="405">
        <v>0</v>
      </c>
      <c r="O21" s="304"/>
      <c r="P21" s="304">
        <v>70036678</v>
      </c>
      <c r="Q21" s="304"/>
      <c r="R21" s="405">
        <v>0</v>
      </c>
      <c r="S21" s="304"/>
      <c r="T21" s="304">
        <f>SUM(R21:S21,P21)</f>
        <v>70036678</v>
      </c>
    </row>
    <row r="22" spans="1:20" ht="12" customHeight="1" x14ac:dyDescent="0.2">
      <c r="A22" s="355" t="s">
        <v>208</v>
      </c>
      <c r="B22" s="78"/>
      <c r="C22" s="8"/>
      <c r="D22" s="304"/>
      <c r="E22" s="304"/>
      <c r="F22" s="304"/>
      <c r="G22" s="304"/>
      <c r="H22" s="304"/>
      <c r="I22" s="304"/>
      <c r="J22" s="405"/>
      <c r="K22" s="304"/>
      <c r="L22" s="304"/>
      <c r="M22" s="304"/>
      <c r="N22" s="405"/>
      <c r="O22" s="304"/>
      <c r="P22" s="304"/>
      <c r="Q22" s="304"/>
      <c r="R22" s="305"/>
      <c r="S22" s="304"/>
      <c r="T22" s="304"/>
    </row>
    <row r="23" spans="1:20" ht="12" customHeight="1" x14ac:dyDescent="0.2">
      <c r="A23" s="355" t="s">
        <v>209</v>
      </c>
      <c r="B23" s="78"/>
      <c r="C23" s="8"/>
      <c r="D23" s="304">
        <v>-43273300</v>
      </c>
      <c r="E23" s="304"/>
      <c r="F23" s="304">
        <v>-600184</v>
      </c>
      <c r="G23" s="304"/>
      <c r="H23" s="304">
        <v>465274840</v>
      </c>
      <c r="I23" s="304"/>
      <c r="J23" s="405">
        <v>0</v>
      </c>
      <c r="K23" s="304"/>
      <c r="L23" s="304">
        <v>-421401356</v>
      </c>
      <c r="M23" s="304"/>
      <c r="N23" s="405">
        <v>0</v>
      </c>
      <c r="O23" s="304"/>
      <c r="P23" s="405">
        <f>SUM(L23,J23,H23,F23,D23)</f>
        <v>0</v>
      </c>
      <c r="Q23" s="304"/>
      <c r="R23" s="405">
        <v>0</v>
      </c>
      <c r="S23" s="304"/>
      <c r="T23" s="405">
        <f t="shared" ref="T23:T26" si="0">SUM(R23:S23,P23)</f>
        <v>0</v>
      </c>
    </row>
    <row r="24" spans="1:20" ht="12" customHeight="1" x14ac:dyDescent="0.2">
      <c r="A24" s="355" t="s">
        <v>210</v>
      </c>
      <c r="B24" s="78"/>
      <c r="C24" s="8"/>
      <c r="D24" s="405">
        <v>0</v>
      </c>
      <c r="E24" s="304"/>
      <c r="F24" s="405">
        <v>0</v>
      </c>
      <c r="G24" s="304"/>
      <c r="H24" s="405">
        <v>0</v>
      </c>
      <c r="I24" s="304"/>
      <c r="J24" s="405">
        <v>0</v>
      </c>
      <c r="K24" s="304"/>
      <c r="L24" s="304">
        <v>-43873484</v>
      </c>
      <c r="M24" s="304"/>
      <c r="N24" s="304">
        <v>43873484</v>
      </c>
      <c r="O24" s="304"/>
      <c r="P24" s="405">
        <f t="shared" ref="P24:P29" si="1">SUM(N24,L24,J24,H24,F24)</f>
        <v>0</v>
      </c>
      <c r="Q24" s="304"/>
      <c r="R24" s="406">
        <v>0</v>
      </c>
      <c r="S24" s="304"/>
      <c r="T24" s="405">
        <f t="shared" si="0"/>
        <v>0</v>
      </c>
    </row>
    <row r="25" spans="1:20" ht="12" customHeight="1" x14ac:dyDescent="0.2">
      <c r="A25" s="355" t="s">
        <v>145</v>
      </c>
      <c r="B25" s="78"/>
      <c r="C25" s="8"/>
      <c r="D25" s="405">
        <v>0</v>
      </c>
      <c r="E25" s="304"/>
      <c r="F25" s="405">
        <v>0</v>
      </c>
      <c r="G25" s="304"/>
      <c r="H25" s="405">
        <v>0</v>
      </c>
      <c r="I25" s="304"/>
      <c r="J25" s="405">
        <v>0</v>
      </c>
      <c r="K25" s="304"/>
      <c r="L25" s="405">
        <v>0</v>
      </c>
      <c r="M25" s="304"/>
      <c r="N25" s="304">
        <v>-387872558</v>
      </c>
      <c r="O25" s="304"/>
      <c r="P25" s="304">
        <f t="shared" si="1"/>
        <v>-387872558</v>
      </c>
      <c r="Q25" s="304"/>
      <c r="R25" s="305">
        <v>-34440</v>
      </c>
      <c r="S25" s="304"/>
      <c r="T25" s="304">
        <f t="shared" si="0"/>
        <v>-387906998</v>
      </c>
    </row>
    <row r="26" spans="1:20" ht="12" customHeight="1" x14ac:dyDescent="0.2">
      <c r="A26" s="355" t="s">
        <v>31</v>
      </c>
      <c r="B26" s="78"/>
      <c r="C26" s="8"/>
      <c r="D26" s="405">
        <v>0</v>
      </c>
      <c r="E26" s="304"/>
      <c r="F26" s="405">
        <v>0</v>
      </c>
      <c r="G26" s="304"/>
      <c r="H26" s="405">
        <v>0</v>
      </c>
      <c r="I26" s="304"/>
      <c r="J26" s="405">
        <v>0</v>
      </c>
      <c r="K26" s="304"/>
      <c r="L26" s="405">
        <v>0</v>
      </c>
      <c r="M26" s="304"/>
      <c r="N26" s="304">
        <v>297678799</v>
      </c>
      <c r="O26" s="304"/>
      <c r="P26" s="304">
        <f t="shared" si="1"/>
        <v>297678799</v>
      </c>
      <c r="Q26" s="304"/>
      <c r="R26" s="305">
        <v>859759</v>
      </c>
      <c r="S26" s="304"/>
      <c r="T26" s="304">
        <f t="shared" si="0"/>
        <v>298538558</v>
      </c>
    </row>
    <row r="27" spans="1:20" ht="12" customHeight="1" x14ac:dyDescent="0.2">
      <c r="A27" s="355" t="s">
        <v>211</v>
      </c>
      <c r="B27" s="78"/>
      <c r="C27" s="8"/>
      <c r="D27" s="405"/>
      <c r="E27" s="304"/>
      <c r="F27" s="405"/>
      <c r="G27" s="304"/>
      <c r="H27" s="405"/>
      <c r="I27" s="304"/>
      <c r="J27" s="405"/>
      <c r="K27" s="304"/>
      <c r="L27" s="405"/>
      <c r="M27" s="304"/>
      <c r="N27" s="304"/>
      <c r="O27" s="304"/>
      <c r="P27" s="304"/>
      <c r="Q27" s="304"/>
      <c r="R27" s="305"/>
      <c r="S27" s="304"/>
      <c r="T27" s="304"/>
    </row>
    <row r="28" spans="1:20" ht="12" customHeight="1" x14ac:dyDescent="0.2">
      <c r="A28" s="355" t="s">
        <v>212</v>
      </c>
      <c r="B28" s="78"/>
      <c r="C28" s="8"/>
      <c r="D28" s="405"/>
      <c r="E28" s="304"/>
      <c r="F28" s="405"/>
      <c r="G28" s="304"/>
      <c r="H28" s="405"/>
      <c r="I28" s="304"/>
      <c r="J28" s="405"/>
      <c r="K28" s="304"/>
      <c r="L28" s="405"/>
      <c r="M28" s="304"/>
      <c r="N28" s="304"/>
      <c r="O28" s="304"/>
      <c r="P28" s="304"/>
      <c r="Q28" s="304"/>
      <c r="R28" s="305"/>
      <c r="S28" s="304"/>
      <c r="T28" s="304"/>
    </row>
    <row r="29" spans="1:20" ht="12" customHeight="1" x14ac:dyDescent="0.2">
      <c r="A29" s="355" t="s">
        <v>213</v>
      </c>
      <c r="B29" s="78"/>
      <c r="C29" s="8"/>
      <c r="D29" s="403">
        <v>0</v>
      </c>
      <c r="E29" s="304"/>
      <c r="F29" s="403">
        <v>0</v>
      </c>
      <c r="G29" s="304"/>
      <c r="H29" s="403">
        <v>0</v>
      </c>
      <c r="I29" s="304"/>
      <c r="J29" s="403">
        <v>0</v>
      </c>
      <c r="K29" s="304"/>
      <c r="L29" s="403">
        <v>0</v>
      </c>
      <c r="M29" s="304"/>
      <c r="N29" s="306">
        <v>-17698921</v>
      </c>
      <c r="O29" s="304"/>
      <c r="P29" s="306">
        <f t="shared" si="1"/>
        <v>-17698921</v>
      </c>
      <c r="Q29" s="304"/>
      <c r="R29" s="404">
        <v>0</v>
      </c>
      <c r="S29" s="304"/>
      <c r="T29" s="306">
        <f>SUM(R29,P29)</f>
        <v>-17698921</v>
      </c>
    </row>
    <row r="30" spans="1:20" ht="3" customHeight="1" x14ac:dyDescent="0.2">
      <c r="A30" s="355"/>
      <c r="B30" s="286"/>
      <c r="C30" s="8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5"/>
      <c r="S30" s="304"/>
      <c r="T30" s="304"/>
    </row>
    <row r="31" spans="1:20" ht="12" customHeight="1" thickBot="1" x14ac:dyDescent="0.25">
      <c r="A31" s="8" t="s">
        <v>214</v>
      </c>
      <c r="B31" s="286"/>
      <c r="C31" s="355"/>
      <c r="D31" s="308">
        <f>SUM(D19:D29)</f>
        <v>972494198</v>
      </c>
      <c r="E31" s="304"/>
      <c r="F31" s="308">
        <f>SUM(F19:F29)</f>
        <v>322075783</v>
      </c>
      <c r="G31" s="304"/>
      <c r="H31" s="407">
        <f>SUM(H19:H29)</f>
        <v>0</v>
      </c>
      <c r="I31" s="304"/>
      <c r="J31" s="308">
        <f>SUM(J19:J29)</f>
        <v>120327052</v>
      </c>
      <c r="K31" s="304"/>
      <c r="L31" s="407">
        <f>SUM(L19:L29)</f>
        <v>0</v>
      </c>
      <c r="M31" s="304"/>
      <c r="N31" s="309">
        <f>SUM(N19:N29)</f>
        <v>244314866</v>
      </c>
      <c r="O31" s="304"/>
      <c r="P31" s="308">
        <f>SUM(P19:P29)</f>
        <v>1659211899</v>
      </c>
      <c r="Q31" s="304"/>
      <c r="R31" s="309">
        <f>SUM(R19:R29)</f>
        <v>1941835</v>
      </c>
      <c r="S31" s="304"/>
      <c r="T31" s="308">
        <f>SUM(P31:R31)</f>
        <v>1661153734</v>
      </c>
    </row>
    <row r="32" spans="1:20" ht="12" customHeight="1" thickTop="1" x14ac:dyDescent="0.2">
      <c r="A32" s="355"/>
      <c r="B32" s="286"/>
      <c r="C32" s="355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</row>
    <row r="33" spans="1:20" ht="12" customHeight="1" x14ac:dyDescent="0.2">
      <c r="A33" s="160" t="s">
        <v>239</v>
      </c>
      <c r="B33" s="376"/>
      <c r="D33" s="377"/>
      <c r="F33" s="377"/>
      <c r="H33" s="377"/>
      <c r="J33" s="377"/>
      <c r="K33" s="168"/>
      <c r="L33" s="377"/>
      <c r="M33" s="168"/>
      <c r="N33" s="377"/>
      <c r="O33" s="168"/>
      <c r="P33" s="377"/>
      <c r="Q33" s="168"/>
      <c r="R33" s="377"/>
      <c r="T33" s="377"/>
    </row>
    <row r="34" spans="1:20" ht="12" customHeight="1" x14ac:dyDescent="0.2">
      <c r="A34" s="160" t="s">
        <v>241</v>
      </c>
      <c r="B34" s="376"/>
      <c r="D34" s="377"/>
      <c r="F34" s="377"/>
      <c r="H34" s="377"/>
      <c r="J34" s="377"/>
      <c r="K34" s="168"/>
      <c r="L34" s="377"/>
      <c r="M34" s="168"/>
      <c r="N34" s="377"/>
      <c r="O34" s="168"/>
      <c r="P34" s="377"/>
      <c r="Q34" s="168"/>
      <c r="R34" s="377"/>
      <c r="T34" s="377"/>
    </row>
    <row r="35" spans="1:20" ht="3.95" customHeight="1" x14ac:dyDescent="0.2">
      <c r="B35" s="376"/>
      <c r="D35" s="377"/>
      <c r="F35" s="377"/>
      <c r="H35" s="377"/>
      <c r="J35" s="377"/>
      <c r="K35" s="168"/>
      <c r="L35" s="377"/>
      <c r="M35" s="168"/>
      <c r="N35" s="377"/>
      <c r="O35" s="168"/>
      <c r="P35" s="377"/>
      <c r="Q35" s="168"/>
      <c r="R35" s="377"/>
      <c r="T35" s="377"/>
    </row>
    <row r="36" spans="1:20" ht="12.6" customHeight="1" x14ac:dyDescent="0.2">
      <c r="A36" s="160" t="s">
        <v>131</v>
      </c>
      <c r="D36" s="336">
        <v>972495202</v>
      </c>
      <c r="F36" s="336">
        <v>322087270</v>
      </c>
      <c r="H36" s="408">
        <v>0</v>
      </c>
      <c r="J36" s="336">
        <v>120327052</v>
      </c>
      <c r="L36" s="411">
        <v>0</v>
      </c>
      <c r="N36" s="336">
        <v>309980034</v>
      </c>
      <c r="P36" s="336">
        <f>SUM(D36:N36)</f>
        <v>1724889558</v>
      </c>
      <c r="R36" s="336">
        <v>2132900</v>
      </c>
      <c r="T36" s="336">
        <f>SUM(P36:R36)</f>
        <v>1727022458</v>
      </c>
    </row>
    <row r="37" spans="1:20" ht="3" customHeight="1" x14ac:dyDescent="0.2">
      <c r="D37" s="336"/>
      <c r="F37" s="336"/>
      <c r="H37" s="408"/>
      <c r="J37" s="336"/>
      <c r="L37" s="408"/>
      <c r="N37" s="336"/>
      <c r="P37" s="336"/>
      <c r="R37" s="336"/>
      <c r="T37" s="336"/>
    </row>
    <row r="38" spans="1:20" ht="12.6" customHeight="1" x14ac:dyDescent="0.2">
      <c r="A38" s="160" t="s">
        <v>107</v>
      </c>
      <c r="B38" s="163"/>
      <c r="C38" s="160"/>
      <c r="D38" s="336"/>
      <c r="F38" s="336"/>
      <c r="H38" s="408"/>
      <c r="J38" s="336"/>
      <c r="L38" s="408"/>
      <c r="N38" s="336"/>
      <c r="P38" s="336"/>
      <c r="R38" s="356"/>
      <c r="T38" s="336"/>
    </row>
    <row r="39" spans="1:20" ht="12.6" customHeight="1" x14ac:dyDescent="0.2">
      <c r="A39" s="368" t="s">
        <v>144</v>
      </c>
      <c r="B39" s="337">
        <v>19.100000000000001</v>
      </c>
      <c r="C39" s="160"/>
      <c r="D39" s="336">
        <v>1744</v>
      </c>
      <c r="F39" s="336">
        <v>19955</v>
      </c>
      <c r="H39" s="408">
        <v>0</v>
      </c>
      <c r="J39" s="408">
        <v>0</v>
      </c>
      <c r="L39" s="408">
        <v>0</v>
      </c>
      <c r="N39" s="408">
        <v>0</v>
      </c>
      <c r="P39" s="336">
        <f t="shared" ref="P39:P44" si="2">SUM(D39:N39)</f>
        <v>21699</v>
      </c>
      <c r="R39" s="411">
        <v>0</v>
      </c>
      <c r="T39" s="336">
        <f t="shared" ref="T39:T41" si="3">SUM(P39:R39)</f>
        <v>21699</v>
      </c>
    </row>
    <row r="40" spans="1:20" ht="12.6" customHeight="1" x14ac:dyDescent="0.2">
      <c r="A40" s="368" t="s">
        <v>168</v>
      </c>
      <c r="B40" s="337">
        <v>19.3</v>
      </c>
      <c r="C40" s="160"/>
      <c r="D40" s="408">
        <v>0</v>
      </c>
      <c r="F40" s="408">
        <v>0</v>
      </c>
      <c r="H40" s="336">
        <v>-160158220</v>
      </c>
      <c r="J40" s="408">
        <v>0</v>
      </c>
      <c r="L40" s="336">
        <v>160158220</v>
      </c>
      <c r="N40" s="336">
        <v>-160158220</v>
      </c>
      <c r="P40" s="336">
        <f t="shared" si="2"/>
        <v>-160158220</v>
      </c>
      <c r="R40" s="411">
        <v>0</v>
      </c>
      <c r="T40" s="336">
        <f t="shared" si="3"/>
        <v>-160158220</v>
      </c>
    </row>
    <row r="41" spans="1:20" ht="12.6" customHeight="1" x14ac:dyDescent="0.2">
      <c r="A41" s="368" t="s">
        <v>145</v>
      </c>
      <c r="B41" s="337">
        <v>20</v>
      </c>
      <c r="C41" s="160"/>
      <c r="D41" s="408">
        <v>0</v>
      </c>
      <c r="F41" s="408">
        <v>0</v>
      </c>
      <c r="H41" s="408">
        <v>0</v>
      </c>
      <c r="J41" s="408">
        <v>0</v>
      </c>
      <c r="L41" s="408">
        <v>0</v>
      </c>
      <c r="N41" s="336">
        <v>-95824270</v>
      </c>
      <c r="P41" s="336">
        <f>SUM(D41:N41)</f>
        <v>-95824270</v>
      </c>
      <c r="R41" s="356">
        <v>-2009</v>
      </c>
      <c r="T41" s="336">
        <f t="shared" si="3"/>
        <v>-95826279</v>
      </c>
    </row>
    <row r="42" spans="1:20" ht="12.6" customHeight="1" x14ac:dyDescent="0.2">
      <c r="A42" s="355" t="s">
        <v>31</v>
      </c>
      <c r="D42" s="409">
        <v>0</v>
      </c>
      <c r="E42" s="371"/>
      <c r="F42" s="409">
        <v>0</v>
      </c>
      <c r="G42" s="371"/>
      <c r="H42" s="409">
        <v>0</v>
      </c>
      <c r="I42" s="371"/>
      <c r="J42" s="409">
        <v>0</v>
      </c>
      <c r="K42" s="371"/>
      <c r="L42" s="409">
        <v>0</v>
      </c>
      <c r="M42" s="371"/>
      <c r="N42" s="330">
        <v>425701552</v>
      </c>
      <c r="O42" s="371"/>
      <c r="P42" s="336">
        <f t="shared" si="2"/>
        <v>425701552</v>
      </c>
      <c r="Q42" s="371"/>
      <c r="R42" s="340">
        <v>-13994</v>
      </c>
      <c r="S42" s="371"/>
      <c r="T42" s="330">
        <f>SUM(P42:R42)</f>
        <v>425687558</v>
      </c>
    </row>
    <row r="43" spans="1:20" ht="12.6" customHeight="1" x14ac:dyDescent="0.2">
      <c r="A43" s="368" t="s">
        <v>169</v>
      </c>
      <c r="C43" s="160"/>
      <c r="D43" s="408"/>
      <c r="F43" s="408"/>
      <c r="H43" s="408"/>
      <c r="J43" s="408"/>
      <c r="L43" s="408"/>
      <c r="N43" s="336"/>
      <c r="P43" s="336"/>
      <c r="R43" s="356"/>
      <c r="T43" s="336"/>
    </row>
    <row r="44" spans="1:20" ht="12.6" customHeight="1" x14ac:dyDescent="0.2">
      <c r="A44" s="355" t="s">
        <v>193</v>
      </c>
      <c r="D44" s="410">
        <v>0</v>
      </c>
      <c r="F44" s="410">
        <v>0</v>
      </c>
      <c r="H44" s="410">
        <v>0</v>
      </c>
      <c r="J44" s="410">
        <v>0</v>
      </c>
      <c r="L44" s="410">
        <v>0</v>
      </c>
      <c r="N44" s="367">
        <v>4731327</v>
      </c>
      <c r="P44" s="367">
        <f t="shared" si="2"/>
        <v>4731327</v>
      </c>
      <c r="R44" s="412">
        <v>0</v>
      </c>
      <c r="T44" s="367">
        <f>SUM(P44:R44)</f>
        <v>4731327</v>
      </c>
    </row>
    <row r="45" spans="1:20" ht="3" customHeight="1" x14ac:dyDescent="0.2">
      <c r="D45" s="336"/>
      <c r="F45" s="336"/>
      <c r="H45" s="336"/>
      <c r="J45" s="336"/>
      <c r="L45" s="336"/>
      <c r="N45" s="336"/>
      <c r="P45" s="336"/>
      <c r="R45" s="336"/>
      <c r="T45" s="336"/>
    </row>
    <row r="46" spans="1:20" ht="12.6" customHeight="1" thickBot="1" x14ac:dyDescent="0.25">
      <c r="A46" s="160" t="s">
        <v>215</v>
      </c>
      <c r="B46" s="163"/>
      <c r="C46" s="160"/>
      <c r="D46" s="310">
        <f>SUM(D36:D44)</f>
        <v>972496946</v>
      </c>
      <c r="F46" s="310">
        <f>SUM(F36:F44)</f>
        <v>322107225</v>
      </c>
      <c r="H46" s="310">
        <f>SUM(H36:H44)</f>
        <v>-160158220</v>
      </c>
      <c r="J46" s="310">
        <f>SUM(J36:J44)</f>
        <v>120327052</v>
      </c>
      <c r="L46" s="310">
        <f>SUM(L36:L44)</f>
        <v>160158220</v>
      </c>
      <c r="N46" s="310">
        <f>SUM(N36:N44)</f>
        <v>484430423</v>
      </c>
      <c r="P46" s="310">
        <f>SUM(P36:P44)</f>
        <v>1899361646</v>
      </c>
      <c r="R46" s="310">
        <f>SUM(R36:R44)</f>
        <v>2116897</v>
      </c>
      <c r="T46" s="310">
        <f>SUM(T36:T44)</f>
        <v>1901478543</v>
      </c>
    </row>
    <row r="47" spans="1:20" ht="12.6" customHeight="1" thickTop="1" x14ac:dyDescent="0.2">
      <c r="A47" s="160"/>
      <c r="B47" s="78"/>
      <c r="C47" s="8"/>
      <c r="D47" s="378"/>
      <c r="E47" s="304"/>
      <c r="F47" s="378"/>
      <c r="G47" s="304"/>
      <c r="H47" s="378"/>
      <c r="I47" s="304"/>
      <c r="J47" s="378"/>
      <c r="K47" s="304"/>
      <c r="L47" s="378"/>
      <c r="M47" s="304"/>
      <c r="N47" s="378"/>
      <c r="O47" s="304"/>
      <c r="P47" s="378"/>
      <c r="Q47" s="304"/>
      <c r="R47" s="378"/>
      <c r="S47" s="304"/>
      <c r="T47" s="378"/>
    </row>
    <row r="48" spans="1:20" ht="12.6" customHeight="1" x14ac:dyDescent="0.2">
      <c r="A48" s="160"/>
      <c r="B48" s="78"/>
      <c r="C48" s="8"/>
      <c r="D48" s="378"/>
      <c r="E48" s="304"/>
      <c r="F48" s="378"/>
      <c r="G48" s="304"/>
      <c r="H48" s="378"/>
      <c r="I48" s="304"/>
      <c r="J48" s="378"/>
      <c r="K48" s="304"/>
      <c r="L48" s="378"/>
      <c r="M48" s="304"/>
      <c r="N48" s="378"/>
      <c r="O48" s="304"/>
      <c r="P48" s="378"/>
      <c r="Q48" s="304"/>
      <c r="R48" s="378"/>
      <c r="S48" s="304"/>
      <c r="T48" s="378"/>
    </row>
    <row r="49" spans="1:20" ht="14.25" customHeight="1" x14ac:dyDescent="0.2">
      <c r="B49" s="286"/>
      <c r="C49" s="355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</row>
    <row r="50" spans="1:20" ht="18.75" customHeight="1" x14ac:dyDescent="0.2">
      <c r="A50" s="441" t="str">
        <f>'2-4'!A59:M59</f>
        <v>The accompanying notes on pages 13 to 30 are an integral part of these interim financial information.</v>
      </c>
      <c r="B50" s="441"/>
      <c r="C50" s="441"/>
      <c r="D50" s="441"/>
      <c r="E50" s="441"/>
      <c r="F50" s="441"/>
      <c r="G50" s="441"/>
      <c r="H50" s="441"/>
      <c r="I50" s="441"/>
      <c r="J50" s="441"/>
      <c r="K50" s="441"/>
      <c r="L50" s="441"/>
      <c r="M50" s="441"/>
      <c r="N50" s="441"/>
      <c r="O50" s="441"/>
      <c r="P50" s="441"/>
      <c r="Q50" s="441"/>
      <c r="R50" s="441"/>
      <c r="S50" s="441"/>
      <c r="T50" s="441"/>
    </row>
    <row r="65" spans="1:20" s="337" customFormat="1" ht="16.5" customHeight="1" x14ac:dyDescent="0.2">
      <c r="A65" s="368" t="s">
        <v>147</v>
      </c>
      <c r="C65" s="368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</row>
  </sheetData>
  <mergeCells count="5">
    <mergeCell ref="A50:T50"/>
    <mergeCell ref="D6:T6"/>
    <mergeCell ref="D7:P7"/>
    <mergeCell ref="J8:N8"/>
    <mergeCell ref="J9:L9"/>
  </mergeCells>
  <pageMargins left="0.4" right="0.4" top="0.5" bottom="0.6" header="0.49" footer="0.4"/>
  <pageSetup paperSize="9" scale="99" firstPageNumber="9" orientation="landscape" useFirstPageNumber="1" horizontalDpi="1200" verticalDpi="1200" r:id="rId1"/>
  <headerFooter>
    <oddHeader xml:space="preserve">&amp;C
</oddHeader>
    <oddFooter>&amp;R&amp;9&amp;P</oddFooter>
  </headerFooter>
  <ignoredErrors>
    <ignoredError sqref="N31:R3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zoomScale="115" zoomScaleNormal="115" workbookViewId="0">
      <selection activeCell="A45" sqref="A45"/>
    </sheetView>
  </sheetViews>
  <sheetFormatPr defaultColWidth="9.33203125" defaultRowHeight="15.95" customHeight="1" x14ac:dyDescent="0.2"/>
  <cols>
    <col min="1" max="1" width="54.6640625" style="342" customWidth="1"/>
    <col min="2" max="2" width="6.5" style="357" customWidth="1"/>
    <col min="3" max="3" width="1" style="357" customWidth="1"/>
    <col min="4" max="4" width="14.6640625" style="332" customWidth="1"/>
    <col min="5" max="5" width="1" style="332" customWidth="1"/>
    <col min="6" max="6" width="13.33203125" style="332" customWidth="1"/>
    <col min="7" max="7" width="1" style="332" customWidth="1"/>
    <col min="8" max="8" width="14.1640625" style="332" customWidth="1"/>
    <col min="9" max="9" width="1" style="332" customWidth="1"/>
    <col min="10" max="10" width="14" style="332" customWidth="1"/>
    <col min="11" max="11" width="1" style="332" customWidth="1"/>
    <col min="12" max="12" width="14.33203125" style="332" customWidth="1"/>
    <col min="13" max="13" width="1" style="332" customWidth="1"/>
    <col min="14" max="14" width="16" style="332" customWidth="1"/>
    <col min="15" max="15" width="1" style="332" customWidth="1"/>
    <col min="16" max="16" width="15.1640625" style="365" customWidth="1"/>
    <col min="17" max="16384" width="9.33203125" style="368"/>
  </cols>
  <sheetData>
    <row r="1" spans="1:16" ht="15.95" customHeight="1" x14ac:dyDescent="0.2">
      <c r="A1" s="326" t="str">
        <f>'P&amp;L 5-6 (3M)'!A1</f>
        <v>RS Public Company Limited</v>
      </c>
      <c r="B1" s="169"/>
      <c r="C1" s="169"/>
    </row>
    <row r="2" spans="1:16" ht="15.95" customHeight="1" x14ac:dyDescent="0.2">
      <c r="A2" s="444" t="s">
        <v>231</v>
      </c>
      <c r="B2" s="444"/>
      <c r="C2" s="444"/>
      <c r="D2" s="444"/>
      <c r="E2" s="444"/>
      <c r="F2" s="444"/>
      <c r="G2" s="444"/>
      <c r="H2" s="444"/>
      <c r="I2" s="444"/>
    </row>
    <row r="3" spans="1:16" ht="15.95" customHeight="1" x14ac:dyDescent="0.2">
      <c r="A3" s="165" t="str">
        <f>'9'!A3</f>
        <v>For the nine-month period ended 30 September 2020</v>
      </c>
      <c r="B3" s="335"/>
      <c r="C3" s="344"/>
      <c r="D3" s="353"/>
      <c r="E3" s="353"/>
      <c r="F3" s="353"/>
      <c r="G3" s="353"/>
      <c r="H3" s="353"/>
      <c r="I3" s="353"/>
      <c r="J3" s="349"/>
      <c r="K3" s="349"/>
      <c r="L3" s="349"/>
      <c r="M3" s="349"/>
      <c r="N3" s="349"/>
      <c r="O3" s="349"/>
      <c r="P3" s="353"/>
    </row>
    <row r="4" spans="1:16" ht="12.95" customHeight="1" x14ac:dyDescent="0.2">
      <c r="A4" s="297"/>
      <c r="B4" s="338"/>
      <c r="C4" s="315"/>
      <c r="D4" s="371"/>
      <c r="E4" s="371"/>
      <c r="F4" s="371"/>
      <c r="G4" s="371"/>
      <c r="H4" s="371"/>
      <c r="I4" s="371"/>
      <c r="J4" s="370"/>
      <c r="K4" s="370"/>
      <c r="L4" s="370"/>
      <c r="M4" s="370"/>
      <c r="N4" s="370"/>
      <c r="O4" s="370"/>
      <c r="P4" s="371"/>
    </row>
    <row r="5" spans="1:16" ht="12.95" customHeight="1" x14ac:dyDescent="0.2">
      <c r="A5" s="164"/>
      <c r="B5" s="351"/>
      <c r="C5" s="359"/>
      <c r="D5" s="365"/>
      <c r="E5" s="365"/>
      <c r="F5" s="365"/>
      <c r="G5" s="365"/>
      <c r="H5" s="365"/>
      <c r="I5" s="365"/>
    </row>
    <row r="6" spans="1:16" ht="12.95" customHeight="1" x14ac:dyDescent="0.2">
      <c r="A6" s="162"/>
      <c r="B6" s="169"/>
      <c r="C6" s="169"/>
      <c r="D6" s="442" t="s">
        <v>108</v>
      </c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</row>
    <row r="7" spans="1:16" s="355" customFormat="1" ht="12.95" customHeight="1" x14ac:dyDescent="0.2">
      <c r="A7" s="119"/>
      <c r="B7" s="193"/>
      <c r="C7" s="193"/>
      <c r="D7" s="72" t="s">
        <v>22</v>
      </c>
      <c r="E7" s="96"/>
      <c r="F7" s="96"/>
      <c r="G7" s="96"/>
      <c r="H7" s="96"/>
      <c r="I7" s="96"/>
      <c r="J7" s="445" t="s">
        <v>67</v>
      </c>
      <c r="K7" s="445"/>
      <c r="L7" s="445"/>
      <c r="M7" s="445"/>
      <c r="N7" s="445"/>
      <c r="O7" s="96"/>
      <c r="P7" s="96"/>
    </row>
    <row r="8" spans="1:16" s="355" customFormat="1" ht="12.95" customHeight="1" x14ac:dyDescent="0.2">
      <c r="A8" s="119"/>
      <c r="B8" s="193"/>
      <c r="C8" s="193"/>
      <c r="D8" s="72" t="s">
        <v>23</v>
      </c>
      <c r="E8" s="96"/>
      <c r="F8" s="96"/>
      <c r="G8" s="96"/>
      <c r="H8" s="96"/>
      <c r="I8" s="96"/>
      <c r="J8" s="445" t="s">
        <v>61</v>
      </c>
      <c r="K8" s="445"/>
      <c r="L8" s="445"/>
      <c r="M8" s="278"/>
      <c r="N8" s="278"/>
      <c r="O8" s="96"/>
      <c r="P8" s="96"/>
    </row>
    <row r="9" spans="1:16" s="355" customFormat="1" ht="12.95" customHeight="1" x14ac:dyDescent="0.2">
      <c r="A9" s="119"/>
      <c r="B9" s="193"/>
      <c r="C9" s="193"/>
      <c r="D9" s="72" t="s">
        <v>191</v>
      </c>
      <c r="E9" s="72"/>
      <c r="F9" s="72" t="s">
        <v>6</v>
      </c>
      <c r="G9" s="72"/>
      <c r="H9" s="72" t="s">
        <v>70</v>
      </c>
      <c r="I9" s="72"/>
      <c r="J9" s="96" t="s">
        <v>59</v>
      </c>
      <c r="K9" s="304"/>
      <c r="L9" s="96" t="s">
        <v>70</v>
      </c>
      <c r="M9" s="96"/>
      <c r="N9" s="96"/>
      <c r="O9" s="96"/>
      <c r="P9" s="96"/>
    </row>
    <row r="10" spans="1:16" s="355" customFormat="1" ht="12.95" customHeight="1" x14ac:dyDescent="0.2">
      <c r="A10" s="119"/>
      <c r="B10" s="173" t="s">
        <v>2</v>
      </c>
      <c r="C10" s="193"/>
      <c r="D10" s="73" t="s">
        <v>7</v>
      </c>
      <c r="E10" s="72"/>
      <c r="F10" s="73" t="s">
        <v>38</v>
      </c>
      <c r="G10" s="369"/>
      <c r="H10" s="73" t="s">
        <v>69</v>
      </c>
      <c r="I10" s="369"/>
      <c r="J10" s="97" t="s">
        <v>58</v>
      </c>
      <c r="K10" s="96"/>
      <c r="L10" s="97" t="s">
        <v>60</v>
      </c>
      <c r="M10" s="96"/>
      <c r="N10" s="97" t="s">
        <v>50</v>
      </c>
      <c r="O10" s="369"/>
      <c r="P10" s="73" t="s">
        <v>8</v>
      </c>
    </row>
    <row r="11" spans="1:16" s="355" customFormat="1" ht="3.95" customHeight="1" x14ac:dyDescent="0.2">
      <c r="A11" s="119"/>
      <c r="B11" s="193"/>
      <c r="C11" s="193"/>
      <c r="D11" s="379"/>
      <c r="E11" s="72"/>
      <c r="F11" s="379"/>
      <c r="G11" s="369"/>
      <c r="H11" s="379"/>
      <c r="I11" s="369"/>
      <c r="J11" s="375"/>
      <c r="K11" s="96"/>
      <c r="L11" s="375"/>
      <c r="M11" s="96"/>
      <c r="N11" s="375"/>
      <c r="O11" s="369"/>
      <c r="P11" s="379"/>
    </row>
    <row r="12" spans="1:16" s="355" customFormat="1" ht="12.95" customHeight="1" x14ac:dyDescent="0.2">
      <c r="A12" s="119" t="s">
        <v>238</v>
      </c>
      <c r="B12" s="193"/>
      <c r="C12" s="193"/>
      <c r="D12" s="379"/>
      <c r="E12" s="72"/>
      <c r="F12" s="379"/>
      <c r="G12" s="369"/>
      <c r="H12" s="379"/>
      <c r="I12" s="369"/>
      <c r="J12" s="375"/>
      <c r="K12" s="96"/>
      <c r="L12" s="375"/>
      <c r="M12" s="96"/>
      <c r="N12" s="375"/>
      <c r="O12" s="369"/>
      <c r="P12" s="379"/>
    </row>
    <row r="13" spans="1:16" s="355" customFormat="1" ht="3.95" customHeight="1" x14ac:dyDescent="0.2">
      <c r="A13" s="119"/>
      <c r="B13" s="193"/>
      <c r="C13" s="193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4"/>
    </row>
    <row r="14" spans="1:16" s="355" customFormat="1" ht="12.95" customHeight="1" x14ac:dyDescent="0.2">
      <c r="A14" s="44" t="s">
        <v>127</v>
      </c>
      <c r="B14" s="193"/>
      <c r="C14" s="193"/>
      <c r="D14" s="305">
        <v>1010149192</v>
      </c>
      <c r="E14" s="305"/>
      <c r="F14" s="305">
        <v>258257595</v>
      </c>
      <c r="G14" s="305"/>
      <c r="H14" s="305">
        <v>-465274840</v>
      </c>
      <c r="I14" s="369"/>
      <c r="J14" s="305">
        <v>120327052</v>
      </c>
      <c r="K14" s="305"/>
      <c r="L14" s="323">
        <v>465274840</v>
      </c>
      <c r="M14" s="305"/>
      <c r="N14" s="305">
        <v>633950934</v>
      </c>
      <c r="O14" s="305"/>
      <c r="P14" s="305">
        <f>SUM(D14:O14)</f>
        <v>2022684773</v>
      </c>
    </row>
    <row r="15" spans="1:16" s="355" customFormat="1" ht="12.95" customHeight="1" x14ac:dyDescent="0.2">
      <c r="A15" s="355" t="s">
        <v>146</v>
      </c>
      <c r="B15" s="286"/>
      <c r="C15" s="193"/>
      <c r="D15" s="413">
        <v>0</v>
      </c>
      <c r="E15" s="369"/>
      <c r="F15" s="413">
        <v>0</v>
      </c>
      <c r="G15" s="369"/>
      <c r="H15" s="413">
        <v>0</v>
      </c>
      <c r="I15" s="369"/>
      <c r="J15" s="413">
        <v>0</v>
      </c>
      <c r="K15" s="369"/>
      <c r="L15" s="413">
        <v>0</v>
      </c>
      <c r="M15" s="305"/>
      <c r="N15" s="307">
        <v>17799167</v>
      </c>
      <c r="O15" s="305"/>
      <c r="P15" s="307">
        <f>SUM(D15:O15)</f>
        <v>17799167</v>
      </c>
    </row>
    <row r="16" spans="1:16" s="355" customFormat="1" ht="3.95" customHeight="1" x14ac:dyDescent="0.2">
      <c r="A16" s="325"/>
      <c r="B16" s="331"/>
      <c r="C16" s="193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4"/>
    </row>
    <row r="17" spans="1:16" s="355" customFormat="1" ht="12.95" customHeight="1" x14ac:dyDescent="0.2">
      <c r="A17" s="8" t="s">
        <v>181</v>
      </c>
      <c r="B17" s="193"/>
      <c r="C17" s="193"/>
      <c r="D17" s="305">
        <f>SUM(D14:D16)</f>
        <v>1010149192</v>
      </c>
      <c r="E17" s="305"/>
      <c r="F17" s="305">
        <f>SUM(F14:F16)</f>
        <v>258257595</v>
      </c>
      <c r="G17" s="305"/>
      <c r="H17" s="305">
        <f>SUM(H14:H16)</f>
        <v>-465274840</v>
      </c>
      <c r="I17" s="369"/>
      <c r="J17" s="305">
        <f>SUM(J14:J16)</f>
        <v>120327052</v>
      </c>
      <c r="K17" s="305"/>
      <c r="L17" s="305">
        <f>SUM(L14:L16)</f>
        <v>465274840</v>
      </c>
      <c r="M17" s="305"/>
      <c r="N17" s="305">
        <f>SUM(N14:N16)</f>
        <v>651750101</v>
      </c>
      <c r="O17" s="305"/>
      <c r="P17" s="305">
        <f>SUM(D17:O17)</f>
        <v>2040483940</v>
      </c>
    </row>
    <row r="18" spans="1:16" s="355" customFormat="1" ht="12.95" customHeight="1" x14ac:dyDescent="0.2">
      <c r="A18" s="44" t="s">
        <v>107</v>
      </c>
      <c r="B18" s="331"/>
      <c r="C18" s="193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</row>
    <row r="19" spans="1:16" s="355" customFormat="1" ht="12.95" customHeight="1" x14ac:dyDescent="0.2">
      <c r="A19" s="360" t="s">
        <v>144</v>
      </c>
      <c r="B19" s="331"/>
      <c r="C19" s="193"/>
      <c r="D19" s="305">
        <v>5618306</v>
      </c>
      <c r="E19" s="305"/>
      <c r="F19" s="305">
        <v>64418372</v>
      </c>
      <c r="G19" s="305"/>
      <c r="H19" s="406">
        <v>0</v>
      </c>
      <c r="I19" s="305"/>
      <c r="J19" s="406">
        <v>0</v>
      </c>
      <c r="K19" s="305"/>
      <c r="L19" s="406">
        <v>0</v>
      </c>
      <c r="M19" s="305"/>
      <c r="N19" s="406">
        <v>0</v>
      </c>
      <c r="O19" s="305"/>
      <c r="P19" s="305">
        <f>SUM(N19:O19,L19,J19,H19,F19,D19)</f>
        <v>70036678</v>
      </c>
    </row>
    <row r="20" spans="1:16" s="355" customFormat="1" ht="12.95" customHeight="1" x14ac:dyDescent="0.2">
      <c r="A20" s="368" t="s">
        <v>208</v>
      </c>
      <c r="B20" s="331"/>
      <c r="C20" s="193"/>
      <c r="D20" s="305"/>
      <c r="E20" s="305"/>
      <c r="F20" s="305"/>
      <c r="G20" s="305"/>
      <c r="H20" s="305"/>
      <c r="I20" s="305"/>
      <c r="J20" s="406"/>
      <c r="K20" s="305"/>
      <c r="L20" s="305"/>
      <c r="M20" s="305"/>
      <c r="N20" s="406"/>
      <c r="O20" s="305"/>
      <c r="P20" s="305"/>
    </row>
    <row r="21" spans="1:16" s="355" customFormat="1" ht="12.95" customHeight="1" x14ac:dyDescent="0.2">
      <c r="A21" s="368" t="s">
        <v>209</v>
      </c>
      <c r="B21" s="331"/>
      <c r="C21" s="193"/>
      <c r="D21" s="305">
        <v>-43273300</v>
      </c>
      <c r="E21" s="305"/>
      <c r="F21" s="305">
        <v>-600184</v>
      </c>
      <c r="G21" s="305"/>
      <c r="H21" s="305">
        <v>465274840</v>
      </c>
      <c r="I21" s="305"/>
      <c r="J21" s="406">
        <v>0</v>
      </c>
      <c r="K21" s="305"/>
      <c r="L21" s="305">
        <v>-421401356</v>
      </c>
      <c r="M21" s="305"/>
      <c r="N21" s="406">
        <v>0</v>
      </c>
      <c r="O21" s="305"/>
      <c r="P21" s="406">
        <f t="shared" ref="P21:P24" si="0">SUM(N21:O21,L21,J21,H21,F21,D21)</f>
        <v>0</v>
      </c>
    </row>
    <row r="22" spans="1:16" s="355" customFormat="1" ht="12.95" customHeight="1" x14ac:dyDescent="0.2">
      <c r="A22" s="368" t="s">
        <v>210</v>
      </c>
      <c r="B22" s="331"/>
      <c r="C22" s="193"/>
      <c r="D22" s="406">
        <v>0</v>
      </c>
      <c r="E22" s="305"/>
      <c r="F22" s="406">
        <v>0</v>
      </c>
      <c r="G22" s="305"/>
      <c r="H22" s="406">
        <v>0</v>
      </c>
      <c r="I22" s="305"/>
      <c r="J22" s="406">
        <v>0</v>
      </c>
      <c r="K22" s="305"/>
      <c r="L22" s="305">
        <v>-43873484</v>
      </c>
      <c r="M22" s="305"/>
      <c r="N22" s="305">
        <v>43873484</v>
      </c>
      <c r="O22" s="305"/>
      <c r="P22" s="406">
        <f t="shared" si="0"/>
        <v>0</v>
      </c>
    </row>
    <row r="23" spans="1:16" s="355" customFormat="1" ht="12.95" customHeight="1" x14ac:dyDescent="0.2">
      <c r="A23" s="311" t="s">
        <v>145</v>
      </c>
      <c r="B23" s="331"/>
      <c r="C23" s="193"/>
      <c r="D23" s="406">
        <v>0</v>
      </c>
      <c r="E23" s="305"/>
      <c r="F23" s="406">
        <v>0</v>
      </c>
      <c r="G23" s="305"/>
      <c r="H23" s="406">
        <v>0</v>
      </c>
      <c r="I23" s="305"/>
      <c r="J23" s="406">
        <v>0</v>
      </c>
      <c r="K23" s="305"/>
      <c r="L23" s="406">
        <v>0</v>
      </c>
      <c r="M23" s="305"/>
      <c r="N23" s="305">
        <v>-387872558</v>
      </c>
      <c r="O23" s="305"/>
      <c r="P23" s="305">
        <f t="shared" si="0"/>
        <v>-387872558</v>
      </c>
    </row>
    <row r="24" spans="1:16" s="355" customFormat="1" ht="12.95" customHeight="1" x14ac:dyDescent="0.2">
      <c r="A24" s="311" t="s">
        <v>31</v>
      </c>
      <c r="B24" s="331"/>
      <c r="C24" s="193"/>
      <c r="D24" s="406">
        <v>0</v>
      </c>
      <c r="E24" s="305"/>
      <c r="F24" s="406">
        <v>0</v>
      </c>
      <c r="G24" s="305"/>
      <c r="H24" s="406">
        <v>0</v>
      </c>
      <c r="I24" s="305"/>
      <c r="J24" s="406">
        <v>0</v>
      </c>
      <c r="K24" s="305"/>
      <c r="L24" s="406">
        <v>0</v>
      </c>
      <c r="M24" s="305"/>
      <c r="N24" s="305">
        <v>272959555</v>
      </c>
      <c r="O24" s="305"/>
      <c r="P24" s="305">
        <f t="shared" si="0"/>
        <v>272959555</v>
      </c>
    </row>
    <row r="25" spans="1:16" s="355" customFormat="1" ht="12.95" customHeight="1" x14ac:dyDescent="0.2">
      <c r="A25" s="368" t="s">
        <v>211</v>
      </c>
      <c r="B25" s="331"/>
      <c r="C25" s="193"/>
      <c r="D25" s="406"/>
      <c r="E25" s="305"/>
      <c r="F25" s="406"/>
      <c r="G25" s="305"/>
      <c r="H25" s="406"/>
      <c r="I25" s="305"/>
      <c r="J25" s="406"/>
      <c r="K25" s="305"/>
      <c r="L25" s="406"/>
      <c r="M25" s="305"/>
      <c r="N25" s="305"/>
      <c r="O25" s="305"/>
      <c r="P25" s="305"/>
    </row>
    <row r="26" spans="1:16" s="355" customFormat="1" ht="12.95" customHeight="1" x14ac:dyDescent="0.2">
      <c r="A26" s="368" t="s">
        <v>212</v>
      </c>
      <c r="B26" s="286"/>
      <c r="C26" s="193"/>
      <c r="D26" s="406"/>
      <c r="E26" s="305"/>
      <c r="F26" s="406"/>
      <c r="G26" s="305"/>
      <c r="H26" s="406"/>
      <c r="I26" s="305"/>
      <c r="J26" s="406"/>
      <c r="K26" s="305"/>
      <c r="L26" s="406"/>
      <c r="M26" s="305"/>
      <c r="N26" s="305"/>
      <c r="O26" s="305"/>
      <c r="P26" s="305"/>
    </row>
    <row r="27" spans="1:16" s="355" customFormat="1" ht="12.95" customHeight="1" x14ac:dyDescent="0.2">
      <c r="A27" s="368" t="s">
        <v>213</v>
      </c>
      <c r="B27" s="341"/>
      <c r="C27" s="193"/>
      <c r="D27" s="413">
        <v>0</v>
      </c>
      <c r="E27" s="369"/>
      <c r="F27" s="413">
        <v>0</v>
      </c>
      <c r="G27" s="369"/>
      <c r="H27" s="413">
        <v>0</v>
      </c>
      <c r="I27" s="369"/>
      <c r="J27" s="413">
        <v>0</v>
      </c>
      <c r="K27" s="369"/>
      <c r="L27" s="413">
        <v>0</v>
      </c>
      <c r="M27" s="369"/>
      <c r="N27" s="307">
        <v>-8834258</v>
      </c>
      <c r="O27" s="369"/>
      <c r="P27" s="307">
        <f>SUM(N27:O27,L27,J27,H27,F27,D27)</f>
        <v>-8834258</v>
      </c>
    </row>
    <row r="28" spans="1:16" s="355" customFormat="1" ht="3.95" customHeight="1" x14ac:dyDescent="0.2">
      <c r="A28" s="325"/>
      <c r="B28" s="331"/>
      <c r="C28" s="193"/>
      <c r="D28" s="305"/>
      <c r="E28" s="305"/>
      <c r="F28" s="305"/>
      <c r="G28" s="305"/>
      <c r="H28" s="406"/>
      <c r="I28" s="305"/>
      <c r="J28" s="305"/>
      <c r="K28" s="305"/>
      <c r="L28" s="305"/>
      <c r="M28" s="305"/>
      <c r="N28" s="305"/>
      <c r="O28" s="305"/>
      <c r="P28" s="304"/>
    </row>
    <row r="29" spans="1:16" s="355" customFormat="1" ht="12.95" customHeight="1" thickBot="1" x14ac:dyDescent="0.25">
      <c r="A29" s="45" t="s">
        <v>214</v>
      </c>
      <c r="B29" s="331"/>
      <c r="C29" s="193"/>
      <c r="D29" s="309">
        <f>SUM(D17:D27)</f>
        <v>972494198</v>
      </c>
      <c r="E29" s="305"/>
      <c r="F29" s="309">
        <f>SUM(F17:F27)</f>
        <v>322075783</v>
      </c>
      <c r="G29" s="305"/>
      <c r="H29" s="414">
        <f>SUM(H17:H27)</f>
        <v>0</v>
      </c>
      <c r="I29" s="305"/>
      <c r="J29" s="309">
        <f>SUM(J17:J27)</f>
        <v>120327052</v>
      </c>
      <c r="K29" s="305"/>
      <c r="L29" s="414">
        <f>SUM(L17:L27)</f>
        <v>0</v>
      </c>
      <c r="M29" s="305"/>
      <c r="N29" s="309">
        <f>SUM(N17:N27)</f>
        <v>571876324</v>
      </c>
      <c r="O29" s="305"/>
      <c r="P29" s="309">
        <f>SUM(P17:P27)</f>
        <v>1986773357</v>
      </c>
    </row>
    <row r="30" spans="1:16" ht="12.95" customHeight="1" thickTop="1" x14ac:dyDescent="0.2">
      <c r="A30" s="162"/>
      <c r="B30" s="380"/>
      <c r="C30" s="169"/>
      <c r="D30" s="381"/>
      <c r="E30" s="170"/>
      <c r="F30" s="381"/>
      <c r="G30" s="333"/>
      <c r="H30" s="381"/>
      <c r="I30" s="333"/>
      <c r="J30" s="377"/>
      <c r="K30" s="168"/>
      <c r="L30" s="377"/>
      <c r="M30" s="168"/>
      <c r="N30" s="377"/>
      <c r="O30" s="333"/>
      <c r="P30" s="381"/>
    </row>
    <row r="31" spans="1:16" ht="12.95" customHeight="1" x14ac:dyDescent="0.2">
      <c r="A31" s="162" t="s">
        <v>227</v>
      </c>
      <c r="B31" s="380"/>
      <c r="C31" s="169"/>
      <c r="D31" s="381"/>
      <c r="E31" s="170"/>
      <c r="F31" s="381"/>
      <c r="G31" s="333"/>
      <c r="H31" s="381"/>
      <c r="I31" s="333"/>
      <c r="J31" s="377"/>
      <c r="K31" s="168"/>
      <c r="L31" s="377"/>
      <c r="M31" s="168"/>
      <c r="N31" s="377"/>
      <c r="O31" s="333"/>
      <c r="P31" s="381"/>
    </row>
    <row r="32" spans="1:16" ht="3.95" customHeight="1" x14ac:dyDescent="0.2">
      <c r="A32" s="162"/>
      <c r="B32" s="169"/>
      <c r="C32" s="169"/>
      <c r="D32" s="356"/>
      <c r="F32" s="356"/>
      <c r="H32" s="356"/>
      <c r="J32" s="356"/>
      <c r="L32" s="356"/>
      <c r="N32" s="356"/>
      <c r="P32" s="336"/>
    </row>
    <row r="33" spans="1:16" ht="12.95" customHeight="1" x14ac:dyDescent="0.2">
      <c r="A33" s="171" t="s">
        <v>131</v>
      </c>
      <c r="B33" s="169"/>
      <c r="C33" s="169"/>
      <c r="D33" s="356">
        <v>972495202</v>
      </c>
      <c r="F33" s="356">
        <v>322087270</v>
      </c>
      <c r="H33" s="411">
        <v>0</v>
      </c>
      <c r="I33" s="333"/>
      <c r="J33" s="356">
        <v>120327052</v>
      </c>
      <c r="L33" s="418">
        <v>0</v>
      </c>
      <c r="N33" s="356">
        <v>664135693</v>
      </c>
      <c r="P33" s="356">
        <f>SUM(D33:O33)</f>
        <v>2079045217</v>
      </c>
    </row>
    <row r="34" spans="1:16" ht="3.95" customHeight="1" x14ac:dyDescent="0.2">
      <c r="A34" s="360"/>
      <c r="B34" s="346"/>
      <c r="C34" s="169"/>
      <c r="D34" s="356"/>
      <c r="F34" s="356"/>
      <c r="H34" s="356"/>
      <c r="J34" s="356"/>
      <c r="L34" s="411"/>
      <c r="N34" s="356"/>
      <c r="P34" s="336"/>
    </row>
    <row r="35" spans="1:16" ht="12.95" customHeight="1" x14ac:dyDescent="0.2">
      <c r="A35" s="171" t="s">
        <v>107</v>
      </c>
      <c r="B35" s="346"/>
      <c r="C35" s="169"/>
      <c r="D35" s="356"/>
      <c r="F35" s="356"/>
      <c r="H35" s="356"/>
      <c r="J35" s="356"/>
      <c r="L35" s="411"/>
      <c r="N35" s="356"/>
      <c r="P35" s="356"/>
    </row>
    <row r="36" spans="1:16" ht="12.95" customHeight="1" x14ac:dyDescent="0.2">
      <c r="A36" s="368" t="s">
        <v>144</v>
      </c>
      <c r="B36" s="337">
        <v>19.100000000000001</v>
      </c>
      <c r="C36" s="169"/>
      <c r="D36" s="336">
        <v>1744</v>
      </c>
      <c r="F36" s="336">
        <v>19955</v>
      </c>
      <c r="H36" s="411">
        <v>0</v>
      </c>
      <c r="J36" s="411">
        <v>0</v>
      </c>
      <c r="L36" s="411">
        <v>0</v>
      </c>
      <c r="N36" s="411">
        <v>0</v>
      </c>
      <c r="P36" s="356">
        <f t="shared" ref="P36:P41" si="1">SUM(D36:O36)</f>
        <v>21699</v>
      </c>
    </row>
    <row r="37" spans="1:16" ht="12.95" customHeight="1" x14ac:dyDescent="0.2">
      <c r="A37" s="368" t="s">
        <v>168</v>
      </c>
      <c r="B37" s="337">
        <v>19.3</v>
      </c>
      <c r="C37" s="169"/>
      <c r="D37" s="415">
        <v>0</v>
      </c>
      <c r="F37" s="415">
        <v>0</v>
      </c>
      <c r="H37" s="356">
        <v>-160158220</v>
      </c>
      <c r="J37" s="411">
        <v>0</v>
      </c>
      <c r="L37" s="356">
        <v>160158220</v>
      </c>
      <c r="N37" s="356">
        <v>-160158220</v>
      </c>
      <c r="P37" s="356">
        <f t="shared" si="1"/>
        <v>-160158220</v>
      </c>
    </row>
    <row r="38" spans="1:16" ht="12.95" customHeight="1" x14ac:dyDescent="0.2">
      <c r="A38" s="368" t="s">
        <v>145</v>
      </c>
      <c r="B38" s="337">
        <v>20</v>
      </c>
      <c r="C38" s="169"/>
      <c r="D38" s="415">
        <v>0</v>
      </c>
      <c r="E38" s="370"/>
      <c r="F38" s="415">
        <v>0</v>
      </c>
      <c r="G38" s="370"/>
      <c r="H38" s="415">
        <v>0</v>
      </c>
      <c r="I38" s="370"/>
      <c r="J38" s="415">
        <v>0</v>
      </c>
      <c r="K38" s="370"/>
      <c r="L38" s="415">
        <v>0</v>
      </c>
      <c r="M38" s="370"/>
      <c r="N38" s="356">
        <v>-95824270</v>
      </c>
      <c r="O38" s="370"/>
      <c r="P38" s="340">
        <f t="shared" si="1"/>
        <v>-95824270</v>
      </c>
    </row>
    <row r="39" spans="1:16" ht="12.95" customHeight="1" x14ac:dyDescent="0.2">
      <c r="A39" s="355" t="s">
        <v>31</v>
      </c>
      <c r="B39" s="366"/>
      <c r="C39" s="169"/>
      <c r="D39" s="415">
        <v>0</v>
      </c>
      <c r="E39" s="350"/>
      <c r="F39" s="415">
        <v>0</v>
      </c>
      <c r="G39" s="350"/>
      <c r="H39" s="415">
        <v>0</v>
      </c>
      <c r="I39" s="350"/>
      <c r="J39" s="417">
        <v>0</v>
      </c>
      <c r="K39" s="350"/>
      <c r="L39" s="417">
        <v>0</v>
      </c>
      <c r="M39" s="350"/>
      <c r="N39" s="356">
        <v>128615533</v>
      </c>
      <c r="O39" s="350"/>
      <c r="P39" s="340">
        <f t="shared" si="1"/>
        <v>128615533</v>
      </c>
    </row>
    <row r="40" spans="1:16" ht="12.95" customHeight="1" x14ac:dyDescent="0.2">
      <c r="A40" s="368" t="s">
        <v>169</v>
      </c>
      <c r="B40" s="337"/>
      <c r="C40" s="169"/>
      <c r="D40" s="411"/>
      <c r="F40" s="411"/>
      <c r="H40" s="415"/>
      <c r="J40" s="411"/>
      <c r="L40" s="411"/>
      <c r="N40" s="356"/>
      <c r="P40" s="340"/>
    </row>
    <row r="41" spans="1:16" ht="12.95" customHeight="1" x14ac:dyDescent="0.2">
      <c r="A41" s="368" t="s">
        <v>193</v>
      </c>
      <c r="B41" s="337"/>
      <c r="C41" s="169"/>
      <c r="D41" s="416">
        <v>0</v>
      </c>
      <c r="E41" s="333"/>
      <c r="F41" s="416">
        <v>0</v>
      </c>
      <c r="G41" s="333"/>
      <c r="H41" s="416">
        <v>0</v>
      </c>
      <c r="I41" s="333"/>
      <c r="J41" s="416">
        <v>0</v>
      </c>
      <c r="K41" s="333"/>
      <c r="L41" s="416">
        <v>0</v>
      </c>
      <c r="M41" s="333"/>
      <c r="N41" s="362">
        <v>5079416</v>
      </c>
      <c r="O41" s="333"/>
      <c r="P41" s="362">
        <f t="shared" si="1"/>
        <v>5079416</v>
      </c>
    </row>
    <row r="42" spans="1:16" ht="3.95" customHeight="1" x14ac:dyDescent="0.2">
      <c r="A42" s="360"/>
      <c r="B42" s="346"/>
      <c r="C42" s="169"/>
      <c r="D42" s="356"/>
      <c r="F42" s="356"/>
      <c r="H42" s="356"/>
      <c r="J42" s="356"/>
      <c r="L42" s="356"/>
      <c r="N42" s="356"/>
      <c r="P42" s="336"/>
    </row>
    <row r="43" spans="1:16" ht="12.95" customHeight="1" thickBot="1" x14ac:dyDescent="0.25">
      <c r="A43" s="172" t="s">
        <v>215</v>
      </c>
      <c r="B43" s="346"/>
      <c r="C43" s="169"/>
      <c r="D43" s="354">
        <f>SUM(D33:D41)</f>
        <v>972496946</v>
      </c>
      <c r="F43" s="354">
        <f>SUM(F33:F41)</f>
        <v>322107225</v>
      </c>
      <c r="H43" s="354">
        <f>SUM(H33:H41)</f>
        <v>-160158220</v>
      </c>
      <c r="J43" s="354">
        <f>SUM(J33:J41)</f>
        <v>120327052</v>
      </c>
      <c r="L43" s="354">
        <f>SUM(L33:L41)</f>
        <v>160158220</v>
      </c>
      <c r="N43" s="354">
        <f>SUM(N33:N41)</f>
        <v>541848152</v>
      </c>
      <c r="P43" s="354">
        <f>SUM(P33:P41)</f>
        <v>1956779375</v>
      </c>
    </row>
    <row r="44" spans="1:16" ht="12.95" customHeight="1" thickTop="1" x14ac:dyDescent="0.2">
      <c r="A44" s="172"/>
      <c r="B44" s="331"/>
      <c r="C44" s="193"/>
      <c r="D44" s="382"/>
      <c r="E44" s="305"/>
      <c r="F44" s="382"/>
      <c r="G44" s="305"/>
      <c r="H44" s="382"/>
      <c r="I44" s="305"/>
      <c r="J44" s="382"/>
      <c r="K44" s="305"/>
      <c r="L44" s="382"/>
      <c r="M44" s="305"/>
      <c r="N44" s="382"/>
      <c r="O44" s="305"/>
      <c r="P44" s="382"/>
    </row>
    <row r="45" spans="1:16" ht="12.95" customHeight="1" x14ac:dyDescent="0.2">
      <c r="A45" s="172"/>
      <c r="B45" s="331"/>
      <c r="C45" s="193"/>
      <c r="D45" s="382"/>
      <c r="E45" s="305"/>
      <c r="F45" s="382"/>
      <c r="G45" s="305"/>
      <c r="H45" s="382"/>
      <c r="I45" s="305"/>
      <c r="J45" s="382"/>
      <c r="K45" s="305"/>
      <c r="L45" s="382"/>
      <c r="M45" s="305"/>
      <c r="N45" s="382"/>
      <c r="O45" s="305"/>
      <c r="P45" s="382"/>
    </row>
    <row r="46" spans="1:16" ht="12.75" customHeight="1" x14ac:dyDescent="0.2">
      <c r="A46" s="172"/>
      <c r="B46" s="331"/>
      <c r="C46" s="193"/>
      <c r="D46" s="382"/>
      <c r="E46" s="305"/>
      <c r="F46" s="382"/>
      <c r="G46" s="305"/>
      <c r="H46" s="382"/>
      <c r="I46" s="305"/>
      <c r="J46" s="382"/>
      <c r="K46" s="305"/>
      <c r="L46" s="382"/>
      <c r="M46" s="305"/>
      <c r="N46" s="382"/>
      <c r="O46" s="305"/>
      <c r="P46" s="382"/>
    </row>
    <row r="47" spans="1:16" ht="6.75" customHeight="1" x14ac:dyDescent="0.2">
      <c r="B47" s="383"/>
      <c r="C47" s="383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305"/>
    </row>
    <row r="48" spans="1:16" ht="21.95" customHeight="1" x14ac:dyDescent="0.2">
      <c r="A48" s="329" t="str">
        <f>'2-4'!A59:M59</f>
        <v>The accompanying notes on pages 13 to 30 are an integral part of these interim financial information.</v>
      </c>
      <c r="B48" s="329"/>
      <c r="C48" s="32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6:16" ht="15.95" customHeight="1" x14ac:dyDescent="0.2">
      <c r="P49" s="332"/>
    </row>
    <row r="50" spans="16:16" ht="15.95" customHeight="1" x14ac:dyDescent="0.2">
      <c r="P50" s="332"/>
    </row>
    <row r="51" spans="16:16" ht="15.95" customHeight="1" x14ac:dyDescent="0.2">
      <c r="P51" s="332"/>
    </row>
    <row r="52" spans="16:16" ht="15.95" customHeight="1" x14ac:dyDescent="0.2">
      <c r="P52" s="332"/>
    </row>
    <row r="53" spans="16:16" ht="15.95" customHeight="1" x14ac:dyDescent="0.2">
      <c r="P53" s="332"/>
    </row>
    <row r="54" spans="16:16" ht="15.95" customHeight="1" x14ac:dyDescent="0.2">
      <c r="P54" s="332"/>
    </row>
    <row r="55" spans="16:16" ht="15.95" customHeight="1" x14ac:dyDescent="0.2">
      <c r="P55" s="332"/>
    </row>
    <row r="56" spans="16:16" ht="15.95" customHeight="1" x14ac:dyDescent="0.2">
      <c r="P56" s="332"/>
    </row>
    <row r="57" spans="16:16" ht="15.95" customHeight="1" x14ac:dyDescent="0.2">
      <c r="P57" s="332"/>
    </row>
    <row r="58" spans="16:16" ht="15.95" customHeight="1" x14ac:dyDescent="0.2">
      <c r="P58" s="332"/>
    </row>
    <row r="59" spans="16:16" ht="15.95" customHeight="1" x14ac:dyDescent="0.2">
      <c r="P59" s="332"/>
    </row>
    <row r="60" spans="16:16" ht="15.95" customHeight="1" x14ac:dyDescent="0.2">
      <c r="P60" s="332"/>
    </row>
    <row r="61" spans="16:16" ht="15.95" customHeight="1" x14ac:dyDescent="0.2">
      <c r="P61" s="332"/>
    </row>
  </sheetData>
  <mergeCells count="4">
    <mergeCell ref="A2:I2"/>
    <mergeCell ref="D6:P6"/>
    <mergeCell ref="J7:N7"/>
    <mergeCell ref="J8:L8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D17:P17 D29:P29 P14:P16 D43:L43 P33:P36 P41:P43 N42:N43 O37:P39 P18 P19:P28 A4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topLeftCell="A73" zoomScale="115" zoomScaleNormal="115" zoomScaleSheetLayoutView="100" zoomScalePageLayoutView="115" workbookViewId="0">
      <selection activeCell="E140" sqref="E140"/>
    </sheetView>
  </sheetViews>
  <sheetFormatPr defaultColWidth="9.33203125" defaultRowHeight="12.95" customHeight="1" x14ac:dyDescent="0.2"/>
  <cols>
    <col min="1" max="3" width="1.5" style="217" customWidth="1"/>
    <col min="4" max="4" width="13" style="217" bestFit="1" customWidth="1"/>
    <col min="5" max="5" width="33.6640625" style="217" customWidth="1"/>
    <col min="6" max="6" width="10.1640625" style="218" customWidth="1"/>
    <col min="7" max="7" width="1" style="217" customWidth="1"/>
    <col min="8" max="8" width="15.1640625" style="219" customWidth="1"/>
    <col min="9" max="9" width="1" style="219" customWidth="1"/>
    <col min="10" max="10" width="15" style="219" customWidth="1"/>
    <col min="11" max="11" width="1" style="219" customWidth="1"/>
    <col min="12" max="12" width="15.1640625" style="219" customWidth="1"/>
    <col min="13" max="13" width="1" style="219" customWidth="1"/>
    <col min="14" max="14" width="14.5" style="219" customWidth="1"/>
    <col min="15" max="16384" width="9.33203125" style="217"/>
  </cols>
  <sheetData>
    <row r="1" spans="1:14" ht="12.95" customHeight="1" x14ac:dyDescent="0.2">
      <c r="A1" s="215" t="s">
        <v>46</v>
      </c>
      <c r="B1" s="216"/>
      <c r="C1" s="216"/>
      <c r="D1" s="216"/>
    </row>
    <row r="2" spans="1:14" ht="12.95" customHeight="1" x14ac:dyDescent="0.2">
      <c r="A2" s="216" t="s">
        <v>179</v>
      </c>
      <c r="B2" s="216"/>
      <c r="C2" s="216"/>
      <c r="D2" s="216"/>
    </row>
    <row r="3" spans="1:14" ht="12.95" customHeight="1" x14ac:dyDescent="0.2">
      <c r="A3" s="220" t="str">
        <f>'10'!A3</f>
        <v>For the nine-month period ended 30 September 2020</v>
      </c>
      <c r="B3" s="220"/>
      <c r="C3" s="220"/>
      <c r="D3" s="220"/>
      <c r="E3" s="221"/>
      <c r="F3" s="222"/>
      <c r="G3" s="221"/>
      <c r="H3" s="223"/>
      <c r="I3" s="223"/>
      <c r="J3" s="223"/>
      <c r="K3" s="223"/>
      <c r="L3" s="223"/>
      <c r="M3" s="223"/>
      <c r="N3" s="223"/>
    </row>
    <row r="6" spans="1:14" ht="12.95" customHeight="1" x14ac:dyDescent="0.2">
      <c r="H6" s="447" t="s">
        <v>0</v>
      </c>
      <c r="I6" s="447"/>
      <c r="J6" s="447"/>
      <c r="K6" s="302"/>
      <c r="L6" s="447" t="s">
        <v>95</v>
      </c>
      <c r="M6" s="447"/>
      <c r="N6" s="447"/>
    </row>
    <row r="7" spans="1:14" ht="12.95" customHeight="1" x14ac:dyDescent="0.2">
      <c r="G7" s="224"/>
      <c r="H7" s="446" t="s">
        <v>32</v>
      </c>
      <c r="I7" s="446"/>
      <c r="J7" s="446"/>
      <c r="K7" s="302"/>
      <c r="L7" s="446" t="s">
        <v>32</v>
      </c>
      <c r="M7" s="446"/>
      <c r="N7" s="446"/>
    </row>
    <row r="8" spans="1:14" ht="12.95" customHeight="1" x14ac:dyDescent="0.2">
      <c r="G8" s="224"/>
      <c r="H8" s="225" t="s">
        <v>1</v>
      </c>
      <c r="J8" s="225" t="s">
        <v>1</v>
      </c>
      <c r="K8" s="226"/>
      <c r="L8" s="225" t="s">
        <v>1</v>
      </c>
      <c r="M8" s="226"/>
      <c r="N8" s="225" t="s">
        <v>1</v>
      </c>
    </row>
    <row r="9" spans="1:14" ht="12.95" customHeight="1" x14ac:dyDescent="0.2">
      <c r="G9" s="224"/>
      <c r="H9" s="288" t="s">
        <v>201</v>
      </c>
      <c r="I9" s="49"/>
      <c r="J9" s="288" t="s">
        <v>201</v>
      </c>
      <c r="K9" s="49"/>
      <c r="L9" s="288" t="s">
        <v>201</v>
      </c>
      <c r="M9" s="49"/>
      <c r="N9" s="288" t="s">
        <v>201</v>
      </c>
    </row>
    <row r="10" spans="1:14" ht="12.95" customHeight="1" x14ac:dyDescent="0.2">
      <c r="G10" s="224"/>
      <c r="H10" s="227" t="s">
        <v>130</v>
      </c>
      <c r="I10" s="228"/>
      <c r="J10" s="227" t="s">
        <v>126</v>
      </c>
      <c r="K10" s="228"/>
      <c r="L10" s="227" t="s">
        <v>130</v>
      </c>
      <c r="M10" s="228"/>
      <c r="N10" s="227" t="s">
        <v>126</v>
      </c>
    </row>
    <row r="11" spans="1:14" ht="12.95" customHeight="1" x14ac:dyDescent="0.2">
      <c r="F11" s="229" t="s">
        <v>2</v>
      </c>
      <c r="G11" s="230"/>
      <c r="H11" s="231" t="s">
        <v>26</v>
      </c>
      <c r="I11" s="225"/>
      <c r="J11" s="231" t="s">
        <v>26</v>
      </c>
      <c r="K11" s="225"/>
      <c r="L11" s="231" t="s">
        <v>26</v>
      </c>
      <c r="M11" s="225"/>
      <c r="N11" s="231" t="s">
        <v>26</v>
      </c>
    </row>
    <row r="12" spans="1:14" ht="12.95" customHeight="1" x14ac:dyDescent="0.2">
      <c r="A12" s="216" t="s">
        <v>11</v>
      </c>
      <c r="B12" s="216"/>
      <c r="C12" s="216"/>
      <c r="D12" s="216"/>
      <c r="E12" s="216"/>
      <c r="H12" s="267"/>
      <c r="L12" s="267"/>
    </row>
    <row r="13" spans="1:14" ht="12.95" customHeight="1" x14ac:dyDescent="0.2">
      <c r="A13" s="217" t="s">
        <v>136</v>
      </c>
      <c r="H13" s="268">
        <v>533388373</v>
      </c>
      <c r="I13" s="232"/>
      <c r="J13" s="232">
        <v>377814865</v>
      </c>
      <c r="K13" s="232"/>
      <c r="L13" s="268">
        <v>155774716</v>
      </c>
      <c r="N13" s="232">
        <v>330499386</v>
      </c>
    </row>
    <row r="14" spans="1:14" ht="12.95" customHeight="1" x14ac:dyDescent="0.2">
      <c r="A14" s="233" t="s">
        <v>62</v>
      </c>
      <c r="B14" s="234"/>
      <c r="D14" s="235"/>
      <c r="E14" s="218"/>
      <c r="F14" s="236"/>
      <c r="G14" s="237"/>
      <c r="H14" s="269"/>
      <c r="J14" s="238"/>
      <c r="L14" s="269"/>
      <c r="N14" s="238"/>
    </row>
    <row r="15" spans="1:14" ht="12.95" customHeight="1" x14ac:dyDescent="0.2">
      <c r="B15" s="239" t="s">
        <v>86</v>
      </c>
      <c r="F15" s="218" t="s">
        <v>182</v>
      </c>
      <c r="H15" s="270">
        <v>377522438</v>
      </c>
      <c r="I15" s="232"/>
      <c r="J15" s="240">
        <v>437411901</v>
      </c>
      <c r="K15" s="232"/>
      <c r="L15" s="270">
        <v>100824099</v>
      </c>
      <c r="M15" s="232"/>
      <c r="N15" s="240">
        <v>81240886</v>
      </c>
    </row>
    <row r="16" spans="1:14" ht="12.95" customHeight="1" x14ac:dyDescent="0.2">
      <c r="B16" s="239" t="s">
        <v>125</v>
      </c>
      <c r="H16" s="270">
        <v>6250000</v>
      </c>
      <c r="I16" s="232"/>
      <c r="J16" s="240">
        <v>6250000</v>
      </c>
      <c r="K16" s="232"/>
      <c r="L16" s="419">
        <v>0</v>
      </c>
      <c r="M16" s="240"/>
      <c r="N16" s="420">
        <v>0</v>
      </c>
    </row>
    <row r="17" spans="1:14" ht="12.95" customHeight="1" x14ac:dyDescent="0.2">
      <c r="B17" s="239" t="s">
        <v>251</v>
      </c>
      <c r="G17" s="242"/>
      <c r="H17" s="317">
        <v>347928</v>
      </c>
      <c r="I17" s="232"/>
      <c r="J17" s="240">
        <v>-3855491</v>
      </c>
      <c r="K17" s="232"/>
      <c r="L17" s="317">
        <v>598017</v>
      </c>
      <c r="M17" s="232"/>
      <c r="N17" s="240">
        <v>-4365218</v>
      </c>
    </row>
    <row r="18" spans="1:14" ht="12.95" customHeight="1" x14ac:dyDescent="0.2">
      <c r="B18" s="239" t="s">
        <v>252</v>
      </c>
      <c r="G18" s="242"/>
      <c r="H18" s="270">
        <v>-15390846</v>
      </c>
      <c r="I18" s="232"/>
      <c r="J18" s="240">
        <v>3771052</v>
      </c>
      <c r="K18" s="232"/>
      <c r="L18" s="419">
        <v>0</v>
      </c>
      <c r="M18" s="232"/>
      <c r="N18" s="420">
        <v>0</v>
      </c>
    </row>
    <row r="19" spans="1:14" ht="12.95" customHeight="1" x14ac:dyDescent="0.2">
      <c r="B19" s="239" t="s">
        <v>237</v>
      </c>
      <c r="G19" s="242"/>
      <c r="H19" s="270">
        <v>16276391</v>
      </c>
      <c r="I19" s="232"/>
      <c r="J19" s="240">
        <v>0</v>
      </c>
      <c r="K19" s="232"/>
      <c r="L19" s="419">
        <v>0</v>
      </c>
      <c r="M19" s="232"/>
      <c r="N19" s="420">
        <v>0</v>
      </c>
    </row>
    <row r="20" spans="1:14" ht="12.95" customHeight="1" x14ac:dyDescent="0.2">
      <c r="B20" s="239" t="s">
        <v>253</v>
      </c>
      <c r="C20" s="239"/>
      <c r="D20" s="322"/>
      <c r="E20" s="322"/>
      <c r="F20" s="218">
        <v>13</v>
      </c>
      <c r="G20" s="242"/>
      <c r="H20" s="270">
        <v>-1043182</v>
      </c>
      <c r="I20" s="232"/>
      <c r="J20" s="240">
        <v>6248671</v>
      </c>
      <c r="K20" s="232"/>
      <c r="L20" s="270">
        <v>-1043182</v>
      </c>
      <c r="M20" s="232"/>
      <c r="N20" s="240">
        <v>6248671</v>
      </c>
    </row>
    <row r="21" spans="1:14" ht="12.95" customHeight="1" x14ac:dyDescent="0.2">
      <c r="B21" s="239" t="s">
        <v>216</v>
      </c>
      <c r="C21" s="239"/>
      <c r="G21" s="242"/>
      <c r="H21" s="270"/>
      <c r="I21" s="232"/>
      <c r="J21" s="240"/>
      <c r="K21" s="232"/>
      <c r="L21" s="270"/>
      <c r="M21" s="232"/>
      <c r="N21" s="240"/>
    </row>
    <row r="22" spans="1:14" ht="12.95" customHeight="1" x14ac:dyDescent="0.2">
      <c r="B22" s="239"/>
      <c r="C22" s="244" t="s">
        <v>217</v>
      </c>
      <c r="G22" s="242"/>
      <c r="H22" s="422">
        <v>0</v>
      </c>
      <c r="I22" s="232"/>
      <c r="J22" s="240">
        <v>-39162</v>
      </c>
      <c r="K22" s="232"/>
      <c r="L22" s="422">
        <v>0</v>
      </c>
      <c r="M22" s="232"/>
      <c r="N22" s="421">
        <v>0</v>
      </c>
    </row>
    <row r="23" spans="1:14" ht="12.95" customHeight="1" x14ac:dyDescent="0.2">
      <c r="B23" s="239" t="s">
        <v>148</v>
      </c>
      <c r="C23" s="244"/>
      <c r="G23" s="242"/>
      <c r="H23" s="422"/>
      <c r="I23" s="232"/>
      <c r="J23" s="240"/>
      <c r="K23" s="232"/>
      <c r="L23" s="422"/>
      <c r="M23" s="232"/>
      <c r="N23" s="240"/>
    </row>
    <row r="24" spans="1:14" ht="12.95" customHeight="1" x14ac:dyDescent="0.2">
      <c r="C24" s="300" t="s">
        <v>228</v>
      </c>
      <c r="D24" s="256"/>
      <c r="E24" s="256"/>
      <c r="G24" s="242"/>
      <c r="H24" s="422">
        <v>0</v>
      </c>
      <c r="I24" s="232"/>
      <c r="J24" s="241">
        <v>-2764459</v>
      </c>
      <c r="K24" s="232"/>
      <c r="L24" s="422">
        <v>0</v>
      </c>
      <c r="M24" s="232"/>
      <c r="N24" s="240">
        <v>-2764459</v>
      </c>
    </row>
    <row r="25" spans="1:14" ht="12.95" customHeight="1" x14ac:dyDescent="0.2">
      <c r="B25" s="239" t="s">
        <v>148</v>
      </c>
      <c r="G25" s="242"/>
      <c r="H25" s="423"/>
      <c r="J25" s="243"/>
      <c r="L25" s="424"/>
    </row>
    <row r="26" spans="1:14" ht="12.95" customHeight="1" x14ac:dyDescent="0.2">
      <c r="B26" s="239"/>
      <c r="C26" s="244" t="s">
        <v>149</v>
      </c>
      <c r="G26" s="242"/>
      <c r="H26" s="419">
        <v>0</v>
      </c>
      <c r="I26" s="232"/>
      <c r="J26" s="420">
        <v>0</v>
      </c>
      <c r="K26" s="232"/>
      <c r="L26" s="422">
        <v>0</v>
      </c>
      <c r="M26" s="232"/>
      <c r="N26" s="240">
        <v>-1818489</v>
      </c>
    </row>
    <row r="27" spans="1:14" s="245" customFormat="1" ht="12.95" customHeight="1" x14ac:dyDescent="0.2">
      <c r="A27" s="217"/>
      <c r="B27" s="217" t="s">
        <v>129</v>
      </c>
      <c r="C27" s="239"/>
      <c r="D27" s="239"/>
      <c r="F27" s="218"/>
      <c r="G27" s="246"/>
      <c r="H27" s="270"/>
      <c r="I27" s="232"/>
      <c r="J27" s="240"/>
      <c r="K27" s="232"/>
      <c r="L27" s="272"/>
      <c r="M27" s="240"/>
    </row>
    <row r="28" spans="1:14" s="245" customFormat="1" ht="12.95" customHeight="1" x14ac:dyDescent="0.2">
      <c r="C28" s="239" t="s">
        <v>115</v>
      </c>
      <c r="F28" s="218"/>
      <c r="G28" s="246"/>
      <c r="H28" s="270">
        <v>-170166</v>
      </c>
      <c r="I28" s="232"/>
      <c r="J28" s="240">
        <v>8102</v>
      </c>
      <c r="K28" s="232"/>
      <c r="L28" s="270">
        <v>-123166</v>
      </c>
      <c r="M28" s="240"/>
      <c r="N28" s="240">
        <v>-320350</v>
      </c>
    </row>
    <row r="29" spans="1:14" s="245" customFormat="1" ht="12.95" customHeight="1" x14ac:dyDescent="0.2">
      <c r="A29" s="217"/>
      <c r="B29" s="217" t="s">
        <v>150</v>
      </c>
      <c r="C29" s="239"/>
      <c r="D29" s="239"/>
      <c r="F29" s="218"/>
      <c r="G29" s="246"/>
      <c r="H29" s="270"/>
      <c r="I29" s="232"/>
      <c r="J29" s="240"/>
      <c r="K29" s="232"/>
      <c r="L29" s="272"/>
      <c r="M29" s="240"/>
    </row>
    <row r="30" spans="1:14" s="245" customFormat="1" ht="12.95" customHeight="1" x14ac:dyDescent="0.2">
      <c r="C30" s="239" t="s">
        <v>115</v>
      </c>
      <c r="F30" s="218" t="s">
        <v>247</v>
      </c>
      <c r="G30" s="246"/>
      <c r="H30" s="270">
        <v>2389620</v>
      </c>
      <c r="I30" s="232"/>
      <c r="J30" s="240">
        <v>146</v>
      </c>
      <c r="K30" s="232"/>
      <c r="L30" s="270">
        <v>1339620</v>
      </c>
      <c r="M30" s="240"/>
      <c r="N30" s="240">
        <v>146</v>
      </c>
    </row>
    <row r="31" spans="1:14" s="245" customFormat="1" ht="12.95" customHeight="1" x14ac:dyDescent="0.2">
      <c r="A31" s="217"/>
      <c r="B31" s="239" t="s">
        <v>42</v>
      </c>
      <c r="F31" s="218">
        <v>18</v>
      </c>
      <c r="H31" s="270">
        <v>8130143</v>
      </c>
      <c r="I31" s="232"/>
      <c r="J31" s="240">
        <v>38266414</v>
      </c>
      <c r="K31" s="232"/>
      <c r="L31" s="270">
        <v>4391735</v>
      </c>
      <c r="M31" s="240"/>
      <c r="N31" s="240">
        <v>25282883</v>
      </c>
    </row>
    <row r="32" spans="1:14" s="245" customFormat="1" ht="12.95" customHeight="1" x14ac:dyDescent="0.2">
      <c r="A32" s="217"/>
      <c r="B32" s="239" t="s">
        <v>151</v>
      </c>
      <c r="F32" s="218"/>
      <c r="H32" s="419">
        <v>0</v>
      </c>
      <c r="I32" s="232"/>
      <c r="J32" s="420">
        <v>0</v>
      </c>
      <c r="K32" s="232"/>
      <c r="L32" s="270">
        <v>-16747990</v>
      </c>
      <c r="M32" s="240"/>
      <c r="N32" s="240">
        <v>-45419936</v>
      </c>
    </row>
    <row r="33" spans="1:14" s="245" customFormat="1" ht="12.95" customHeight="1" x14ac:dyDescent="0.2">
      <c r="A33" s="217"/>
      <c r="B33" s="239" t="s">
        <v>140</v>
      </c>
      <c r="F33" s="218"/>
      <c r="H33" s="271">
        <v>130886</v>
      </c>
      <c r="I33" s="232"/>
      <c r="J33" s="420">
        <v>0</v>
      </c>
      <c r="K33" s="232"/>
      <c r="L33" s="270">
        <v>59084</v>
      </c>
      <c r="M33" s="240"/>
      <c r="N33" s="421">
        <v>0</v>
      </c>
    </row>
    <row r="34" spans="1:14" s="245" customFormat="1" ht="12.95" customHeight="1" x14ac:dyDescent="0.2">
      <c r="A34" s="217"/>
      <c r="B34" s="239" t="s">
        <v>43</v>
      </c>
      <c r="F34" s="218"/>
      <c r="H34" s="270">
        <v>-384883</v>
      </c>
      <c r="I34" s="232"/>
      <c r="J34" s="240">
        <v>-812914</v>
      </c>
      <c r="K34" s="232"/>
      <c r="L34" s="270">
        <v>-15846710</v>
      </c>
      <c r="M34" s="240"/>
      <c r="N34" s="240">
        <v>-23166116</v>
      </c>
    </row>
    <row r="35" spans="1:14" s="245" customFormat="1" ht="12.95" customHeight="1" x14ac:dyDescent="0.2">
      <c r="A35" s="217"/>
      <c r="B35" s="239" t="s">
        <v>232</v>
      </c>
      <c r="F35" s="218"/>
      <c r="H35" s="273">
        <v>27248475</v>
      </c>
      <c r="I35" s="232"/>
      <c r="J35" s="247">
        <v>28916398</v>
      </c>
      <c r="K35" s="232"/>
      <c r="L35" s="273">
        <v>13457508</v>
      </c>
      <c r="M35" s="240"/>
      <c r="N35" s="247">
        <v>5389031</v>
      </c>
    </row>
    <row r="36" spans="1:14" s="245" customFormat="1" ht="12.95" customHeight="1" x14ac:dyDescent="0.2">
      <c r="A36" s="217"/>
      <c r="B36" s="217"/>
      <c r="C36" s="239"/>
      <c r="F36" s="249"/>
      <c r="H36" s="269"/>
      <c r="I36" s="238"/>
      <c r="J36" s="238"/>
      <c r="K36" s="238"/>
      <c r="L36" s="269"/>
      <c r="M36" s="219"/>
      <c r="N36" s="238"/>
    </row>
    <row r="37" spans="1:14" s="245" customFormat="1" ht="12.95" customHeight="1" x14ac:dyDescent="0.2">
      <c r="A37" s="250"/>
      <c r="B37" s="251"/>
      <c r="F37" s="249"/>
      <c r="H37" s="269">
        <f>SUM(H13:H35)</f>
        <v>954695177</v>
      </c>
      <c r="I37" s="238"/>
      <c r="J37" s="238">
        <f>SUM(J13:J35)</f>
        <v>891215523</v>
      </c>
      <c r="K37" s="238"/>
      <c r="L37" s="269">
        <f>SUM(L13:L35)</f>
        <v>242683731</v>
      </c>
      <c r="M37" s="238"/>
      <c r="N37" s="238">
        <f>SUM(N13:N35)</f>
        <v>370806435</v>
      </c>
    </row>
    <row r="38" spans="1:14" s="245" customFormat="1" ht="12.95" customHeight="1" x14ac:dyDescent="0.2">
      <c r="A38" s="217" t="s">
        <v>63</v>
      </c>
      <c r="B38" s="250"/>
      <c r="C38" s="252"/>
      <c r="F38" s="249"/>
      <c r="H38" s="269"/>
      <c r="I38" s="238"/>
      <c r="J38" s="238"/>
      <c r="K38" s="238"/>
      <c r="L38" s="269"/>
      <c r="M38" s="238"/>
      <c r="N38" s="238"/>
    </row>
    <row r="39" spans="1:14" s="245" customFormat="1" ht="12.95" customHeight="1" x14ac:dyDescent="0.2">
      <c r="A39" s="217"/>
      <c r="B39" s="239" t="s">
        <v>80</v>
      </c>
      <c r="F39" s="249"/>
      <c r="H39" s="317">
        <v>-65505910</v>
      </c>
      <c r="I39" s="232"/>
      <c r="J39" s="240">
        <v>86045289</v>
      </c>
      <c r="K39" s="232"/>
      <c r="L39" s="317">
        <v>90549575</v>
      </c>
      <c r="M39" s="232"/>
      <c r="N39" s="240">
        <v>45745486</v>
      </c>
    </row>
    <row r="40" spans="1:14" s="245" customFormat="1" ht="12.95" customHeight="1" x14ac:dyDescent="0.2">
      <c r="A40" s="217"/>
      <c r="B40" s="239" t="s">
        <v>55</v>
      </c>
      <c r="F40" s="249"/>
      <c r="H40" s="270">
        <v>2190393</v>
      </c>
      <c r="I40" s="232"/>
      <c r="J40" s="240">
        <v>-1969573</v>
      </c>
      <c r="K40" s="232"/>
      <c r="L40" s="270">
        <v>605872</v>
      </c>
      <c r="M40" s="232"/>
      <c r="N40" s="240">
        <v>3083085</v>
      </c>
    </row>
    <row r="41" spans="1:14" s="245" customFormat="1" ht="12.95" customHeight="1" x14ac:dyDescent="0.2">
      <c r="A41" s="217"/>
      <c r="B41" s="239" t="s">
        <v>87</v>
      </c>
      <c r="F41" s="249"/>
      <c r="H41" s="270">
        <v>-20767035</v>
      </c>
      <c r="I41" s="232"/>
      <c r="J41" s="240">
        <v>-15072077</v>
      </c>
      <c r="K41" s="232"/>
      <c r="L41" s="270">
        <v>-3972961</v>
      </c>
      <c r="M41" s="232"/>
      <c r="N41" s="240">
        <v>-3407170</v>
      </c>
    </row>
    <row r="42" spans="1:14" s="245" customFormat="1" ht="12.95" customHeight="1" x14ac:dyDescent="0.2">
      <c r="A42" s="217"/>
      <c r="B42" s="239" t="s">
        <v>56</v>
      </c>
      <c r="F42" s="249"/>
      <c r="H42" s="270">
        <v>347407</v>
      </c>
      <c r="I42" s="232"/>
      <c r="J42" s="240">
        <v>1503546</v>
      </c>
      <c r="K42" s="232"/>
      <c r="L42" s="270">
        <v>-1365958</v>
      </c>
      <c r="M42" s="232"/>
      <c r="N42" s="240">
        <v>-1500167</v>
      </c>
    </row>
    <row r="43" spans="1:14" ht="12.95" customHeight="1" x14ac:dyDescent="0.2">
      <c r="B43" s="239" t="s">
        <v>47</v>
      </c>
      <c r="H43" s="270">
        <v>-6389856</v>
      </c>
      <c r="I43" s="232"/>
      <c r="J43" s="240">
        <v>2855135</v>
      </c>
      <c r="K43" s="232"/>
      <c r="L43" s="270">
        <v>4687228</v>
      </c>
      <c r="M43" s="232"/>
      <c r="N43" s="240">
        <v>5724698</v>
      </c>
    </row>
    <row r="44" spans="1:14" ht="12.95" customHeight="1" x14ac:dyDescent="0.2">
      <c r="B44" s="239" t="s">
        <v>79</v>
      </c>
      <c r="H44" s="270">
        <v>7761490</v>
      </c>
      <c r="I44" s="232"/>
      <c r="J44" s="240">
        <v>-127717408</v>
      </c>
      <c r="K44" s="232"/>
      <c r="L44" s="317">
        <v>-110014438</v>
      </c>
      <c r="M44" s="232"/>
      <c r="N44" s="240">
        <v>-69361390</v>
      </c>
    </row>
    <row r="45" spans="1:14" ht="12.95" customHeight="1" x14ac:dyDescent="0.2">
      <c r="B45" s="239" t="s">
        <v>92</v>
      </c>
      <c r="H45" s="270">
        <v>-2977857</v>
      </c>
      <c r="I45" s="232"/>
      <c r="J45" s="240">
        <v>18054932</v>
      </c>
      <c r="K45" s="232"/>
      <c r="L45" s="270">
        <v>-1228791</v>
      </c>
      <c r="M45" s="232"/>
      <c r="N45" s="240">
        <v>13810580</v>
      </c>
    </row>
    <row r="46" spans="1:14" ht="12.95" customHeight="1" x14ac:dyDescent="0.2">
      <c r="B46" s="239" t="s">
        <v>141</v>
      </c>
      <c r="H46" s="270">
        <v>10927825</v>
      </c>
      <c r="I46" s="232"/>
      <c r="J46" s="240">
        <v>2031840</v>
      </c>
      <c r="K46" s="232"/>
      <c r="L46" s="271">
        <v>10666093</v>
      </c>
      <c r="M46" s="232"/>
      <c r="N46" s="241">
        <v>2031840</v>
      </c>
    </row>
    <row r="47" spans="1:14" ht="12.95" customHeight="1" x14ac:dyDescent="0.2">
      <c r="B47" s="239" t="s">
        <v>74</v>
      </c>
      <c r="H47" s="273">
        <v>909673</v>
      </c>
      <c r="I47" s="232"/>
      <c r="J47" s="247">
        <v>500408</v>
      </c>
      <c r="K47" s="232"/>
      <c r="L47" s="303">
        <v>-5488425</v>
      </c>
      <c r="M47" s="232"/>
      <c r="N47" s="248">
        <v>3176548</v>
      </c>
    </row>
    <row r="48" spans="1:14" ht="12.95" customHeight="1" x14ac:dyDescent="0.2">
      <c r="B48" s="253"/>
      <c r="C48" s="239"/>
      <c r="H48" s="269"/>
      <c r="I48" s="238"/>
      <c r="J48" s="238"/>
      <c r="K48" s="238"/>
      <c r="L48" s="269"/>
      <c r="N48" s="238"/>
    </row>
    <row r="49" spans="1:14" ht="12.95" customHeight="1" x14ac:dyDescent="0.2">
      <c r="A49" s="217" t="s">
        <v>255</v>
      </c>
      <c r="H49" s="269">
        <f>SUM(H37:H47)</f>
        <v>881191307</v>
      </c>
      <c r="I49" s="238"/>
      <c r="J49" s="238">
        <f>SUM(J37:J47)</f>
        <v>857447615</v>
      </c>
      <c r="K49" s="238"/>
      <c r="L49" s="269">
        <f>SUM(L37:L47)</f>
        <v>227121926</v>
      </c>
      <c r="M49" s="238"/>
      <c r="N49" s="238">
        <f>SUM(N37:N47)</f>
        <v>370109945</v>
      </c>
    </row>
    <row r="50" spans="1:14" ht="12.95" customHeight="1" x14ac:dyDescent="0.2">
      <c r="A50" s="224"/>
      <c r="B50" s="217" t="s">
        <v>152</v>
      </c>
      <c r="H50" s="269">
        <v>35180508</v>
      </c>
      <c r="I50" s="238"/>
      <c r="J50" s="238">
        <v>56590674</v>
      </c>
      <c r="K50" s="238"/>
      <c r="L50" s="269">
        <v>34170433</v>
      </c>
      <c r="M50" s="238"/>
      <c r="N50" s="238">
        <v>55788282</v>
      </c>
    </row>
    <row r="51" spans="1:14" ht="12.95" customHeight="1" x14ac:dyDescent="0.2">
      <c r="B51" s="217" t="s">
        <v>71</v>
      </c>
      <c r="C51" s="254"/>
      <c r="H51" s="273">
        <v>-84564963</v>
      </c>
      <c r="I51" s="232"/>
      <c r="J51" s="247">
        <v>-92326848</v>
      </c>
      <c r="K51" s="232"/>
      <c r="L51" s="303">
        <v>-46331126</v>
      </c>
      <c r="M51" s="232"/>
      <c r="N51" s="248">
        <v>-23012683</v>
      </c>
    </row>
    <row r="52" spans="1:14" ht="12.95" customHeight="1" x14ac:dyDescent="0.2">
      <c r="B52" s="224"/>
      <c r="H52" s="269"/>
      <c r="I52" s="238"/>
      <c r="J52" s="238"/>
      <c r="K52" s="238"/>
      <c r="L52" s="269"/>
      <c r="M52" s="238"/>
      <c r="N52" s="238"/>
    </row>
    <row r="53" spans="1:14" ht="12.95" customHeight="1" x14ac:dyDescent="0.2">
      <c r="A53" s="255" t="s">
        <v>178</v>
      </c>
      <c r="B53" s="256"/>
      <c r="H53" s="274">
        <f>SUM(H49:H51)</f>
        <v>831806852</v>
      </c>
      <c r="I53" s="238"/>
      <c r="J53" s="257">
        <f>SUM(J49:J51)</f>
        <v>821711441</v>
      </c>
      <c r="K53" s="238"/>
      <c r="L53" s="274">
        <f>SUM(L49:L51)</f>
        <v>214961233</v>
      </c>
      <c r="M53" s="238"/>
      <c r="N53" s="257">
        <f>SUM(N49:N51)</f>
        <v>402885544</v>
      </c>
    </row>
    <row r="54" spans="1:14" ht="12.95" customHeight="1" x14ac:dyDescent="0.2">
      <c r="A54" s="255"/>
      <c r="B54" s="256"/>
      <c r="H54" s="269"/>
      <c r="I54" s="238"/>
      <c r="J54" s="238"/>
      <c r="K54" s="238"/>
      <c r="L54" s="269"/>
      <c r="M54" s="238"/>
      <c r="N54" s="238"/>
    </row>
    <row r="55" spans="1:14" ht="12.95" customHeight="1" x14ac:dyDescent="0.2">
      <c r="A55" s="258" t="s">
        <v>45</v>
      </c>
      <c r="B55" s="258"/>
      <c r="F55" s="259"/>
      <c r="G55" s="216"/>
      <c r="H55" s="267"/>
      <c r="I55" s="225"/>
      <c r="K55" s="225"/>
      <c r="L55" s="275"/>
      <c r="M55" s="225"/>
      <c r="N55" s="225"/>
    </row>
    <row r="56" spans="1:14" ht="12.95" customHeight="1" x14ac:dyDescent="0.2">
      <c r="A56" s="239" t="s">
        <v>194</v>
      </c>
      <c r="H56" s="270">
        <v>385232</v>
      </c>
      <c r="I56" s="232"/>
      <c r="J56" s="240">
        <v>812914</v>
      </c>
      <c r="K56" s="232"/>
      <c r="L56" s="270">
        <v>16958677</v>
      </c>
      <c r="M56" s="232"/>
      <c r="N56" s="240">
        <v>26344943</v>
      </c>
    </row>
    <row r="57" spans="1:14" ht="12.95" customHeight="1" x14ac:dyDescent="0.2">
      <c r="A57" s="239" t="s">
        <v>76</v>
      </c>
      <c r="F57" s="218" t="s">
        <v>189</v>
      </c>
      <c r="H57" s="419">
        <v>0</v>
      </c>
      <c r="I57" s="232"/>
      <c r="J57" s="420">
        <v>0</v>
      </c>
      <c r="K57" s="232"/>
      <c r="L57" s="270">
        <v>-428000000</v>
      </c>
      <c r="M57" s="232"/>
      <c r="N57" s="240">
        <v>-215000000</v>
      </c>
    </row>
    <row r="58" spans="1:14" ht="12.95" customHeight="1" x14ac:dyDescent="0.2">
      <c r="A58" s="239" t="s">
        <v>90</v>
      </c>
      <c r="F58" s="218" t="s">
        <v>189</v>
      </c>
      <c r="H58" s="419">
        <v>0</v>
      </c>
      <c r="I58" s="232"/>
      <c r="J58" s="420">
        <v>0</v>
      </c>
      <c r="K58" s="232"/>
      <c r="L58" s="270">
        <v>433000000</v>
      </c>
      <c r="M58" s="232"/>
      <c r="N58" s="240">
        <v>140000000</v>
      </c>
    </row>
    <row r="59" spans="1:14" ht="12.95" customHeight="1" x14ac:dyDescent="0.2">
      <c r="A59" s="320" t="s">
        <v>218</v>
      </c>
      <c r="H59" s="419">
        <v>0</v>
      </c>
      <c r="I59" s="232"/>
      <c r="J59" s="420">
        <v>0</v>
      </c>
      <c r="K59" s="232"/>
      <c r="L59" s="422">
        <v>0</v>
      </c>
      <c r="M59" s="232"/>
      <c r="N59" s="240">
        <v>3900000</v>
      </c>
    </row>
    <row r="60" spans="1:14" ht="12.95" customHeight="1" x14ac:dyDescent="0.2">
      <c r="A60" s="239" t="s">
        <v>195</v>
      </c>
      <c r="H60" s="419">
        <v>0</v>
      </c>
      <c r="I60" s="232"/>
      <c r="J60" s="420">
        <v>0</v>
      </c>
      <c r="K60" s="232"/>
      <c r="L60" s="270">
        <v>16747990</v>
      </c>
      <c r="M60" s="238"/>
      <c r="N60" s="240">
        <v>45419936</v>
      </c>
    </row>
    <row r="61" spans="1:14" ht="12.95" customHeight="1" x14ac:dyDescent="0.2">
      <c r="A61" s="239" t="s">
        <v>196</v>
      </c>
      <c r="H61" s="270">
        <v>-244094302</v>
      </c>
      <c r="I61" s="232"/>
      <c r="J61" s="240">
        <v>-171363377</v>
      </c>
      <c r="K61" s="232"/>
      <c r="L61" s="317">
        <v>-177814299</v>
      </c>
      <c r="M61" s="232"/>
      <c r="N61" s="240">
        <v>-116119701</v>
      </c>
    </row>
    <row r="62" spans="1:14" ht="12.95" customHeight="1" x14ac:dyDescent="0.2">
      <c r="A62" s="239" t="s">
        <v>229</v>
      </c>
      <c r="H62" s="270">
        <v>-70034837</v>
      </c>
      <c r="I62" s="232"/>
      <c r="J62" s="421">
        <v>0</v>
      </c>
      <c r="K62" s="232"/>
      <c r="L62" s="270">
        <v>-34850319</v>
      </c>
      <c r="M62" s="232"/>
      <c r="N62" s="421">
        <v>0</v>
      </c>
    </row>
    <row r="63" spans="1:14" ht="12.95" customHeight="1" x14ac:dyDescent="0.2">
      <c r="A63" s="239" t="s">
        <v>153</v>
      </c>
      <c r="H63" s="267"/>
      <c r="L63" s="267"/>
    </row>
    <row r="64" spans="1:14" ht="12.95" customHeight="1" x14ac:dyDescent="0.2">
      <c r="A64" s="239"/>
      <c r="B64" s="217" t="s">
        <v>115</v>
      </c>
      <c r="H64" s="270">
        <v>5416916</v>
      </c>
      <c r="I64" s="232"/>
      <c r="J64" s="240">
        <v>177569</v>
      </c>
      <c r="K64" s="232"/>
      <c r="L64" s="270">
        <v>5223472</v>
      </c>
      <c r="M64" s="232"/>
      <c r="N64" s="240">
        <v>1878941</v>
      </c>
    </row>
    <row r="65" spans="1:14" ht="12.95" customHeight="1" x14ac:dyDescent="0.2">
      <c r="A65" s="239" t="s">
        <v>197</v>
      </c>
      <c r="H65" s="273">
        <v>-381032130</v>
      </c>
      <c r="I65" s="232"/>
      <c r="J65" s="247">
        <v>-279723582</v>
      </c>
      <c r="K65" s="232"/>
      <c r="L65" s="303">
        <v>-21687213</v>
      </c>
      <c r="M65" s="232"/>
      <c r="N65" s="248">
        <v>-23568585</v>
      </c>
    </row>
    <row r="66" spans="1:14" ht="12.95" customHeight="1" x14ac:dyDescent="0.2">
      <c r="C66" s="239"/>
      <c r="H66" s="269"/>
      <c r="J66" s="238"/>
      <c r="L66" s="269"/>
      <c r="M66" s="238"/>
      <c r="N66" s="238"/>
    </row>
    <row r="67" spans="1:14" ht="12.95" customHeight="1" x14ac:dyDescent="0.2">
      <c r="A67" s="255" t="s">
        <v>248</v>
      </c>
      <c r="B67" s="216"/>
      <c r="H67" s="274">
        <f>SUM(H56:H66)</f>
        <v>-689359121</v>
      </c>
      <c r="J67" s="257">
        <f>SUM(J56:J66)</f>
        <v>-450096476</v>
      </c>
      <c r="L67" s="274">
        <f>SUM(L56:L66)</f>
        <v>-190421692</v>
      </c>
      <c r="M67" s="238"/>
      <c r="N67" s="257">
        <f>SUM(N56:N66)</f>
        <v>-137144466</v>
      </c>
    </row>
    <row r="68" spans="1:14" ht="8.25" customHeight="1" x14ac:dyDescent="0.2">
      <c r="A68" s="255"/>
      <c r="B68" s="216"/>
      <c r="H68" s="282"/>
      <c r="I68" s="282"/>
      <c r="J68" s="282"/>
      <c r="K68" s="282"/>
      <c r="L68" s="282"/>
      <c r="M68" s="238"/>
      <c r="N68" s="282"/>
    </row>
    <row r="69" spans="1:14" ht="12" customHeight="1" x14ac:dyDescent="0.2">
      <c r="A69" s="255"/>
      <c r="B69" s="216"/>
      <c r="H69" s="282"/>
      <c r="I69" s="282"/>
      <c r="J69" s="282"/>
      <c r="K69" s="282"/>
      <c r="L69" s="282"/>
      <c r="M69" s="238"/>
      <c r="N69" s="282"/>
    </row>
    <row r="70" spans="1:14" ht="12" customHeight="1" x14ac:dyDescent="0.2">
      <c r="A70" s="255"/>
      <c r="B70" s="216"/>
      <c r="H70" s="282"/>
      <c r="I70" s="282"/>
      <c r="J70" s="282"/>
      <c r="K70" s="282"/>
      <c r="L70" s="282"/>
      <c r="M70" s="238"/>
      <c r="N70" s="282"/>
    </row>
    <row r="71" spans="1:14" ht="12" customHeight="1" x14ac:dyDescent="0.2">
      <c r="A71" s="255"/>
      <c r="B71" s="216"/>
      <c r="H71" s="282"/>
      <c r="I71" s="282"/>
      <c r="J71" s="282"/>
      <c r="K71" s="282"/>
      <c r="L71" s="282"/>
      <c r="M71" s="238"/>
      <c r="N71" s="282"/>
    </row>
    <row r="72" spans="1:14" ht="21.95" customHeight="1" x14ac:dyDescent="0.2">
      <c r="A72" s="260" t="str">
        <f>'2-4'!A59:M59</f>
        <v>The accompanying notes on pages 13 to 30 are an integral part of these interim financial information.</v>
      </c>
      <c r="B72" s="260"/>
      <c r="C72" s="260"/>
      <c r="D72" s="260"/>
      <c r="E72" s="260"/>
      <c r="F72" s="222"/>
      <c r="G72" s="221"/>
      <c r="H72" s="223"/>
      <c r="I72" s="223"/>
      <c r="J72" s="223"/>
      <c r="K72" s="223"/>
      <c r="L72" s="223"/>
      <c r="M72" s="223"/>
      <c r="N72" s="223"/>
    </row>
    <row r="73" spans="1:14" ht="12.95" customHeight="1" x14ac:dyDescent="0.2">
      <c r="A73" s="215" t="s">
        <v>46</v>
      </c>
      <c r="B73" s="216"/>
      <c r="C73" s="216"/>
      <c r="D73" s="216"/>
    </row>
    <row r="74" spans="1:14" ht="12.95" customHeight="1" x14ac:dyDescent="0.2">
      <c r="A74" s="216" t="s">
        <v>180</v>
      </c>
      <c r="B74" s="216"/>
      <c r="C74" s="216"/>
      <c r="D74" s="216"/>
    </row>
    <row r="75" spans="1:14" ht="12.95" customHeight="1" x14ac:dyDescent="0.2">
      <c r="A75" s="220" t="str">
        <f>A3</f>
        <v>For the nine-month period ended 30 September 2020</v>
      </c>
      <c r="B75" s="220"/>
      <c r="C75" s="220"/>
      <c r="D75" s="220"/>
      <c r="E75" s="221"/>
      <c r="F75" s="222"/>
      <c r="G75" s="221"/>
      <c r="H75" s="223"/>
      <c r="I75" s="223"/>
      <c r="J75" s="223"/>
      <c r="K75" s="223"/>
      <c r="L75" s="223"/>
      <c r="M75" s="223"/>
      <c r="N75" s="223"/>
    </row>
    <row r="76" spans="1:14" ht="12.95" customHeight="1" x14ac:dyDescent="0.2">
      <c r="A76" s="216"/>
      <c r="B76" s="216"/>
      <c r="C76" s="216"/>
      <c r="D76" s="216"/>
    </row>
    <row r="78" spans="1:14" ht="12.95" customHeight="1" x14ac:dyDescent="0.2">
      <c r="H78" s="447" t="s">
        <v>0</v>
      </c>
      <c r="I78" s="447"/>
      <c r="J78" s="447"/>
      <c r="K78" s="302"/>
      <c r="L78" s="447" t="s">
        <v>95</v>
      </c>
      <c r="M78" s="447"/>
      <c r="N78" s="447"/>
    </row>
    <row r="79" spans="1:14" s="216" customFormat="1" ht="12.95" customHeight="1" x14ac:dyDescent="0.2">
      <c r="F79" s="218"/>
      <c r="G79" s="224"/>
      <c r="H79" s="446" t="s">
        <v>32</v>
      </c>
      <c r="I79" s="446"/>
      <c r="J79" s="446"/>
      <c r="K79" s="302"/>
      <c r="L79" s="446" t="s">
        <v>32</v>
      </c>
      <c r="M79" s="446"/>
      <c r="N79" s="446"/>
    </row>
    <row r="80" spans="1:14" ht="12.95" customHeight="1" x14ac:dyDescent="0.2">
      <c r="G80" s="224"/>
      <c r="H80" s="225" t="s">
        <v>1</v>
      </c>
      <c r="J80" s="225" t="s">
        <v>1</v>
      </c>
      <c r="K80" s="226"/>
      <c r="L80" s="225" t="s">
        <v>1</v>
      </c>
      <c r="M80" s="226"/>
      <c r="N80" s="225" t="s">
        <v>1</v>
      </c>
    </row>
    <row r="81" spans="1:14" ht="12.95" customHeight="1" x14ac:dyDescent="0.2">
      <c r="G81" s="224"/>
      <c r="H81" s="288" t="s">
        <v>201</v>
      </c>
      <c r="I81" s="49"/>
      <c r="J81" s="288" t="s">
        <v>201</v>
      </c>
      <c r="K81" s="49"/>
      <c r="L81" s="288" t="s">
        <v>201</v>
      </c>
      <c r="M81" s="49"/>
      <c r="N81" s="288" t="s">
        <v>201</v>
      </c>
    </row>
    <row r="82" spans="1:14" ht="12.95" customHeight="1" x14ac:dyDescent="0.2">
      <c r="G82" s="224"/>
      <c r="H82" s="227" t="s">
        <v>130</v>
      </c>
      <c r="I82" s="228"/>
      <c r="J82" s="227" t="s">
        <v>126</v>
      </c>
      <c r="K82" s="228"/>
      <c r="L82" s="227" t="s">
        <v>130</v>
      </c>
      <c r="M82" s="228"/>
      <c r="N82" s="227" t="s">
        <v>126</v>
      </c>
    </row>
    <row r="83" spans="1:14" ht="12.95" customHeight="1" x14ac:dyDescent="0.2">
      <c r="F83" s="229" t="s">
        <v>2</v>
      </c>
      <c r="G83" s="230"/>
      <c r="H83" s="231" t="s">
        <v>26</v>
      </c>
      <c r="I83" s="225"/>
      <c r="J83" s="231" t="s">
        <v>26</v>
      </c>
      <c r="K83" s="225"/>
      <c r="L83" s="231" t="s">
        <v>26</v>
      </c>
      <c r="M83" s="225"/>
      <c r="N83" s="231" t="s">
        <v>26</v>
      </c>
    </row>
    <row r="84" spans="1:14" ht="12.95" customHeight="1" x14ac:dyDescent="0.2">
      <c r="A84" s="261" t="s">
        <v>82</v>
      </c>
      <c r="B84" s="262"/>
      <c r="C84" s="263"/>
      <c r="H84" s="269"/>
      <c r="J84" s="238"/>
      <c r="L84" s="269"/>
      <c r="N84" s="238"/>
    </row>
    <row r="85" spans="1:14" ht="12.95" customHeight="1" x14ac:dyDescent="0.2">
      <c r="A85" s="239" t="s">
        <v>192</v>
      </c>
      <c r="H85" s="317">
        <v>-15027113</v>
      </c>
      <c r="J85" s="240">
        <v>-16335766</v>
      </c>
      <c r="L85" s="270">
        <v>-6848920</v>
      </c>
      <c r="N85" s="240">
        <v>-5618522</v>
      </c>
    </row>
    <row r="86" spans="1:14" ht="12.95" customHeight="1" x14ac:dyDescent="0.2">
      <c r="A86" s="239" t="s">
        <v>198</v>
      </c>
      <c r="H86" s="317">
        <v>-19108781</v>
      </c>
      <c r="J86" s="240">
        <v>-9425001</v>
      </c>
      <c r="L86" s="270">
        <v>-11635440</v>
      </c>
      <c r="N86" s="240">
        <v>-9425001</v>
      </c>
    </row>
    <row r="87" spans="1:14" ht="12.95" customHeight="1" x14ac:dyDescent="0.2">
      <c r="A87" s="339" t="s">
        <v>219</v>
      </c>
      <c r="H87" s="270"/>
      <c r="J87" s="240"/>
      <c r="L87" s="270"/>
      <c r="N87" s="240"/>
    </row>
    <row r="88" spans="1:14" ht="12.95" customHeight="1" x14ac:dyDescent="0.2">
      <c r="A88" s="339"/>
      <c r="B88" s="217" t="s">
        <v>220</v>
      </c>
      <c r="H88" s="422">
        <v>0</v>
      </c>
      <c r="J88" s="240">
        <v>-207500000</v>
      </c>
      <c r="L88" s="422">
        <v>0</v>
      </c>
      <c r="N88" s="421">
        <v>0</v>
      </c>
    </row>
    <row r="89" spans="1:14" ht="12.95" customHeight="1" x14ac:dyDescent="0.2">
      <c r="A89" s="239" t="s">
        <v>113</v>
      </c>
      <c r="F89" s="218">
        <v>16</v>
      </c>
      <c r="H89" s="270">
        <v>2870000000</v>
      </c>
      <c r="J89" s="240">
        <v>370000000</v>
      </c>
      <c r="L89" s="270">
        <v>1950000000</v>
      </c>
      <c r="N89" s="240">
        <v>270000000</v>
      </c>
    </row>
    <row r="90" spans="1:14" ht="12.95" customHeight="1" x14ac:dyDescent="0.2">
      <c r="A90" s="239" t="s">
        <v>114</v>
      </c>
      <c r="F90" s="218">
        <v>16</v>
      </c>
      <c r="H90" s="270">
        <v>-2840000000</v>
      </c>
      <c r="J90" s="240">
        <v>-290000000</v>
      </c>
      <c r="L90" s="270">
        <v>-1910000000</v>
      </c>
      <c r="N90" s="240">
        <v>-290000000</v>
      </c>
    </row>
    <row r="91" spans="1:14" ht="12.95" customHeight="1" x14ac:dyDescent="0.2">
      <c r="A91" s="239" t="s">
        <v>122</v>
      </c>
      <c r="F91" s="218">
        <v>17</v>
      </c>
      <c r="H91" s="270">
        <v>-60000000</v>
      </c>
      <c r="J91" s="240">
        <v>-60000000</v>
      </c>
      <c r="L91" s="419">
        <v>0</v>
      </c>
      <c r="N91" s="420">
        <v>0</v>
      </c>
    </row>
    <row r="92" spans="1:14" ht="12.95" customHeight="1" x14ac:dyDescent="0.2">
      <c r="A92" s="239" t="s">
        <v>94</v>
      </c>
      <c r="F92" s="218" t="s">
        <v>190</v>
      </c>
      <c r="H92" s="419">
        <v>0</v>
      </c>
      <c r="J92" s="420">
        <v>0</v>
      </c>
      <c r="L92" s="270">
        <v>150000000</v>
      </c>
      <c r="N92" s="240">
        <v>110000000</v>
      </c>
    </row>
    <row r="93" spans="1:14" ht="12.95" customHeight="1" x14ac:dyDescent="0.2">
      <c r="A93" s="239" t="s">
        <v>120</v>
      </c>
      <c r="F93" s="218" t="s">
        <v>190</v>
      </c>
      <c r="H93" s="419">
        <v>0</v>
      </c>
      <c r="J93" s="420">
        <v>0</v>
      </c>
      <c r="L93" s="270">
        <v>-20700000</v>
      </c>
      <c r="N93" s="240">
        <v>-102000000</v>
      </c>
    </row>
    <row r="94" spans="1:14" ht="12.95" customHeight="1" x14ac:dyDescent="0.2">
      <c r="A94" s="239" t="s">
        <v>154</v>
      </c>
      <c r="H94" s="270">
        <v>-95826279</v>
      </c>
      <c r="J94" s="240">
        <v>-387906998</v>
      </c>
      <c r="L94" s="270">
        <v>-95824270</v>
      </c>
      <c r="N94" s="240">
        <v>-387872558</v>
      </c>
    </row>
    <row r="95" spans="1:14" ht="12.95" customHeight="1" x14ac:dyDescent="0.2">
      <c r="A95" s="239" t="s">
        <v>230</v>
      </c>
      <c r="F95" s="218">
        <v>19.3</v>
      </c>
      <c r="H95" s="267">
        <v>-160158220</v>
      </c>
      <c r="J95" s="425">
        <v>0</v>
      </c>
      <c r="L95" s="271">
        <v>-160158220</v>
      </c>
      <c r="N95" s="420">
        <v>0</v>
      </c>
    </row>
    <row r="96" spans="1:14" ht="12.95" customHeight="1" x14ac:dyDescent="0.2">
      <c r="A96" s="239" t="s">
        <v>156</v>
      </c>
      <c r="F96" s="218">
        <v>19.100000000000001</v>
      </c>
      <c r="H96" s="276">
        <v>21699</v>
      </c>
      <c r="J96" s="223">
        <v>70036678</v>
      </c>
      <c r="L96" s="276">
        <v>21699</v>
      </c>
      <c r="N96" s="223">
        <v>70036678</v>
      </c>
    </row>
    <row r="97" spans="1:14" ht="12.95" customHeight="1" x14ac:dyDescent="0.2">
      <c r="B97" s="264"/>
      <c r="C97" s="239"/>
      <c r="H97" s="269"/>
      <c r="J97" s="238"/>
      <c r="L97" s="269"/>
      <c r="N97" s="238"/>
    </row>
    <row r="98" spans="1:14" ht="12.95" customHeight="1" x14ac:dyDescent="0.2">
      <c r="A98" s="255" t="s">
        <v>249</v>
      </c>
      <c r="B98" s="216"/>
      <c r="H98" s="274">
        <f>SUM(H85:H96)</f>
        <v>-320098694</v>
      </c>
      <c r="J98" s="257">
        <f>SUM(J85:J96)</f>
        <v>-531131087</v>
      </c>
      <c r="L98" s="274">
        <f>SUM(L85:L97)</f>
        <v>-105145151</v>
      </c>
      <c r="M98" s="238"/>
      <c r="N98" s="257">
        <f>SUM(N85:N97)</f>
        <v>-344879403</v>
      </c>
    </row>
    <row r="99" spans="1:14" ht="12.95" customHeight="1" x14ac:dyDescent="0.2">
      <c r="A99" s="251"/>
      <c r="B99" s="216"/>
      <c r="H99" s="269"/>
      <c r="J99" s="238"/>
      <c r="L99" s="269"/>
      <c r="M99" s="238"/>
      <c r="N99" s="238"/>
    </row>
    <row r="100" spans="1:14" ht="12.95" customHeight="1" x14ac:dyDescent="0.2">
      <c r="A100" s="261" t="s">
        <v>177</v>
      </c>
      <c r="B100" s="264"/>
      <c r="C100" s="216"/>
      <c r="H100" s="269">
        <f>+H98+H67+H53</f>
        <v>-177650963</v>
      </c>
      <c r="J100" s="238">
        <f>+J98+J67+J53</f>
        <v>-159516122</v>
      </c>
      <c r="L100" s="269">
        <f>+L98+L67+L53</f>
        <v>-80605610</v>
      </c>
      <c r="M100" s="238"/>
      <c r="N100" s="238">
        <f>+N98+N67+N53</f>
        <v>-79138325</v>
      </c>
    </row>
    <row r="101" spans="1:14" ht="12.95" customHeight="1" x14ac:dyDescent="0.2">
      <c r="A101" s="265" t="s">
        <v>77</v>
      </c>
      <c r="B101" s="265"/>
      <c r="C101" s="216"/>
      <c r="H101" s="273">
        <v>328409093</v>
      </c>
      <c r="J101" s="247">
        <v>339639957</v>
      </c>
      <c r="L101" s="273">
        <v>104285400</v>
      </c>
      <c r="M101" s="238"/>
      <c r="N101" s="247">
        <v>168511981</v>
      </c>
    </row>
    <row r="102" spans="1:14" ht="12.95" customHeight="1" x14ac:dyDescent="0.2">
      <c r="A102" s="261"/>
      <c r="B102" s="265"/>
      <c r="C102" s="216"/>
      <c r="H102" s="269"/>
      <c r="J102" s="238"/>
      <c r="L102" s="269"/>
      <c r="M102" s="238"/>
      <c r="N102" s="238"/>
    </row>
    <row r="103" spans="1:14" ht="12.95" customHeight="1" thickBot="1" x14ac:dyDescent="0.25">
      <c r="A103" s="265" t="s">
        <v>78</v>
      </c>
      <c r="B103" s="265"/>
      <c r="C103" s="216"/>
      <c r="H103" s="277">
        <f>SUM(H100:H101)</f>
        <v>150758130</v>
      </c>
      <c r="J103" s="266">
        <f>SUM(J100:J101)</f>
        <v>180123835</v>
      </c>
      <c r="L103" s="277">
        <f>SUM(L100:L101)</f>
        <v>23679790</v>
      </c>
      <c r="M103" s="238"/>
      <c r="N103" s="266">
        <f>SUM(N100:N101)</f>
        <v>89373656</v>
      </c>
    </row>
    <row r="104" spans="1:14" ht="12.95" customHeight="1" thickTop="1" x14ac:dyDescent="0.2">
      <c r="A104" s="265"/>
      <c r="B104" s="265"/>
      <c r="C104" s="216"/>
      <c r="H104" s="269"/>
      <c r="J104" s="238"/>
      <c r="L104" s="269"/>
      <c r="M104" s="238"/>
      <c r="N104" s="238"/>
    </row>
    <row r="105" spans="1:14" ht="12.95" customHeight="1" x14ac:dyDescent="0.2">
      <c r="A105" s="216" t="s">
        <v>64</v>
      </c>
      <c r="B105" s="264"/>
      <c r="C105" s="253"/>
      <c r="H105" s="267"/>
      <c r="L105" s="267"/>
      <c r="M105" s="238"/>
    </row>
    <row r="106" spans="1:14" ht="12.95" customHeight="1" x14ac:dyDescent="0.2">
      <c r="A106" s="265" t="s">
        <v>175</v>
      </c>
      <c r="C106" s="264"/>
      <c r="H106" s="269"/>
      <c r="J106" s="238"/>
      <c r="L106" s="269"/>
      <c r="M106" s="238"/>
      <c r="N106" s="238"/>
    </row>
    <row r="107" spans="1:14" ht="12.95" customHeight="1" x14ac:dyDescent="0.2">
      <c r="A107" s="264"/>
      <c r="B107" s="217" t="s">
        <v>176</v>
      </c>
      <c r="H107" s="372">
        <v>1362439</v>
      </c>
      <c r="I107" s="280"/>
      <c r="J107" s="281">
        <v>35048796</v>
      </c>
      <c r="K107" s="280"/>
      <c r="L107" s="372">
        <v>569041</v>
      </c>
      <c r="M107" s="282"/>
      <c r="N107" s="281">
        <v>34060297</v>
      </c>
    </row>
    <row r="108" spans="1:14" ht="12.95" customHeight="1" x14ac:dyDescent="0.2">
      <c r="A108" s="347" t="s">
        <v>221</v>
      </c>
      <c r="C108" s="264"/>
      <c r="H108" s="283"/>
      <c r="I108" s="280"/>
      <c r="J108" s="282"/>
      <c r="K108" s="282"/>
      <c r="L108" s="283"/>
      <c r="M108" s="282"/>
      <c r="N108" s="282"/>
    </row>
    <row r="109" spans="1:14" ht="12.95" customHeight="1" x14ac:dyDescent="0.2">
      <c r="A109" s="264"/>
      <c r="B109" s="316" t="s">
        <v>222</v>
      </c>
      <c r="C109" s="316"/>
      <c r="D109" s="316"/>
      <c r="E109" s="316"/>
      <c r="H109" s="283"/>
      <c r="I109" s="280"/>
      <c r="J109" s="282"/>
      <c r="K109" s="282"/>
      <c r="L109" s="283"/>
      <c r="M109" s="282"/>
      <c r="N109" s="282"/>
    </row>
    <row r="110" spans="1:14" ht="12.95" customHeight="1" x14ac:dyDescent="0.2">
      <c r="A110" s="264"/>
      <c r="B110" s="316" t="s">
        <v>223</v>
      </c>
      <c r="C110" s="316"/>
      <c r="D110" s="316"/>
      <c r="E110" s="316"/>
      <c r="H110" s="426">
        <v>0</v>
      </c>
      <c r="I110" s="280"/>
      <c r="J110" s="428">
        <v>0</v>
      </c>
      <c r="K110" s="282"/>
      <c r="L110" s="429">
        <v>0</v>
      </c>
      <c r="M110" s="282"/>
      <c r="N110" s="282">
        <v>2340000</v>
      </c>
    </row>
    <row r="111" spans="1:14" ht="12.95" customHeight="1" x14ac:dyDescent="0.2">
      <c r="A111" s="265" t="s">
        <v>123</v>
      </c>
      <c r="H111" s="426"/>
      <c r="I111" s="280"/>
      <c r="J111" s="282"/>
      <c r="K111" s="282"/>
      <c r="L111" s="426"/>
      <c r="M111" s="282"/>
      <c r="N111" s="282"/>
    </row>
    <row r="112" spans="1:14" ht="12.95" customHeight="1" x14ac:dyDescent="0.2">
      <c r="A112" s="264"/>
      <c r="B112" s="217" t="s">
        <v>124</v>
      </c>
      <c r="H112" s="427">
        <v>0</v>
      </c>
      <c r="I112" s="280"/>
      <c r="J112" s="281">
        <v>1321418</v>
      </c>
      <c r="K112" s="282"/>
      <c r="L112" s="429">
        <v>0</v>
      </c>
      <c r="M112" s="282"/>
      <c r="N112" s="281">
        <v>1321418</v>
      </c>
    </row>
    <row r="113" spans="1:14" ht="12.95" customHeight="1" x14ac:dyDescent="0.2">
      <c r="A113" s="265" t="s">
        <v>224</v>
      </c>
      <c r="C113" s="264"/>
      <c r="H113" s="283"/>
      <c r="I113" s="280"/>
      <c r="J113" s="282"/>
      <c r="K113" s="280"/>
      <c r="L113" s="283"/>
      <c r="M113" s="282"/>
      <c r="N113" s="282"/>
    </row>
    <row r="114" spans="1:14" ht="12.95" customHeight="1" x14ac:dyDescent="0.2">
      <c r="A114" s="264"/>
      <c r="B114" s="217" t="s">
        <v>259</v>
      </c>
      <c r="H114" s="279">
        <v>32596897</v>
      </c>
      <c r="I114" s="280"/>
      <c r="J114" s="281">
        <v>26005539</v>
      </c>
      <c r="K114" s="280"/>
      <c r="L114" s="372">
        <v>4954006</v>
      </c>
      <c r="M114" s="282"/>
      <c r="N114" s="281">
        <v>22370920</v>
      </c>
    </row>
    <row r="115" spans="1:14" ht="12.95" customHeight="1" x14ac:dyDescent="0.2">
      <c r="A115" s="265" t="s">
        <v>224</v>
      </c>
      <c r="H115" s="283"/>
      <c r="I115" s="280"/>
      <c r="J115" s="282"/>
      <c r="K115" s="282"/>
      <c r="L115" s="283"/>
      <c r="M115" s="282"/>
      <c r="N115" s="282"/>
    </row>
    <row r="116" spans="1:14" ht="12.95" customHeight="1" x14ac:dyDescent="0.2">
      <c r="A116" s="264"/>
      <c r="B116" s="217" t="s">
        <v>128</v>
      </c>
      <c r="H116" s="279">
        <v>369634213</v>
      </c>
      <c r="I116" s="280"/>
      <c r="J116" s="281">
        <v>56583687</v>
      </c>
      <c r="K116" s="282"/>
      <c r="L116" s="429">
        <v>0</v>
      </c>
      <c r="M116" s="282"/>
      <c r="N116" s="281">
        <v>341373</v>
      </c>
    </row>
    <row r="117" spans="1:14" ht="12.95" customHeight="1" x14ac:dyDescent="0.2">
      <c r="A117" s="265" t="s">
        <v>256</v>
      </c>
      <c r="H117" s="283"/>
      <c r="I117" s="280"/>
      <c r="J117" s="282"/>
      <c r="K117" s="282"/>
      <c r="L117" s="283"/>
      <c r="M117" s="282"/>
      <c r="N117" s="282"/>
    </row>
    <row r="118" spans="1:14" ht="12.95" customHeight="1" x14ac:dyDescent="0.2">
      <c r="A118" s="265"/>
      <c r="B118" s="217" t="s">
        <v>257</v>
      </c>
      <c r="H118" s="283"/>
      <c r="I118" s="280"/>
      <c r="J118" s="282"/>
      <c r="K118" s="282"/>
      <c r="L118" s="283"/>
      <c r="M118" s="282"/>
      <c r="N118" s="282"/>
    </row>
    <row r="119" spans="1:14" ht="12.95" customHeight="1" x14ac:dyDescent="0.2">
      <c r="A119" s="264"/>
      <c r="B119" s="217" t="s">
        <v>258</v>
      </c>
      <c r="H119" s="427">
        <v>0</v>
      </c>
      <c r="I119" s="280"/>
      <c r="J119" s="281">
        <v>2867611</v>
      </c>
      <c r="K119" s="282"/>
      <c r="L119" s="429">
        <v>0</v>
      </c>
      <c r="M119" s="282"/>
      <c r="N119" s="281">
        <v>2867611</v>
      </c>
    </row>
    <row r="120" spans="1:14" ht="12.95" customHeight="1" x14ac:dyDescent="0.2">
      <c r="A120" s="264" t="s">
        <v>224</v>
      </c>
      <c r="H120" s="283"/>
      <c r="I120" s="280"/>
      <c r="J120" s="282"/>
      <c r="K120" s="282"/>
      <c r="L120" s="283"/>
      <c r="M120" s="282"/>
      <c r="N120" s="282"/>
    </row>
    <row r="121" spans="1:14" ht="12.95" customHeight="1" x14ac:dyDescent="0.2">
      <c r="A121" s="264"/>
      <c r="B121" s="217" t="s">
        <v>235</v>
      </c>
      <c r="H121" s="426">
        <v>441552227</v>
      </c>
      <c r="I121" s="280"/>
      <c r="J121" s="282">
        <v>0</v>
      </c>
      <c r="K121" s="282"/>
      <c r="L121" s="372">
        <v>217220124</v>
      </c>
      <c r="M121" s="282"/>
      <c r="N121" s="430">
        <v>0</v>
      </c>
    </row>
    <row r="122" spans="1:14" ht="12.95" customHeight="1" x14ac:dyDescent="0.2">
      <c r="A122" s="264" t="s">
        <v>157</v>
      </c>
      <c r="H122" s="427">
        <v>0</v>
      </c>
      <c r="I122" s="280"/>
      <c r="J122" s="281">
        <v>24525</v>
      </c>
      <c r="K122" s="282"/>
      <c r="L122" s="427">
        <v>0</v>
      </c>
      <c r="M122" s="282"/>
      <c r="N122" s="431">
        <v>0</v>
      </c>
    </row>
    <row r="123" spans="1:14" ht="12.95" customHeight="1" x14ac:dyDescent="0.2">
      <c r="A123" s="217" t="s">
        <v>158</v>
      </c>
      <c r="H123" s="426"/>
      <c r="I123" s="280"/>
      <c r="J123" s="282"/>
      <c r="K123" s="282"/>
      <c r="L123" s="283"/>
      <c r="M123" s="282"/>
      <c r="N123" s="282"/>
    </row>
    <row r="124" spans="1:14" ht="12.95" customHeight="1" x14ac:dyDescent="0.2">
      <c r="B124" s="217" t="s">
        <v>159</v>
      </c>
      <c r="H124" s="427">
        <v>0</v>
      </c>
      <c r="I124" s="280"/>
      <c r="J124" s="327">
        <v>245705</v>
      </c>
      <c r="K124" s="280"/>
      <c r="L124" s="432">
        <v>0</v>
      </c>
      <c r="M124" s="280"/>
      <c r="N124" s="327">
        <v>245705</v>
      </c>
    </row>
    <row r="125" spans="1:14" ht="12.95" customHeight="1" x14ac:dyDescent="0.2">
      <c r="A125" s="217" t="s">
        <v>173</v>
      </c>
      <c r="H125" s="427">
        <v>0</v>
      </c>
      <c r="I125" s="280"/>
      <c r="J125" s="281">
        <v>8631969</v>
      </c>
      <c r="K125" s="280"/>
      <c r="L125" s="429">
        <v>0</v>
      </c>
      <c r="M125" s="280"/>
      <c r="N125" s="281">
        <v>8631969</v>
      </c>
    </row>
    <row r="126" spans="1:14" ht="12.95" customHeight="1" x14ac:dyDescent="0.2">
      <c r="A126" s="217" t="s">
        <v>174</v>
      </c>
      <c r="H126" s="427">
        <v>0</v>
      </c>
      <c r="I126" s="280"/>
      <c r="J126" s="281">
        <v>23681661</v>
      </c>
      <c r="K126" s="280"/>
      <c r="L126" s="429">
        <v>0</v>
      </c>
      <c r="M126" s="280"/>
      <c r="N126" s="281">
        <v>13616990</v>
      </c>
    </row>
    <row r="127" spans="1:14" ht="12.95" customHeight="1" x14ac:dyDescent="0.2">
      <c r="A127" s="217" t="s">
        <v>160</v>
      </c>
      <c r="H127" s="429"/>
      <c r="I127" s="280"/>
      <c r="J127" s="281"/>
      <c r="K127" s="280"/>
      <c r="L127" s="279"/>
      <c r="M127" s="280"/>
      <c r="N127" s="281"/>
    </row>
    <row r="128" spans="1:14" ht="12.95" customHeight="1" x14ac:dyDescent="0.2">
      <c r="A128" s="265"/>
      <c r="B128" s="265" t="s">
        <v>155</v>
      </c>
      <c r="C128" s="265"/>
      <c r="D128" s="265"/>
      <c r="H128" s="427">
        <v>0</v>
      </c>
      <c r="I128" s="280"/>
      <c r="J128" s="281">
        <v>635616368</v>
      </c>
      <c r="K128" s="280"/>
      <c r="L128" s="427">
        <v>0</v>
      </c>
      <c r="M128" s="280"/>
      <c r="N128" s="431">
        <v>0</v>
      </c>
    </row>
    <row r="129" spans="1:14" ht="12.95" customHeight="1" x14ac:dyDescent="0.2">
      <c r="A129" s="217" t="s">
        <v>140</v>
      </c>
      <c r="H129" s="279">
        <v>5039088.2322947616</v>
      </c>
      <c r="I129" s="280"/>
      <c r="J129" s="281"/>
      <c r="K129" s="280"/>
      <c r="L129" s="279">
        <v>2274721</v>
      </c>
      <c r="M129" s="280"/>
      <c r="N129" s="281"/>
    </row>
    <row r="130" spans="1:14" ht="12.95" customHeight="1" x14ac:dyDescent="0.2">
      <c r="A130" s="312" t="s">
        <v>225</v>
      </c>
      <c r="B130" s="312"/>
      <c r="C130" s="312"/>
      <c r="D130" s="312"/>
      <c r="E130" s="368"/>
      <c r="H130" s="427">
        <v>0</v>
      </c>
      <c r="I130" s="280"/>
      <c r="J130" s="433">
        <v>0</v>
      </c>
      <c r="K130" s="280"/>
      <c r="L130" s="361">
        <v>5434044</v>
      </c>
      <c r="M130" s="280"/>
      <c r="N130" s="285">
        <v>6415335</v>
      </c>
    </row>
    <row r="131" spans="1:14" ht="12.95" customHeight="1" x14ac:dyDescent="0.2">
      <c r="A131" s="312" t="s">
        <v>226</v>
      </c>
      <c r="B131" s="312"/>
      <c r="C131" s="312"/>
      <c r="D131" s="312"/>
      <c r="E131" s="368"/>
      <c r="H131" s="427"/>
      <c r="I131" s="280"/>
      <c r="J131" s="281"/>
      <c r="K131" s="280"/>
      <c r="L131" s="284"/>
      <c r="M131" s="280"/>
      <c r="N131" s="285"/>
    </row>
    <row r="132" spans="1:14" ht="12.95" customHeight="1" x14ac:dyDescent="0.2">
      <c r="A132" s="312"/>
      <c r="B132" s="312" t="s">
        <v>7</v>
      </c>
      <c r="C132" s="312"/>
      <c r="D132" s="312"/>
      <c r="E132" s="368"/>
      <c r="H132" s="429">
        <v>0</v>
      </c>
      <c r="I132" s="280"/>
      <c r="J132" s="281">
        <v>43873484</v>
      </c>
      <c r="K132" s="280"/>
      <c r="L132" s="427">
        <v>0</v>
      </c>
      <c r="M132" s="280"/>
      <c r="N132" s="285">
        <v>43873484</v>
      </c>
    </row>
    <row r="133" spans="1:14" ht="12.95" customHeight="1" x14ac:dyDescent="0.2">
      <c r="A133" s="287" t="s">
        <v>236</v>
      </c>
      <c r="B133" s="287"/>
      <c r="C133" s="287"/>
      <c r="D133" s="287"/>
      <c r="E133" s="355"/>
      <c r="H133" s="279">
        <v>8666299</v>
      </c>
      <c r="I133" s="280"/>
      <c r="J133" s="433">
        <v>0</v>
      </c>
      <c r="K133" s="280"/>
      <c r="L133" s="427">
        <v>0</v>
      </c>
      <c r="M133" s="280"/>
      <c r="N133" s="431">
        <v>0</v>
      </c>
    </row>
    <row r="134" spans="1:14" ht="12.95" customHeight="1" x14ac:dyDescent="0.2">
      <c r="A134" s="217" t="s">
        <v>233</v>
      </c>
      <c r="H134" s="279"/>
      <c r="I134" s="280"/>
      <c r="J134" s="281"/>
      <c r="K134" s="280"/>
      <c r="L134" s="279"/>
      <c r="M134" s="280"/>
      <c r="N134" s="433"/>
    </row>
    <row r="135" spans="1:14" ht="12.95" customHeight="1" x14ac:dyDescent="0.2">
      <c r="A135" s="265"/>
      <c r="B135" s="265" t="s">
        <v>234</v>
      </c>
      <c r="C135" s="265"/>
      <c r="D135" s="265"/>
      <c r="H135" s="284">
        <v>20551798</v>
      </c>
      <c r="I135" s="280"/>
      <c r="J135" s="420">
        <v>0</v>
      </c>
      <c r="K135" s="280"/>
      <c r="L135" s="284">
        <v>20551798</v>
      </c>
      <c r="M135" s="280"/>
      <c r="N135" s="431">
        <v>0</v>
      </c>
    </row>
    <row r="136" spans="1:14" ht="16.5" customHeight="1" x14ac:dyDescent="0.2">
      <c r="A136" s="265"/>
      <c r="B136" s="265"/>
      <c r="C136" s="265"/>
      <c r="D136" s="265"/>
      <c r="H136" s="240"/>
      <c r="I136" s="240"/>
      <c r="J136" s="240"/>
      <c r="K136" s="240"/>
      <c r="L136" s="240"/>
      <c r="M136" s="280"/>
      <c r="N136" s="285"/>
    </row>
    <row r="137" spans="1:14" ht="16.5" customHeight="1" x14ac:dyDescent="0.2">
      <c r="A137" s="265"/>
      <c r="B137" s="265"/>
      <c r="C137" s="265"/>
      <c r="D137" s="265"/>
      <c r="H137" s="240"/>
      <c r="I137" s="240"/>
      <c r="J137" s="240"/>
      <c r="K137" s="240"/>
      <c r="L137" s="240"/>
      <c r="M137" s="280"/>
      <c r="N137" s="285"/>
    </row>
    <row r="138" spans="1:14" ht="15.75" customHeight="1" x14ac:dyDescent="0.2">
      <c r="A138" s="265"/>
      <c r="B138" s="265"/>
      <c r="C138" s="265"/>
      <c r="D138" s="265"/>
      <c r="H138" s="240"/>
      <c r="I138" s="240"/>
      <c r="J138" s="240"/>
      <c r="K138" s="240"/>
      <c r="L138" s="240"/>
      <c r="M138" s="280"/>
      <c r="N138" s="285"/>
    </row>
    <row r="139" spans="1:14" ht="14.25" customHeight="1" x14ac:dyDescent="0.2">
      <c r="A139" s="265"/>
      <c r="B139" s="265"/>
      <c r="C139" s="265"/>
      <c r="D139" s="265"/>
      <c r="H139" s="240"/>
      <c r="I139" s="240"/>
      <c r="J139" s="240"/>
      <c r="K139" s="240"/>
      <c r="L139" s="240"/>
      <c r="M139" s="280"/>
      <c r="N139" s="285"/>
    </row>
    <row r="140" spans="1:14" ht="12.95" customHeight="1" x14ac:dyDescent="0.2">
      <c r="A140" s="265"/>
      <c r="B140" s="265"/>
      <c r="C140" s="265"/>
      <c r="D140" s="265"/>
      <c r="H140" s="240"/>
      <c r="I140" s="240"/>
      <c r="J140" s="240"/>
      <c r="K140" s="240"/>
      <c r="L140" s="240"/>
      <c r="M140" s="280"/>
      <c r="N140" s="285"/>
    </row>
    <row r="141" spans="1:14" ht="21" customHeight="1" x14ac:dyDescent="0.2">
      <c r="H141" s="240"/>
      <c r="J141" s="240"/>
      <c r="L141" s="240"/>
      <c r="N141" s="240"/>
    </row>
    <row r="142" spans="1:14" ht="21.95" customHeight="1" x14ac:dyDescent="0.2">
      <c r="A142" s="221" t="str">
        <f>A72</f>
        <v>The accompanying notes on pages 13 to 30 are an integral part of these interim financial information.</v>
      </c>
      <c r="B142" s="221"/>
      <c r="C142" s="221"/>
      <c r="D142" s="221"/>
      <c r="E142" s="221"/>
      <c r="F142" s="229"/>
      <c r="G142" s="220"/>
      <c r="H142" s="231"/>
      <c r="I142" s="231"/>
      <c r="J142" s="231"/>
      <c r="K142" s="231"/>
      <c r="L142" s="231"/>
      <c r="M142" s="231"/>
      <c r="N142" s="231"/>
    </row>
    <row r="143" spans="1:14" ht="12.95" customHeight="1" x14ac:dyDescent="0.2">
      <c r="D143" s="296"/>
    </row>
    <row r="144" spans="1:14" ht="12.95" customHeight="1" x14ac:dyDescent="0.2">
      <c r="D144" s="296"/>
    </row>
  </sheetData>
  <mergeCells count="8">
    <mergeCell ref="H79:J79"/>
    <mergeCell ref="L79:N79"/>
    <mergeCell ref="H6:J6"/>
    <mergeCell ref="L6:N6"/>
    <mergeCell ref="H7:J7"/>
    <mergeCell ref="L7:N7"/>
    <mergeCell ref="H78:J78"/>
    <mergeCell ref="L78:N7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72" max="13" man="1"/>
  </rowBreaks>
  <ignoredErrors>
    <ignoredError sqref="H10:N10 H82:N82" numberStoredAsText="1"/>
    <ignoredError sqref="F3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(9M)</vt:lpstr>
      <vt:lpstr>9</vt:lpstr>
      <vt:lpstr>10</vt:lpstr>
      <vt:lpstr>11-12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Patcharee Maneetamwong</cp:lastModifiedBy>
  <cp:lastPrinted>2020-11-09T03:22:12Z</cp:lastPrinted>
  <dcterms:created xsi:type="dcterms:W3CDTF">2003-04-28T08:22:35Z</dcterms:created>
  <dcterms:modified xsi:type="dcterms:W3CDTF">2020-11-12T09:20:03Z</dcterms:modified>
</cp:coreProperties>
</file>