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gthirasophitlert\Desktop\Client\Alucon\!FS\2020\Q3\"/>
    </mc:Choice>
  </mc:AlternateContent>
  <xr:revisionPtr revIDLastSave="0" documentId="13_ncr:1_{72F5552F-13FA-480F-BE27-37C8F2B93445}" xr6:coauthVersionLast="36" xr6:coauthVersionMax="45" xr10:uidLastSave="{00000000-0000-0000-0000-000000000000}"/>
  <bookViews>
    <workbookView xWindow="-110" yWindow="-110" windowWidth="19420" windowHeight="10420" tabRatio="632" xr2:uid="{00000000-000D-0000-FFFF-FFFF00000000}"/>
  </bookViews>
  <sheets>
    <sheet name="BS 3-5" sheetId="7" r:id="rId1"/>
    <sheet name="fs-6" sheetId="1" r:id="rId2"/>
    <sheet name="changes7-8" sheetId="6" r:id="rId3"/>
    <sheet name="cash flow-9-11" sheetId="3" r:id="rId4"/>
    <sheet name="changes1" sheetId="5" state="hidden" r:id="rId5"/>
  </sheets>
  <externalReferences>
    <externalReference r:id="rId6"/>
    <externalReference r:id="rId7"/>
  </externalReferences>
  <definedNames>
    <definedName name="bAnt100perc">'[1]KSP-Planning'!$L$29</definedName>
    <definedName name="bAnt100PercExt">'[2]Planning Extension'!$L$29</definedName>
    <definedName name="bFound100PercLowerExt">'[2]Audit Results Ext'!$W$5</definedName>
    <definedName name="bFound100PercLowerInit">'[2]Audit Results'!$W$5</definedName>
    <definedName name="bFound100PercUpperExt">'[2]Audit Results Upper Stratum Ext'!$W$5</definedName>
    <definedName name="bFound100PercUpperInit">'[2]Audit Results Upper Stratum'!$W$5</definedName>
    <definedName name="bPopulationType">'[2]Population Characteristics'!$G$26</definedName>
    <definedName name="bSamplingNotRequired">ISNA(dSSF)</definedName>
    <definedName name="bStratification">'[1]KSP-Planning'!$L$22</definedName>
    <definedName name="dCutoffSignificant">'[1]KSP-Planning'!$H$33</definedName>
    <definedName name="dCutoffStratification">'[2]Population Characteristics'!$C$13</definedName>
    <definedName name="dExpectedExt">'[2]Planning Extension'!$L$33</definedName>
    <definedName name="dIndSigValue">'[2]Individually Significant Items'!$E$6</definedName>
    <definedName name="dLowerSampleValue">'[2]Population Characteristics'!$C$10</definedName>
    <definedName name="dOverstatementsExt">'[2]Audit Results Ext'!$Q$4</definedName>
    <definedName name="dOverstatementsInit">'[2]Audit Results'!$Q$4</definedName>
    <definedName name="dPMExtension">'[2]Planning Extension'!$H$29</definedName>
    <definedName name="dPMInit">'[1]KSP-Planning'!$H$29</definedName>
    <definedName name="dPopSampleValue">'[2]Population Characteristics'!$C$7</definedName>
    <definedName name="dPopSubjectToSampling">'[2]Population Characteristics'!$C$11</definedName>
    <definedName name="dPopTotValue">'[2]Population Characteristics'!$C$5</definedName>
    <definedName name="dSampleBV">'[2]Audit Results'!$Q$2</definedName>
    <definedName name="dSampleBVExt">'[2]Audit Results Ext'!$Q$2</definedName>
    <definedName name="dSampleBVUpper">'[2]Audit Results Upper Stratum'!$Q$2</definedName>
    <definedName name="dSampleBVUpperExt">'[2]Audit Results Upper Stratum Ext'!$Q$2</definedName>
    <definedName name="dSSF">'[1]KSP-Planning'!$H$27</definedName>
    <definedName name="dSSFExtension">'[2]Planning Extension'!$H$27</definedName>
    <definedName name="dUnderstatementsExt">'[2]Audit Results Ext'!$Q$5</definedName>
    <definedName name="dUnderstatementsInit">'[2]Audit Results'!$Q$5</definedName>
    <definedName name="dUpperSampleValue">'[2]Population Characteristics'!$C$9</definedName>
    <definedName name="ED">#N/A</definedName>
    <definedName name="iExpected">'[1]KSP-Planning'!$L$25</definedName>
    <definedName name="iExpectedExt">'[2]Planning Extension'!$L$25</definedName>
    <definedName name="lActPopSize">'[2]Population Characteristics'!$E$5</definedName>
    <definedName name="lIndSigNumber">'[2]Individually Significant Items'!$E$7</definedName>
    <definedName name="lKnownOverExt">'[2]Projection Extended Sample'!$J$10</definedName>
    <definedName name="lKnownOverInit">[2]Projection!$J$10</definedName>
    <definedName name="lLowerNumber">'[2]Population Characteristics'!$E$10</definedName>
    <definedName name="LowerAverageItem">dLowerSampleValue/lLowerNumber</definedName>
    <definedName name="lPopNumber">'[2]Population Characteristics'!$E$7</definedName>
    <definedName name="lPotentialPopSize">'[2]Population Characteristics'!$C$28</definedName>
    <definedName name="lSampleSizeExtendedLower">'[2]Planning Extension'!$F$39</definedName>
    <definedName name="lSampleSizeExtendedTotal">'[2]Planning Extension'!$F$40</definedName>
    <definedName name="lSampleSizeExtendedUpper">'[2]Planning Extension'!$F$38</definedName>
    <definedName name="lSampleSizeLower">'[2]Population Characteristics'!$C$18</definedName>
    <definedName name="lSampleSizeTotal">'[2]Population Characteristics'!$G$17</definedName>
    <definedName name="lSampleSizeUpper">'[2]Population Characteristics'!$C$17</definedName>
    <definedName name="lSFPMOverExt">'[2]Projection Extended Sample'!$J$19</definedName>
    <definedName name="lSFPMOverInit">[2]Projection!$J$19</definedName>
    <definedName name="lUpperNumber">'[2]Population Characteristics'!$E$9</definedName>
    <definedName name="lValidSampleExt">'[2]Audit Results Ext'!$L$4</definedName>
    <definedName name="lValidSampleInit">'[2]Audit Results'!$L$4</definedName>
    <definedName name="lValidSampleUpperExt">'[2]Audit Results Upper Stratum Ext'!$L$4</definedName>
    <definedName name="lValidSampleUpperInit">'[2]Audit Results Upper Stratum'!$L$4</definedName>
    <definedName name="_xlnm.Print_Area" localSheetId="3">'cash flow-9-11'!$A$1:$J$84</definedName>
    <definedName name="_xlnm.Print_Area" localSheetId="2">'changes7-8'!$A$1:$O$47</definedName>
    <definedName name="_xlnm.Print_Area" localSheetId="1">'fs-6'!$A$1:$I$38</definedName>
    <definedName name="rngAuditDiffSignificant">'[2]Individually Significant Items'!$J$16:$J$215</definedName>
    <definedName name="rngFirstNumber">'[2]Population Characteristics'!$C$31:$C$230</definedName>
    <definedName name="rngLinesPerPage">'[2]Population Characteristics'!$E$31:$E$230</definedName>
    <definedName name="rngSequenceID">'[2]Population Characteristics'!$B$31:$B$230</definedName>
    <definedName name="rngSequenceStart">'[2]Population Characteristics'!$H$31:$H$230</definedName>
    <definedName name="sAnticipate100PercentExt">'[2]Planning Extension'!$H$25</definedName>
    <definedName name="sAnticipate100PercentInit">'[1]KSP-Planning'!$H$25</definedName>
    <definedName name="sExpAuditDiff">'[1]KSP-Planning'!$H$20</definedName>
    <definedName name="sFound100PercErrorsInit">[2]Projection!$J$21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7" i="3" l="1"/>
  <c r="H57" i="3"/>
  <c r="C20" i="1" l="1"/>
  <c r="M37" i="6" l="1"/>
  <c r="J22" i="7" l="1"/>
  <c r="J84" i="3" l="1"/>
  <c r="J64" i="3"/>
  <c r="J23" i="3"/>
  <c r="J47" i="3" s="1"/>
  <c r="K22" i="6"/>
  <c r="I22" i="6"/>
  <c r="G22" i="6"/>
  <c r="M20" i="6"/>
  <c r="M14" i="6"/>
  <c r="M15" i="6" s="1"/>
  <c r="O13" i="6"/>
  <c r="O14" i="6" s="1"/>
  <c r="O9" i="6"/>
  <c r="I33" i="1"/>
  <c r="I20" i="1"/>
  <c r="I12" i="1"/>
  <c r="E33" i="1"/>
  <c r="E20" i="1"/>
  <c r="E12" i="1"/>
  <c r="E22" i="1" s="1"/>
  <c r="E24" i="1" s="1"/>
  <c r="J69" i="7"/>
  <c r="H69" i="7"/>
  <c r="J47" i="7"/>
  <c r="H47" i="7"/>
  <c r="J43" i="7"/>
  <c r="H43" i="7"/>
  <c r="J14" i="7"/>
  <c r="J24" i="7" s="1"/>
  <c r="I22" i="1" l="1"/>
  <c r="I24" i="1" s="1"/>
  <c r="I37" i="1" s="1"/>
  <c r="J49" i="3"/>
  <c r="J66" i="3" s="1"/>
  <c r="J68" i="3" s="1"/>
  <c r="H48" i="7"/>
  <c r="H71" i="7" s="1"/>
  <c r="M22" i="6"/>
  <c r="J48" i="7"/>
  <c r="J71" i="7" s="1"/>
  <c r="O18" i="6"/>
  <c r="O20" i="6" s="1"/>
  <c r="O22" i="6" s="1"/>
  <c r="O15" i="6"/>
  <c r="I35" i="1"/>
  <c r="E37" i="1"/>
  <c r="E35" i="1"/>
  <c r="H24" i="7"/>
  <c r="H84" i="3" l="1"/>
  <c r="O32" i="6" l="1"/>
  <c r="C33" i="1" l="1"/>
  <c r="G33" i="1"/>
  <c r="O36" i="6"/>
  <c r="O37" i="6" s="1"/>
  <c r="H64" i="3"/>
  <c r="H23" i="3"/>
  <c r="H47" i="3" s="1"/>
  <c r="K45" i="6"/>
  <c r="I45" i="6"/>
  <c r="G45" i="6"/>
  <c r="M38" i="6"/>
  <c r="H24" i="1"/>
  <c r="F24" i="1"/>
  <c r="D24" i="1"/>
  <c r="G20" i="1"/>
  <c r="G12" i="1"/>
  <c r="C12" i="1"/>
  <c r="K22" i="5"/>
  <c r="I22" i="5"/>
  <c r="G22" i="5"/>
  <c r="M20" i="5"/>
  <c r="M22" i="5" s="1"/>
  <c r="O18" i="5"/>
  <c r="O20" i="5" s="1"/>
  <c r="O9" i="5"/>
  <c r="O32" i="5"/>
  <c r="K45" i="5"/>
  <c r="I45" i="5"/>
  <c r="G45" i="5"/>
  <c r="M43" i="5"/>
  <c r="M45" i="5"/>
  <c r="O41" i="5"/>
  <c r="O43" i="5" s="1"/>
  <c r="O22" i="5" l="1"/>
  <c r="H49" i="3"/>
  <c r="H66" i="3" s="1"/>
  <c r="H68" i="3" s="1"/>
  <c r="O45" i="5"/>
  <c r="C22" i="1"/>
  <c r="C24" i="1" s="1"/>
  <c r="C35" i="1" s="1"/>
  <c r="G22" i="1"/>
  <c r="G24" i="1" s="1"/>
  <c r="G37" i="1" s="1"/>
  <c r="O38" i="6"/>
  <c r="C37" i="1" l="1"/>
  <c r="G35" i="1"/>
  <c r="M43" i="6" s="1"/>
  <c r="M45" i="6" s="1"/>
  <c r="O41" i="6" l="1"/>
  <c r="O43" i="6" s="1"/>
  <c r="O45" i="6" s="1"/>
</calcChain>
</file>

<file path=xl/sharedStrings.xml><?xml version="1.0" encoding="utf-8"?>
<sst xmlns="http://schemas.openxmlformats.org/spreadsheetml/2006/main" count="405" uniqueCount="166">
  <si>
    <t>สินทรัพย์</t>
  </si>
  <si>
    <t>หนี้สินและส่วนของผู้ถือหุ้น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</si>
  <si>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</si>
  <si>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</si>
  <si>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</si>
  <si>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</si>
  <si>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</t>
  </si>
  <si>
    <t>รวมสินทรัพย์ไม่หมุนเวียน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</si>
  <si>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</si>
  <si>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</si>
  <si>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</si>
  <si>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</si>
  <si>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</si>
  <si>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</si>
  <si>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</si>
  <si>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</si>
  <si>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รายได้จากการขาย</t>
  </si>
  <si>
    <t>รายได้อื่น</t>
  </si>
  <si>
    <t>รวมรายได้</t>
  </si>
  <si>
    <t>รวมค่าใช้จ่าย</t>
  </si>
  <si>
    <t>ต้นทุนขาย</t>
  </si>
  <si>
    <t>หนี้สินไม่หมุนเวียน</t>
  </si>
  <si>
    <t>รวมหนี้สิน</t>
  </si>
  <si>
    <t xml:space="preserve">เจ้าหนี้การค้า </t>
  </si>
  <si>
    <t>หมายเหตุ</t>
  </si>
  <si>
    <t>รวมหนี้สินไม่หมุนเวียน</t>
  </si>
  <si>
    <t xml:space="preserve">รายได้ </t>
  </si>
  <si>
    <t xml:space="preserve">ค่าใช้จ่าย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</si>
  <si>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</si>
  <si>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</si>
  <si>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</si>
  <si>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ภาษีเงินได้</t>
  </si>
  <si>
    <t>กระแสเงินสดจากกิจกรรมจัดหาเงิน</t>
  </si>
  <si>
    <t>เงินสดและรายการเทียบเท่าเงินสด</t>
  </si>
  <si>
    <t>สินค้าคงเหลือ</t>
  </si>
  <si>
    <t>สินทรัพย์ไม่หมุนเวียนอื่น</t>
  </si>
  <si>
    <t>เจ้าหนี้การค้า</t>
  </si>
  <si>
    <t>บริษัท อลูคอน จำกัด (มหาชน)</t>
  </si>
  <si>
    <t>รวมส่วน</t>
  </si>
  <si>
    <t>ของผู้ถือหุ้น</t>
  </si>
  <si>
    <t>ดอกเบี้ยรับ</t>
  </si>
  <si>
    <t>ภาษีมูลค่าเพิ่มรอเรียกคืน</t>
  </si>
  <si>
    <t>ส่วนเกิน</t>
  </si>
  <si>
    <t>ที่ออกและ</t>
  </si>
  <si>
    <t>ชำระแล้ว</t>
  </si>
  <si>
    <t>(พันบาท)</t>
  </si>
  <si>
    <t>31 ธันวาคม</t>
  </si>
  <si>
    <t>ยังไม่ได้</t>
  </si>
  <si>
    <t>จัดสรร</t>
  </si>
  <si>
    <t xml:space="preserve">ที่ดิน อาคารและอุปกรณ์ </t>
  </si>
  <si>
    <t>ส่วนเกินมูลค่าหุ้น</t>
  </si>
  <si>
    <t>ลูกหนี้การค้า</t>
  </si>
  <si>
    <t>ค่าใช้จ่ายในการบริหาร</t>
  </si>
  <si>
    <t>ต้นทุนทางการเงิน</t>
  </si>
  <si>
    <t>ทุนสำรอง</t>
  </si>
  <si>
    <t>ตามกฎหมาย</t>
  </si>
  <si>
    <t>ส่วนเกินมูลค่าหุ้นสามัญ</t>
  </si>
  <si>
    <t>กำไรสำหรับงวด</t>
  </si>
  <si>
    <t>มูลค่าหุ้นสามัญ</t>
  </si>
  <si>
    <t>สินทรัพย์ภาษีเงินได้รอการตัดบัญชี</t>
  </si>
  <si>
    <t>รายได้รอตัดบัญชี</t>
  </si>
  <si>
    <t>รับรู้รายได้รอตัดบัญชี</t>
  </si>
  <si>
    <t>งบแสดงฐานะการเงิน</t>
  </si>
  <si>
    <t>ค่าเสื่อมราคา</t>
  </si>
  <si>
    <t>กำไรก่อนภาษีเงินได้</t>
  </si>
  <si>
    <t>-</t>
  </si>
  <si>
    <t>ขาดทุนจากอัตราแลกเปลี่ยนสุทธิ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</si>
  <si>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</si>
  <si>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</si>
  <si>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</si>
  <si>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</si>
  <si>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กำไรขาดทุนเบ็ดเสร็จอื่น</t>
  </si>
  <si>
    <t>กำไรขาดทุนเบ็ดเสร็จสำหรับงวด</t>
  </si>
  <si>
    <t>กำไรขาดทุนเบ็ดเสร็จรวมสำหรับงวด</t>
  </si>
  <si>
    <t xml:space="preserve">สินค้าคงเหลือ </t>
  </si>
  <si>
    <t xml:space="preserve">สินทรัพย์ไม่มีตัวตน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</si>
  <si>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</si>
  <si>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</si>
  <si>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</si>
  <si>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 ทุนสำรองตามกฎหมาย </t>
  </si>
  <si>
    <t xml:space="preserve">    ยังไม่ได้จัดสรร</t>
  </si>
  <si>
    <t>ยอดคงเหลือ ณ วันที่ 1 มกราคม 2558</t>
  </si>
  <si>
    <t>ยอดคงเหลือ ณ วันที่ 31 มีนาคม 2558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</si>
  <si>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</si>
  <si>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</si>
  <si>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</si>
  <si>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</si>
  <si>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</si>
  <si>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สำหรับงวดเก้าเดือนสิ้นสุดวันที่ 31 มีนาคม 2558</t>
  </si>
  <si>
    <t>ยอดคงเหลือ ณ วันที่ 1 มกราคม 2559</t>
  </si>
  <si>
    <t>ยอดคงเหลือ ณ วันที่ 31 มีนาคม 2559</t>
  </si>
  <si>
    <t>สำหรับงวดเก้าเดือนสิ้นสุดวันที่ 31 มีนาคม 2559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</si>
  <si>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</si>
  <si>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</si>
  <si>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ค่าใช้จ่ายภาษีเงินได้ </t>
  </si>
  <si>
    <t>ภาษีเงินได้จ่ายออก</t>
  </si>
  <si>
    <t>เงินสดจ่ายเพื่อซื้อที่ดิน อาคารและอุปกรณ์</t>
  </si>
  <si>
    <t>ดอกเบี้ยจ่าย</t>
  </si>
  <si>
    <t>เงินสดจ่ายเพื่อชำระเงินกู้ยืมระยะสั้นจากกิจการที่เกี่ยวข้องกัน</t>
  </si>
  <si>
    <t>ต้นทุนในการจัดจำหน่าย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</si>
  <si>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</si>
  <si>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</si>
  <si>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</si>
  <si>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กระแสเงินสดสุทธิใช้ไปในกิจกรรมลงทุน</t>
  </si>
  <si>
    <t>เงินเบิกเกินบัญชี</t>
  </si>
  <si>
    <t>ปรับรายการที่กระทบกำไรเป็นเงินสดรับ (จ่าย)</t>
  </si>
  <si>
    <t>(ไม่ได้ตรวจสอบ)</t>
  </si>
  <si>
    <t>กำไรจากอัตราแลกเปลี่ยนสุทธิ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</si>
  <si>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  <r>
      <rPr>
        <b/>
        <sz val="15"/>
        <rFont val="Angsana New"/>
        <family val="1"/>
      </rPr>
      <t xml:space="preserve"> </t>
    </r>
  </si>
  <si>
    <t>เจ้าหนี้อื่นบุคคลหรือกิจการอื่นที่เกี่ยวข้องกัน</t>
  </si>
  <si>
    <t>เงินปันผลจ่ายให้ผู้ถือหุ้นของบริษัท</t>
  </si>
  <si>
    <t>เงินสดจ่ายเพื่อซื้อสินทรัพย์ไม่มีตัวตน</t>
  </si>
  <si>
    <t>30 กันยายน</t>
  </si>
  <si>
    <t>สำหรับงวดเก้าเดือนสิ้นสุด</t>
  </si>
  <si>
    <t>วันที่ 30 กันยายน</t>
  </si>
  <si>
    <t>รายการที่จะไม่ถูกจัดประเภทใหม่</t>
  </si>
  <si>
    <t xml:space="preserve">   ไว้ในกำไรหรือขาดทุนในภายหลัง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</si>
  <si>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</si>
  <si>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</si>
  <si>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</si>
  <si>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</si>
  <si>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</si>
  <si>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กำไรขาดทุนเบ็ดเสร็จอื่นสำหรับงวด</t>
  </si>
  <si>
    <t xml:space="preserve">   เงินปันผล</t>
  </si>
  <si>
    <t>หนี้สินที่เกิดจากสัญญา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</si>
  <si>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</si>
  <si>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</si>
  <si>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</si>
  <si>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</si>
  <si>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</si>
  <si>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กลับรายการขาดทุนจากการปรับมูลค่าสินค้า</t>
  </si>
  <si>
    <t>กำไรจากการจำหน่ายอุปกรณ์</t>
  </si>
  <si>
    <t>จ่ายผลประโยชน์ของพนักงานที่เกี่ยวข้องกับ</t>
  </si>
  <si>
    <t>กระแสเงินสดจากกิจกรรมดำเนินงาน (ต่อ)</t>
  </si>
  <si>
    <t>เงินเบิกเกินบัญชีลดลง</t>
  </si>
  <si>
    <t xml:space="preserve">เงินสดและรายการเทียบเท่าเงินสด ณ 1 มกราคม </t>
  </si>
  <si>
    <t>เงินสดและรายการเทียบเท่าเงินสด ณ 30 กันยายน</t>
  </si>
  <si>
    <t>ข้อมูลงบกระแสเงินสดเปิดเผยเพิ่มเติม</t>
  </si>
  <si>
    <t>รวมกำไรขาดทุนเบ็ดเสร็จสำหรับงวด</t>
  </si>
  <si>
    <t>เจ้าหนี้อื่นจากบุคคลหรือกิจการอื่นที่เกี่ยวข้องกัน</t>
  </si>
  <si>
    <t>เจ้าหนี้อื่นกิจการอื่น</t>
  </si>
  <si>
    <t>ภาษีเงินได้นิติบุคคลค้างจ่าย</t>
  </si>
  <si>
    <t>(หุ้นสามัญจำนวน 43,200,000 หุ้น มูลค่า 10 บาทต่อหุ้น)</t>
  </si>
  <si>
    <t>(หุ้นสามัญจำนวน 43,199,986 หุ้น มูลค่า 10 บาทต่อหุ้น)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</si>
  <si>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</si>
  <si>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</si>
  <si>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</si>
  <si>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>เงินสดรับจากการขายอุปกรณ์</t>
  </si>
  <si>
    <t>ที่ดิน อาคารและอุปกรณ์ที่เพิ่มขึ้นในระหว่างงวด</t>
  </si>
  <si>
    <t>ที่ดิน อาคารและอุปกรณ์ที่ซื้อด้วยเงินสดสุทธิ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</si>
  <si>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เจ้าหนี้ค่าซื้อที่ดิน อาคารและอุปกรณ์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</si>
  <si>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เงินจ่ายชำระหนี้ค่าที่ดิน อาคารและอุปกรณ์ที่ซื้อในปีก่อน</t>
    </r>
  </si>
  <si>
    <t>ค่าตัดจำหน่าย</t>
  </si>
  <si>
    <t>เงินสดและรายการเทียบเท่าเงินสดเพิ่มขึ้นสุทธิ</t>
  </si>
  <si>
    <t>(กำไร) ขาดทุนจากอัตราแลกเปลี่ยนที่ยังไม่เกิดขึ้นจริง</t>
  </si>
  <si>
    <t>รายละเอียดเงินสดจ่ายค่าที่ดิน อาคารและอุปกรณ์ที่ซื้อมา</t>
  </si>
  <si>
    <t>ในระหว่างงวด มีดังนี้</t>
  </si>
  <si>
    <t>3, 7, 10</t>
  </si>
  <si>
    <t>3, 6</t>
  </si>
  <si>
    <t>3, 7</t>
  </si>
  <si>
    <t>3, 4</t>
  </si>
  <si>
    <t>3</t>
  </si>
  <si>
    <t>8</t>
  </si>
  <si>
    <t>เงินลงทุนระยะยาวอื่น</t>
  </si>
  <si>
    <t>กำไรจากการปรับมูลค่ายุติธรรมของเงินลงทุนระยะยาวอื่น</t>
  </si>
  <si>
    <t>เงินสดจ่ายเพื่อซื้อเงินลงทุนระยะยาวอื่น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</si>
</sst>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#,##0.00\ ;\(#,##0.00\)"/>
  </numFmts>
  <fonts count="19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i/>
      <sz val="11"/>
      <name val="Times New Roman"/>
      <family val="1"/>
    </font>
    <font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>
      <alignment vertical="top"/>
    </xf>
    <xf numFmtId="0" fontId="2" fillId="0" borderId="0"/>
    <xf numFmtId="0" fontId="11" fillId="0" borderId="0"/>
    <xf numFmtId="9" fontId="16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 applyFill="1"/>
    <xf numFmtId="0" fontId="4" fillId="0" borderId="0" xfId="0" applyFont="1" applyFill="1" applyAlignment="1">
      <alignment horizontal="left"/>
    </xf>
    <xf numFmtId="0" fontId="2" fillId="0" borderId="0" xfId="1" applyNumberFormat="1" applyFont="1" applyFill="1" applyBorder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164" fontId="2" fillId="0" borderId="0" xfId="0" applyNumberFormat="1" applyFont="1" applyFill="1" applyBorder="1"/>
    <xf numFmtId="0" fontId="2" fillId="0" borderId="0" xfId="0" applyFont="1" applyFill="1" applyBorder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6" fillId="0" borderId="0" xfId="0" applyFont="1" applyFill="1"/>
    <xf numFmtId="164" fontId="2" fillId="0" borderId="0" xfId="1" applyNumberFormat="1" applyFont="1" applyFill="1"/>
    <xf numFmtId="164" fontId="5" fillId="0" borderId="0" xfId="0" applyNumberFormat="1" applyFont="1" applyFill="1" applyBorder="1"/>
    <xf numFmtId="164" fontId="5" fillId="0" borderId="3" xfId="0" applyNumberFormat="1" applyFont="1" applyFill="1" applyBorder="1"/>
    <xf numFmtId="164" fontId="5" fillId="0" borderId="1" xfId="0" applyNumberFormat="1" applyFont="1" applyFill="1" applyBorder="1"/>
    <xf numFmtId="164" fontId="2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/>
    <xf numFmtId="0" fontId="8" fillId="0" borderId="0" xfId="0" applyFont="1" applyFill="1" applyAlignment="1"/>
    <xf numFmtId="0" fontId="0" fillId="0" borderId="0" xfId="0" applyFill="1"/>
    <xf numFmtId="0" fontId="5" fillId="0" borderId="0" xfId="0" applyFont="1" applyFill="1" applyAlignment="1"/>
    <xf numFmtId="0" fontId="0" fillId="0" borderId="0" xfId="0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5" fillId="0" borderId="0" xfId="0" applyFont="1" applyFill="1" applyBorder="1"/>
    <xf numFmtId="165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center"/>
    </xf>
    <xf numFmtId="0" fontId="0" fillId="0" borderId="0" xfId="0" applyFont="1" applyFill="1"/>
    <xf numFmtId="164" fontId="0" fillId="0" borderId="0" xfId="0" applyNumberFormat="1" applyFont="1" applyFill="1" applyBorder="1"/>
    <xf numFmtId="164" fontId="0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/>
    <xf numFmtId="0" fontId="0" fillId="0" borderId="0" xfId="0" applyFill="1" applyBorder="1" applyAlignment="1">
      <alignment horizontal="left"/>
    </xf>
    <xf numFmtId="164" fontId="0" fillId="0" borderId="0" xfId="1" applyNumberFormat="1" applyFont="1" applyFill="1" applyBorder="1"/>
    <xf numFmtId="164" fontId="0" fillId="0" borderId="0" xfId="0" applyNumberFormat="1" applyFont="1" applyFill="1"/>
    <xf numFmtId="37" fontId="0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5" fillId="0" borderId="0" xfId="0" applyNumberFormat="1" applyFont="1" applyFill="1"/>
    <xf numFmtId="0" fontId="0" fillId="0" borderId="0" xfId="0" applyFill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0" fillId="0" borderId="5" xfId="0" applyNumberForma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/>
    <xf numFmtId="37" fontId="0" fillId="0" borderId="0" xfId="0" applyNumberFormat="1" applyFill="1"/>
    <xf numFmtId="0" fontId="0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43" fontId="11" fillId="0" borderId="0" xfId="1" applyFont="1" applyFill="1" applyBorder="1"/>
    <xf numFmtId="37" fontId="5" fillId="0" borderId="1" xfId="0" applyNumberFormat="1" applyFont="1" applyFill="1" applyBorder="1"/>
    <xf numFmtId="37" fontId="5" fillId="0" borderId="0" xfId="0" applyNumberFormat="1" applyFont="1" applyFill="1"/>
    <xf numFmtId="49" fontId="7" fillId="0" borderId="0" xfId="0" applyNumberFormat="1" applyFont="1" applyAlignment="1">
      <alignment horizontal="center"/>
    </xf>
    <xf numFmtId="164" fontId="0" fillId="0" borderId="5" xfId="0" applyNumberFormat="1" applyFont="1" applyFill="1" applyBorder="1"/>
    <xf numFmtId="41" fontId="5" fillId="0" borderId="2" xfId="0" applyNumberFormat="1" applyFont="1" applyFill="1" applyBorder="1"/>
    <xf numFmtId="41" fontId="5" fillId="0" borderId="0" xfId="0" applyNumberFormat="1" applyFont="1" applyFill="1" applyBorder="1"/>
    <xf numFmtId="43" fontId="11" fillId="0" borderId="0" xfId="1" applyFont="1" applyFill="1"/>
    <xf numFmtId="41" fontId="5" fillId="0" borderId="3" xfId="0" applyNumberFormat="1" applyFont="1" applyFill="1" applyBorder="1"/>
    <xf numFmtId="164" fontId="11" fillId="0" borderId="0" xfId="0" applyNumberFormat="1" applyFont="1" applyFill="1" applyBorder="1"/>
    <xf numFmtId="0" fontId="11" fillId="0" borderId="0" xfId="0" applyFont="1" applyFill="1"/>
    <xf numFmtId="167" fontId="5" fillId="0" borderId="4" xfId="0" applyNumberFormat="1" applyFont="1" applyFill="1" applyBorder="1"/>
    <xf numFmtId="167" fontId="5" fillId="0" borderId="0" xfId="0" applyNumberFormat="1" applyFont="1" applyFill="1" applyBorder="1"/>
    <xf numFmtId="49" fontId="17" fillId="0" borderId="0" xfId="0" applyNumberFormat="1" applyFont="1" applyAlignment="1">
      <alignment horizontal="center"/>
    </xf>
    <xf numFmtId="0" fontId="6" fillId="0" borderId="0" xfId="0" applyFont="1" applyFill="1" applyAlignment="1"/>
    <xf numFmtId="0" fontId="10" fillId="0" borderId="0" xfId="0" applyFont="1" applyFill="1" applyAlignment="1"/>
    <xf numFmtId="0" fontId="0" fillId="0" borderId="0" xfId="0" applyFont="1" applyFill="1" applyAlignment="1"/>
    <xf numFmtId="0" fontId="5" fillId="0" borderId="0" xfId="0" applyFont="1"/>
    <xf numFmtId="164" fontId="0" fillId="0" borderId="0" xfId="1" applyNumberFormat="1" applyFont="1" applyFill="1"/>
    <xf numFmtId="43" fontId="0" fillId="0" borderId="0" xfId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43" fontId="0" fillId="0" borderId="5" xfId="1" applyFont="1" applyFill="1" applyBorder="1" applyAlignment="1">
      <alignment horizontal="center"/>
    </xf>
    <xf numFmtId="43" fontId="0" fillId="0" borderId="0" xfId="1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43" fontId="0" fillId="0" borderId="0" xfId="1" applyFont="1" applyFill="1" applyBorder="1"/>
    <xf numFmtId="43" fontId="0" fillId="0" borderId="0" xfId="1" applyNumberFormat="1" applyFont="1" applyFill="1" applyBorder="1" applyAlignment="1">
      <alignment horizontal="center"/>
    </xf>
    <xf numFmtId="43" fontId="5" fillId="0" borderId="0" xfId="1" applyFont="1" applyFill="1" applyBorder="1"/>
    <xf numFmtId="43" fontId="5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/>
    <xf numFmtId="43" fontId="2" fillId="0" borderId="0" xfId="1" applyFont="1" applyFill="1" applyBorder="1"/>
    <xf numFmtId="43" fontId="2" fillId="0" borderId="0" xfId="1" applyNumberFormat="1" applyFont="1" applyFill="1" applyBorder="1" applyAlignment="1">
      <alignment horizontal="center"/>
    </xf>
    <xf numFmtId="164" fontId="2" fillId="0" borderId="0" xfId="0" applyNumberFormat="1" applyFont="1" applyFill="1"/>
    <xf numFmtId="165" fontId="0" fillId="0" borderId="0" xfId="1" applyNumberFormat="1" applyFont="1" applyFill="1" applyBorder="1"/>
    <xf numFmtId="165" fontId="0" fillId="0" borderId="0" xfId="1" applyNumberFormat="1" applyFont="1" applyFill="1"/>
    <xf numFmtId="165" fontId="0" fillId="0" borderId="5" xfId="1" applyNumberFormat="1" applyFont="1" applyFill="1" applyBorder="1"/>
    <xf numFmtId="37" fontId="0" fillId="0" borderId="0" xfId="1" applyNumberFormat="1" applyFont="1" applyFill="1" applyBorder="1" applyAlignment="1">
      <alignment horizontal="right"/>
    </xf>
    <xf numFmtId="39" fontId="18" fillId="0" borderId="0" xfId="5" applyNumberFormat="1" applyFont="1" applyFill="1"/>
    <xf numFmtId="0" fontId="0" fillId="0" borderId="0" xfId="0" applyFill="1" applyAlignment="1"/>
    <xf numFmtId="165" fontId="0" fillId="0" borderId="5" xfId="1" applyNumberFormat="1" applyFont="1" applyFill="1" applyBorder="1" applyAlignment="1">
      <alignment horizontal="left"/>
    </xf>
    <xf numFmtId="165" fontId="0" fillId="0" borderId="0" xfId="0" applyNumberFormat="1" applyFont="1" applyFill="1" applyBorder="1"/>
    <xf numFmtId="165" fontId="5" fillId="0" borderId="5" xfId="1" applyNumberFormat="1" applyFont="1" applyFill="1" applyBorder="1" applyAlignment="1">
      <alignment horizontal="center"/>
    </xf>
    <xf numFmtId="165" fontId="5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12" fillId="0" borderId="0" xfId="0" applyNumberFormat="1" applyFont="1" applyFill="1" applyBorder="1"/>
    <xf numFmtId="165" fontId="11" fillId="0" borderId="0" xfId="0" applyNumberFormat="1" applyFont="1" applyFill="1" applyBorder="1"/>
    <xf numFmtId="43" fontId="2" fillId="0" borderId="0" xfId="1" applyFont="1" applyFill="1"/>
    <xf numFmtId="165" fontId="0" fillId="0" borderId="0" xfId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65" fontId="5" fillId="0" borderId="3" xfId="0" applyNumberFormat="1" applyFont="1" applyFill="1" applyBorder="1"/>
    <xf numFmtId="165" fontId="0" fillId="0" borderId="0" xfId="0" applyNumberFormat="1" applyFont="1" applyFill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/>
    <xf numFmtId="0" fontId="6" fillId="0" borderId="0" xfId="0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2" fillId="0" borderId="0" xfId="1" applyNumberFormat="1" applyFont="1"/>
    <xf numFmtId="0" fontId="7" fillId="0" borderId="0" xfId="0" applyFont="1"/>
    <xf numFmtId="0" fontId="6" fillId="0" borderId="0" xfId="0" applyFont="1"/>
    <xf numFmtId="165" fontId="0" fillId="0" borderId="0" xfId="1" applyNumberFormat="1" applyFont="1" applyAlignment="1">
      <alignment horizontal="right"/>
    </xf>
    <xf numFmtId="165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/>
    <xf numFmtId="0" fontId="9" fillId="0" borderId="0" xfId="0" applyFont="1"/>
    <xf numFmtId="43" fontId="3" fillId="0" borderId="0" xfId="1" applyFont="1"/>
    <xf numFmtId="165" fontId="5" fillId="0" borderId="1" xfId="1" applyNumberFormat="1" applyFont="1" applyBorder="1"/>
    <xf numFmtId="165" fontId="2" fillId="0" borderId="0" xfId="1" applyNumberFormat="1" applyFont="1"/>
    <xf numFmtId="3" fontId="0" fillId="0" borderId="0" xfId="0" applyNumberFormat="1"/>
    <xf numFmtId="165" fontId="5" fillId="0" borderId="0" xfId="1" applyNumberFormat="1" applyFont="1"/>
    <xf numFmtId="165" fontId="5" fillId="0" borderId="4" xfId="1" applyNumberFormat="1" applyFont="1" applyBorder="1"/>
    <xf numFmtId="164" fontId="5" fillId="0" borderId="0" xfId="0" applyNumberFormat="1" applyFont="1"/>
    <xf numFmtId="164" fontId="0" fillId="0" borderId="0" xfId="0" applyNumberFormat="1"/>
    <xf numFmtId="43" fontId="0" fillId="0" borderId="0" xfId="1" applyFont="1"/>
    <xf numFmtId="165" fontId="2" fillId="0" borderId="0" xfId="1" applyNumberFormat="1" applyFont="1" applyAlignment="1">
      <alignment horizontal="right"/>
    </xf>
    <xf numFmtId="165" fontId="5" fillId="0" borderId="1" xfId="1" applyNumberFormat="1" applyFont="1" applyBorder="1" applyAlignment="1">
      <alignment horizontal="right"/>
    </xf>
    <xf numFmtId="165" fontId="5" fillId="0" borderId="2" xfId="1" applyNumberFormat="1" applyFont="1" applyBorder="1"/>
    <xf numFmtId="0" fontId="17" fillId="0" borderId="0" xfId="0" quotePrefix="1" applyFont="1" applyAlignment="1">
      <alignment horizontal="left"/>
    </xf>
    <xf numFmtId="0" fontId="11" fillId="0" borderId="0" xfId="0" applyFont="1"/>
    <xf numFmtId="164" fontId="17" fillId="0" borderId="0" xfId="0" applyNumberFormat="1" applyFont="1" applyAlignment="1">
      <alignment horizontal="center"/>
    </xf>
    <xf numFmtId="165" fontId="0" fillId="0" borderId="4" xfId="1" applyNumberFormat="1" applyFont="1" applyBorder="1"/>
    <xf numFmtId="165" fontId="11" fillId="0" borderId="0" xfId="1" applyNumberFormat="1" applyFont="1"/>
    <xf numFmtId="0" fontId="0" fillId="0" borderId="0" xfId="0" quotePrefix="1" applyAlignment="1">
      <alignment horizontal="left"/>
    </xf>
    <xf numFmtId="43" fontId="2" fillId="0" borderId="0" xfId="1" applyFont="1"/>
    <xf numFmtId="165" fontId="0" fillId="0" borderId="0" xfId="1" applyNumberFormat="1" applyFont="1" applyFill="1" applyBorder="1" applyAlignment="1">
      <alignment horizontal="right"/>
    </xf>
    <xf numFmtId="165" fontId="5" fillId="0" borderId="5" xfId="1" applyNumberFormat="1" applyFont="1" applyFill="1" applyBorder="1" applyAlignment="1">
      <alignment horizontal="right"/>
    </xf>
    <xf numFmtId="0" fontId="0" fillId="0" borderId="0" xfId="0" applyFont="1"/>
    <xf numFmtId="37" fontId="0" fillId="0" borderId="0" xfId="0" applyNumberFormat="1" applyFont="1" applyFill="1" applyAlignment="1">
      <alignment horizontal="right"/>
    </xf>
    <xf numFmtId="43" fontId="0" fillId="0" borderId="0" xfId="1" applyFont="1" applyFill="1" applyAlignment="1">
      <alignment horizontal="right" vertical="center"/>
    </xf>
    <xf numFmtId="165" fontId="0" fillId="0" borderId="5" xfId="1" applyNumberFormat="1" applyFont="1" applyFill="1" applyBorder="1" applyAlignment="1">
      <alignment horizontal="right"/>
    </xf>
    <xf numFmtId="165" fontId="0" fillId="0" borderId="0" xfId="1" quotePrefix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0" fillId="0" borderId="5" xfId="1" applyNumberFormat="1" applyFont="1" applyFill="1" applyBorder="1" applyAlignment="1">
      <alignment horizontal="right"/>
    </xf>
    <xf numFmtId="37" fontId="6" fillId="0" borderId="0" xfId="0" applyNumberFormat="1" applyFont="1" applyFill="1" applyAlignment="1"/>
    <xf numFmtId="37" fontId="2" fillId="0" borderId="0" xfId="0" applyNumberFormat="1" applyFont="1" applyFill="1" applyAlignment="1"/>
    <xf numFmtId="37" fontId="11" fillId="0" borderId="0" xfId="0" applyNumberFormat="1" applyFont="1" applyFill="1" applyBorder="1"/>
    <xf numFmtId="0" fontId="11" fillId="0" borderId="0" xfId="0" applyFont="1" applyFill="1" applyBorder="1"/>
    <xf numFmtId="37" fontId="0" fillId="0" borderId="0" xfId="0" applyNumberFormat="1" applyFill="1" applyAlignment="1">
      <alignment vertical="top" wrapText="1"/>
    </xf>
    <xf numFmtId="37" fontId="11" fillId="0" borderId="0" xfId="0" applyNumberFormat="1" applyFont="1" applyFill="1" applyBorder="1" applyAlignment="1">
      <alignment vertical="justify"/>
    </xf>
    <xf numFmtId="0" fontId="11" fillId="0" borderId="0" xfId="0" applyFont="1" applyFill="1" applyBorder="1" applyAlignment="1">
      <alignment vertical="justify"/>
    </xf>
    <xf numFmtId="165" fontId="0" fillId="0" borderId="5" xfId="1" applyNumberFormat="1" applyFont="1" applyBorder="1" applyAlignment="1">
      <alignment horizontal="right"/>
    </xf>
    <xf numFmtId="165" fontId="5" fillId="0" borderId="5" xfId="1" applyNumberFormat="1" applyFont="1" applyBorder="1" applyAlignment="1">
      <alignment horizontal="right"/>
    </xf>
    <xf numFmtId="0" fontId="6" fillId="0" borderId="0" xfId="0" applyFont="1" applyFill="1" applyAlignment="1">
      <alignment horizontal="center"/>
    </xf>
    <xf numFmtId="43" fontId="6" fillId="0" borderId="0" xfId="1" applyFont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6000000}"/>
    <cellStyle name="Normal 2 2" xfId="6" xr:uid="{00000000-0005-0000-0000-000007000000}"/>
    <cellStyle name="Normal 2 3" xfId="7" xr:uid="{00000000-0005-0000-0000-000008000000}"/>
    <cellStyle name="Normal 3" xfId="8" xr:uid="{00000000-0005-0000-0000-000009000000}"/>
    <cellStyle name="Normal 4" xfId="9" xr:uid="{00000000-0005-0000-0000-00000A000000}"/>
    <cellStyle name="Normal 5" xfId="10" xr:uid="{00000000-0005-0000-0000-00000B000000}"/>
    <cellStyle name="Normal 6" xfId="11" xr:uid="{00000000-0005-0000-0000-00000C000000}"/>
    <cellStyle name="Normal 7" xfId="12" xr:uid="{00000000-0005-0000-0000-00000D000000}"/>
    <cellStyle name="Percent 2" xfId="13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achaiyaphum\AppData\Local\Microsoft\Windows\Temporary%20Internet%20Files\Content.Outlook\KUXB6AM0\Cut%20off%20sales\ALU_Q1_15_L500%20Cut-off%20s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prommoon\Documents\@Job\Mercedes-Benz\MBM\MBM_2014\MBM_2014_YE\MBM_YE14_WP\MBM_YE14_K2.1\MBM_2014_Stock%20Count\K313.1KSP%20CKDpar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Overseas"/>
      <sheetName val="KSP-Planning"/>
      <sheetName val="Sales Domestic"/>
    </sheetNames>
    <sheetDataSet>
      <sheetData sheetId="0"/>
      <sheetData sheetId="1">
        <row r="20">
          <cell r="H20" t="str">
            <v>Less than one-sixth of PM</v>
          </cell>
        </row>
        <row r="22">
          <cell r="L22">
            <v>0</v>
          </cell>
        </row>
        <row r="25">
          <cell r="H25" t="str">
            <v>No</v>
          </cell>
          <cell r="L25">
            <v>0</v>
          </cell>
        </row>
        <row r="27">
          <cell r="H27">
            <v>3.1</v>
          </cell>
        </row>
        <row r="29">
          <cell r="H29">
            <v>27000000</v>
          </cell>
          <cell r="L29">
            <v>0</v>
          </cell>
        </row>
        <row r="33">
          <cell r="H33">
            <v>8709678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lcome"/>
      <sheetName val="Planning"/>
      <sheetName val="Individually Significant Items"/>
      <sheetName val="Population Characteristics"/>
      <sheetName val="Audit Results"/>
      <sheetName val="Audit Results Upper Stratum"/>
      <sheetName val="Projection"/>
      <sheetName val="Evaluation"/>
      <sheetName val="Planning Extension"/>
      <sheetName val="Audit Results Ext"/>
      <sheetName val="Audit Results Upper Stratum Ext"/>
      <sheetName val="Projection Extended Sample"/>
      <sheetName val="Evaluation Extended Sample"/>
    </sheetNames>
    <sheetDataSet>
      <sheetData sheetId="0"/>
      <sheetData sheetId="1"/>
      <sheetData sheetId="2">
        <row r="6">
          <cell r="E6">
            <v>0</v>
          </cell>
        </row>
        <row r="7">
          <cell r="E7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69">
          <cell r="J169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</sheetData>
      <sheetData sheetId="3">
        <row r="5">
          <cell r="C5">
            <v>282943572.21604121</v>
          </cell>
          <cell r="E5">
            <v>250154</v>
          </cell>
        </row>
        <row r="7">
          <cell r="C7">
            <v>282943572.21604121</v>
          </cell>
          <cell r="E7">
            <v>250154</v>
          </cell>
        </row>
        <row r="9">
          <cell r="C9">
            <v>282943572.21604121</v>
          </cell>
          <cell r="E9">
            <v>250154</v>
          </cell>
        </row>
        <row r="10">
          <cell r="C10">
            <v>0</v>
          </cell>
          <cell r="E10">
            <v>0</v>
          </cell>
        </row>
        <row r="11">
          <cell r="C11">
            <v>282943572.21604121</v>
          </cell>
        </row>
        <row r="13">
          <cell r="C13">
            <v>4500000</v>
          </cell>
        </row>
        <row r="17">
          <cell r="C17">
            <v>73</v>
          </cell>
          <cell r="G17">
            <v>109</v>
          </cell>
        </row>
        <row r="18">
          <cell r="C18">
            <v>37</v>
          </cell>
        </row>
        <row r="26">
          <cell r="G26">
            <v>0</v>
          </cell>
        </row>
        <row r="28">
          <cell r="C28">
            <v>0</v>
          </cell>
        </row>
        <row r="31">
          <cell r="H31">
            <v>1</v>
          </cell>
        </row>
        <row r="32">
          <cell r="H32">
            <v>1</v>
          </cell>
        </row>
        <row r="33">
          <cell r="H33">
            <v>1</v>
          </cell>
        </row>
        <row r="34">
          <cell r="H34">
            <v>1</v>
          </cell>
        </row>
        <row r="35">
          <cell r="H35">
            <v>1</v>
          </cell>
        </row>
        <row r="36">
          <cell r="H36">
            <v>1</v>
          </cell>
        </row>
        <row r="37">
          <cell r="H37">
            <v>1</v>
          </cell>
        </row>
        <row r="38">
          <cell r="H38">
            <v>1</v>
          </cell>
        </row>
        <row r="39">
          <cell r="H39">
            <v>1</v>
          </cell>
        </row>
        <row r="40">
          <cell r="H40">
            <v>1</v>
          </cell>
        </row>
        <row r="41">
          <cell r="H41">
            <v>1</v>
          </cell>
        </row>
        <row r="42">
          <cell r="H42">
            <v>1</v>
          </cell>
        </row>
        <row r="43">
          <cell r="H43">
            <v>1</v>
          </cell>
        </row>
        <row r="44">
          <cell r="H44">
            <v>1</v>
          </cell>
        </row>
        <row r="45">
          <cell r="H45">
            <v>1</v>
          </cell>
        </row>
        <row r="46">
          <cell r="H46">
            <v>1</v>
          </cell>
        </row>
        <row r="47">
          <cell r="H47">
            <v>1</v>
          </cell>
        </row>
        <row r="48">
          <cell r="H48">
            <v>1</v>
          </cell>
        </row>
        <row r="49">
          <cell r="H49">
            <v>1</v>
          </cell>
        </row>
        <row r="50">
          <cell r="H50">
            <v>1</v>
          </cell>
        </row>
        <row r="51">
          <cell r="H51">
            <v>1</v>
          </cell>
        </row>
        <row r="52">
          <cell r="H52">
            <v>1</v>
          </cell>
        </row>
        <row r="53">
          <cell r="H53">
            <v>1</v>
          </cell>
        </row>
        <row r="54">
          <cell r="H54">
            <v>1</v>
          </cell>
        </row>
        <row r="55">
          <cell r="H55">
            <v>1</v>
          </cell>
        </row>
        <row r="56">
          <cell r="H56">
            <v>1</v>
          </cell>
        </row>
        <row r="57">
          <cell r="H57">
            <v>1</v>
          </cell>
        </row>
        <row r="58">
          <cell r="H58">
            <v>1</v>
          </cell>
        </row>
        <row r="59">
          <cell r="H59">
            <v>1</v>
          </cell>
        </row>
        <row r="60">
          <cell r="H60">
            <v>1</v>
          </cell>
        </row>
        <row r="61">
          <cell r="H61">
            <v>1</v>
          </cell>
        </row>
        <row r="62">
          <cell r="H62">
            <v>1</v>
          </cell>
        </row>
        <row r="63">
          <cell r="H63">
            <v>1</v>
          </cell>
        </row>
        <row r="64">
          <cell r="H64">
            <v>1</v>
          </cell>
        </row>
        <row r="65">
          <cell r="H65">
            <v>1</v>
          </cell>
        </row>
        <row r="66">
          <cell r="H66">
            <v>1</v>
          </cell>
        </row>
        <row r="67">
          <cell r="H67">
            <v>1</v>
          </cell>
        </row>
        <row r="68">
          <cell r="H68">
            <v>1</v>
          </cell>
        </row>
        <row r="69">
          <cell r="H69">
            <v>1</v>
          </cell>
        </row>
        <row r="70">
          <cell r="H70">
            <v>1</v>
          </cell>
        </row>
        <row r="71">
          <cell r="H71">
            <v>1</v>
          </cell>
        </row>
        <row r="72">
          <cell r="H72">
            <v>1</v>
          </cell>
        </row>
        <row r="73">
          <cell r="H73">
            <v>1</v>
          </cell>
        </row>
        <row r="74">
          <cell r="H74">
            <v>1</v>
          </cell>
        </row>
        <row r="75">
          <cell r="H75">
            <v>1</v>
          </cell>
        </row>
        <row r="76">
          <cell r="H76">
            <v>1</v>
          </cell>
        </row>
        <row r="77">
          <cell r="H77">
            <v>1</v>
          </cell>
        </row>
        <row r="78">
          <cell r="H78">
            <v>1</v>
          </cell>
        </row>
        <row r="79">
          <cell r="H79">
            <v>1</v>
          </cell>
        </row>
        <row r="80">
          <cell r="H80">
            <v>1</v>
          </cell>
        </row>
        <row r="81">
          <cell r="H81">
            <v>1</v>
          </cell>
        </row>
        <row r="82">
          <cell r="H82">
            <v>1</v>
          </cell>
        </row>
        <row r="83">
          <cell r="H83">
            <v>1</v>
          </cell>
        </row>
        <row r="84">
          <cell r="H84">
            <v>1</v>
          </cell>
        </row>
        <row r="85">
          <cell r="H85">
            <v>1</v>
          </cell>
        </row>
        <row r="86">
          <cell r="H86">
            <v>1</v>
          </cell>
        </row>
        <row r="87">
          <cell r="H87">
            <v>1</v>
          </cell>
        </row>
        <row r="88">
          <cell r="H88">
            <v>1</v>
          </cell>
        </row>
        <row r="89">
          <cell r="H89">
            <v>1</v>
          </cell>
        </row>
        <row r="90">
          <cell r="H90">
            <v>1</v>
          </cell>
        </row>
        <row r="91">
          <cell r="H91">
            <v>1</v>
          </cell>
        </row>
        <row r="92">
          <cell r="H92">
            <v>1</v>
          </cell>
        </row>
        <row r="93">
          <cell r="H93">
            <v>1</v>
          </cell>
        </row>
        <row r="94">
          <cell r="H94">
            <v>1</v>
          </cell>
        </row>
        <row r="95">
          <cell r="H95">
            <v>1</v>
          </cell>
        </row>
        <row r="96">
          <cell r="H96">
            <v>1</v>
          </cell>
        </row>
        <row r="97">
          <cell r="H97">
            <v>1</v>
          </cell>
        </row>
        <row r="98">
          <cell r="H98">
            <v>1</v>
          </cell>
        </row>
        <row r="99">
          <cell r="H99">
            <v>1</v>
          </cell>
        </row>
        <row r="100">
          <cell r="H100">
            <v>1</v>
          </cell>
        </row>
        <row r="101">
          <cell r="H101">
            <v>1</v>
          </cell>
        </row>
        <row r="102">
          <cell r="H102">
            <v>1</v>
          </cell>
        </row>
        <row r="103">
          <cell r="H103">
            <v>1</v>
          </cell>
        </row>
        <row r="104">
          <cell r="H104">
            <v>1</v>
          </cell>
        </row>
        <row r="105">
          <cell r="H105">
            <v>1</v>
          </cell>
        </row>
        <row r="106">
          <cell r="H106">
            <v>1</v>
          </cell>
        </row>
        <row r="107">
          <cell r="H107">
            <v>1</v>
          </cell>
        </row>
        <row r="108">
          <cell r="H108">
            <v>1</v>
          </cell>
        </row>
        <row r="109">
          <cell r="H109">
            <v>1</v>
          </cell>
        </row>
        <row r="110">
          <cell r="H110">
            <v>1</v>
          </cell>
        </row>
        <row r="111">
          <cell r="H111">
            <v>1</v>
          </cell>
        </row>
        <row r="112">
          <cell r="H112">
            <v>1</v>
          </cell>
        </row>
        <row r="113">
          <cell r="H113">
            <v>1</v>
          </cell>
        </row>
        <row r="114">
          <cell r="H114">
            <v>1</v>
          </cell>
        </row>
        <row r="115">
          <cell r="H115">
            <v>1</v>
          </cell>
        </row>
        <row r="116">
          <cell r="H116">
            <v>1</v>
          </cell>
        </row>
        <row r="117">
          <cell r="H117">
            <v>1</v>
          </cell>
        </row>
        <row r="118">
          <cell r="H118">
            <v>1</v>
          </cell>
        </row>
        <row r="119">
          <cell r="H119">
            <v>1</v>
          </cell>
        </row>
        <row r="120">
          <cell r="H120">
            <v>1</v>
          </cell>
        </row>
        <row r="121">
          <cell r="H121">
            <v>1</v>
          </cell>
        </row>
        <row r="122">
          <cell r="H122">
            <v>1</v>
          </cell>
        </row>
        <row r="123">
          <cell r="H123">
            <v>1</v>
          </cell>
        </row>
        <row r="124">
          <cell r="H124">
            <v>1</v>
          </cell>
        </row>
        <row r="125">
          <cell r="H125">
            <v>1</v>
          </cell>
        </row>
        <row r="126">
          <cell r="H126">
            <v>1</v>
          </cell>
        </row>
        <row r="127">
          <cell r="H127">
            <v>1</v>
          </cell>
        </row>
        <row r="128">
          <cell r="H128">
            <v>1</v>
          </cell>
        </row>
        <row r="129">
          <cell r="H129">
            <v>1</v>
          </cell>
        </row>
        <row r="130">
          <cell r="H130">
            <v>1</v>
          </cell>
        </row>
        <row r="131">
          <cell r="H131">
            <v>1</v>
          </cell>
        </row>
        <row r="132">
          <cell r="H132">
            <v>1</v>
          </cell>
        </row>
        <row r="133">
          <cell r="H133">
            <v>1</v>
          </cell>
        </row>
        <row r="134">
          <cell r="H134">
            <v>1</v>
          </cell>
        </row>
        <row r="135">
          <cell r="H135">
            <v>1</v>
          </cell>
        </row>
        <row r="136">
          <cell r="H136">
            <v>1</v>
          </cell>
        </row>
        <row r="137">
          <cell r="H137">
            <v>1</v>
          </cell>
        </row>
        <row r="138">
          <cell r="H138">
            <v>1</v>
          </cell>
        </row>
        <row r="139">
          <cell r="H139">
            <v>1</v>
          </cell>
        </row>
        <row r="140">
          <cell r="H140">
            <v>1</v>
          </cell>
        </row>
        <row r="141">
          <cell r="H141">
            <v>1</v>
          </cell>
        </row>
        <row r="142">
          <cell r="H142">
            <v>1</v>
          </cell>
        </row>
        <row r="143">
          <cell r="H143">
            <v>1</v>
          </cell>
        </row>
        <row r="144">
          <cell r="H144">
            <v>1</v>
          </cell>
        </row>
        <row r="145">
          <cell r="H145">
            <v>1</v>
          </cell>
        </row>
        <row r="146">
          <cell r="H146">
            <v>1</v>
          </cell>
        </row>
        <row r="147">
          <cell r="H147">
            <v>1</v>
          </cell>
        </row>
        <row r="148">
          <cell r="H148">
            <v>1</v>
          </cell>
        </row>
        <row r="149">
          <cell r="H149">
            <v>1</v>
          </cell>
        </row>
        <row r="150">
          <cell r="H150">
            <v>1</v>
          </cell>
        </row>
        <row r="151">
          <cell r="H151">
            <v>1</v>
          </cell>
        </row>
        <row r="152">
          <cell r="H152">
            <v>1</v>
          </cell>
        </row>
        <row r="153">
          <cell r="H153">
            <v>1</v>
          </cell>
        </row>
        <row r="154">
          <cell r="H154">
            <v>1</v>
          </cell>
        </row>
        <row r="155">
          <cell r="H155">
            <v>1</v>
          </cell>
        </row>
        <row r="156">
          <cell r="H156">
            <v>1</v>
          </cell>
        </row>
        <row r="157">
          <cell r="H157">
            <v>1</v>
          </cell>
        </row>
        <row r="158">
          <cell r="H158">
            <v>1</v>
          </cell>
        </row>
        <row r="159">
          <cell r="H159">
            <v>1</v>
          </cell>
        </row>
        <row r="160">
          <cell r="H160">
            <v>1</v>
          </cell>
        </row>
        <row r="161">
          <cell r="H161">
            <v>1</v>
          </cell>
        </row>
        <row r="162">
          <cell r="H162">
            <v>1</v>
          </cell>
        </row>
        <row r="163">
          <cell r="H163">
            <v>1</v>
          </cell>
        </row>
        <row r="164">
          <cell r="H164">
            <v>1</v>
          </cell>
        </row>
        <row r="165">
          <cell r="H165">
            <v>1</v>
          </cell>
        </row>
        <row r="166">
          <cell r="H166">
            <v>1</v>
          </cell>
        </row>
        <row r="167">
          <cell r="H167">
            <v>1</v>
          </cell>
        </row>
        <row r="168">
          <cell r="H168">
            <v>1</v>
          </cell>
        </row>
        <row r="169">
          <cell r="H169">
            <v>1</v>
          </cell>
        </row>
        <row r="170">
          <cell r="H170">
            <v>1</v>
          </cell>
        </row>
        <row r="171">
          <cell r="H171">
            <v>1</v>
          </cell>
        </row>
        <row r="172">
          <cell r="H172">
            <v>1</v>
          </cell>
        </row>
        <row r="173">
          <cell r="H173">
            <v>1</v>
          </cell>
        </row>
        <row r="174">
          <cell r="H174">
            <v>1</v>
          </cell>
        </row>
        <row r="175">
          <cell r="H175">
            <v>1</v>
          </cell>
        </row>
        <row r="176">
          <cell r="H176">
            <v>1</v>
          </cell>
        </row>
        <row r="177">
          <cell r="H177">
            <v>1</v>
          </cell>
        </row>
        <row r="178">
          <cell r="H178">
            <v>1</v>
          </cell>
        </row>
        <row r="179">
          <cell r="H179">
            <v>1</v>
          </cell>
        </row>
        <row r="180">
          <cell r="H180">
            <v>1</v>
          </cell>
        </row>
        <row r="181">
          <cell r="H181">
            <v>1</v>
          </cell>
        </row>
        <row r="182">
          <cell r="H182">
            <v>1</v>
          </cell>
        </row>
        <row r="183">
          <cell r="H183">
            <v>1</v>
          </cell>
        </row>
        <row r="184">
          <cell r="H184">
            <v>1</v>
          </cell>
        </row>
        <row r="185">
          <cell r="H185">
            <v>1</v>
          </cell>
        </row>
        <row r="186">
          <cell r="H186">
            <v>1</v>
          </cell>
        </row>
        <row r="187">
          <cell r="H187">
            <v>1</v>
          </cell>
        </row>
        <row r="188">
          <cell r="H188">
            <v>1</v>
          </cell>
        </row>
        <row r="189">
          <cell r="H189">
            <v>1</v>
          </cell>
        </row>
        <row r="190">
          <cell r="H190">
            <v>1</v>
          </cell>
        </row>
        <row r="191">
          <cell r="H191">
            <v>1</v>
          </cell>
        </row>
        <row r="192">
          <cell r="H192">
            <v>1</v>
          </cell>
        </row>
        <row r="193">
          <cell r="H193">
            <v>1</v>
          </cell>
        </row>
        <row r="194">
          <cell r="H194">
            <v>1</v>
          </cell>
        </row>
        <row r="195">
          <cell r="H195">
            <v>1</v>
          </cell>
        </row>
        <row r="196">
          <cell r="H196">
            <v>1</v>
          </cell>
        </row>
        <row r="197">
          <cell r="H197">
            <v>1</v>
          </cell>
        </row>
        <row r="198">
          <cell r="H198">
            <v>1</v>
          </cell>
        </row>
        <row r="199">
          <cell r="H199">
            <v>1</v>
          </cell>
        </row>
        <row r="200">
          <cell r="H200">
            <v>1</v>
          </cell>
        </row>
        <row r="201">
          <cell r="H201">
            <v>1</v>
          </cell>
        </row>
        <row r="202">
          <cell r="H202">
            <v>1</v>
          </cell>
        </row>
        <row r="203">
          <cell r="H203">
            <v>1</v>
          </cell>
        </row>
        <row r="204">
          <cell r="H204">
            <v>1</v>
          </cell>
        </row>
        <row r="205">
          <cell r="H205">
            <v>1</v>
          </cell>
        </row>
        <row r="206">
          <cell r="H206">
            <v>1</v>
          </cell>
        </row>
        <row r="207">
          <cell r="H207">
            <v>1</v>
          </cell>
        </row>
        <row r="208">
          <cell r="H208">
            <v>1</v>
          </cell>
        </row>
        <row r="209">
          <cell r="H209">
            <v>1</v>
          </cell>
        </row>
        <row r="210">
          <cell r="H210">
            <v>1</v>
          </cell>
        </row>
        <row r="211">
          <cell r="H211">
            <v>1</v>
          </cell>
        </row>
        <row r="212">
          <cell r="H212">
            <v>1</v>
          </cell>
        </row>
        <row r="213">
          <cell r="H213">
            <v>1</v>
          </cell>
        </row>
        <row r="214">
          <cell r="H214">
            <v>1</v>
          </cell>
        </row>
        <row r="215">
          <cell r="H215">
            <v>1</v>
          </cell>
        </row>
        <row r="216">
          <cell r="H216">
            <v>1</v>
          </cell>
        </row>
        <row r="217">
          <cell r="H217">
            <v>1</v>
          </cell>
        </row>
        <row r="218">
          <cell r="H218">
            <v>1</v>
          </cell>
        </row>
        <row r="219">
          <cell r="H219">
            <v>1</v>
          </cell>
        </row>
        <row r="220">
          <cell r="H220">
            <v>1</v>
          </cell>
        </row>
        <row r="221">
          <cell r="H221">
            <v>1</v>
          </cell>
        </row>
        <row r="222">
          <cell r="H222">
            <v>1</v>
          </cell>
        </row>
        <row r="223">
          <cell r="H223">
            <v>1</v>
          </cell>
        </row>
        <row r="224">
          <cell r="H224">
            <v>1</v>
          </cell>
        </row>
        <row r="225">
          <cell r="H225">
            <v>1</v>
          </cell>
        </row>
        <row r="226">
          <cell r="H226">
            <v>1</v>
          </cell>
        </row>
        <row r="227">
          <cell r="H227">
            <v>1</v>
          </cell>
        </row>
        <row r="228">
          <cell r="H228">
            <v>1</v>
          </cell>
        </row>
        <row r="229">
          <cell r="H229">
            <v>1</v>
          </cell>
        </row>
        <row r="230">
          <cell r="H230">
            <v>1</v>
          </cell>
        </row>
      </sheetData>
      <sheetData sheetId="4">
        <row r="2">
          <cell r="Q2">
            <v>31381526.239115253</v>
          </cell>
        </row>
        <row r="4">
          <cell r="L4">
            <v>87</v>
          </cell>
          <cell r="Q4">
            <v>0</v>
          </cell>
        </row>
        <row r="5">
          <cell r="Q5">
            <v>0</v>
          </cell>
          <cell r="W5">
            <v>0</v>
          </cell>
        </row>
      </sheetData>
      <sheetData sheetId="5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6">
        <row r="10">
          <cell r="J10">
            <v>0</v>
          </cell>
        </row>
        <row r="19">
          <cell r="J19">
            <v>0</v>
          </cell>
        </row>
        <row r="21">
          <cell r="J21" t="str">
            <v>No</v>
          </cell>
        </row>
      </sheetData>
      <sheetData sheetId="7"/>
      <sheetData sheetId="8">
        <row r="25">
          <cell r="H25" t="str">
            <v>No</v>
          </cell>
          <cell r="L25">
            <v>0</v>
          </cell>
        </row>
        <row r="27">
          <cell r="H27">
            <v>6</v>
          </cell>
        </row>
        <row r="29">
          <cell r="H29">
            <v>27000000</v>
          </cell>
          <cell r="L29">
            <v>0</v>
          </cell>
        </row>
        <row r="33">
          <cell r="L33">
            <v>4500000</v>
          </cell>
        </row>
        <row r="38">
          <cell r="F38">
            <v>42</v>
          </cell>
        </row>
        <row r="39">
          <cell r="F39">
            <v>21</v>
          </cell>
        </row>
        <row r="40">
          <cell r="F40">
            <v>63</v>
          </cell>
        </row>
      </sheetData>
      <sheetData sheetId="9">
        <row r="2">
          <cell r="Q2">
            <v>4000</v>
          </cell>
        </row>
        <row r="4">
          <cell r="L4">
            <v>1</v>
          </cell>
          <cell r="Q4">
            <v>2000</v>
          </cell>
        </row>
        <row r="5">
          <cell r="Q5">
            <v>0</v>
          </cell>
          <cell r="W5">
            <v>0</v>
          </cell>
        </row>
      </sheetData>
      <sheetData sheetId="10">
        <row r="2">
          <cell r="Q2">
            <v>0</v>
          </cell>
        </row>
        <row r="4">
          <cell r="L4">
            <v>0</v>
          </cell>
        </row>
        <row r="5">
          <cell r="W5">
            <v>0</v>
          </cell>
        </row>
      </sheetData>
      <sheetData sheetId="11">
        <row r="10">
          <cell r="J10">
            <v>2000</v>
          </cell>
        </row>
        <row r="19">
          <cell r="J19">
            <v>500308000</v>
          </cell>
        </row>
      </sheetData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0"/>
  <sheetViews>
    <sheetView tabSelected="1" zoomScaleNormal="100" zoomScaleSheetLayoutView="90" workbookViewId="0">
      <selection sqref="A1:J1"/>
    </sheetView>
  </sheetViews>
  <sheetFormatPr defaultColWidth="10.8984375" defaultRowHeight="21.5"/>
  <cols>
    <col min="1" max="3" width="1.8984375" style="118" customWidth="1"/>
    <col min="4" max="4" width="13.8984375" style="118" customWidth="1"/>
    <col min="5" max="5" width="36.09765625" style="118" customWidth="1"/>
    <col min="6" max="6" width="9.8984375" style="123" customWidth="1"/>
    <col min="7" max="7" width="1.3984375" style="118" customWidth="1"/>
    <col min="8" max="8" width="13.8984375" style="118" customWidth="1"/>
    <col min="9" max="9" width="1.3984375" style="118" customWidth="1"/>
    <col min="10" max="10" width="13.8984375" style="118" customWidth="1"/>
    <col min="11" max="11" width="12.69921875" style="118" customWidth="1"/>
    <col min="12" max="256" width="10.8984375" style="118"/>
    <col min="257" max="259" width="1.8984375" style="118" customWidth="1"/>
    <col min="260" max="260" width="13.8984375" style="118" customWidth="1"/>
    <col min="261" max="261" width="36.09765625" style="118" customWidth="1"/>
    <col min="262" max="262" width="9.8984375" style="118" customWidth="1"/>
    <col min="263" max="263" width="1.3984375" style="118" customWidth="1"/>
    <col min="264" max="264" width="13.8984375" style="118" customWidth="1"/>
    <col min="265" max="265" width="1.3984375" style="118" customWidth="1"/>
    <col min="266" max="266" width="13.8984375" style="118" customWidth="1"/>
    <col min="267" max="267" width="12.69921875" style="118" customWidth="1"/>
    <col min="268" max="512" width="10.8984375" style="118"/>
    <col min="513" max="515" width="1.8984375" style="118" customWidth="1"/>
    <col min="516" max="516" width="13.8984375" style="118" customWidth="1"/>
    <col min="517" max="517" width="36.09765625" style="118" customWidth="1"/>
    <col min="518" max="518" width="9.8984375" style="118" customWidth="1"/>
    <col min="519" max="519" width="1.3984375" style="118" customWidth="1"/>
    <col min="520" max="520" width="13.8984375" style="118" customWidth="1"/>
    <col min="521" max="521" width="1.3984375" style="118" customWidth="1"/>
    <col min="522" max="522" width="13.8984375" style="118" customWidth="1"/>
    <col min="523" max="523" width="12.69921875" style="118" customWidth="1"/>
    <col min="524" max="768" width="10.8984375" style="118"/>
    <col min="769" max="771" width="1.8984375" style="118" customWidth="1"/>
    <col min="772" max="772" width="13.8984375" style="118" customWidth="1"/>
    <col min="773" max="773" width="36.09765625" style="118" customWidth="1"/>
    <col min="774" max="774" width="9.8984375" style="118" customWidth="1"/>
    <col min="775" max="775" width="1.3984375" style="118" customWidth="1"/>
    <col min="776" max="776" width="13.8984375" style="118" customWidth="1"/>
    <col min="777" max="777" width="1.3984375" style="118" customWidth="1"/>
    <col min="778" max="778" width="13.8984375" style="118" customWidth="1"/>
    <col min="779" max="779" width="12.69921875" style="118" customWidth="1"/>
    <col min="780" max="1024" width="10.8984375" style="118"/>
    <col min="1025" max="1027" width="1.8984375" style="118" customWidth="1"/>
    <col min="1028" max="1028" width="13.8984375" style="118" customWidth="1"/>
    <col min="1029" max="1029" width="36.09765625" style="118" customWidth="1"/>
    <col min="1030" max="1030" width="9.8984375" style="118" customWidth="1"/>
    <col min="1031" max="1031" width="1.3984375" style="118" customWidth="1"/>
    <col min="1032" max="1032" width="13.8984375" style="118" customWidth="1"/>
    <col min="1033" max="1033" width="1.3984375" style="118" customWidth="1"/>
    <col min="1034" max="1034" width="13.8984375" style="118" customWidth="1"/>
    <col min="1035" max="1035" width="12.69921875" style="118" customWidth="1"/>
    <col min="1036" max="1280" width="10.8984375" style="118"/>
    <col min="1281" max="1283" width="1.8984375" style="118" customWidth="1"/>
    <col min="1284" max="1284" width="13.8984375" style="118" customWidth="1"/>
    <col min="1285" max="1285" width="36.09765625" style="118" customWidth="1"/>
    <col min="1286" max="1286" width="9.8984375" style="118" customWidth="1"/>
    <col min="1287" max="1287" width="1.3984375" style="118" customWidth="1"/>
    <col min="1288" max="1288" width="13.8984375" style="118" customWidth="1"/>
    <col min="1289" max="1289" width="1.3984375" style="118" customWidth="1"/>
    <col min="1290" max="1290" width="13.8984375" style="118" customWidth="1"/>
    <col min="1291" max="1291" width="12.69921875" style="118" customWidth="1"/>
    <col min="1292" max="1536" width="10.8984375" style="118"/>
    <col min="1537" max="1539" width="1.8984375" style="118" customWidth="1"/>
    <col min="1540" max="1540" width="13.8984375" style="118" customWidth="1"/>
    <col min="1541" max="1541" width="36.09765625" style="118" customWidth="1"/>
    <col min="1542" max="1542" width="9.8984375" style="118" customWidth="1"/>
    <col min="1543" max="1543" width="1.3984375" style="118" customWidth="1"/>
    <col min="1544" max="1544" width="13.8984375" style="118" customWidth="1"/>
    <col min="1545" max="1545" width="1.3984375" style="118" customWidth="1"/>
    <col min="1546" max="1546" width="13.8984375" style="118" customWidth="1"/>
    <col min="1547" max="1547" width="12.69921875" style="118" customWidth="1"/>
    <col min="1548" max="1792" width="10.8984375" style="118"/>
    <col min="1793" max="1795" width="1.8984375" style="118" customWidth="1"/>
    <col min="1796" max="1796" width="13.8984375" style="118" customWidth="1"/>
    <col min="1797" max="1797" width="36.09765625" style="118" customWidth="1"/>
    <col min="1798" max="1798" width="9.8984375" style="118" customWidth="1"/>
    <col min="1799" max="1799" width="1.3984375" style="118" customWidth="1"/>
    <col min="1800" max="1800" width="13.8984375" style="118" customWidth="1"/>
    <col min="1801" max="1801" width="1.3984375" style="118" customWidth="1"/>
    <col min="1802" max="1802" width="13.8984375" style="118" customWidth="1"/>
    <col min="1803" max="1803" width="12.69921875" style="118" customWidth="1"/>
    <col min="1804" max="2048" width="10.8984375" style="118"/>
    <col min="2049" max="2051" width="1.8984375" style="118" customWidth="1"/>
    <col min="2052" max="2052" width="13.8984375" style="118" customWidth="1"/>
    <col min="2053" max="2053" width="36.09765625" style="118" customWidth="1"/>
    <col min="2054" max="2054" width="9.8984375" style="118" customWidth="1"/>
    <col min="2055" max="2055" width="1.3984375" style="118" customWidth="1"/>
    <col min="2056" max="2056" width="13.8984375" style="118" customWidth="1"/>
    <col min="2057" max="2057" width="1.3984375" style="118" customWidth="1"/>
    <col min="2058" max="2058" width="13.8984375" style="118" customWidth="1"/>
    <col min="2059" max="2059" width="12.69921875" style="118" customWidth="1"/>
    <col min="2060" max="2304" width="10.8984375" style="118"/>
    <col min="2305" max="2307" width="1.8984375" style="118" customWidth="1"/>
    <col min="2308" max="2308" width="13.8984375" style="118" customWidth="1"/>
    <col min="2309" max="2309" width="36.09765625" style="118" customWidth="1"/>
    <col min="2310" max="2310" width="9.8984375" style="118" customWidth="1"/>
    <col min="2311" max="2311" width="1.3984375" style="118" customWidth="1"/>
    <col min="2312" max="2312" width="13.8984375" style="118" customWidth="1"/>
    <col min="2313" max="2313" width="1.3984375" style="118" customWidth="1"/>
    <col min="2314" max="2314" width="13.8984375" style="118" customWidth="1"/>
    <col min="2315" max="2315" width="12.69921875" style="118" customWidth="1"/>
    <col min="2316" max="2560" width="10.8984375" style="118"/>
    <col min="2561" max="2563" width="1.8984375" style="118" customWidth="1"/>
    <col min="2564" max="2564" width="13.8984375" style="118" customWidth="1"/>
    <col min="2565" max="2565" width="36.09765625" style="118" customWidth="1"/>
    <col min="2566" max="2566" width="9.8984375" style="118" customWidth="1"/>
    <col min="2567" max="2567" width="1.3984375" style="118" customWidth="1"/>
    <col min="2568" max="2568" width="13.8984375" style="118" customWidth="1"/>
    <col min="2569" max="2569" width="1.3984375" style="118" customWidth="1"/>
    <col min="2570" max="2570" width="13.8984375" style="118" customWidth="1"/>
    <col min="2571" max="2571" width="12.69921875" style="118" customWidth="1"/>
    <col min="2572" max="2816" width="10.8984375" style="118"/>
    <col min="2817" max="2819" width="1.8984375" style="118" customWidth="1"/>
    <col min="2820" max="2820" width="13.8984375" style="118" customWidth="1"/>
    <col min="2821" max="2821" width="36.09765625" style="118" customWidth="1"/>
    <col min="2822" max="2822" width="9.8984375" style="118" customWidth="1"/>
    <col min="2823" max="2823" width="1.3984375" style="118" customWidth="1"/>
    <col min="2824" max="2824" width="13.8984375" style="118" customWidth="1"/>
    <col min="2825" max="2825" width="1.3984375" style="118" customWidth="1"/>
    <col min="2826" max="2826" width="13.8984375" style="118" customWidth="1"/>
    <col min="2827" max="2827" width="12.69921875" style="118" customWidth="1"/>
    <col min="2828" max="3072" width="10.8984375" style="118"/>
    <col min="3073" max="3075" width="1.8984375" style="118" customWidth="1"/>
    <col min="3076" max="3076" width="13.8984375" style="118" customWidth="1"/>
    <col min="3077" max="3077" width="36.09765625" style="118" customWidth="1"/>
    <col min="3078" max="3078" width="9.8984375" style="118" customWidth="1"/>
    <col min="3079" max="3079" width="1.3984375" style="118" customWidth="1"/>
    <col min="3080" max="3080" width="13.8984375" style="118" customWidth="1"/>
    <col min="3081" max="3081" width="1.3984375" style="118" customWidth="1"/>
    <col min="3082" max="3082" width="13.8984375" style="118" customWidth="1"/>
    <col min="3083" max="3083" width="12.69921875" style="118" customWidth="1"/>
    <col min="3084" max="3328" width="10.8984375" style="118"/>
    <col min="3329" max="3331" width="1.8984375" style="118" customWidth="1"/>
    <col min="3332" max="3332" width="13.8984375" style="118" customWidth="1"/>
    <col min="3333" max="3333" width="36.09765625" style="118" customWidth="1"/>
    <col min="3334" max="3334" width="9.8984375" style="118" customWidth="1"/>
    <col min="3335" max="3335" width="1.3984375" style="118" customWidth="1"/>
    <col min="3336" max="3336" width="13.8984375" style="118" customWidth="1"/>
    <col min="3337" max="3337" width="1.3984375" style="118" customWidth="1"/>
    <col min="3338" max="3338" width="13.8984375" style="118" customWidth="1"/>
    <col min="3339" max="3339" width="12.69921875" style="118" customWidth="1"/>
    <col min="3340" max="3584" width="10.8984375" style="118"/>
    <col min="3585" max="3587" width="1.8984375" style="118" customWidth="1"/>
    <col min="3588" max="3588" width="13.8984375" style="118" customWidth="1"/>
    <col min="3589" max="3589" width="36.09765625" style="118" customWidth="1"/>
    <col min="3590" max="3590" width="9.8984375" style="118" customWidth="1"/>
    <col min="3591" max="3591" width="1.3984375" style="118" customWidth="1"/>
    <col min="3592" max="3592" width="13.8984375" style="118" customWidth="1"/>
    <col min="3593" max="3593" width="1.3984375" style="118" customWidth="1"/>
    <col min="3594" max="3594" width="13.8984375" style="118" customWidth="1"/>
    <col min="3595" max="3595" width="12.69921875" style="118" customWidth="1"/>
    <col min="3596" max="3840" width="10.8984375" style="118"/>
    <col min="3841" max="3843" width="1.8984375" style="118" customWidth="1"/>
    <col min="3844" max="3844" width="13.8984375" style="118" customWidth="1"/>
    <col min="3845" max="3845" width="36.09765625" style="118" customWidth="1"/>
    <col min="3846" max="3846" width="9.8984375" style="118" customWidth="1"/>
    <col min="3847" max="3847" width="1.3984375" style="118" customWidth="1"/>
    <col min="3848" max="3848" width="13.8984375" style="118" customWidth="1"/>
    <col min="3849" max="3849" width="1.3984375" style="118" customWidth="1"/>
    <col min="3850" max="3850" width="13.8984375" style="118" customWidth="1"/>
    <col min="3851" max="3851" width="12.69921875" style="118" customWidth="1"/>
    <col min="3852" max="4096" width="10.8984375" style="118"/>
    <col min="4097" max="4099" width="1.8984375" style="118" customWidth="1"/>
    <col min="4100" max="4100" width="13.8984375" style="118" customWidth="1"/>
    <col min="4101" max="4101" width="36.09765625" style="118" customWidth="1"/>
    <col min="4102" max="4102" width="9.8984375" style="118" customWidth="1"/>
    <col min="4103" max="4103" width="1.3984375" style="118" customWidth="1"/>
    <col min="4104" max="4104" width="13.8984375" style="118" customWidth="1"/>
    <col min="4105" max="4105" width="1.3984375" style="118" customWidth="1"/>
    <col min="4106" max="4106" width="13.8984375" style="118" customWidth="1"/>
    <col min="4107" max="4107" width="12.69921875" style="118" customWidth="1"/>
    <col min="4108" max="4352" width="10.8984375" style="118"/>
    <col min="4353" max="4355" width="1.8984375" style="118" customWidth="1"/>
    <col min="4356" max="4356" width="13.8984375" style="118" customWidth="1"/>
    <col min="4357" max="4357" width="36.09765625" style="118" customWidth="1"/>
    <col min="4358" max="4358" width="9.8984375" style="118" customWidth="1"/>
    <col min="4359" max="4359" width="1.3984375" style="118" customWidth="1"/>
    <col min="4360" max="4360" width="13.8984375" style="118" customWidth="1"/>
    <col min="4361" max="4361" width="1.3984375" style="118" customWidth="1"/>
    <col min="4362" max="4362" width="13.8984375" style="118" customWidth="1"/>
    <col min="4363" max="4363" width="12.69921875" style="118" customWidth="1"/>
    <col min="4364" max="4608" width="10.8984375" style="118"/>
    <col min="4609" max="4611" width="1.8984375" style="118" customWidth="1"/>
    <col min="4612" max="4612" width="13.8984375" style="118" customWidth="1"/>
    <col min="4613" max="4613" width="36.09765625" style="118" customWidth="1"/>
    <col min="4614" max="4614" width="9.8984375" style="118" customWidth="1"/>
    <col min="4615" max="4615" width="1.3984375" style="118" customWidth="1"/>
    <col min="4616" max="4616" width="13.8984375" style="118" customWidth="1"/>
    <col min="4617" max="4617" width="1.3984375" style="118" customWidth="1"/>
    <col min="4618" max="4618" width="13.8984375" style="118" customWidth="1"/>
    <col min="4619" max="4619" width="12.69921875" style="118" customWidth="1"/>
    <col min="4620" max="4864" width="10.8984375" style="118"/>
    <col min="4865" max="4867" width="1.8984375" style="118" customWidth="1"/>
    <col min="4868" max="4868" width="13.8984375" style="118" customWidth="1"/>
    <col min="4869" max="4869" width="36.09765625" style="118" customWidth="1"/>
    <col min="4870" max="4870" width="9.8984375" style="118" customWidth="1"/>
    <col min="4871" max="4871" width="1.3984375" style="118" customWidth="1"/>
    <col min="4872" max="4872" width="13.8984375" style="118" customWidth="1"/>
    <col min="4873" max="4873" width="1.3984375" style="118" customWidth="1"/>
    <col min="4874" max="4874" width="13.8984375" style="118" customWidth="1"/>
    <col min="4875" max="4875" width="12.69921875" style="118" customWidth="1"/>
    <col min="4876" max="5120" width="10.8984375" style="118"/>
    <col min="5121" max="5123" width="1.8984375" style="118" customWidth="1"/>
    <col min="5124" max="5124" width="13.8984375" style="118" customWidth="1"/>
    <col min="5125" max="5125" width="36.09765625" style="118" customWidth="1"/>
    <col min="5126" max="5126" width="9.8984375" style="118" customWidth="1"/>
    <col min="5127" max="5127" width="1.3984375" style="118" customWidth="1"/>
    <col min="5128" max="5128" width="13.8984375" style="118" customWidth="1"/>
    <col min="5129" max="5129" width="1.3984375" style="118" customWidth="1"/>
    <col min="5130" max="5130" width="13.8984375" style="118" customWidth="1"/>
    <col min="5131" max="5131" width="12.69921875" style="118" customWidth="1"/>
    <col min="5132" max="5376" width="10.8984375" style="118"/>
    <col min="5377" max="5379" width="1.8984375" style="118" customWidth="1"/>
    <col min="5380" max="5380" width="13.8984375" style="118" customWidth="1"/>
    <col min="5381" max="5381" width="36.09765625" style="118" customWidth="1"/>
    <col min="5382" max="5382" width="9.8984375" style="118" customWidth="1"/>
    <col min="5383" max="5383" width="1.3984375" style="118" customWidth="1"/>
    <col min="5384" max="5384" width="13.8984375" style="118" customWidth="1"/>
    <col min="5385" max="5385" width="1.3984375" style="118" customWidth="1"/>
    <col min="5386" max="5386" width="13.8984375" style="118" customWidth="1"/>
    <col min="5387" max="5387" width="12.69921875" style="118" customWidth="1"/>
    <col min="5388" max="5632" width="10.8984375" style="118"/>
    <col min="5633" max="5635" width="1.8984375" style="118" customWidth="1"/>
    <col min="5636" max="5636" width="13.8984375" style="118" customWidth="1"/>
    <col min="5637" max="5637" width="36.09765625" style="118" customWidth="1"/>
    <col min="5638" max="5638" width="9.8984375" style="118" customWidth="1"/>
    <col min="5639" max="5639" width="1.3984375" style="118" customWidth="1"/>
    <col min="5640" max="5640" width="13.8984375" style="118" customWidth="1"/>
    <col min="5641" max="5641" width="1.3984375" style="118" customWidth="1"/>
    <col min="5642" max="5642" width="13.8984375" style="118" customWidth="1"/>
    <col min="5643" max="5643" width="12.69921875" style="118" customWidth="1"/>
    <col min="5644" max="5888" width="10.8984375" style="118"/>
    <col min="5889" max="5891" width="1.8984375" style="118" customWidth="1"/>
    <col min="5892" max="5892" width="13.8984375" style="118" customWidth="1"/>
    <col min="5893" max="5893" width="36.09765625" style="118" customWidth="1"/>
    <col min="5894" max="5894" width="9.8984375" style="118" customWidth="1"/>
    <col min="5895" max="5895" width="1.3984375" style="118" customWidth="1"/>
    <col min="5896" max="5896" width="13.8984375" style="118" customWidth="1"/>
    <col min="5897" max="5897" width="1.3984375" style="118" customWidth="1"/>
    <col min="5898" max="5898" width="13.8984375" style="118" customWidth="1"/>
    <col min="5899" max="5899" width="12.69921875" style="118" customWidth="1"/>
    <col min="5900" max="6144" width="10.8984375" style="118"/>
    <col min="6145" max="6147" width="1.8984375" style="118" customWidth="1"/>
    <col min="6148" max="6148" width="13.8984375" style="118" customWidth="1"/>
    <col min="6149" max="6149" width="36.09765625" style="118" customWidth="1"/>
    <col min="6150" max="6150" width="9.8984375" style="118" customWidth="1"/>
    <col min="6151" max="6151" width="1.3984375" style="118" customWidth="1"/>
    <col min="6152" max="6152" width="13.8984375" style="118" customWidth="1"/>
    <col min="6153" max="6153" width="1.3984375" style="118" customWidth="1"/>
    <col min="6154" max="6154" width="13.8984375" style="118" customWidth="1"/>
    <col min="6155" max="6155" width="12.69921875" style="118" customWidth="1"/>
    <col min="6156" max="6400" width="10.8984375" style="118"/>
    <col min="6401" max="6403" width="1.8984375" style="118" customWidth="1"/>
    <col min="6404" max="6404" width="13.8984375" style="118" customWidth="1"/>
    <col min="6405" max="6405" width="36.09765625" style="118" customWidth="1"/>
    <col min="6406" max="6406" width="9.8984375" style="118" customWidth="1"/>
    <col min="6407" max="6407" width="1.3984375" style="118" customWidth="1"/>
    <col min="6408" max="6408" width="13.8984375" style="118" customWidth="1"/>
    <col min="6409" max="6409" width="1.3984375" style="118" customWidth="1"/>
    <col min="6410" max="6410" width="13.8984375" style="118" customWidth="1"/>
    <col min="6411" max="6411" width="12.69921875" style="118" customWidth="1"/>
    <col min="6412" max="6656" width="10.8984375" style="118"/>
    <col min="6657" max="6659" width="1.8984375" style="118" customWidth="1"/>
    <col min="6660" max="6660" width="13.8984375" style="118" customWidth="1"/>
    <col min="6661" max="6661" width="36.09765625" style="118" customWidth="1"/>
    <col min="6662" max="6662" width="9.8984375" style="118" customWidth="1"/>
    <col min="6663" max="6663" width="1.3984375" style="118" customWidth="1"/>
    <col min="6664" max="6664" width="13.8984375" style="118" customWidth="1"/>
    <col min="6665" max="6665" width="1.3984375" style="118" customWidth="1"/>
    <col min="6666" max="6666" width="13.8984375" style="118" customWidth="1"/>
    <col min="6667" max="6667" width="12.69921875" style="118" customWidth="1"/>
    <col min="6668" max="6912" width="10.8984375" style="118"/>
    <col min="6913" max="6915" width="1.8984375" style="118" customWidth="1"/>
    <col min="6916" max="6916" width="13.8984375" style="118" customWidth="1"/>
    <col min="6917" max="6917" width="36.09765625" style="118" customWidth="1"/>
    <col min="6918" max="6918" width="9.8984375" style="118" customWidth="1"/>
    <col min="6919" max="6919" width="1.3984375" style="118" customWidth="1"/>
    <col min="6920" max="6920" width="13.8984375" style="118" customWidth="1"/>
    <col min="6921" max="6921" width="1.3984375" style="118" customWidth="1"/>
    <col min="6922" max="6922" width="13.8984375" style="118" customWidth="1"/>
    <col min="6923" max="6923" width="12.69921875" style="118" customWidth="1"/>
    <col min="6924" max="7168" width="10.8984375" style="118"/>
    <col min="7169" max="7171" width="1.8984375" style="118" customWidth="1"/>
    <col min="7172" max="7172" width="13.8984375" style="118" customWidth="1"/>
    <col min="7173" max="7173" width="36.09765625" style="118" customWidth="1"/>
    <col min="7174" max="7174" width="9.8984375" style="118" customWidth="1"/>
    <col min="7175" max="7175" width="1.3984375" style="118" customWidth="1"/>
    <col min="7176" max="7176" width="13.8984375" style="118" customWidth="1"/>
    <col min="7177" max="7177" width="1.3984375" style="118" customWidth="1"/>
    <col min="7178" max="7178" width="13.8984375" style="118" customWidth="1"/>
    <col min="7179" max="7179" width="12.69921875" style="118" customWidth="1"/>
    <col min="7180" max="7424" width="10.8984375" style="118"/>
    <col min="7425" max="7427" width="1.8984375" style="118" customWidth="1"/>
    <col min="7428" max="7428" width="13.8984375" style="118" customWidth="1"/>
    <col min="7429" max="7429" width="36.09765625" style="118" customWidth="1"/>
    <col min="7430" max="7430" width="9.8984375" style="118" customWidth="1"/>
    <col min="7431" max="7431" width="1.3984375" style="118" customWidth="1"/>
    <col min="7432" max="7432" width="13.8984375" style="118" customWidth="1"/>
    <col min="7433" max="7433" width="1.3984375" style="118" customWidth="1"/>
    <col min="7434" max="7434" width="13.8984375" style="118" customWidth="1"/>
    <col min="7435" max="7435" width="12.69921875" style="118" customWidth="1"/>
    <col min="7436" max="7680" width="10.8984375" style="118"/>
    <col min="7681" max="7683" width="1.8984375" style="118" customWidth="1"/>
    <col min="7684" max="7684" width="13.8984375" style="118" customWidth="1"/>
    <col min="7685" max="7685" width="36.09765625" style="118" customWidth="1"/>
    <col min="7686" max="7686" width="9.8984375" style="118" customWidth="1"/>
    <col min="7687" max="7687" width="1.3984375" style="118" customWidth="1"/>
    <col min="7688" max="7688" width="13.8984375" style="118" customWidth="1"/>
    <col min="7689" max="7689" width="1.3984375" style="118" customWidth="1"/>
    <col min="7690" max="7690" width="13.8984375" style="118" customWidth="1"/>
    <col min="7691" max="7691" width="12.69921875" style="118" customWidth="1"/>
    <col min="7692" max="7936" width="10.8984375" style="118"/>
    <col min="7937" max="7939" width="1.8984375" style="118" customWidth="1"/>
    <col min="7940" max="7940" width="13.8984375" style="118" customWidth="1"/>
    <col min="7941" max="7941" width="36.09765625" style="118" customWidth="1"/>
    <col min="7942" max="7942" width="9.8984375" style="118" customWidth="1"/>
    <col min="7943" max="7943" width="1.3984375" style="118" customWidth="1"/>
    <col min="7944" max="7944" width="13.8984375" style="118" customWidth="1"/>
    <col min="7945" max="7945" width="1.3984375" style="118" customWidth="1"/>
    <col min="7946" max="7946" width="13.8984375" style="118" customWidth="1"/>
    <col min="7947" max="7947" width="12.69921875" style="118" customWidth="1"/>
    <col min="7948" max="8192" width="10.8984375" style="118"/>
    <col min="8193" max="8195" width="1.8984375" style="118" customWidth="1"/>
    <col min="8196" max="8196" width="13.8984375" style="118" customWidth="1"/>
    <col min="8197" max="8197" width="36.09765625" style="118" customWidth="1"/>
    <col min="8198" max="8198" width="9.8984375" style="118" customWidth="1"/>
    <col min="8199" max="8199" width="1.3984375" style="118" customWidth="1"/>
    <col min="8200" max="8200" width="13.8984375" style="118" customWidth="1"/>
    <col min="8201" max="8201" width="1.3984375" style="118" customWidth="1"/>
    <col min="8202" max="8202" width="13.8984375" style="118" customWidth="1"/>
    <col min="8203" max="8203" width="12.69921875" style="118" customWidth="1"/>
    <col min="8204" max="8448" width="10.8984375" style="118"/>
    <col min="8449" max="8451" width="1.8984375" style="118" customWidth="1"/>
    <col min="8452" max="8452" width="13.8984375" style="118" customWidth="1"/>
    <col min="8453" max="8453" width="36.09765625" style="118" customWidth="1"/>
    <col min="8454" max="8454" width="9.8984375" style="118" customWidth="1"/>
    <col min="8455" max="8455" width="1.3984375" style="118" customWidth="1"/>
    <col min="8456" max="8456" width="13.8984375" style="118" customWidth="1"/>
    <col min="8457" max="8457" width="1.3984375" style="118" customWidth="1"/>
    <col min="8458" max="8458" width="13.8984375" style="118" customWidth="1"/>
    <col min="8459" max="8459" width="12.69921875" style="118" customWidth="1"/>
    <col min="8460" max="8704" width="10.8984375" style="118"/>
    <col min="8705" max="8707" width="1.8984375" style="118" customWidth="1"/>
    <col min="8708" max="8708" width="13.8984375" style="118" customWidth="1"/>
    <col min="8709" max="8709" width="36.09765625" style="118" customWidth="1"/>
    <col min="8710" max="8710" width="9.8984375" style="118" customWidth="1"/>
    <col min="8711" max="8711" width="1.3984375" style="118" customWidth="1"/>
    <col min="8712" max="8712" width="13.8984375" style="118" customWidth="1"/>
    <col min="8713" max="8713" width="1.3984375" style="118" customWidth="1"/>
    <col min="8714" max="8714" width="13.8984375" style="118" customWidth="1"/>
    <col min="8715" max="8715" width="12.69921875" style="118" customWidth="1"/>
    <col min="8716" max="8960" width="10.8984375" style="118"/>
    <col min="8961" max="8963" width="1.8984375" style="118" customWidth="1"/>
    <col min="8964" max="8964" width="13.8984375" style="118" customWidth="1"/>
    <col min="8965" max="8965" width="36.09765625" style="118" customWidth="1"/>
    <col min="8966" max="8966" width="9.8984375" style="118" customWidth="1"/>
    <col min="8967" max="8967" width="1.3984375" style="118" customWidth="1"/>
    <col min="8968" max="8968" width="13.8984375" style="118" customWidth="1"/>
    <col min="8969" max="8969" width="1.3984375" style="118" customWidth="1"/>
    <col min="8970" max="8970" width="13.8984375" style="118" customWidth="1"/>
    <col min="8971" max="8971" width="12.69921875" style="118" customWidth="1"/>
    <col min="8972" max="9216" width="10.8984375" style="118"/>
    <col min="9217" max="9219" width="1.8984375" style="118" customWidth="1"/>
    <col min="9220" max="9220" width="13.8984375" style="118" customWidth="1"/>
    <col min="9221" max="9221" width="36.09765625" style="118" customWidth="1"/>
    <col min="9222" max="9222" width="9.8984375" style="118" customWidth="1"/>
    <col min="9223" max="9223" width="1.3984375" style="118" customWidth="1"/>
    <col min="9224" max="9224" width="13.8984375" style="118" customWidth="1"/>
    <col min="9225" max="9225" width="1.3984375" style="118" customWidth="1"/>
    <col min="9226" max="9226" width="13.8984375" style="118" customWidth="1"/>
    <col min="9227" max="9227" width="12.69921875" style="118" customWidth="1"/>
    <col min="9228" max="9472" width="10.8984375" style="118"/>
    <col min="9473" max="9475" width="1.8984375" style="118" customWidth="1"/>
    <col min="9476" max="9476" width="13.8984375" style="118" customWidth="1"/>
    <col min="9477" max="9477" width="36.09765625" style="118" customWidth="1"/>
    <col min="9478" max="9478" width="9.8984375" style="118" customWidth="1"/>
    <col min="9479" max="9479" width="1.3984375" style="118" customWidth="1"/>
    <col min="9480" max="9480" width="13.8984375" style="118" customWidth="1"/>
    <col min="9481" max="9481" width="1.3984375" style="118" customWidth="1"/>
    <col min="9482" max="9482" width="13.8984375" style="118" customWidth="1"/>
    <col min="9483" max="9483" width="12.69921875" style="118" customWidth="1"/>
    <col min="9484" max="9728" width="10.8984375" style="118"/>
    <col min="9729" max="9731" width="1.8984375" style="118" customWidth="1"/>
    <col min="9732" max="9732" width="13.8984375" style="118" customWidth="1"/>
    <col min="9733" max="9733" width="36.09765625" style="118" customWidth="1"/>
    <col min="9734" max="9734" width="9.8984375" style="118" customWidth="1"/>
    <col min="9735" max="9735" width="1.3984375" style="118" customWidth="1"/>
    <col min="9736" max="9736" width="13.8984375" style="118" customWidth="1"/>
    <col min="9737" max="9737" width="1.3984375" style="118" customWidth="1"/>
    <col min="9738" max="9738" width="13.8984375" style="118" customWidth="1"/>
    <col min="9739" max="9739" width="12.69921875" style="118" customWidth="1"/>
    <col min="9740" max="9984" width="10.8984375" style="118"/>
    <col min="9985" max="9987" width="1.8984375" style="118" customWidth="1"/>
    <col min="9988" max="9988" width="13.8984375" style="118" customWidth="1"/>
    <col min="9989" max="9989" width="36.09765625" style="118" customWidth="1"/>
    <col min="9990" max="9990" width="9.8984375" style="118" customWidth="1"/>
    <col min="9991" max="9991" width="1.3984375" style="118" customWidth="1"/>
    <col min="9992" max="9992" width="13.8984375" style="118" customWidth="1"/>
    <col min="9993" max="9993" width="1.3984375" style="118" customWidth="1"/>
    <col min="9994" max="9994" width="13.8984375" style="118" customWidth="1"/>
    <col min="9995" max="9995" width="12.69921875" style="118" customWidth="1"/>
    <col min="9996" max="10240" width="10.8984375" style="118"/>
    <col min="10241" max="10243" width="1.8984375" style="118" customWidth="1"/>
    <col min="10244" max="10244" width="13.8984375" style="118" customWidth="1"/>
    <col min="10245" max="10245" width="36.09765625" style="118" customWidth="1"/>
    <col min="10246" max="10246" width="9.8984375" style="118" customWidth="1"/>
    <col min="10247" max="10247" width="1.3984375" style="118" customWidth="1"/>
    <col min="10248" max="10248" width="13.8984375" style="118" customWidth="1"/>
    <col min="10249" max="10249" width="1.3984375" style="118" customWidth="1"/>
    <col min="10250" max="10250" width="13.8984375" style="118" customWidth="1"/>
    <col min="10251" max="10251" width="12.69921875" style="118" customWidth="1"/>
    <col min="10252" max="10496" width="10.8984375" style="118"/>
    <col min="10497" max="10499" width="1.8984375" style="118" customWidth="1"/>
    <col min="10500" max="10500" width="13.8984375" style="118" customWidth="1"/>
    <col min="10501" max="10501" width="36.09765625" style="118" customWidth="1"/>
    <col min="10502" max="10502" width="9.8984375" style="118" customWidth="1"/>
    <col min="10503" max="10503" width="1.3984375" style="118" customWidth="1"/>
    <col min="10504" max="10504" width="13.8984375" style="118" customWidth="1"/>
    <col min="10505" max="10505" width="1.3984375" style="118" customWidth="1"/>
    <col min="10506" max="10506" width="13.8984375" style="118" customWidth="1"/>
    <col min="10507" max="10507" width="12.69921875" style="118" customWidth="1"/>
    <col min="10508" max="10752" width="10.8984375" style="118"/>
    <col min="10753" max="10755" width="1.8984375" style="118" customWidth="1"/>
    <col min="10756" max="10756" width="13.8984375" style="118" customWidth="1"/>
    <col min="10757" max="10757" width="36.09765625" style="118" customWidth="1"/>
    <col min="10758" max="10758" width="9.8984375" style="118" customWidth="1"/>
    <col min="10759" max="10759" width="1.3984375" style="118" customWidth="1"/>
    <col min="10760" max="10760" width="13.8984375" style="118" customWidth="1"/>
    <col min="10761" max="10761" width="1.3984375" style="118" customWidth="1"/>
    <col min="10762" max="10762" width="13.8984375" style="118" customWidth="1"/>
    <col min="10763" max="10763" width="12.69921875" style="118" customWidth="1"/>
    <col min="10764" max="11008" width="10.8984375" style="118"/>
    <col min="11009" max="11011" width="1.8984375" style="118" customWidth="1"/>
    <col min="11012" max="11012" width="13.8984375" style="118" customWidth="1"/>
    <col min="11013" max="11013" width="36.09765625" style="118" customWidth="1"/>
    <col min="11014" max="11014" width="9.8984375" style="118" customWidth="1"/>
    <col min="11015" max="11015" width="1.3984375" style="118" customWidth="1"/>
    <col min="11016" max="11016" width="13.8984375" style="118" customWidth="1"/>
    <col min="11017" max="11017" width="1.3984375" style="118" customWidth="1"/>
    <col min="11018" max="11018" width="13.8984375" style="118" customWidth="1"/>
    <col min="11019" max="11019" width="12.69921875" style="118" customWidth="1"/>
    <col min="11020" max="11264" width="10.8984375" style="118"/>
    <col min="11265" max="11267" width="1.8984375" style="118" customWidth="1"/>
    <col min="11268" max="11268" width="13.8984375" style="118" customWidth="1"/>
    <col min="11269" max="11269" width="36.09765625" style="118" customWidth="1"/>
    <col min="11270" max="11270" width="9.8984375" style="118" customWidth="1"/>
    <col min="11271" max="11271" width="1.3984375" style="118" customWidth="1"/>
    <col min="11272" max="11272" width="13.8984375" style="118" customWidth="1"/>
    <col min="11273" max="11273" width="1.3984375" style="118" customWidth="1"/>
    <col min="11274" max="11274" width="13.8984375" style="118" customWidth="1"/>
    <col min="11275" max="11275" width="12.69921875" style="118" customWidth="1"/>
    <col min="11276" max="11520" width="10.8984375" style="118"/>
    <col min="11521" max="11523" width="1.8984375" style="118" customWidth="1"/>
    <col min="11524" max="11524" width="13.8984375" style="118" customWidth="1"/>
    <col min="11525" max="11525" width="36.09765625" style="118" customWidth="1"/>
    <col min="11526" max="11526" width="9.8984375" style="118" customWidth="1"/>
    <col min="11527" max="11527" width="1.3984375" style="118" customWidth="1"/>
    <col min="11528" max="11528" width="13.8984375" style="118" customWidth="1"/>
    <col min="11529" max="11529" width="1.3984375" style="118" customWidth="1"/>
    <col min="11530" max="11530" width="13.8984375" style="118" customWidth="1"/>
    <col min="11531" max="11531" width="12.69921875" style="118" customWidth="1"/>
    <col min="11532" max="11776" width="10.8984375" style="118"/>
    <col min="11777" max="11779" width="1.8984375" style="118" customWidth="1"/>
    <col min="11780" max="11780" width="13.8984375" style="118" customWidth="1"/>
    <col min="11781" max="11781" width="36.09765625" style="118" customWidth="1"/>
    <col min="11782" max="11782" width="9.8984375" style="118" customWidth="1"/>
    <col min="11783" max="11783" width="1.3984375" style="118" customWidth="1"/>
    <col min="11784" max="11784" width="13.8984375" style="118" customWidth="1"/>
    <col min="11785" max="11785" width="1.3984375" style="118" customWidth="1"/>
    <col min="11786" max="11786" width="13.8984375" style="118" customWidth="1"/>
    <col min="11787" max="11787" width="12.69921875" style="118" customWidth="1"/>
    <col min="11788" max="12032" width="10.8984375" style="118"/>
    <col min="12033" max="12035" width="1.8984375" style="118" customWidth="1"/>
    <col min="12036" max="12036" width="13.8984375" style="118" customWidth="1"/>
    <col min="12037" max="12037" width="36.09765625" style="118" customWidth="1"/>
    <col min="12038" max="12038" width="9.8984375" style="118" customWidth="1"/>
    <col min="12039" max="12039" width="1.3984375" style="118" customWidth="1"/>
    <col min="12040" max="12040" width="13.8984375" style="118" customWidth="1"/>
    <col min="12041" max="12041" width="1.3984375" style="118" customWidth="1"/>
    <col min="12042" max="12042" width="13.8984375" style="118" customWidth="1"/>
    <col min="12043" max="12043" width="12.69921875" style="118" customWidth="1"/>
    <col min="12044" max="12288" width="10.8984375" style="118"/>
    <col min="12289" max="12291" width="1.8984375" style="118" customWidth="1"/>
    <col min="12292" max="12292" width="13.8984375" style="118" customWidth="1"/>
    <col min="12293" max="12293" width="36.09765625" style="118" customWidth="1"/>
    <col min="12294" max="12294" width="9.8984375" style="118" customWidth="1"/>
    <col min="12295" max="12295" width="1.3984375" style="118" customWidth="1"/>
    <col min="12296" max="12296" width="13.8984375" style="118" customWidth="1"/>
    <col min="12297" max="12297" width="1.3984375" style="118" customWidth="1"/>
    <col min="12298" max="12298" width="13.8984375" style="118" customWidth="1"/>
    <col min="12299" max="12299" width="12.69921875" style="118" customWidth="1"/>
    <col min="12300" max="12544" width="10.8984375" style="118"/>
    <col min="12545" max="12547" width="1.8984375" style="118" customWidth="1"/>
    <col min="12548" max="12548" width="13.8984375" style="118" customWidth="1"/>
    <col min="12549" max="12549" width="36.09765625" style="118" customWidth="1"/>
    <col min="12550" max="12550" width="9.8984375" style="118" customWidth="1"/>
    <col min="12551" max="12551" width="1.3984375" style="118" customWidth="1"/>
    <col min="12552" max="12552" width="13.8984375" style="118" customWidth="1"/>
    <col min="12553" max="12553" width="1.3984375" style="118" customWidth="1"/>
    <col min="12554" max="12554" width="13.8984375" style="118" customWidth="1"/>
    <col min="12555" max="12555" width="12.69921875" style="118" customWidth="1"/>
    <col min="12556" max="12800" width="10.8984375" style="118"/>
    <col min="12801" max="12803" width="1.8984375" style="118" customWidth="1"/>
    <col min="12804" max="12804" width="13.8984375" style="118" customWidth="1"/>
    <col min="12805" max="12805" width="36.09765625" style="118" customWidth="1"/>
    <col min="12806" max="12806" width="9.8984375" style="118" customWidth="1"/>
    <col min="12807" max="12807" width="1.3984375" style="118" customWidth="1"/>
    <col min="12808" max="12808" width="13.8984375" style="118" customWidth="1"/>
    <col min="12809" max="12809" width="1.3984375" style="118" customWidth="1"/>
    <col min="12810" max="12810" width="13.8984375" style="118" customWidth="1"/>
    <col min="12811" max="12811" width="12.69921875" style="118" customWidth="1"/>
    <col min="12812" max="13056" width="10.8984375" style="118"/>
    <col min="13057" max="13059" width="1.8984375" style="118" customWidth="1"/>
    <col min="13060" max="13060" width="13.8984375" style="118" customWidth="1"/>
    <col min="13061" max="13061" width="36.09765625" style="118" customWidth="1"/>
    <col min="13062" max="13062" width="9.8984375" style="118" customWidth="1"/>
    <col min="13063" max="13063" width="1.3984375" style="118" customWidth="1"/>
    <col min="13064" max="13064" width="13.8984375" style="118" customWidth="1"/>
    <col min="13065" max="13065" width="1.3984375" style="118" customWidth="1"/>
    <col min="13066" max="13066" width="13.8984375" style="118" customWidth="1"/>
    <col min="13067" max="13067" width="12.69921875" style="118" customWidth="1"/>
    <col min="13068" max="13312" width="10.8984375" style="118"/>
    <col min="13313" max="13315" width="1.8984375" style="118" customWidth="1"/>
    <col min="13316" max="13316" width="13.8984375" style="118" customWidth="1"/>
    <col min="13317" max="13317" width="36.09765625" style="118" customWidth="1"/>
    <col min="13318" max="13318" width="9.8984375" style="118" customWidth="1"/>
    <col min="13319" max="13319" width="1.3984375" style="118" customWidth="1"/>
    <col min="13320" max="13320" width="13.8984375" style="118" customWidth="1"/>
    <col min="13321" max="13321" width="1.3984375" style="118" customWidth="1"/>
    <col min="13322" max="13322" width="13.8984375" style="118" customWidth="1"/>
    <col min="13323" max="13323" width="12.69921875" style="118" customWidth="1"/>
    <col min="13324" max="13568" width="10.8984375" style="118"/>
    <col min="13569" max="13571" width="1.8984375" style="118" customWidth="1"/>
    <col min="13572" max="13572" width="13.8984375" style="118" customWidth="1"/>
    <col min="13573" max="13573" width="36.09765625" style="118" customWidth="1"/>
    <col min="13574" max="13574" width="9.8984375" style="118" customWidth="1"/>
    <col min="13575" max="13575" width="1.3984375" style="118" customWidth="1"/>
    <col min="13576" max="13576" width="13.8984375" style="118" customWidth="1"/>
    <col min="13577" max="13577" width="1.3984375" style="118" customWidth="1"/>
    <col min="13578" max="13578" width="13.8984375" style="118" customWidth="1"/>
    <col min="13579" max="13579" width="12.69921875" style="118" customWidth="1"/>
    <col min="13580" max="13824" width="10.8984375" style="118"/>
    <col min="13825" max="13827" width="1.8984375" style="118" customWidth="1"/>
    <col min="13828" max="13828" width="13.8984375" style="118" customWidth="1"/>
    <col min="13829" max="13829" width="36.09765625" style="118" customWidth="1"/>
    <col min="13830" max="13830" width="9.8984375" style="118" customWidth="1"/>
    <col min="13831" max="13831" width="1.3984375" style="118" customWidth="1"/>
    <col min="13832" max="13832" width="13.8984375" style="118" customWidth="1"/>
    <col min="13833" max="13833" width="1.3984375" style="118" customWidth="1"/>
    <col min="13834" max="13834" width="13.8984375" style="118" customWidth="1"/>
    <col min="13835" max="13835" width="12.69921875" style="118" customWidth="1"/>
    <col min="13836" max="14080" width="10.8984375" style="118"/>
    <col min="14081" max="14083" width="1.8984375" style="118" customWidth="1"/>
    <col min="14084" max="14084" width="13.8984375" style="118" customWidth="1"/>
    <col min="14085" max="14085" width="36.09765625" style="118" customWidth="1"/>
    <col min="14086" max="14086" width="9.8984375" style="118" customWidth="1"/>
    <col min="14087" max="14087" width="1.3984375" style="118" customWidth="1"/>
    <col min="14088" max="14088" width="13.8984375" style="118" customWidth="1"/>
    <col min="14089" max="14089" width="1.3984375" style="118" customWidth="1"/>
    <col min="14090" max="14090" width="13.8984375" style="118" customWidth="1"/>
    <col min="14091" max="14091" width="12.69921875" style="118" customWidth="1"/>
    <col min="14092" max="14336" width="10.8984375" style="118"/>
    <col min="14337" max="14339" width="1.8984375" style="118" customWidth="1"/>
    <col min="14340" max="14340" width="13.8984375" style="118" customWidth="1"/>
    <col min="14341" max="14341" width="36.09765625" style="118" customWidth="1"/>
    <col min="14342" max="14342" width="9.8984375" style="118" customWidth="1"/>
    <col min="14343" max="14343" width="1.3984375" style="118" customWidth="1"/>
    <col min="14344" max="14344" width="13.8984375" style="118" customWidth="1"/>
    <col min="14345" max="14345" width="1.3984375" style="118" customWidth="1"/>
    <col min="14346" max="14346" width="13.8984375" style="118" customWidth="1"/>
    <col min="14347" max="14347" width="12.69921875" style="118" customWidth="1"/>
    <col min="14348" max="14592" width="10.8984375" style="118"/>
    <col min="14593" max="14595" width="1.8984375" style="118" customWidth="1"/>
    <col min="14596" max="14596" width="13.8984375" style="118" customWidth="1"/>
    <col min="14597" max="14597" width="36.09765625" style="118" customWidth="1"/>
    <col min="14598" max="14598" width="9.8984375" style="118" customWidth="1"/>
    <col min="14599" max="14599" width="1.3984375" style="118" customWidth="1"/>
    <col min="14600" max="14600" width="13.8984375" style="118" customWidth="1"/>
    <col min="14601" max="14601" width="1.3984375" style="118" customWidth="1"/>
    <col min="14602" max="14602" width="13.8984375" style="118" customWidth="1"/>
    <col min="14603" max="14603" width="12.69921875" style="118" customWidth="1"/>
    <col min="14604" max="14848" width="10.8984375" style="118"/>
    <col min="14849" max="14851" width="1.8984375" style="118" customWidth="1"/>
    <col min="14852" max="14852" width="13.8984375" style="118" customWidth="1"/>
    <col min="14853" max="14853" width="36.09765625" style="118" customWidth="1"/>
    <col min="14854" max="14854" width="9.8984375" style="118" customWidth="1"/>
    <col min="14855" max="14855" width="1.3984375" style="118" customWidth="1"/>
    <col min="14856" max="14856" width="13.8984375" style="118" customWidth="1"/>
    <col min="14857" max="14857" width="1.3984375" style="118" customWidth="1"/>
    <col min="14858" max="14858" width="13.8984375" style="118" customWidth="1"/>
    <col min="14859" max="14859" width="12.69921875" style="118" customWidth="1"/>
    <col min="14860" max="15104" width="10.8984375" style="118"/>
    <col min="15105" max="15107" width="1.8984375" style="118" customWidth="1"/>
    <col min="15108" max="15108" width="13.8984375" style="118" customWidth="1"/>
    <col min="15109" max="15109" width="36.09765625" style="118" customWidth="1"/>
    <col min="15110" max="15110" width="9.8984375" style="118" customWidth="1"/>
    <col min="15111" max="15111" width="1.3984375" style="118" customWidth="1"/>
    <col min="15112" max="15112" width="13.8984375" style="118" customWidth="1"/>
    <col min="15113" max="15113" width="1.3984375" style="118" customWidth="1"/>
    <col min="15114" max="15114" width="13.8984375" style="118" customWidth="1"/>
    <col min="15115" max="15115" width="12.69921875" style="118" customWidth="1"/>
    <col min="15116" max="15360" width="10.8984375" style="118"/>
    <col min="15361" max="15363" width="1.8984375" style="118" customWidth="1"/>
    <col min="15364" max="15364" width="13.8984375" style="118" customWidth="1"/>
    <col min="15365" max="15365" width="36.09765625" style="118" customWidth="1"/>
    <col min="15366" max="15366" width="9.8984375" style="118" customWidth="1"/>
    <col min="15367" max="15367" width="1.3984375" style="118" customWidth="1"/>
    <col min="15368" max="15368" width="13.8984375" style="118" customWidth="1"/>
    <col min="15369" max="15369" width="1.3984375" style="118" customWidth="1"/>
    <col min="15370" max="15370" width="13.8984375" style="118" customWidth="1"/>
    <col min="15371" max="15371" width="12.69921875" style="118" customWidth="1"/>
    <col min="15372" max="15616" width="10.8984375" style="118"/>
    <col min="15617" max="15619" width="1.8984375" style="118" customWidth="1"/>
    <col min="15620" max="15620" width="13.8984375" style="118" customWidth="1"/>
    <col min="15621" max="15621" width="36.09765625" style="118" customWidth="1"/>
    <col min="15622" max="15622" width="9.8984375" style="118" customWidth="1"/>
    <col min="15623" max="15623" width="1.3984375" style="118" customWidth="1"/>
    <col min="15624" max="15624" width="13.8984375" style="118" customWidth="1"/>
    <col min="15625" max="15625" width="1.3984375" style="118" customWidth="1"/>
    <col min="15626" max="15626" width="13.8984375" style="118" customWidth="1"/>
    <col min="15627" max="15627" width="12.69921875" style="118" customWidth="1"/>
    <col min="15628" max="15872" width="10.8984375" style="118"/>
    <col min="15873" max="15875" width="1.8984375" style="118" customWidth="1"/>
    <col min="15876" max="15876" width="13.8984375" style="118" customWidth="1"/>
    <col min="15877" max="15877" width="36.09765625" style="118" customWidth="1"/>
    <col min="15878" max="15878" width="9.8984375" style="118" customWidth="1"/>
    <col min="15879" max="15879" width="1.3984375" style="118" customWidth="1"/>
    <col min="15880" max="15880" width="13.8984375" style="118" customWidth="1"/>
    <col min="15881" max="15881" width="1.3984375" style="118" customWidth="1"/>
    <col min="15882" max="15882" width="13.8984375" style="118" customWidth="1"/>
    <col min="15883" max="15883" width="12.69921875" style="118" customWidth="1"/>
    <col min="15884" max="16128" width="10.8984375" style="118"/>
    <col min="16129" max="16131" width="1.8984375" style="118" customWidth="1"/>
    <col min="16132" max="16132" width="13.8984375" style="118" customWidth="1"/>
    <col min="16133" max="16133" width="36.09765625" style="118" customWidth="1"/>
    <col min="16134" max="16134" width="9.8984375" style="118" customWidth="1"/>
    <col min="16135" max="16135" width="1.3984375" style="118" customWidth="1"/>
    <col min="16136" max="16136" width="13.8984375" style="118" customWidth="1"/>
    <col min="16137" max="16137" width="1.3984375" style="118" customWidth="1"/>
    <col min="16138" max="16138" width="13.8984375" style="118" customWidth="1"/>
    <col min="16139" max="16139" width="12.69921875" style="118" customWidth="1"/>
    <col min="16140" max="16384" width="10.8984375" style="118"/>
  </cols>
  <sheetData>
    <row r="1" spans="1:10" s="115" customFormat="1" ht="22.5" customHeight="1">
      <c r="A1" s="169" t="s">
        <v>37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0" s="115" customFormat="1" ht="22.5" customHeight="1">
      <c r="A2" s="169" t="s">
        <v>62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0" s="115" customFormat="1" ht="22.5" customHeight="1">
      <c r="F3" s="116"/>
    </row>
    <row r="4" spans="1:10" s="115" customFormat="1" ht="22.5" customHeight="1">
      <c r="F4" s="116"/>
      <c r="H4" s="117" t="s">
        <v>112</v>
      </c>
      <c r="I4" s="117"/>
      <c r="J4" s="117" t="s">
        <v>46</v>
      </c>
    </row>
    <row r="5" spans="1:10" ht="22.5" customHeight="1">
      <c r="A5" s="77" t="s">
        <v>0</v>
      </c>
      <c r="F5" s="119" t="s">
        <v>24</v>
      </c>
      <c r="H5" s="120">
        <v>2563</v>
      </c>
      <c r="I5" s="121"/>
      <c r="J5" s="120">
        <v>2562</v>
      </c>
    </row>
    <row r="6" spans="1:10" ht="22.5" customHeight="1">
      <c r="F6" s="119"/>
      <c r="H6" s="117" t="s">
        <v>106</v>
      </c>
    </row>
    <row r="7" spans="1:10" ht="22.5" customHeight="1">
      <c r="F7" s="119"/>
      <c r="H7" s="168" t="s">
        <v>45</v>
      </c>
      <c r="I7" s="168"/>
      <c r="J7" s="168"/>
    </row>
    <row r="8" spans="1:10" ht="22.5" customHeight="1">
      <c r="A8" s="122" t="s">
        <v>2</v>
      </c>
    </row>
    <row r="9" spans="1:10" ht="22.5" customHeight="1">
      <c r="A9" t="s">
        <v>33</v>
      </c>
      <c r="B9"/>
      <c r="C9"/>
      <c r="D9"/>
      <c r="E9"/>
      <c r="F9" s="119"/>
      <c r="G9"/>
      <c r="H9" s="124">
        <v>1147363</v>
      </c>
      <c r="I9" s="125"/>
      <c r="J9" s="124">
        <v>883873</v>
      </c>
    </row>
    <row r="10" spans="1:10" ht="22.5" customHeight="1">
      <c r="A10" t="s">
        <v>51</v>
      </c>
      <c r="B10"/>
      <c r="C10"/>
      <c r="D10"/>
      <c r="E10"/>
      <c r="F10" s="119" t="s">
        <v>157</v>
      </c>
      <c r="G10"/>
      <c r="H10" s="124">
        <v>759832</v>
      </c>
      <c r="I10" s="125"/>
      <c r="J10" s="124">
        <v>891934</v>
      </c>
    </row>
    <row r="11" spans="1:10" ht="22.5" customHeight="1">
      <c r="A11" t="s">
        <v>74</v>
      </c>
      <c r="B11"/>
      <c r="C11"/>
      <c r="D11"/>
      <c r="E11"/>
      <c r="F11" s="119">
        <v>4</v>
      </c>
      <c r="G11"/>
      <c r="H11" s="124">
        <v>1030212</v>
      </c>
      <c r="I11" s="125"/>
      <c r="J11" s="124">
        <v>1352105</v>
      </c>
    </row>
    <row r="12" spans="1:10" ht="22.5" customHeight="1">
      <c r="A12" s="126" t="s">
        <v>41</v>
      </c>
      <c r="B12"/>
      <c r="C12"/>
      <c r="D12" s="127"/>
      <c r="E12" s="127"/>
      <c r="F12" s="128"/>
      <c r="G12" s="127"/>
      <c r="H12" s="124">
        <v>20011</v>
      </c>
      <c r="I12" s="125"/>
      <c r="J12" s="124">
        <v>29914</v>
      </c>
    </row>
    <row r="13" spans="1:10" ht="22.5" customHeight="1">
      <c r="A13" t="s">
        <v>3</v>
      </c>
      <c r="B13"/>
      <c r="C13"/>
      <c r="D13" s="127"/>
      <c r="E13" s="127"/>
      <c r="F13" s="119"/>
      <c r="G13" s="129"/>
      <c r="H13" s="124">
        <v>14086</v>
      </c>
      <c r="I13" s="125"/>
      <c r="J13" s="124">
        <v>18427</v>
      </c>
    </row>
    <row r="14" spans="1:10" ht="22.5" customHeight="1">
      <c r="A14" s="77" t="s">
        <v>4</v>
      </c>
      <c r="B14"/>
      <c r="C14"/>
      <c r="D14"/>
      <c r="E14"/>
      <c r="G14"/>
      <c r="H14" s="130">
        <v>2971504</v>
      </c>
      <c r="I14" s="125"/>
      <c r="J14" s="130">
        <f>SUM(J9:J13)</f>
        <v>3176253</v>
      </c>
    </row>
    <row r="15" spans="1:10" ht="22.5" customHeight="1">
      <c r="A15" s="77"/>
      <c r="B15"/>
      <c r="C15"/>
      <c r="D15"/>
      <c r="E15"/>
      <c r="G15"/>
      <c r="H15" s="125"/>
      <c r="I15" s="125"/>
      <c r="J15" s="125"/>
    </row>
    <row r="16" spans="1:10" ht="22.5" customHeight="1">
      <c r="A16" s="122" t="s">
        <v>5</v>
      </c>
      <c r="B16"/>
      <c r="C16"/>
      <c r="D16"/>
      <c r="E16"/>
      <c r="G16"/>
      <c r="H16" s="125"/>
      <c r="I16" s="125"/>
      <c r="J16" s="125"/>
    </row>
    <row r="17" spans="1:10" ht="22.5" customHeight="1">
      <c r="A17" s="150" t="s">
        <v>163</v>
      </c>
      <c r="B17"/>
      <c r="C17"/>
      <c r="D17"/>
      <c r="E17"/>
      <c r="F17" s="119">
        <v>10</v>
      </c>
      <c r="G17"/>
      <c r="H17" s="125">
        <v>500124</v>
      </c>
      <c r="I17" s="125"/>
      <c r="J17" s="124" t="s">
        <v>65</v>
      </c>
    </row>
    <row r="18" spans="1:10" ht="22.5" customHeight="1">
      <c r="A18" t="s">
        <v>49</v>
      </c>
      <c r="B18"/>
      <c r="C18"/>
      <c r="D18"/>
      <c r="E18"/>
      <c r="F18" s="119">
        <v>5</v>
      </c>
      <c r="G18"/>
      <c r="H18" s="131">
        <v>3184383</v>
      </c>
      <c r="I18" s="125"/>
      <c r="J18" s="131">
        <v>3382400</v>
      </c>
    </row>
    <row r="19" spans="1:10" ht="22.5" customHeight="1">
      <c r="A19" t="s">
        <v>75</v>
      </c>
      <c r="B19"/>
      <c r="C19"/>
      <c r="D19"/>
      <c r="E19"/>
      <c r="F19" s="119"/>
      <c r="G19"/>
      <c r="H19" s="131">
        <v>7871</v>
      </c>
      <c r="I19" s="125"/>
      <c r="J19" s="131">
        <v>8772</v>
      </c>
    </row>
    <row r="20" spans="1:10" ht="22.5" customHeight="1">
      <c r="A20" t="s">
        <v>59</v>
      </c>
      <c r="B20"/>
      <c r="C20"/>
      <c r="D20"/>
      <c r="E20"/>
      <c r="F20" s="119"/>
      <c r="G20"/>
      <c r="H20" s="131">
        <v>29283</v>
      </c>
      <c r="I20" s="125"/>
      <c r="J20" s="131">
        <v>42886</v>
      </c>
    </row>
    <row r="21" spans="1:10" ht="22.5" customHeight="1">
      <c r="A21" t="s">
        <v>35</v>
      </c>
      <c r="B21"/>
      <c r="C21"/>
      <c r="D21"/>
      <c r="E21"/>
      <c r="F21" s="119"/>
      <c r="G21" s="132"/>
      <c r="H21" s="131">
        <v>295</v>
      </c>
      <c r="I21" s="125"/>
      <c r="J21" s="131">
        <v>312</v>
      </c>
    </row>
    <row r="22" spans="1:10" ht="22.5" customHeight="1">
      <c r="A22" s="77" t="s">
        <v>7</v>
      </c>
      <c r="B22"/>
      <c r="C22"/>
      <c r="D22"/>
      <c r="E22"/>
      <c r="G22"/>
      <c r="H22" s="130">
        <v>3721956</v>
      </c>
      <c r="I22" s="125"/>
      <c r="J22" s="130">
        <f>SUM(J17:J21)</f>
        <v>3434370</v>
      </c>
    </row>
    <row r="23" spans="1:10" ht="22.5" customHeight="1">
      <c r="A23" s="77"/>
      <c r="B23"/>
      <c r="C23"/>
      <c r="D23"/>
      <c r="E23"/>
      <c r="G23"/>
      <c r="H23" s="133"/>
      <c r="I23" s="125"/>
      <c r="J23" s="133"/>
    </row>
    <row r="24" spans="1:10" ht="22.5" customHeight="1" thickBot="1">
      <c r="A24" s="77" t="s">
        <v>6</v>
      </c>
      <c r="B24"/>
      <c r="C24"/>
      <c r="D24"/>
      <c r="E24"/>
      <c r="G24"/>
      <c r="H24" s="134">
        <f>+H14+H22</f>
        <v>6693460</v>
      </c>
      <c r="I24" s="125"/>
      <c r="J24" s="134">
        <f>+J14+J22</f>
        <v>6610623</v>
      </c>
    </row>
    <row r="25" spans="1:10" ht="22.5" customHeight="1" thickTop="1">
      <c r="A25" s="77"/>
      <c r="B25"/>
      <c r="C25"/>
      <c r="D25"/>
      <c r="E25"/>
      <c r="G25"/>
      <c r="H25" s="135"/>
      <c r="I25" s="136"/>
      <c r="J25" s="135"/>
    </row>
    <row r="26" spans="1:10" s="115" customFormat="1" ht="22.5" customHeight="1">
      <c r="A26" s="169" t="s">
        <v>37</v>
      </c>
      <c r="B26" s="169"/>
      <c r="C26" s="169"/>
      <c r="D26" s="169"/>
      <c r="E26" s="169"/>
      <c r="F26" s="169"/>
      <c r="G26" s="169"/>
      <c r="H26" s="169"/>
      <c r="I26" s="169"/>
      <c r="J26" s="169"/>
    </row>
    <row r="27" spans="1:10" s="115" customFormat="1" ht="22.5" customHeight="1">
      <c r="A27" s="169" t="s">
        <v>62</v>
      </c>
      <c r="B27" s="169"/>
      <c r="C27" s="169"/>
      <c r="D27" s="169"/>
      <c r="E27" s="169"/>
      <c r="F27" s="169"/>
      <c r="G27" s="169"/>
      <c r="H27" s="169"/>
      <c r="I27" s="169"/>
      <c r="J27" s="169"/>
    </row>
    <row r="28" spans="1:10" s="115" customFormat="1" ht="22.5" customHeight="1">
      <c r="F28" s="116"/>
    </row>
    <row r="29" spans="1:10" s="115" customFormat="1" ht="22.5" customHeight="1">
      <c r="F29" s="116"/>
      <c r="H29" s="117" t="s">
        <v>112</v>
      </c>
      <c r="I29" s="117"/>
      <c r="J29" s="117" t="s">
        <v>46</v>
      </c>
    </row>
    <row r="30" spans="1:10" ht="22.5" customHeight="1">
      <c r="A30" s="77" t="s">
        <v>1</v>
      </c>
      <c r="B30"/>
      <c r="C30"/>
      <c r="D30"/>
      <c r="E30"/>
      <c r="F30" s="119" t="s">
        <v>24</v>
      </c>
      <c r="G30"/>
      <c r="H30" s="120">
        <v>2563</v>
      </c>
      <c r="I30" s="121"/>
      <c r="J30" s="120">
        <v>2562</v>
      </c>
    </row>
    <row r="31" spans="1:10" ht="22.5" customHeight="1">
      <c r="A31" s="77"/>
      <c r="B31"/>
      <c r="C31"/>
      <c r="D31"/>
      <c r="E31"/>
      <c r="F31" s="119"/>
      <c r="G31"/>
      <c r="H31" s="117" t="s">
        <v>106</v>
      </c>
      <c r="I31" s="121"/>
      <c r="J31" s="120"/>
    </row>
    <row r="32" spans="1:10" ht="22.5" customHeight="1">
      <c r="A32"/>
      <c r="B32"/>
      <c r="C32"/>
      <c r="D32"/>
      <c r="E32"/>
      <c r="F32" s="119"/>
      <c r="G32"/>
      <c r="H32" s="168" t="s">
        <v>45</v>
      </c>
      <c r="I32" s="168"/>
      <c r="J32" s="168"/>
    </row>
    <row r="33" spans="1:12" ht="22.5" customHeight="1">
      <c r="A33" s="122" t="s">
        <v>8</v>
      </c>
      <c r="B33"/>
      <c r="C33"/>
      <c r="D33"/>
      <c r="E33"/>
      <c r="G33"/>
      <c r="H33" s="136"/>
      <c r="I33" s="136"/>
      <c r="J33" s="136"/>
    </row>
    <row r="34" spans="1:12" ht="22.5" customHeight="1">
      <c r="A34" t="s">
        <v>104</v>
      </c>
      <c r="C34"/>
      <c r="D34"/>
      <c r="E34"/>
      <c r="F34" s="119"/>
      <c r="G34"/>
      <c r="H34" s="131">
        <v>5</v>
      </c>
      <c r="I34" s="125"/>
      <c r="J34" s="131">
        <v>113</v>
      </c>
    </row>
    <row r="35" spans="1:12" ht="22.5" customHeight="1">
      <c r="A35" t="s">
        <v>23</v>
      </c>
      <c r="B35"/>
      <c r="C35"/>
      <c r="D35"/>
      <c r="E35"/>
      <c r="F35" s="119" t="s">
        <v>158</v>
      </c>
      <c r="G35"/>
      <c r="H35" s="131">
        <v>121921</v>
      </c>
      <c r="I35" s="125"/>
      <c r="J35" s="131">
        <v>227963</v>
      </c>
    </row>
    <row r="36" spans="1:12" ht="22.5" customHeight="1">
      <c r="A36" t="s">
        <v>124</v>
      </c>
      <c r="B36"/>
      <c r="C36"/>
      <c r="D36"/>
      <c r="E36" s="137"/>
      <c r="F36" s="119">
        <v>7</v>
      </c>
      <c r="G36" s="127"/>
      <c r="H36" s="131">
        <v>8930</v>
      </c>
      <c r="I36" s="125"/>
      <c r="J36" s="131">
        <v>7124</v>
      </c>
    </row>
    <row r="37" spans="1:12" ht="22.5" customHeight="1">
      <c r="A37" t="s">
        <v>139</v>
      </c>
      <c r="B37"/>
      <c r="C37"/>
      <c r="D37"/>
      <c r="E37"/>
      <c r="F37" s="119">
        <v>3</v>
      </c>
      <c r="G37"/>
      <c r="H37" s="131">
        <v>9901</v>
      </c>
      <c r="I37" s="125"/>
      <c r="J37" s="131">
        <v>8931</v>
      </c>
    </row>
    <row r="38" spans="1:12" ht="22.5" customHeight="1">
      <c r="A38" s="126" t="s">
        <v>140</v>
      </c>
      <c r="B38"/>
      <c r="C38"/>
      <c r="D38"/>
      <c r="E38"/>
      <c r="F38" s="119"/>
      <c r="G38"/>
      <c r="H38" s="131">
        <v>188713</v>
      </c>
      <c r="I38" s="125"/>
      <c r="J38" s="131">
        <v>117118</v>
      </c>
    </row>
    <row r="39" spans="1:12" ht="22.5" customHeight="1">
      <c r="A39" t="s">
        <v>60</v>
      </c>
      <c r="B39"/>
      <c r="C39"/>
      <c r="D39"/>
      <c r="E39"/>
      <c r="F39" s="119"/>
      <c r="G39"/>
      <c r="H39" s="124" t="s">
        <v>65</v>
      </c>
      <c r="I39" s="125"/>
      <c r="J39" s="131">
        <v>460</v>
      </c>
    </row>
    <row r="40" spans="1:12" ht="22.5" customHeight="1">
      <c r="A40" t="s">
        <v>141</v>
      </c>
      <c r="B40"/>
      <c r="C40"/>
      <c r="D40"/>
      <c r="E40"/>
      <c r="G40"/>
      <c r="H40" s="131">
        <v>34437</v>
      </c>
      <c r="I40" s="125"/>
      <c r="J40" s="131">
        <v>56559</v>
      </c>
    </row>
    <row r="41" spans="1:12" ht="22.5" customHeight="1">
      <c r="A41" t="s">
        <v>92</v>
      </c>
      <c r="B41"/>
      <c r="C41"/>
      <c r="D41"/>
      <c r="E41"/>
      <c r="F41" s="119"/>
      <c r="G41"/>
      <c r="H41" s="131">
        <v>35261</v>
      </c>
      <c r="I41" s="125"/>
      <c r="J41" s="131">
        <v>20095</v>
      </c>
    </row>
    <row r="42" spans="1:12" ht="22.5" customHeight="1">
      <c r="A42" t="s">
        <v>9</v>
      </c>
      <c r="B42"/>
      <c r="C42"/>
      <c r="D42"/>
      <c r="E42" s="137"/>
      <c r="F42" s="119"/>
      <c r="G42" s="127"/>
      <c r="H42" s="131">
        <v>4607</v>
      </c>
      <c r="I42" s="125"/>
      <c r="J42" s="131">
        <v>13125</v>
      </c>
    </row>
    <row r="43" spans="1:12" ht="22.5" customHeight="1">
      <c r="A43" s="77" t="s">
        <v>10</v>
      </c>
      <c r="B43"/>
      <c r="C43"/>
      <c r="D43"/>
      <c r="E43"/>
      <c r="G43"/>
      <c r="H43" s="139">
        <f>SUM(H34:H42)</f>
        <v>403775</v>
      </c>
      <c r="I43" s="125"/>
      <c r="J43" s="139">
        <f>SUM(J34:J42)</f>
        <v>451488</v>
      </c>
    </row>
    <row r="44" spans="1:12" ht="22.5" customHeight="1">
      <c r="A44" s="77"/>
      <c r="B44"/>
      <c r="C44"/>
      <c r="D44"/>
      <c r="E44"/>
      <c r="G44"/>
      <c r="H44" s="138"/>
      <c r="I44" s="125"/>
      <c r="J44" s="138"/>
    </row>
    <row r="45" spans="1:12" ht="22">
      <c r="A45" s="122" t="s">
        <v>21</v>
      </c>
      <c r="B45"/>
      <c r="C45"/>
      <c r="D45"/>
      <c r="E45"/>
      <c r="G45"/>
      <c r="H45" s="131"/>
      <c r="I45" s="125"/>
      <c r="J45" s="131"/>
    </row>
    <row r="46" spans="1:12">
      <c r="A46" t="s">
        <v>93</v>
      </c>
      <c r="B46"/>
      <c r="C46"/>
      <c r="D46"/>
      <c r="E46"/>
      <c r="F46" s="119"/>
      <c r="G46"/>
      <c r="H46" s="131">
        <v>475384</v>
      </c>
      <c r="I46" s="125"/>
      <c r="J46" s="131">
        <v>554077</v>
      </c>
      <c r="K46" s="131"/>
      <c r="L46"/>
    </row>
    <row r="47" spans="1:12" ht="22.5" customHeight="1">
      <c r="A47" s="77" t="s">
        <v>25</v>
      </c>
      <c r="B47"/>
      <c r="C47"/>
      <c r="D47"/>
      <c r="E47"/>
      <c r="F47" s="119"/>
      <c r="G47"/>
      <c r="H47" s="140">
        <f>SUM(H46:H46)</f>
        <v>475384</v>
      </c>
      <c r="I47" s="125"/>
      <c r="J47" s="140">
        <f>SUM(J46:J46)</f>
        <v>554077</v>
      </c>
    </row>
    <row r="48" spans="1:12" ht="22.5" customHeight="1">
      <c r="A48" s="77" t="s">
        <v>22</v>
      </c>
      <c r="B48"/>
      <c r="C48"/>
      <c r="D48"/>
      <c r="E48"/>
      <c r="G48"/>
      <c r="H48" s="130">
        <f>+H43+H47</f>
        <v>879159</v>
      </c>
      <c r="I48" s="125"/>
      <c r="J48" s="130">
        <f>+J43+J47</f>
        <v>1005565</v>
      </c>
    </row>
    <row r="49" spans="1:10" ht="22.5" customHeight="1">
      <c r="A49" s="77"/>
      <c r="B49"/>
      <c r="C49"/>
      <c r="D49"/>
      <c r="E49"/>
      <c r="G49"/>
      <c r="H49" s="133"/>
      <c r="I49" s="125"/>
      <c r="J49" s="133"/>
    </row>
    <row r="50" spans="1:10" ht="22.5" customHeight="1">
      <c r="A50" s="169" t="s">
        <v>37</v>
      </c>
      <c r="B50" s="169"/>
      <c r="C50" s="169"/>
      <c r="D50" s="169"/>
      <c r="E50" s="169"/>
      <c r="F50" s="169"/>
      <c r="G50" s="169"/>
      <c r="H50" s="169"/>
      <c r="I50" s="169"/>
      <c r="J50" s="169"/>
    </row>
    <row r="51" spans="1:10" ht="22.5" customHeight="1">
      <c r="A51" s="169" t="s">
        <v>62</v>
      </c>
      <c r="B51" s="169"/>
      <c r="C51" s="169"/>
      <c r="D51" s="169"/>
      <c r="E51" s="169"/>
      <c r="F51" s="169"/>
      <c r="G51" s="169"/>
      <c r="H51" s="169"/>
      <c r="I51" s="169"/>
      <c r="J51" s="169"/>
    </row>
    <row r="52" spans="1:10" s="115" customFormat="1" ht="22.5" customHeight="1">
      <c r="F52" s="116"/>
    </row>
    <row r="53" spans="1:10" s="115" customFormat="1" ht="22.5" customHeight="1">
      <c r="F53" s="116"/>
      <c r="H53" s="117" t="s">
        <v>112</v>
      </c>
      <c r="I53" s="117"/>
      <c r="J53" s="117" t="s">
        <v>46</v>
      </c>
    </row>
    <row r="54" spans="1:10" ht="22.5" customHeight="1">
      <c r="A54" s="77" t="s">
        <v>1</v>
      </c>
      <c r="B54"/>
      <c r="C54"/>
      <c r="D54"/>
      <c r="E54"/>
      <c r="F54" s="119"/>
      <c r="G54"/>
      <c r="H54" s="120">
        <v>2563</v>
      </c>
      <c r="I54" s="121"/>
      <c r="J54" s="120">
        <v>2562</v>
      </c>
    </row>
    <row r="55" spans="1:10" ht="22.5" customHeight="1">
      <c r="A55" s="77"/>
      <c r="B55"/>
      <c r="C55"/>
      <c r="D55"/>
      <c r="E55"/>
      <c r="F55" s="119"/>
      <c r="G55"/>
      <c r="H55" s="117" t="s">
        <v>106</v>
      </c>
      <c r="I55" s="121"/>
      <c r="J55" s="120"/>
    </row>
    <row r="56" spans="1:10" ht="22.5" customHeight="1">
      <c r="A56"/>
      <c r="B56"/>
      <c r="C56"/>
      <c r="D56"/>
      <c r="E56"/>
      <c r="F56" s="119"/>
      <c r="G56"/>
      <c r="H56" s="168" t="s">
        <v>45</v>
      </c>
      <c r="I56" s="168"/>
      <c r="J56" s="168"/>
    </row>
    <row r="57" spans="1:10" ht="22.5" customHeight="1">
      <c r="A57" s="122" t="s">
        <v>11</v>
      </c>
      <c r="B57"/>
      <c r="C57"/>
      <c r="D57"/>
      <c r="E57"/>
      <c r="G57"/>
      <c r="H57" s="136"/>
      <c r="I57" s="136"/>
      <c r="J57" s="136"/>
    </row>
    <row r="58" spans="1:10" ht="22.5" customHeight="1">
      <c r="A58" t="s">
        <v>12</v>
      </c>
      <c r="B58"/>
      <c r="C58"/>
      <c r="D58"/>
      <c r="E58"/>
      <c r="F58" s="119"/>
      <c r="G58"/>
      <c r="H58" s="125"/>
      <c r="I58" s="125"/>
      <c r="J58" s="125"/>
    </row>
    <row r="59" spans="1:10" ht="22.5" customHeight="1">
      <c r="A59" t="s">
        <v>76</v>
      </c>
      <c r="B59"/>
      <c r="C59"/>
      <c r="D59"/>
      <c r="E59"/>
      <c r="F59" s="119"/>
      <c r="G59"/>
    </row>
    <row r="60" spans="1:10" ht="22.5" customHeight="1" thickBot="1">
      <c r="A60" s="141"/>
      <c r="B60" s="123" t="s">
        <v>142</v>
      </c>
      <c r="C60"/>
      <c r="D60" s="142"/>
      <c r="E60" s="142"/>
      <c r="F60" s="143"/>
      <c r="G60" s="142"/>
      <c r="H60" s="144">
        <v>432000</v>
      </c>
      <c r="I60" s="125"/>
      <c r="J60" s="144">
        <v>432000</v>
      </c>
    </row>
    <row r="61" spans="1:10" ht="22.5" customHeight="1" thickTop="1">
      <c r="A61" t="s">
        <v>77</v>
      </c>
      <c r="B61"/>
      <c r="C61"/>
      <c r="D61"/>
      <c r="E61"/>
      <c r="F61" s="119"/>
      <c r="G61"/>
      <c r="H61" s="145"/>
      <c r="I61" s="145"/>
      <c r="J61" s="145"/>
    </row>
    <row r="62" spans="1:10" ht="22.5" customHeight="1">
      <c r="A62" s="141"/>
      <c r="B62" s="123" t="s">
        <v>143</v>
      </c>
      <c r="C62"/>
      <c r="D62" s="142"/>
      <c r="E62" s="142"/>
      <c r="F62" s="143"/>
      <c r="G62" s="142"/>
      <c r="H62" s="125">
        <v>432000</v>
      </c>
      <c r="I62" s="125"/>
      <c r="J62" s="125">
        <v>432000</v>
      </c>
    </row>
    <row r="63" spans="1:10" ht="22.5" customHeight="1">
      <c r="A63" t="s">
        <v>50</v>
      </c>
      <c r="B63"/>
      <c r="C63"/>
      <c r="D63"/>
      <c r="E63"/>
      <c r="F63" s="119"/>
      <c r="G63"/>
      <c r="H63" s="125"/>
      <c r="I63" s="125"/>
      <c r="J63" s="125"/>
    </row>
    <row r="64" spans="1:10" ht="22.5" customHeight="1">
      <c r="A64"/>
      <c r="B64" t="s">
        <v>56</v>
      </c>
      <c r="C64"/>
      <c r="D64" s="146"/>
      <c r="E64"/>
      <c r="F64" s="119"/>
      <c r="G64"/>
      <c r="H64" s="125">
        <v>254000</v>
      </c>
      <c r="I64" s="125"/>
      <c r="J64" s="125">
        <v>254000</v>
      </c>
    </row>
    <row r="65" spans="1:15" ht="22.5" customHeight="1">
      <c r="A65" t="s">
        <v>13</v>
      </c>
      <c r="B65"/>
      <c r="C65" s="146"/>
      <c r="D65"/>
      <c r="E65"/>
      <c r="F65" s="119"/>
      <c r="G65"/>
      <c r="H65" s="125"/>
      <c r="I65" s="125"/>
      <c r="J65" s="125"/>
    </row>
    <row r="66" spans="1:15" ht="22.5" customHeight="1">
      <c r="A66" t="s">
        <v>78</v>
      </c>
      <c r="B66"/>
      <c r="C66" s="146"/>
      <c r="D66"/>
      <c r="E66"/>
      <c r="F66" s="119"/>
      <c r="G66"/>
      <c r="H66" s="125"/>
      <c r="I66" s="125"/>
      <c r="J66" s="125"/>
    </row>
    <row r="67" spans="1:15" ht="22.5" customHeight="1">
      <c r="A67" t="s">
        <v>79</v>
      </c>
      <c r="B67"/>
      <c r="C67"/>
      <c r="D67"/>
      <c r="E67"/>
      <c r="F67" s="119"/>
      <c r="G67"/>
      <c r="H67" s="125">
        <v>43200</v>
      </c>
      <c r="I67" s="125"/>
      <c r="J67" s="125">
        <v>43200</v>
      </c>
    </row>
    <row r="68" spans="1:15" ht="22.5" customHeight="1">
      <c r="A68" s="126" t="s">
        <v>80</v>
      </c>
      <c r="B68"/>
      <c r="C68"/>
      <c r="D68"/>
      <c r="E68"/>
      <c r="F68" s="119"/>
      <c r="G68"/>
      <c r="H68" s="124">
        <v>5085101</v>
      </c>
      <c r="I68" s="125"/>
      <c r="J68" s="124">
        <v>4875858</v>
      </c>
    </row>
    <row r="69" spans="1:15" ht="22.5" customHeight="1">
      <c r="A69" s="77" t="s">
        <v>14</v>
      </c>
      <c r="B69"/>
      <c r="C69"/>
      <c r="D69"/>
      <c r="E69"/>
      <c r="F69" s="119"/>
      <c r="G69"/>
      <c r="H69" s="130">
        <f>SUM(H62:H68)</f>
        <v>5814301</v>
      </c>
      <c r="I69" s="125"/>
      <c r="J69" s="130">
        <f>SUM(J62:J68)</f>
        <v>5605058</v>
      </c>
      <c r="L69" s="147"/>
      <c r="M69" s="147"/>
      <c r="N69" s="147"/>
      <c r="O69" s="147"/>
    </row>
    <row r="70" spans="1:15" ht="22.5" customHeight="1">
      <c r="A70" s="77"/>
      <c r="B70"/>
      <c r="C70"/>
      <c r="D70"/>
      <c r="E70"/>
      <c r="F70" s="119"/>
      <c r="G70"/>
      <c r="H70" s="125"/>
      <c r="I70" s="125"/>
      <c r="J70" s="125"/>
    </row>
    <row r="71" spans="1:15" ht="22.5" customHeight="1" thickBot="1">
      <c r="A71" s="77" t="s">
        <v>15</v>
      </c>
      <c r="B71"/>
      <c r="C71"/>
      <c r="D71"/>
      <c r="E71"/>
      <c r="F71" s="119"/>
      <c r="G71"/>
      <c r="H71" s="134">
        <f>H48+H69</f>
        <v>6693460</v>
      </c>
      <c r="I71" s="125"/>
      <c r="J71" s="134">
        <f>J48+J69</f>
        <v>6610623</v>
      </c>
    </row>
    <row r="72" spans="1:15" ht="22.5" customHeight="1" thickTop="1"/>
    <row r="73" spans="1:15" ht="22.5" customHeight="1"/>
    <row r="74" spans="1:15" ht="22.5" customHeight="1"/>
    <row r="75" spans="1:15" ht="22.5" customHeight="1"/>
    <row r="76" spans="1:15" ht="22.5" customHeight="1"/>
    <row r="77" spans="1:15" ht="22.5" customHeight="1"/>
    <row r="78" spans="1:15" ht="22.5" customHeight="1"/>
    <row r="79" spans="1:15" ht="22.5" customHeight="1"/>
    <row r="80" spans="1:15" ht="22.5" customHeight="1"/>
  </sheetData>
  <mergeCells count="9">
    <mergeCell ref="H56:J56"/>
    <mergeCell ref="A1:J1"/>
    <mergeCell ref="A2:J2"/>
    <mergeCell ref="H7:J7"/>
    <mergeCell ref="A26:J26"/>
    <mergeCell ref="A27:J27"/>
    <mergeCell ref="H32:J32"/>
    <mergeCell ref="A50:J50"/>
    <mergeCell ref="A51:J51"/>
  </mergeCells>
  <pageMargins left="0.8" right="0.8" top="0.48" bottom="0.5" header="0.5" footer="0.5"/>
  <pageSetup paperSize="9" firstPageNumber="3" orientation="portrait" useFirstPageNumber="1" r:id="rId1"/>
  <headerFooter alignWithMargins="0">
    <oddFooter>&amp;L   หมายเหตุประกอบงบการเงินแบบย่อเป็นส่วนหนึ่งของงบการเงินระหว่างกาลนี้&amp;14
&amp;C&amp;P</oddFooter>
  </headerFooter>
  <rowBreaks count="2" manualBreakCount="2">
    <brk id="25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2"/>
  <sheetViews>
    <sheetView zoomScaleNormal="100" zoomScaleSheetLayoutView="115" workbookViewId="0"/>
  </sheetViews>
  <sheetFormatPr defaultColWidth="9.09765625" defaultRowHeight="24" customHeight="1"/>
  <cols>
    <col min="1" max="1" width="37.09765625" style="23" customWidth="1"/>
    <col min="2" max="2" width="8.3984375" style="12" customWidth="1"/>
    <col min="3" max="3" width="11.69921875" style="23" customWidth="1"/>
    <col min="4" max="4" width="1.59765625" style="23" customWidth="1"/>
    <col min="5" max="5" width="11.69921875" style="23" customWidth="1"/>
    <col min="6" max="6" width="1.69921875" style="23" customWidth="1"/>
    <col min="7" max="7" width="11.69921875" style="23" customWidth="1"/>
    <col min="8" max="8" width="1.59765625" style="23" customWidth="1"/>
    <col min="9" max="9" width="11.69921875" style="23" customWidth="1"/>
    <col min="10" max="10" width="0.8984375" style="23" customWidth="1"/>
    <col min="11" max="14" width="10.09765625" style="23" customWidth="1"/>
    <col min="15" max="16384" width="9.09765625" style="23"/>
  </cols>
  <sheetData>
    <row r="1" spans="1:9" ht="23">
      <c r="A1" s="9" t="s">
        <v>37</v>
      </c>
      <c r="B1" s="9"/>
      <c r="C1" s="9"/>
      <c r="D1" s="9"/>
      <c r="E1" s="9"/>
      <c r="F1" s="9"/>
      <c r="G1" s="9"/>
      <c r="H1" s="9"/>
      <c r="I1" s="9"/>
    </row>
    <row r="2" spans="1:9" ht="23">
      <c r="A2" s="9" t="s">
        <v>67</v>
      </c>
      <c r="B2" s="9"/>
      <c r="C2" s="9"/>
      <c r="D2" s="9"/>
      <c r="E2" s="9"/>
      <c r="F2" s="9"/>
      <c r="G2" s="9"/>
      <c r="H2" s="9"/>
      <c r="I2" s="9"/>
    </row>
    <row r="3" spans="1:9" ht="23">
      <c r="A3" s="9"/>
      <c r="B3" s="9"/>
      <c r="C3" s="9"/>
      <c r="D3" s="9"/>
      <c r="E3" s="9"/>
      <c r="F3" s="9"/>
      <c r="G3" s="9"/>
      <c r="H3" s="9"/>
      <c r="I3" s="9"/>
    </row>
    <row r="4" spans="1:9" ht="23">
      <c r="A4" s="2"/>
      <c r="B4" s="2"/>
      <c r="C4" s="170" t="s">
        <v>68</v>
      </c>
      <c r="D4" s="170"/>
      <c r="E4" s="170"/>
      <c r="F4" s="18"/>
      <c r="G4" s="170" t="s">
        <v>113</v>
      </c>
      <c r="H4" s="170"/>
      <c r="I4" s="170"/>
    </row>
    <row r="5" spans="1:9" ht="21.5">
      <c r="B5" s="20"/>
      <c r="C5" s="170" t="s">
        <v>114</v>
      </c>
      <c r="D5" s="170"/>
      <c r="E5" s="170"/>
      <c r="F5" s="55"/>
      <c r="G5" s="170" t="s">
        <v>114</v>
      </c>
      <c r="H5" s="170"/>
      <c r="I5" s="170"/>
    </row>
    <row r="6" spans="1:9" ht="21.5">
      <c r="B6" s="56" t="s">
        <v>24</v>
      </c>
      <c r="C6" s="46">
        <v>2563</v>
      </c>
      <c r="D6" s="3"/>
      <c r="E6" s="46">
        <v>2562</v>
      </c>
      <c r="F6" s="57"/>
      <c r="G6" s="46">
        <v>2563</v>
      </c>
      <c r="H6" s="3"/>
      <c r="I6" s="46">
        <v>2562</v>
      </c>
    </row>
    <row r="7" spans="1:9" ht="21.5">
      <c r="C7" s="171" t="s">
        <v>45</v>
      </c>
      <c r="D7" s="171"/>
      <c r="E7" s="171"/>
      <c r="F7" s="171"/>
      <c r="G7" s="171"/>
      <c r="H7" s="171"/>
      <c r="I7" s="171"/>
    </row>
    <row r="8" spans="1:9" ht="22">
      <c r="A8" s="11" t="s">
        <v>26</v>
      </c>
      <c r="C8" s="53"/>
      <c r="D8" s="53"/>
      <c r="E8" s="53"/>
      <c r="F8" s="53"/>
      <c r="G8" s="53"/>
      <c r="H8" s="53"/>
      <c r="I8" s="53"/>
    </row>
    <row r="9" spans="1:9" ht="21.5">
      <c r="A9" s="1" t="s">
        <v>16</v>
      </c>
      <c r="B9" s="58" t="s">
        <v>159</v>
      </c>
      <c r="C9" s="53">
        <v>1051803</v>
      </c>
      <c r="D9" s="53"/>
      <c r="E9" s="53">
        <v>1309728</v>
      </c>
      <c r="F9" s="53"/>
      <c r="G9" s="53">
        <v>3795881</v>
      </c>
      <c r="H9" s="53"/>
      <c r="I9" s="53">
        <v>4238711</v>
      </c>
    </row>
    <row r="10" spans="1:9" ht="21.5">
      <c r="A10" s="1" t="s">
        <v>107</v>
      </c>
      <c r="B10" s="59"/>
      <c r="C10" s="53">
        <v>36721</v>
      </c>
      <c r="D10" s="53"/>
      <c r="E10" s="53">
        <v>8728</v>
      </c>
      <c r="F10" s="53"/>
      <c r="G10" s="109">
        <v>58834</v>
      </c>
      <c r="H10" s="79"/>
      <c r="I10" s="152" t="s">
        <v>65</v>
      </c>
    </row>
    <row r="11" spans="1:9" ht="21.5">
      <c r="A11" s="1" t="s">
        <v>17</v>
      </c>
      <c r="B11" s="59"/>
      <c r="C11" s="53">
        <v>23757</v>
      </c>
      <c r="D11" s="53"/>
      <c r="E11" s="53">
        <v>33116</v>
      </c>
      <c r="F11" s="53"/>
      <c r="G11" s="53">
        <v>85333</v>
      </c>
      <c r="H11" s="53"/>
      <c r="I11" s="53">
        <v>114479</v>
      </c>
    </row>
    <row r="12" spans="1:9" ht="22">
      <c r="A12" s="4" t="s">
        <v>18</v>
      </c>
      <c r="B12" s="59"/>
      <c r="C12" s="61">
        <f>SUM(C9:C11)</f>
        <v>1112281</v>
      </c>
      <c r="D12" s="62"/>
      <c r="E12" s="61">
        <f>SUM(E9:E11)</f>
        <v>1351572</v>
      </c>
      <c r="F12" s="62"/>
      <c r="G12" s="61">
        <f>SUM(G9:G11)</f>
        <v>3940048</v>
      </c>
      <c r="H12" s="62"/>
      <c r="I12" s="61">
        <f>SUM(I9:I11)</f>
        <v>4353190</v>
      </c>
    </row>
    <row r="13" spans="1:9" ht="22">
      <c r="A13" s="4"/>
      <c r="B13" s="59"/>
      <c r="C13" s="53"/>
      <c r="D13" s="53"/>
      <c r="E13" s="53"/>
      <c r="F13" s="53"/>
      <c r="G13" s="53"/>
      <c r="H13" s="53"/>
      <c r="I13" s="53"/>
    </row>
    <row r="14" spans="1:9" ht="22">
      <c r="A14" s="11" t="s">
        <v>27</v>
      </c>
      <c r="B14" s="59"/>
      <c r="C14" s="53"/>
      <c r="D14" s="53"/>
      <c r="E14" s="53"/>
      <c r="F14" s="53"/>
      <c r="G14" s="53"/>
      <c r="H14" s="53"/>
      <c r="I14" s="53"/>
    </row>
    <row r="15" spans="1:9" ht="21.5">
      <c r="A15" s="5" t="s">
        <v>20</v>
      </c>
      <c r="B15" s="58" t="s">
        <v>160</v>
      </c>
      <c r="C15" s="53">
        <v>875831</v>
      </c>
      <c r="D15" s="53"/>
      <c r="E15" s="53">
        <v>1119635</v>
      </c>
      <c r="F15" s="53"/>
      <c r="G15" s="80">
        <v>3063465</v>
      </c>
      <c r="H15" s="53"/>
      <c r="I15" s="80">
        <v>3605159</v>
      </c>
    </row>
    <row r="16" spans="1:9" ht="21.5">
      <c r="A16" s="54" t="s">
        <v>99</v>
      </c>
      <c r="B16" s="58" t="s">
        <v>161</v>
      </c>
      <c r="C16" s="53">
        <v>34289</v>
      </c>
      <c r="D16" s="53"/>
      <c r="E16" s="53">
        <v>36875</v>
      </c>
      <c r="F16" s="53"/>
      <c r="G16" s="80">
        <v>105148</v>
      </c>
      <c r="H16" s="53"/>
      <c r="I16" s="80">
        <v>113258</v>
      </c>
    </row>
    <row r="17" spans="1:9" ht="21.5">
      <c r="A17" s="5" t="s">
        <v>52</v>
      </c>
      <c r="B17" s="58" t="s">
        <v>161</v>
      </c>
      <c r="C17" s="53">
        <v>33236</v>
      </c>
      <c r="D17" s="53"/>
      <c r="E17" s="53">
        <v>36979</v>
      </c>
      <c r="F17" s="53"/>
      <c r="G17" s="80">
        <v>108343</v>
      </c>
      <c r="H17" s="53"/>
      <c r="I17" s="80">
        <v>118215</v>
      </c>
    </row>
    <row r="18" spans="1:9" ht="21.5">
      <c r="A18" s="23" t="s">
        <v>66</v>
      </c>
      <c r="B18" s="58"/>
      <c r="C18" s="152" t="s">
        <v>65</v>
      </c>
      <c r="D18" s="53"/>
      <c r="E18" s="152" t="s">
        <v>65</v>
      </c>
      <c r="F18" s="53"/>
      <c r="G18" s="152" t="s">
        <v>65</v>
      </c>
      <c r="H18" s="81"/>
      <c r="I18" s="80">
        <v>18608</v>
      </c>
    </row>
    <row r="19" spans="1:9" ht="21.5">
      <c r="A19" s="43" t="s">
        <v>53</v>
      </c>
      <c r="B19" s="58" t="s">
        <v>161</v>
      </c>
      <c r="C19" s="152" t="s">
        <v>65</v>
      </c>
      <c r="D19" s="53"/>
      <c r="E19" s="80">
        <v>1</v>
      </c>
      <c r="F19" s="53"/>
      <c r="G19" s="152" t="s">
        <v>65</v>
      </c>
      <c r="H19" s="53"/>
      <c r="I19" s="80">
        <v>1241</v>
      </c>
    </row>
    <row r="20" spans="1:9" ht="22">
      <c r="A20" s="8" t="s">
        <v>19</v>
      </c>
      <c r="B20" s="58"/>
      <c r="C20" s="61">
        <f>SUM(C15:C19)</f>
        <v>943356</v>
      </c>
      <c r="D20" s="62"/>
      <c r="E20" s="61">
        <f>SUM(E15:E19)</f>
        <v>1193490</v>
      </c>
      <c r="F20" s="62"/>
      <c r="G20" s="61">
        <f>SUM(G15:G19)</f>
        <v>3276956</v>
      </c>
      <c r="H20" s="62"/>
      <c r="I20" s="61">
        <f>SUM(I15:I19)</f>
        <v>3856481</v>
      </c>
    </row>
    <row r="21" spans="1:9" ht="22">
      <c r="A21" s="8"/>
      <c r="B21" s="59"/>
      <c r="C21" s="53"/>
      <c r="D21" s="53"/>
      <c r="E21" s="53"/>
      <c r="F21" s="53"/>
      <c r="G21" s="53"/>
      <c r="H21" s="53"/>
      <c r="I21" s="53"/>
    </row>
    <row r="22" spans="1:9" ht="22">
      <c r="A22" s="4" t="s">
        <v>64</v>
      </c>
      <c r="B22" s="63"/>
      <c r="C22" s="62">
        <f>C12-C20</f>
        <v>168925</v>
      </c>
      <c r="D22" s="62"/>
      <c r="E22" s="62">
        <f>E12-E20</f>
        <v>158082</v>
      </c>
      <c r="F22" s="62"/>
      <c r="G22" s="62">
        <f>G12-G20</f>
        <v>663092</v>
      </c>
      <c r="H22" s="62"/>
      <c r="I22" s="62">
        <f>I12-I20</f>
        <v>496709</v>
      </c>
    </row>
    <row r="23" spans="1:9" ht="21.5">
      <c r="A23" s="33" t="s">
        <v>94</v>
      </c>
      <c r="B23" s="59"/>
      <c r="C23" s="64">
        <v>33850</v>
      </c>
      <c r="D23" s="34"/>
      <c r="E23" s="64">
        <v>31740</v>
      </c>
      <c r="F23" s="33"/>
      <c r="G23" s="64">
        <v>129849</v>
      </c>
      <c r="H23" s="34"/>
      <c r="I23" s="64">
        <v>96653</v>
      </c>
    </row>
    <row r="24" spans="1:9" ht="22">
      <c r="A24" s="4" t="s">
        <v>57</v>
      </c>
      <c r="B24" s="59"/>
      <c r="C24" s="65">
        <f t="shared" ref="C24:H24" si="0">C22-C23</f>
        <v>135075</v>
      </c>
      <c r="D24" s="66">
        <f t="shared" si="0"/>
        <v>0</v>
      </c>
      <c r="E24" s="65">
        <f t="shared" ref="E24" si="1">E22-E23</f>
        <v>126342</v>
      </c>
      <c r="F24" s="66">
        <f t="shared" si="0"/>
        <v>0</v>
      </c>
      <c r="G24" s="65">
        <f t="shared" si="0"/>
        <v>533243</v>
      </c>
      <c r="H24" s="66">
        <f t="shared" si="0"/>
        <v>0</v>
      </c>
      <c r="I24" s="65">
        <f t="shared" ref="I24" si="2">I22-I23</f>
        <v>400056</v>
      </c>
    </row>
    <row r="25" spans="1:9" ht="22" hidden="1">
      <c r="A25" s="4"/>
      <c r="B25" s="59"/>
      <c r="C25" s="66"/>
      <c r="D25" s="66"/>
      <c r="E25" s="66"/>
      <c r="F25" s="66"/>
      <c r="G25" s="66"/>
      <c r="H25" s="66"/>
      <c r="I25" s="66"/>
    </row>
    <row r="26" spans="1:9" ht="22" hidden="1">
      <c r="A26" s="4" t="s">
        <v>71</v>
      </c>
      <c r="B26" s="59"/>
      <c r="C26" s="66"/>
      <c r="D26" s="66"/>
      <c r="E26" s="66"/>
      <c r="F26" s="66"/>
      <c r="G26" s="66"/>
      <c r="H26" s="66"/>
      <c r="I26" s="66"/>
    </row>
    <row r="27" spans="1:9" ht="22" hidden="1">
      <c r="A27" s="11" t="s">
        <v>115</v>
      </c>
      <c r="B27" s="59"/>
      <c r="C27" s="66"/>
      <c r="D27" s="66"/>
      <c r="E27" s="66"/>
      <c r="F27" s="66"/>
      <c r="G27" s="66"/>
      <c r="H27" s="66"/>
      <c r="I27" s="66"/>
    </row>
    <row r="28" spans="1:9" ht="22" hidden="1">
      <c r="A28" s="11" t="s">
        <v>116</v>
      </c>
      <c r="B28" s="59"/>
      <c r="C28" s="66"/>
      <c r="D28" s="66"/>
      <c r="E28" s="66"/>
      <c r="F28" s="66"/>
      <c r="G28" s="66"/>
      <c r="H28" s="66"/>
      <c r="I28" s="66"/>
    </row>
    <row r="29" spans="1:9" ht="21.5" hidden="1">
      <c r="A29" s="23" t="s">
        <v>117</v>
      </c>
      <c r="B29" s="59"/>
    </row>
    <row r="30" spans="1:9" ht="22" hidden="1">
      <c r="A30" s="23" t="s">
        <v>118</v>
      </c>
      <c r="B30" s="59"/>
      <c r="C30" s="79">
        <v>0</v>
      </c>
      <c r="D30" s="66"/>
      <c r="E30" s="79">
        <v>0</v>
      </c>
      <c r="F30" s="66"/>
      <c r="G30" s="79">
        <v>0</v>
      </c>
      <c r="H30" s="66"/>
      <c r="I30" s="79">
        <v>0</v>
      </c>
    </row>
    <row r="31" spans="1:9" ht="22" hidden="1">
      <c r="A31" s="23" t="s">
        <v>119</v>
      </c>
      <c r="B31" s="59"/>
      <c r="C31" s="79"/>
      <c r="D31" s="66"/>
      <c r="E31" s="79"/>
      <c r="F31" s="66"/>
      <c r="G31" s="79"/>
      <c r="H31" s="66"/>
      <c r="I31" s="79"/>
    </row>
    <row r="32" spans="1:9" ht="22" hidden="1">
      <c r="A32" s="23" t="s">
        <v>120</v>
      </c>
      <c r="B32" s="59"/>
      <c r="C32" s="82">
        <v>0</v>
      </c>
      <c r="D32" s="66"/>
      <c r="E32" s="82">
        <v>0</v>
      </c>
      <c r="F32" s="66"/>
      <c r="G32" s="82">
        <v>0</v>
      </c>
      <c r="H32" s="66"/>
      <c r="I32" s="82">
        <v>0</v>
      </c>
    </row>
    <row r="33" spans="1:9" ht="22" hidden="1">
      <c r="A33" s="4" t="s">
        <v>121</v>
      </c>
      <c r="B33" s="59"/>
      <c r="C33" s="83">
        <f>C30+C32</f>
        <v>0</v>
      </c>
      <c r="D33" s="81"/>
      <c r="E33" s="83">
        <f>E30+E32</f>
        <v>0</v>
      </c>
      <c r="F33" s="67"/>
      <c r="G33" s="83">
        <f>G30+G32</f>
        <v>0</v>
      </c>
      <c r="H33" s="60"/>
      <c r="I33" s="83">
        <f>I30+I32</f>
        <v>0</v>
      </c>
    </row>
    <row r="34" spans="1:9" ht="21.5">
      <c r="A34" s="33" t="s">
        <v>122</v>
      </c>
      <c r="B34" s="59"/>
      <c r="C34" s="152" t="s">
        <v>65</v>
      </c>
      <c r="D34" s="81"/>
      <c r="E34" s="152" t="s">
        <v>65</v>
      </c>
      <c r="F34" s="67"/>
      <c r="G34" s="152" t="s">
        <v>65</v>
      </c>
      <c r="H34" s="60"/>
      <c r="I34" s="152" t="s">
        <v>65</v>
      </c>
    </row>
    <row r="35" spans="1:9" ht="22.5" thickBot="1">
      <c r="A35" s="4" t="s">
        <v>73</v>
      </c>
      <c r="B35" s="59"/>
      <c r="C35" s="68">
        <f>C24+C33</f>
        <v>135075</v>
      </c>
      <c r="D35" s="66"/>
      <c r="E35" s="68">
        <f>E24+E33</f>
        <v>126342</v>
      </c>
      <c r="F35" s="66"/>
      <c r="G35" s="68">
        <f>G24+G33</f>
        <v>533243</v>
      </c>
      <c r="H35" s="66"/>
      <c r="I35" s="68">
        <f>I24+I33</f>
        <v>400056</v>
      </c>
    </row>
    <row r="36" spans="1:9" ht="22" thickTop="1">
      <c r="A36" s="1"/>
      <c r="B36" s="59"/>
      <c r="C36" s="69"/>
      <c r="D36" s="69"/>
      <c r="E36" s="69"/>
      <c r="F36" s="70"/>
      <c r="G36" s="69"/>
      <c r="H36" s="69"/>
      <c r="I36" s="69"/>
    </row>
    <row r="37" spans="1:9" ht="27.75" customHeight="1" thickBot="1">
      <c r="A37" s="8" t="s">
        <v>108</v>
      </c>
      <c r="B37" s="59" t="s">
        <v>162</v>
      </c>
      <c r="C37" s="71">
        <f>C24/43200</f>
        <v>3.1267361111111112</v>
      </c>
      <c r="D37" s="72"/>
      <c r="E37" s="71">
        <f>E24/43200</f>
        <v>2.9245833333333335</v>
      </c>
      <c r="F37" s="72"/>
      <c r="G37" s="71">
        <f>G24/43200</f>
        <v>12.343587962962962</v>
      </c>
      <c r="H37" s="72"/>
      <c r="I37" s="71">
        <f>I24/43200</f>
        <v>9.2605555555555554</v>
      </c>
    </row>
    <row r="38" spans="1:9" ht="22.5" thickTop="1">
      <c r="A38" s="4"/>
      <c r="B38" s="73"/>
      <c r="C38" s="69"/>
      <c r="D38" s="69"/>
      <c r="E38" s="69"/>
      <c r="F38" s="70"/>
      <c r="G38" s="69"/>
      <c r="H38" s="69"/>
      <c r="I38" s="69"/>
    </row>
    <row r="39" spans="1:9" ht="21.5"/>
    <row r="40" spans="1:9" ht="21.5"/>
    <row r="41" spans="1:9" ht="21.5"/>
    <row r="42" spans="1:9" ht="21.5"/>
    <row r="43" spans="1:9" ht="21.5"/>
    <row r="44" spans="1:9" ht="21.5">
      <c r="A44" s="74"/>
      <c r="B44" s="74"/>
      <c r="C44" s="74"/>
      <c r="D44" s="74"/>
      <c r="E44" s="74"/>
      <c r="F44" s="74"/>
      <c r="G44" s="74"/>
      <c r="H44" s="74"/>
      <c r="I44" s="74"/>
    </row>
    <row r="45" spans="1:9" ht="21.5"/>
    <row r="46" spans="1:9" ht="21.5"/>
    <row r="47" spans="1:9" ht="21.5"/>
    <row r="48" spans="1:9" ht="21.5"/>
    <row r="49" ht="21.5"/>
    <row r="50" ht="21.5"/>
    <row r="51" ht="21.5"/>
    <row r="52" ht="21.5"/>
  </sheetData>
  <mergeCells count="5">
    <mergeCell ref="C4:E4"/>
    <mergeCell ref="G4:I4"/>
    <mergeCell ref="C5:E5"/>
    <mergeCell ref="G5:I5"/>
    <mergeCell ref="C7:I7"/>
  </mergeCells>
  <phoneticPr fontId="0" type="noConversion"/>
  <pageMargins left="0.8" right="0.8" top="0.48" bottom="0.5" header="0.5" footer="0.5"/>
  <pageSetup paperSize="9" firstPageNumber="6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&amp;Lหมายเหตุประกอบงบการเงินแบบย่อเป็นส่วนหนึ่งของงบการเงินระหว่างกาลนี้&amp;14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9"/>
  <sheetViews>
    <sheetView zoomScaleNormal="100" zoomScaleSheetLayoutView="80" workbookViewId="0"/>
  </sheetViews>
  <sheetFormatPr defaultColWidth="9.09765625" defaultRowHeight="23.25" customHeight="1"/>
  <cols>
    <col min="1" max="3" width="2.69921875" style="7" customWidth="1"/>
    <col min="4" max="4" width="55.8984375" style="7" customWidth="1"/>
    <col min="5" max="5" width="8.09765625" style="19" customWidth="1"/>
    <col min="6" max="6" width="2" style="19" customWidth="1"/>
    <col min="7" max="7" width="13.59765625" style="7" customWidth="1"/>
    <col min="8" max="8" width="2" style="7" customWidth="1"/>
    <col min="9" max="9" width="14.69921875" style="7" customWidth="1"/>
    <col min="10" max="10" width="2" style="7" customWidth="1"/>
    <col min="11" max="11" width="13.59765625" style="7" customWidth="1"/>
    <col min="12" max="12" width="2" style="7" customWidth="1"/>
    <col min="13" max="13" width="13.59765625" style="7" customWidth="1"/>
    <col min="14" max="14" width="2" style="7" customWidth="1"/>
    <col min="15" max="15" width="13.59765625" style="7" customWidth="1"/>
    <col min="16" max="16384" width="9.09765625" style="7"/>
  </cols>
  <sheetData>
    <row r="1" spans="1:15" ht="23.25" customHeight="1">
      <c r="A1" s="2" t="s">
        <v>37</v>
      </c>
      <c r="B1" s="2"/>
      <c r="C1" s="2"/>
      <c r="D1" s="2"/>
      <c r="E1" s="48"/>
      <c r="F1" s="48"/>
      <c r="G1" s="2"/>
      <c r="H1" s="84"/>
      <c r="I1" s="2"/>
      <c r="J1" s="84"/>
      <c r="K1" s="174"/>
      <c r="L1" s="174"/>
      <c r="M1" s="174"/>
      <c r="O1" s="25"/>
    </row>
    <row r="2" spans="1:15" ht="23.25" customHeight="1">
      <c r="A2" s="2" t="s">
        <v>69</v>
      </c>
      <c r="B2" s="2"/>
      <c r="C2" s="2"/>
      <c r="D2" s="2"/>
      <c r="E2" s="48"/>
      <c r="F2" s="48"/>
      <c r="G2" s="2"/>
      <c r="H2" s="84"/>
      <c r="I2" s="2"/>
      <c r="J2" s="84"/>
      <c r="K2" s="174"/>
      <c r="L2" s="174"/>
      <c r="M2" s="174"/>
      <c r="O2" s="25"/>
    </row>
    <row r="3" spans="1:15" ht="23.25" customHeight="1">
      <c r="A3" s="8"/>
      <c r="B3" s="8"/>
      <c r="C3" s="8"/>
      <c r="D3" s="8"/>
      <c r="E3" s="20"/>
      <c r="F3" s="20"/>
      <c r="G3" s="8"/>
      <c r="H3" s="85"/>
      <c r="I3" s="8"/>
      <c r="J3" s="85"/>
      <c r="K3" s="8"/>
      <c r="L3" s="85"/>
      <c r="M3" s="1"/>
      <c r="O3" s="1"/>
    </row>
    <row r="4" spans="1:15" ht="23.25" customHeight="1">
      <c r="A4" s="8"/>
      <c r="B4" s="8"/>
      <c r="C4" s="8"/>
      <c r="D4" s="8"/>
      <c r="E4" s="20"/>
      <c r="F4" s="20"/>
      <c r="G4" s="26" t="s">
        <v>12</v>
      </c>
      <c r="H4" s="26"/>
      <c r="I4" s="26"/>
      <c r="J4" s="26"/>
      <c r="K4" s="173" t="s">
        <v>13</v>
      </c>
      <c r="L4" s="173"/>
      <c r="M4" s="173"/>
      <c r="N4" s="26"/>
      <c r="O4" s="26"/>
    </row>
    <row r="5" spans="1:15" ht="23.25" customHeight="1">
      <c r="A5" s="8"/>
      <c r="B5" s="8"/>
      <c r="C5" s="8"/>
      <c r="D5" s="8"/>
      <c r="E5" s="20"/>
      <c r="F5" s="20"/>
      <c r="G5" s="26" t="s">
        <v>43</v>
      </c>
      <c r="H5" s="26"/>
      <c r="I5" s="26" t="s">
        <v>42</v>
      </c>
      <c r="J5" s="26"/>
      <c r="K5" s="26" t="s">
        <v>54</v>
      </c>
      <c r="L5" s="26"/>
      <c r="M5" s="26" t="s">
        <v>47</v>
      </c>
      <c r="N5" s="26"/>
      <c r="O5" s="26" t="s">
        <v>38</v>
      </c>
    </row>
    <row r="6" spans="1:15" ht="23.25" customHeight="1">
      <c r="A6" s="8"/>
      <c r="B6" s="8"/>
      <c r="C6" s="8"/>
      <c r="D6" s="8"/>
      <c r="E6" s="20" t="s">
        <v>24</v>
      </c>
      <c r="F6" s="20"/>
      <c r="G6" s="26" t="s">
        <v>44</v>
      </c>
      <c r="H6" s="26"/>
      <c r="I6" s="26" t="s">
        <v>58</v>
      </c>
      <c r="J6" s="26"/>
      <c r="K6" s="26" t="s">
        <v>55</v>
      </c>
      <c r="L6" s="26"/>
      <c r="M6" s="26" t="s">
        <v>48</v>
      </c>
      <c r="N6" s="26"/>
      <c r="O6" s="26" t="s">
        <v>39</v>
      </c>
    </row>
    <row r="7" spans="1:15" ht="23.25" customHeight="1">
      <c r="A7" s="8"/>
      <c r="B7" s="8"/>
      <c r="C7" s="8"/>
      <c r="D7" s="8"/>
      <c r="E7" s="20"/>
      <c r="F7" s="20"/>
      <c r="G7" s="172" t="s">
        <v>45</v>
      </c>
      <c r="H7" s="172"/>
      <c r="I7" s="172"/>
      <c r="J7" s="172"/>
      <c r="K7" s="172"/>
      <c r="L7" s="172"/>
      <c r="M7" s="172"/>
      <c r="N7" s="172"/>
      <c r="O7" s="172"/>
    </row>
    <row r="8" spans="1:15" ht="23.25" customHeight="1">
      <c r="A8" s="8" t="s">
        <v>125</v>
      </c>
      <c r="B8" s="8"/>
      <c r="E8" s="111"/>
      <c r="F8" s="111"/>
      <c r="G8" s="30"/>
      <c r="H8" s="31"/>
      <c r="I8" s="31"/>
      <c r="J8" s="31"/>
      <c r="K8" s="32"/>
      <c r="M8" s="30"/>
      <c r="N8" s="31"/>
      <c r="O8" s="30"/>
    </row>
    <row r="9" spans="1:15" ht="23.25" customHeight="1">
      <c r="A9" s="4" t="s">
        <v>126</v>
      </c>
      <c r="B9" s="4"/>
      <c r="C9" s="4"/>
      <c r="D9" s="1"/>
      <c r="E9" s="110"/>
      <c r="F9" s="110"/>
      <c r="G9" s="14">
        <v>432000</v>
      </c>
      <c r="H9" s="17"/>
      <c r="I9" s="14">
        <v>254000</v>
      </c>
      <c r="J9" s="17"/>
      <c r="K9" s="14">
        <v>43200</v>
      </c>
      <c r="L9" s="6"/>
      <c r="M9" s="14">
        <v>4813858</v>
      </c>
      <c r="N9" s="17"/>
      <c r="O9" s="14">
        <f>SUM(G9:M9)</f>
        <v>5543058</v>
      </c>
    </row>
    <row r="10" spans="1:15" ht="12" customHeight="1">
      <c r="A10" s="4"/>
      <c r="B10" s="4"/>
      <c r="C10" s="4"/>
      <c r="D10" s="1"/>
      <c r="E10" s="110"/>
      <c r="F10" s="110"/>
      <c r="G10" s="14"/>
      <c r="H10" s="17"/>
      <c r="I10" s="14"/>
      <c r="J10" s="17"/>
      <c r="K10" s="14"/>
      <c r="L10" s="6"/>
      <c r="M10" s="14"/>
      <c r="N10" s="17"/>
      <c r="O10" s="14"/>
    </row>
    <row r="11" spans="1:15" ht="23.25" customHeight="1">
      <c r="A11" s="4" t="s">
        <v>83</v>
      </c>
      <c r="B11" s="4"/>
      <c r="C11" s="4"/>
      <c r="D11" s="1"/>
      <c r="E11" s="110"/>
      <c r="F11" s="110"/>
      <c r="G11" s="14"/>
      <c r="H11" s="17"/>
      <c r="I11" s="14"/>
      <c r="J11" s="17"/>
      <c r="K11" s="14"/>
      <c r="L11" s="6"/>
      <c r="M11" s="14"/>
      <c r="N11" s="17"/>
      <c r="O11" s="14"/>
    </row>
    <row r="12" spans="1:15" ht="23.25" customHeight="1">
      <c r="A12" s="4"/>
      <c r="B12" s="10" t="s">
        <v>84</v>
      </c>
      <c r="C12" s="4"/>
      <c r="D12" s="1"/>
      <c r="E12" s="110"/>
      <c r="F12" s="110"/>
      <c r="G12" s="14"/>
      <c r="H12" s="17"/>
      <c r="I12" s="14"/>
      <c r="J12" s="17"/>
      <c r="K12" s="14"/>
      <c r="L12" s="6"/>
      <c r="M12" s="14"/>
      <c r="N12" s="17"/>
      <c r="O12" s="14"/>
    </row>
    <row r="13" spans="1:15" ht="23.25" customHeight="1">
      <c r="A13" s="4"/>
      <c r="B13" s="33" t="s">
        <v>123</v>
      </c>
      <c r="C13" s="4"/>
      <c r="D13" s="1"/>
      <c r="E13" s="110">
        <v>9</v>
      </c>
      <c r="F13" s="110"/>
      <c r="G13" s="165" t="s">
        <v>65</v>
      </c>
      <c r="H13" s="86"/>
      <c r="I13" s="165" t="s">
        <v>65</v>
      </c>
      <c r="J13" s="87"/>
      <c r="K13" s="165" t="s">
        <v>65</v>
      </c>
      <c r="L13" s="34"/>
      <c r="M13" s="100">
        <v>-431999</v>
      </c>
      <c r="N13" s="101"/>
      <c r="O13" s="100">
        <f>SUM(G13:M13)</f>
        <v>-431999</v>
      </c>
    </row>
    <row r="14" spans="1:15" ht="23.25" customHeight="1">
      <c r="A14" s="4"/>
      <c r="B14" s="10" t="s">
        <v>86</v>
      </c>
      <c r="C14" s="4"/>
      <c r="D14" s="1"/>
      <c r="E14" s="7"/>
      <c r="F14" s="7"/>
      <c r="G14" s="166" t="s">
        <v>65</v>
      </c>
      <c r="H14" s="88"/>
      <c r="I14" s="166" t="s">
        <v>65</v>
      </c>
      <c r="J14" s="89"/>
      <c r="K14" s="166" t="s">
        <v>65</v>
      </c>
      <c r="L14" s="29"/>
      <c r="M14" s="102">
        <f>SUM(M13)</f>
        <v>-431999</v>
      </c>
      <c r="N14" s="103"/>
      <c r="O14" s="102">
        <f>SUM(O13)</f>
        <v>-431999</v>
      </c>
    </row>
    <row r="15" spans="1:15" ht="23.25" customHeight="1">
      <c r="A15" s="4" t="s">
        <v>87</v>
      </c>
      <c r="B15" s="4"/>
      <c r="C15" s="4"/>
      <c r="D15" s="1"/>
      <c r="E15" s="7"/>
      <c r="F15" s="7"/>
      <c r="G15" s="166" t="s">
        <v>65</v>
      </c>
      <c r="H15" s="88"/>
      <c r="I15" s="166" t="s">
        <v>65</v>
      </c>
      <c r="J15" s="89"/>
      <c r="K15" s="166" t="s">
        <v>65</v>
      </c>
      <c r="L15" s="29"/>
      <c r="M15" s="102">
        <f>SUM(M14)</f>
        <v>-431999</v>
      </c>
      <c r="N15" s="103"/>
      <c r="O15" s="102">
        <f>SUM(O14)</f>
        <v>-431999</v>
      </c>
    </row>
    <row r="16" spans="1:15" ht="12" customHeight="1">
      <c r="A16" s="4"/>
      <c r="B16" s="4"/>
      <c r="C16" s="4"/>
      <c r="D16" s="1"/>
      <c r="E16" s="7"/>
      <c r="F16" s="7"/>
      <c r="G16" s="44"/>
      <c r="H16" s="29"/>
      <c r="I16" s="44"/>
      <c r="J16" s="44"/>
      <c r="K16" s="44"/>
      <c r="L16" s="29"/>
      <c r="M16" s="103"/>
      <c r="N16" s="103"/>
      <c r="O16" s="103"/>
    </row>
    <row r="17" spans="1:15" ht="23.25" customHeight="1">
      <c r="A17" s="4" t="s">
        <v>72</v>
      </c>
      <c r="B17" s="4"/>
      <c r="C17" s="4"/>
      <c r="D17" s="1"/>
      <c r="E17" s="110"/>
      <c r="F17" s="110"/>
      <c r="G17" s="14"/>
      <c r="H17" s="17"/>
      <c r="I17" s="14"/>
      <c r="J17" s="17"/>
      <c r="K17" s="14"/>
      <c r="L17" s="6"/>
      <c r="M17" s="103"/>
      <c r="N17" s="104"/>
      <c r="O17" s="103"/>
    </row>
    <row r="18" spans="1:15" ht="23.25" customHeight="1">
      <c r="B18" s="23" t="s">
        <v>57</v>
      </c>
      <c r="C18" s="4"/>
      <c r="D18" s="1"/>
      <c r="E18" s="110"/>
      <c r="F18" s="110"/>
      <c r="G18" s="148" t="s">
        <v>65</v>
      </c>
      <c r="H18" s="91"/>
      <c r="I18" s="148" t="s">
        <v>65</v>
      </c>
      <c r="J18" s="92"/>
      <c r="K18" s="148" t="s">
        <v>65</v>
      </c>
      <c r="L18" s="34"/>
      <c r="M18" s="148">
        <v>400056</v>
      </c>
      <c r="N18" s="106"/>
      <c r="O18" s="105">
        <f>SUM(G18:M18)</f>
        <v>400056</v>
      </c>
    </row>
    <row r="19" spans="1:15" ht="23.25" customHeight="1">
      <c r="B19" s="23" t="s">
        <v>71</v>
      </c>
      <c r="C19" s="4"/>
      <c r="D19" s="1"/>
      <c r="E19" s="110"/>
      <c r="F19" s="110"/>
      <c r="G19" s="153" t="s">
        <v>65</v>
      </c>
      <c r="H19" s="91"/>
      <c r="I19" s="153" t="s">
        <v>65</v>
      </c>
      <c r="J19" s="92"/>
      <c r="K19" s="153" t="s">
        <v>65</v>
      </c>
      <c r="L19" s="34"/>
      <c r="M19" s="153" t="s">
        <v>65</v>
      </c>
      <c r="N19" s="107"/>
      <c r="O19" s="153" t="s">
        <v>65</v>
      </c>
    </row>
    <row r="20" spans="1:15" ht="23.25" customHeight="1">
      <c r="A20" s="4" t="s">
        <v>138</v>
      </c>
      <c r="B20" s="33"/>
      <c r="C20" s="4"/>
      <c r="D20" s="1"/>
      <c r="E20" s="110"/>
      <c r="F20" s="110"/>
      <c r="G20" s="149" t="s">
        <v>65</v>
      </c>
      <c r="H20" s="88"/>
      <c r="I20" s="149" t="s">
        <v>65</v>
      </c>
      <c r="J20" s="89"/>
      <c r="K20" s="149" t="s">
        <v>65</v>
      </c>
      <c r="L20" s="14"/>
      <c r="M20" s="149">
        <f>SUM(M18:M19)</f>
        <v>400056</v>
      </c>
      <c r="N20" s="106"/>
      <c r="O20" s="102">
        <f>SUM(O18:O19)</f>
        <v>400056</v>
      </c>
    </row>
    <row r="21" spans="1:15" ht="12" customHeight="1">
      <c r="A21" s="4"/>
      <c r="B21" s="33"/>
      <c r="C21" s="4"/>
      <c r="D21" s="1"/>
      <c r="E21" s="110"/>
      <c r="F21" s="110"/>
      <c r="G21" s="44"/>
      <c r="H21" s="14"/>
      <c r="I21" s="44"/>
      <c r="J21" s="51"/>
      <c r="K21" s="44"/>
      <c r="L21" s="14"/>
      <c r="M21" s="44"/>
      <c r="N21" s="36"/>
      <c r="O21" s="44"/>
    </row>
    <row r="22" spans="1:15" ht="23.25" customHeight="1" thickBot="1">
      <c r="A22" s="4" t="s">
        <v>127</v>
      </c>
      <c r="B22" s="1"/>
      <c r="C22" s="1"/>
      <c r="D22" s="1"/>
      <c r="E22" s="110"/>
      <c r="F22" s="110"/>
      <c r="G22" s="52">
        <f>SUM(G9:G20)</f>
        <v>432000</v>
      </c>
      <c r="H22" s="27"/>
      <c r="I22" s="52">
        <f>SUM(I9:I20)</f>
        <v>254000</v>
      </c>
      <c r="J22" s="28"/>
      <c r="K22" s="52">
        <f>SUM(K9:K20)</f>
        <v>43200</v>
      </c>
      <c r="L22" s="90"/>
      <c r="M22" s="52">
        <f>M9+M14+M20</f>
        <v>4781915</v>
      </c>
      <c r="N22" s="27"/>
      <c r="O22" s="52">
        <f>O9+O14+O20</f>
        <v>5511115</v>
      </c>
    </row>
    <row r="23" spans="1:15" ht="24" customHeight="1" thickTop="1"/>
    <row r="24" spans="1:15" ht="23.25" customHeight="1">
      <c r="A24" s="2" t="s">
        <v>37</v>
      </c>
      <c r="B24" s="2"/>
      <c r="C24" s="2"/>
      <c r="D24" s="2"/>
      <c r="E24" s="48"/>
      <c r="F24" s="48"/>
      <c r="G24" s="2"/>
      <c r="H24" s="84"/>
      <c r="I24" s="2"/>
      <c r="J24" s="84"/>
      <c r="K24" s="174"/>
      <c r="L24" s="174"/>
      <c r="M24" s="174"/>
      <c r="O24" s="25"/>
    </row>
    <row r="25" spans="1:15" ht="23.25" customHeight="1">
      <c r="A25" s="2" t="s">
        <v>69</v>
      </c>
      <c r="B25" s="2"/>
      <c r="C25" s="2"/>
      <c r="D25" s="2"/>
      <c r="E25" s="48"/>
      <c r="F25" s="48"/>
      <c r="G25" s="2"/>
      <c r="H25" s="84"/>
      <c r="I25" s="2"/>
      <c r="J25" s="84"/>
      <c r="K25" s="174"/>
      <c r="L25" s="174"/>
      <c r="M25" s="174"/>
      <c r="O25" s="25"/>
    </row>
    <row r="26" spans="1:15" ht="23.25" customHeight="1">
      <c r="A26" s="8"/>
      <c r="B26" s="8"/>
      <c r="C26" s="8"/>
      <c r="D26" s="8"/>
      <c r="E26" s="20"/>
      <c r="F26" s="20"/>
      <c r="G26" s="8"/>
      <c r="H26" s="85"/>
      <c r="I26" s="8"/>
      <c r="J26" s="85"/>
      <c r="K26" s="8"/>
      <c r="L26" s="85"/>
      <c r="M26" s="1"/>
      <c r="O26" s="1"/>
    </row>
    <row r="27" spans="1:15" ht="23.25" customHeight="1">
      <c r="A27" s="8"/>
      <c r="B27" s="8"/>
      <c r="C27" s="8"/>
      <c r="D27" s="8"/>
      <c r="E27" s="20"/>
      <c r="F27" s="20"/>
      <c r="G27" s="26" t="s">
        <v>12</v>
      </c>
      <c r="H27" s="26"/>
      <c r="I27" s="26"/>
      <c r="J27" s="26"/>
      <c r="K27" s="173" t="s">
        <v>13</v>
      </c>
      <c r="L27" s="173"/>
      <c r="M27" s="173"/>
      <c r="N27" s="26"/>
      <c r="O27" s="26"/>
    </row>
    <row r="28" spans="1:15" ht="23.25" customHeight="1">
      <c r="A28" s="8"/>
      <c r="B28" s="8"/>
      <c r="C28" s="8"/>
      <c r="D28" s="8"/>
      <c r="E28" s="20"/>
      <c r="F28" s="20"/>
      <c r="G28" s="26" t="s">
        <v>43</v>
      </c>
      <c r="H28" s="26"/>
      <c r="I28" s="26" t="s">
        <v>42</v>
      </c>
      <c r="J28" s="26"/>
      <c r="K28" s="26" t="s">
        <v>54</v>
      </c>
      <c r="L28" s="26"/>
      <c r="M28" s="26" t="s">
        <v>47</v>
      </c>
      <c r="N28" s="26"/>
      <c r="O28" s="26" t="s">
        <v>38</v>
      </c>
    </row>
    <row r="29" spans="1:15" ht="23.25" customHeight="1">
      <c r="A29" s="8"/>
      <c r="B29" s="8"/>
      <c r="C29" s="8"/>
      <c r="D29" s="8"/>
      <c r="E29" s="20" t="s">
        <v>24</v>
      </c>
      <c r="F29" s="20"/>
      <c r="G29" s="26" t="s">
        <v>44</v>
      </c>
      <c r="H29" s="26"/>
      <c r="I29" s="26" t="s">
        <v>58</v>
      </c>
      <c r="J29" s="26"/>
      <c r="K29" s="26" t="s">
        <v>55</v>
      </c>
      <c r="L29" s="26"/>
      <c r="M29" s="26" t="s">
        <v>48</v>
      </c>
      <c r="N29" s="26"/>
      <c r="O29" s="26" t="s">
        <v>39</v>
      </c>
    </row>
    <row r="30" spans="1:15" ht="23.25" customHeight="1">
      <c r="A30" s="8"/>
      <c r="B30" s="8"/>
      <c r="C30" s="8"/>
      <c r="D30" s="8"/>
      <c r="E30" s="20"/>
      <c r="F30" s="20"/>
      <c r="G30" s="172" t="s">
        <v>45</v>
      </c>
      <c r="H30" s="172"/>
      <c r="I30" s="172"/>
      <c r="J30" s="172"/>
      <c r="K30" s="172"/>
      <c r="L30" s="172"/>
      <c r="M30" s="172"/>
      <c r="N30" s="172"/>
      <c r="O30" s="172"/>
    </row>
    <row r="31" spans="1:15" ht="23.25" customHeight="1">
      <c r="A31" s="8" t="s">
        <v>144</v>
      </c>
      <c r="B31" s="8"/>
      <c r="G31" s="30"/>
      <c r="H31" s="31"/>
      <c r="I31" s="31"/>
      <c r="J31" s="31"/>
      <c r="K31" s="32"/>
      <c r="M31" s="30"/>
      <c r="N31" s="31"/>
      <c r="O31" s="30"/>
    </row>
    <row r="32" spans="1:15" ht="23.25" customHeight="1">
      <c r="A32" s="4" t="s">
        <v>145</v>
      </c>
      <c r="B32" s="4"/>
      <c r="C32" s="4"/>
      <c r="D32" s="1"/>
      <c r="E32" s="20"/>
      <c r="F32" s="20"/>
      <c r="G32" s="14">
        <v>432000</v>
      </c>
      <c r="H32" s="17"/>
      <c r="I32" s="14">
        <v>254000</v>
      </c>
      <c r="J32" s="17"/>
      <c r="K32" s="14">
        <v>43200</v>
      </c>
      <c r="L32" s="6"/>
      <c r="M32" s="14">
        <v>4875858</v>
      </c>
      <c r="N32" s="17"/>
      <c r="O32" s="14">
        <f>SUM(G32:M32)</f>
        <v>5605058</v>
      </c>
    </row>
    <row r="33" spans="1:15" ht="12" customHeight="1">
      <c r="A33" s="4"/>
      <c r="B33" s="4"/>
      <c r="C33" s="4"/>
      <c r="D33" s="1"/>
      <c r="E33" s="20"/>
      <c r="F33" s="20"/>
      <c r="G33" s="14"/>
      <c r="H33" s="17"/>
      <c r="I33" s="14"/>
      <c r="J33" s="17"/>
      <c r="K33" s="14"/>
      <c r="L33" s="6"/>
      <c r="M33" s="14"/>
      <c r="N33" s="17"/>
      <c r="O33" s="14"/>
    </row>
    <row r="34" spans="1:15" ht="23.25" customHeight="1">
      <c r="A34" s="4" t="s">
        <v>83</v>
      </c>
      <c r="B34" s="4"/>
      <c r="C34" s="4"/>
      <c r="D34" s="1"/>
      <c r="E34" s="20"/>
      <c r="F34" s="20"/>
      <c r="G34" s="14"/>
      <c r="H34" s="17"/>
      <c r="I34" s="14"/>
      <c r="J34" s="17"/>
      <c r="K34" s="14"/>
      <c r="L34" s="6"/>
      <c r="M34" s="14"/>
      <c r="N34" s="17"/>
      <c r="O34" s="14"/>
    </row>
    <row r="35" spans="1:15" ht="23.25" customHeight="1">
      <c r="A35" s="4"/>
      <c r="B35" s="10" t="s">
        <v>84</v>
      </c>
      <c r="C35" s="4"/>
      <c r="D35" s="1"/>
      <c r="E35" s="20"/>
      <c r="F35" s="20"/>
      <c r="G35" s="14"/>
      <c r="H35" s="17"/>
      <c r="I35" s="14"/>
      <c r="J35" s="17"/>
      <c r="K35" s="14"/>
      <c r="L35" s="6"/>
      <c r="M35" s="14"/>
      <c r="N35" s="17"/>
      <c r="O35" s="14"/>
    </row>
    <row r="36" spans="1:15" ht="23.25" customHeight="1">
      <c r="A36" s="4"/>
      <c r="B36" s="33" t="s">
        <v>123</v>
      </c>
      <c r="C36" s="4"/>
      <c r="D36" s="1"/>
      <c r="E36" s="20">
        <v>9</v>
      </c>
      <c r="F36" s="20"/>
      <c r="G36" s="165" t="s">
        <v>65</v>
      </c>
      <c r="H36" s="86"/>
      <c r="I36" s="165" t="s">
        <v>65</v>
      </c>
      <c r="J36" s="87"/>
      <c r="K36" s="165" t="s">
        <v>65</v>
      </c>
      <c r="L36" s="34"/>
      <c r="M36" s="100">
        <v>-324000</v>
      </c>
      <c r="N36" s="101"/>
      <c r="O36" s="100">
        <f>SUM(G36:M36)</f>
        <v>-324000</v>
      </c>
    </row>
    <row r="37" spans="1:15" ht="23.25" customHeight="1">
      <c r="A37" s="4"/>
      <c r="B37" s="10" t="s">
        <v>86</v>
      </c>
      <c r="C37" s="4"/>
      <c r="D37" s="1"/>
      <c r="E37" s="7"/>
      <c r="F37" s="7"/>
      <c r="G37" s="166" t="s">
        <v>65</v>
      </c>
      <c r="H37" s="88"/>
      <c r="I37" s="166" t="s">
        <v>65</v>
      </c>
      <c r="J37" s="89"/>
      <c r="K37" s="166" t="s">
        <v>65</v>
      </c>
      <c r="L37" s="29"/>
      <c r="M37" s="102">
        <f>SUM(M36)</f>
        <v>-324000</v>
      </c>
      <c r="N37" s="103"/>
      <c r="O37" s="102">
        <f>SUM(O36)</f>
        <v>-324000</v>
      </c>
    </row>
    <row r="38" spans="1:15" ht="23.25" customHeight="1">
      <c r="A38" s="4" t="s">
        <v>87</v>
      </c>
      <c r="B38" s="4"/>
      <c r="C38" s="4"/>
      <c r="D38" s="1"/>
      <c r="E38" s="7"/>
      <c r="F38" s="7"/>
      <c r="G38" s="166" t="s">
        <v>65</v>
      </c>
      <c r="H38" s="88"/>
      <c r="I38" s="166" t="s">
        <v>65</v>
      </c>
      <c r="J38" s="89"/>
      <c r="K38" s="166" t="s">
        <v>65</v>
      </c>
      <c r="L38" s="29"/>
      <c r="M38" s="102">
        <f>SUM(M37)</f>
        <v>-324000</v>
      </c>
      <c r="N38" s="103"/>
      <c r="O38" s="102">
        <f>SUM(O37)</f>
        <v>-324000</v>
      </c>
    </row>
    <row r="39" spans="1:15" ht="12" customHeight="1">
      <c r="A39" s="4"/>
      <c r="B39" s="4"/>
      <c r="C39" s="4"/>
      <c r="D39" s="1"/>
      <c r="E39" s="7"/>
      <c r="F39" s="7"/>
      <c r="G39" s="44"/>
      <c r="H39" s="29"/>
      <c r="I39" s="44"/>
      <c r="J39" s="44"/>
      <c r="K39" s="44"/>
      <c r="L39" s="29"/>
      <c r="M39" s="103"/>
      <c r="N39" s="103"/>
      <c r="O39" s="103"/>
    </row>
    <row r="40" spans="1:15" ht="23.25" customHeight="1">
      <c r="A40" s="4" t="s">
        <v>72</v>
      </c>
      <c r="B40" s="4"/>
      <c r="C40" s="4"/>
      <c r="D40" s="1"/>
      <c r="E40" s="20"/>
      <c r="F40" s="20"/>
      <c r="G40" s="14"/>
      <c r="H40" s="17"/>
      <c r="I40" s="14"/>
      <c r="J40" s="17"/>
      <c r="K40" s="14"/>
      <c r="L40" s="6"/>
      <c r="M40" s="103"/>
      <c r="N40" s="104"/>
      <c r="O40" s="103"/>
    </row>
    <row r="41" spans="1:15" ht="23.25" customHeight="1">
      <c r="B41" s="23" t="s">
        <v>57</v>
      </c>
      <c r="C41" s="4"/>
      <c r="D41" s="1"/>
      <c r="E41" s="20"/>
      <c r="F41" s="20"/>
      <c r="G41" s="148" t="s">
        <v>65</v>
      </c>
      <c r="H41" s="91"/>
      <c r="I41" s="148" t="s">
        <v>65</v>
      </c>
      <c r="J41" s="92"/>
      <c r="K41" s="148" t="s">
        <v>65</v>
      </c>
      <c r="L41" s="34"/>
      <c r="M41" s="105">
        <v>533243</v>
      </c>
      <c r="N41" s="106"/>
      <c r="O41" s="105">
        <f>SUM(G41:M41)</f>
        <v>533243</v>
      </c>
    </row>
    <row r="42" spans="1:15" ht="23.25" customHeight="1">
      <c r="B42" s="23" t="s">
        <v>71</v>
      </c>
      <c r="C42" s="4"/>
      <c r="D42" s="1"/>
      <c r="E42" s="20"/>
      <c r="F42" s="20"/>
      <c r="G42" s="153" t="s">
        <v>65</v>
      </c>
      <c r="H42" s="91"/>
      <c r="I42" s="153" t="s">
        <v>65</v>
      </c>
      <c r="J42" s="92"/>
      <c r="K42" s="153" t="s">
        <v>65</v>
      </c>
      <c r="L42" s="34"/>
      <c r="M42" s="153" t="s">
        <v>65</v>
      </c>
      <c r="N42" s="107"/>
      <c r="O42" s="153" t="s">
        <v>65</v>
      </c>
    </row>
    <row r="43" spans="1:15" ht="23.25" customHeight="1">
      <c r="A43" s="4" t="s">
        <v>138</v>
      </c>
      <c r="B43" s="33"/>
      <c r="C43" s="4"/>
      <c r="D43" s="1"/>
      <c r="E43" s="20"/>
      <c r="F43" s="20"/>
      <c r="G43" s="149" t="s">
        <v>65</v>
      </c>
      <c r="H43" s="88"/>
      <c r="I43" s="149" t="s">
        <v>65</v>
      </c>
      <c r="J43" s="89"/>
      <c r="K43" s="149" t="s">
        <v>65</v>
      </c>
      <c r="L43" s="14"/>
      <c r="M43" s="102">
        <f>SUM(M41:M42)</f>
        <v>533243</v>
      </c>
      <c r="N43" s="106"/>
      <c r="O43" s="102">
        <f>SUM(O41:O42)</f>
        <v>533243</v>
      </c>
    </row>
    <row r="44" spans="1:15" ht="12" customHeight="1">
      <c r="A44" s="4"/>
      <c r="B44" s="33"/>
      <c r="C44" s="4"/>
      <c r="D44" s="1"/>
      <c r="E44" s="20"/>
      <c r="F44" s="20"/>
      <c r="G44" s="44"/>
      <c r="H44" s="14"/>
      <c r="I44" s="44"/>
      <c r="J44" s="51"/>
      <c r="K44" s="44"/>
      <c r="L44" s="14"/>
      <c r="M44" s="44"/>
      <c r="N44" s="36"/>
      <c r="O44" s="44"/>
    </row>
    <row r="45" spans="1:15" ht="23.25" customHeight="1" thickBot="1">
      <c r="A45" s="4" t="s">
        <v>146</v>
      </c>
      <c r="B45" s="1"/>
      <c r="C45" s="1"/>
      <c r="D45" s="1"/>
      <c r="E45" s="20"/>
      <c r="F45" s="20"/>
      <c r="G45" s="52">
        <f>SUM(G32:G43)</f>
        <v>432000</v>
      </c>
      <c r="H45" s="27"/>
      <c r="I45" s="52">
        <f>SUM(I32:I43)</f>
        <v>254000</v>
      </c>
      <c r="J45" s="28"/>
      <c r="K45" s="52">
        <f>SUM(K32:K43)</f>
        <v>43200</v>
      </c>
      <c r="L45" s="90"/>
      <c r="M45" s="52">
        <f>M32+M37+M43</f>
        <v>5085101</v>
      </c>
      <c r="N45" s="27"/>
      <c r="O45" s="52">
        <f>O32+O37+O43</f>
        <v>5814301</v>
      </c>
    </row>
    <row r="46" spans="1:15" ht="23.25" customHeight="1" thickTop="1"/>
    <row r="49" spans="7:15" ht="23.25" customHeight="1">
      <c r="G49" s="91"/>
      <c r="H49" s="91"/>
      <c r="I49" s="91"/>
      <c r="J49" s="91"/>
      <c r="K49" s="91"/>
      <c r="L49" s="91"/>
      <c r="M49" s="91"/>
      <c r="N49" s="91"/>
      <c r="O49" s="91"/>
    </row>
  </sheetData>
  <mergeCells count="8">
    <mergeCell ref="G30:O30"/>
    <mergeCell ref="K4:M4"/>
    <mergeCell ref="G7:O7"/>
    <mergeCell ref="K1:M1"/>
    <mergeCell ref="K2:M2"/>
    <mergeCell ref="K24:M24"/>
    <mergeCell ref="K25:M25"/>
    <mergeCell ref="K27:M27"/>
  </mergeCells>
  <pageMargins left="0.8" right="0.8" top="0.48" bottom="0.5" header="0.5" footer="0.5"/>
  <pageSetup paperSize="9" scale="97" firstPageNumber="7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หมายเหตุประกอบงบการเงินแบบย่อเป็นส่วนหนึ่งของงบการเงินระหว่างกาลนี้&amp;14
&amp;C&amp;P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4"/>
  <sheetViews>
    <sheetView zoomScaleNormal="100" zoomScaleSheetLayoutView="85" workbookViewId="0"/>
  </sheetViews>
  <sheetFormatPr defaultColWidth="10.8984375" defaultRowHeight="21.75" customHeight="1"/>
  <cols>
    <col min="1" max="3" width="1.8984375" style="1" customWidth="1"/>
    <col min="4" max="4" width="13.8984375" style="1" customWidth="1"/>
    <col min="5" max="5" width="36.09765625" style="1" customWidth="1"/>
    <col min="6" max="6" width="9.59765625" style="12" bestFit="1" customWidth="1"/>
    <col min="7" max="7" width="1.8984375" style="1" customWidth="1"/>
    <col min="8" max="8" width="13.8984375" style="33" customWidth="1"/>
    <col min="9" max="9" width="1.8984375" style="1" customWidth="1"/>
    <col min="10" max="10" width="13.8984375" style="33" customWidth="1"/>
    <col min="11" max="11" width="12.69921875" style="1" customWidth="1"/>
    <col min="12" max="16384" width="10.8984375" style="1"/>
  </cols>
  <sheetData>
    <row r="1" spans="1:10" s="112" customFormat="1" ht="23">
      <c r="A1" s="9" t="s">
        <v>37</v>
      </c>
      <c r="B1" s="9"/>
      <c r="C1" s="9"/>
      <c r="D1" s="9"/>
      <c r="E1" s="9"/>
      <c r="F1" s="22"/>
      <c r="G1" s="9"/>
      <c r="H1" s="24"/>
      <c r="I1" s="9"/>
      <c r="J1" s="24"/>
    </row>
    <row r="2" spans="1:10" s="112" customFormat="1" ht="23">
      <c r="A2" s="9" t="s">
        <v>70</v>
      </c>
      <c r="B2" s="9"/>
      <c r="C2" s="9"/>
      <c r="D2" s="9"/>
      <c r="E2" s="9"/>
      <c r="F2" s="22"/>
      <c r="G2" s="9"/>
      <c r="H2" s="76"/>
      <c r="I2" s="75"/>
      <c r="J2" s="76"/>
    </row>
    <row r="3" spans="1:10" s="112" customFormat="1" ht="23">
      <c r="A3" s="9"/>
      <c r="B3" s="9"/>
      <c r="C3" s="9"/>
      <c r="D3" s="9"/>
      <c r="E3" s="9"/>
      <c r="F3" s="22"/>
      <c r="G3" s="9"/>
      <c r="H3" s="76"/>
      <c r="I3" s="75"/>
      <c r="J3" s="76"/>
    </row>
    <row r="4" spans="1:10" s="112" customFormat="1" ht="21" customHeight="1">
      <c r="A4" s="9"/>
      <c r="B4" s="9"/>
      <c r="C4" s="9"/>
      <c r="D4" s="9"/>
      <c r="E4" s="9"/>
      <c r="F4" s="22"/>
      <c r="G4" s="9"/>
      <c r="H4" s="170" t="s">
        <v>113</v>
      </c>
      <c r="I4" s="175"/>
      <c r="J4" s="175"/>
    </row>
    <row r="5" spans="1:10" s="112" customFormat="1" ht="21" customHeight="1">
      <c r="A5" s="9"/>
      <c r="B5" s="9"/>
      <c r="C5" s="9"/>
      <c r="D5" s="9"/>
      <c r="E5" s="9"/>
      <c r="F5" s="22"/>
      <c r="G5" s="9"/>
      <c r="H5" s="170" t="s">
        <v>114</v>
      </c>
      <c r="I5" s="175"/>
      <c r="J5" s="175"/>
    </row>
    <row r="6" spans="1:10" ht="17.25" customHeight="1">
      <c r="F6" s="156" t="s">
        <v>24</v>
      </c>
      <c r="H6" s="46">
        <v>2563</v>
      </c>
      <c r="I6" s="3"/>
      <c r="J6" s="46">
        <v>2562</v>
      </c>
    </row>
    <row r="7" spans="1:10" ht="18" customHeight="1">
      <c r="F7" s="156"/>
      <c r="H7" s="176" t="s">
        <v>45</v>
      </c>
      <c r="I7" s="176"/>
      <c r="J7" s="176"/>
    </row>
    <row r="8" spans="1:10" ht="21" customHeight="1">
      <c r="A8" s="10" t="s">
        <v>28</v>
      </c>
      <c r="H8" s="39"/>
      <c r="I8" s="93"/>
      <c r="J8" s="39"/>
    </row>
    <row r="9" spans="1:10" ht="21" customHeight="1">
      <c r="A9" s="1" t="s">
        <v>57</v>
      </c>
      <c r="H9" s="40">
        <v>533243</v>
      </c>
      <c r="I9" s="39"/>
      <c r="J9" s="40">
        <v>400056</v>
      </c>
    </row>
    <row r="10" spans="1:10" ht="21" customHeight="1">
      <c r="A10" s="12" t="s">
        <v>105</v>
      </c>
      <c r="H10" s="40"/>
      <c r="I10" s="39"/>
      <c r="J10" s="40"/>
    </row>
    <row r="11" spans="1:10" ht="21" customHeight="1">
      <c r="A11" s="1" t="s">
        <v>31</v>
      </c>
      <c r="H11" s="94">
        <v>129849</v>
      </c>
      <c r="I11" s="34"/>
      <c r="J11" s="94">
        <v>96653</v>
      </c>
    </row>
    <row r="12" spans="1:10" ht="21" customHeight="1">
      <c r="A12" s="1" t="s">
        <v>53</v>
      </c>
      <c r="H12" s="154" t="s">
        <v>65</v>
      </c>
      <c r="I12" s="39"/>
      <c r="J12" s="95">
        <v>1241</v>
      </c>
    </row>
    <row r="13" spans="1:10" ht="21" customHeight="1">
      <c r="A13" s="23" t="s">
        <v>63</v>
      </c>
      <c r="H13" s="95">
        <v>328024</v>
      </c>
      <c r="I13" s="39"/>
      <c r="J13" s="95">
        <v>339516</v>
      </c>
    </row>
    <row r="14" spans="1:10" ht="21" customHeight="1">
      <c r="A14" s="33" t="s">
        <v>152</v>
      </c>
      <c r="H14" s="95">
        <v>1183</v>
      </c>
      <c r="I14" s="39"/>
      <c r="J14" s="95">
        <v>1206</v>
      </c>
    </row>
    <row r="15" spans="1:10" ht="21" customHeight="1">
      <c r="A15" s="1" t="s">
        <v>128</v>
      </c>
      <c r="H15" s="154"/>
      <c r="I15" s="39"/>
      <c r="J15" s="95"/>
    </row>
    <row r="16" spans="1:10" ht="21" customHeight="1">
      <c r="A16" s="33"/>
      <c r="B16" s="33" t="s">
        <v>129</v>
      </c>
      <c r="H16" s="95">
        <v>55814</v>
      </c>
      <c r="I16" s="39"/>
      <c r="J16" s="95">
        <v>71239</v>
      </c>
    </row>
    <row r="17" spans="1:10" ht="21" customHeight="1">
      <c r="A17" s="1" t="s">
        <v>61</v>
      </c>
      <c r="H17" s="95">
        <v>-460</v>
      </c>
      <c r="I17" s="39"/>
      <c r="J17" s="95">
        <v>-4328</v>
      </c>
    </row>
    <row r="18" spans="1:10" ht="21.75" customHeight="1">
      <c r="A18" s="33" t="s">
        <v>164</v>
      </c>
      <c r="B18" s="33"/>
      <c r="F18" s="167">
        <v>10</v>
      </c>
      <c r="H18" s="40">
        <v>-124</v>
      </c>
      <c r="I18" s="39"/>
      <c r="J18" s="154" t="s">
        <v>65</v>
      </c>
    </row>
    <row r="19" spans="1:10" ht="21" customHeight="1">
      <c r="A19" s="37" t="s">
        <v>154</v>
      </c>
      <c r="H19" s="95">
        <v>-3722</v>
      </c>
      <c r="I19" s="34"/>
      <c r="J19" s="95">
        <v>1652</v>
      </c>
    </row>
    <row r="20" spans="1:10" ht="21" customHeight="1">
      <c r="A20" s="23" t="s">
        <v>130</v>
      </c>
      <c r="F20" s="155">
        <v>4</v>
      </c>
      <c r="H20" s="95">
        <v>-1398</v>
      </c>
      <c r="I20" s="39"/>
      <c r="J20" s="95">
        <v>-2176</v>
      </c>
    </row>
    <row r="21" spans="1:10" ht="21" customHeight="1">
      <c r="A21" s="23" t="s">
        <v>131</v>
      </c>
      <c r="F21" s="155"/>
      <c r="H21" s="95">
        <v>-60</v>
      </c>
      <c r="I21" s="39"/>
      <c r="J21" s="95">
        <v>-707</v>
      </c>
    </row>
    <row r="22" spans="1:10" ht="21" customHeight="1">
      <c r="A22" s="1" t="s">
        <v>40</v>
      </c>
      <c r="H22" s="96">
        <v>-2131</v>
      </c>
      <c r="I22" s="39"/>
      <c r="J22" s="96">
        <v>-1012</v>
      </c>
    </row>
    <row r="23" spans="1:10" ht="21" customHeight="1">
      <c r="B23" s="4"/>
      <c r="H23" s="38">
        <f>SUM(H9:H22)</f>
        <v>1040218</v>
      </c>
      <c r="I23" s="39"/>
      <c r="J23" s="38">
        <f>SUM(J9:J22)</f>
        <v>903340</v>
      </c>
    </row>
    <row r="24" spans="1:10" ht="21" customHeight="1">
      <c r="A24" s="12" t="s">
        <v>29</v>
      </c>
      <c r="H24" s="39"/>
      <c r="I24" s="39"/>
      <c r="J24" s="39"/>
    </row>
    <row r="25" spans="1:10" ht="21" customHeight="1">
      <c r="A25" s="1" t="s">
        <v>51</v>
      </c>
      <c r="H25" s="95">
        <v>136273</v>
      </c>
      <c r="I25" s="39"/>
      <c r="J25" s="95">
        <v>239239</v>
      </c>
    </row>
    <row r="26" spans="1:10" ht="21" customHeight="1">
      <c r="A26" s="1" t="s">
        <v>34</v>
      </c>
      <c r="H26" s="95">
        <v>323291</v>
      </c>
      <c r="I26" s="39"/>
      <c r="J26" s="95">
        <v>618778</v>
      </c>
    </row>
    <row r="27" spans="1:10" ht="21" customHeight="1">
      <c r="A27" s="5" t="s">
        <v>41</v>
      </c>
      <c r="H27" s="95">
        <v>9903</v>
      </c>
      <c r="I27" s="39"/>
      <c r="J27" s="95">
        <v>4534</v>
      </c>
    </row>
    <row r="28" spans="1:10" ht="21" customHeight="1">
      <c r="A28" s="1" t="s">
        <v>3</v>
      </c>
      <c r="H28" s="95">
        <v>4693</v>
      </c>
      <c r="I28" s="39"/>
      <c r="J28" s="95">
        <v>-3539</v>
      </c>
    </row>
    <row r="29" spans="1:10" ht="21" customHeight="1">
      <c r="A29" s="33" t="s">
        <v>35</v>
      </c>
      <c r="H29" s="95">
        <v>17</v>
      </c>
      <c r="I29" s="39"/>
      <c r="J29" s="95">
        <v>2</v>
      </c>
    </row>
    <row r="30" spans="1:10" ht="21" customHeight="1">
      <c r="A30" s="1" t="s">
        <v>36</v>
      </c>
      <c r="H30" s="95">
        <v>-106491</v>
      </c>
      <c r="I30" s="39"/>
      <c r="J30" s="95">
        <v>-111300</v>
      </c>
    </row>
    <row r="31" spans="1:10" ht="21" customHeight="1">
      <c r="A31" s="1" t="s">
        <v>124</v>
      </c>
      <c r="H31" s="95">
        <v>1806</v>
      </c>
      <c r="I31" s="39"/>
      <c r="J31" s="95">
        <v>-9244</v>
      </c>
    </row>
    <row r="32" spans="1:10" ht="21" customHeight="1">
      <c r="A32" s="1" t="s">
        <v>109</v>
      </c>
      <c r="H32" s="95">
        <v>970</v>
      </c>
      <c r="I32" s="39"/>
      <c r="J32" s="95">
        <v>-1565</v>
      </c>
    </row>
    <row r="33" spans="1:10" ht="21" customHeight="1">
      <c r="A33" s="23" t="s">
        <v>140</v>
      </c>
      <c r="H33" s="95">
        <v>87126</v>
      </c>
      <c r="I33" s="39"/>
      <c r="J33" s="95">
        <v>86294</v>
      </c>
    </row>
    <row r="34" spans="1:10" ht="21" customHeight="1">
      <c r="A34" s="23" t="s">
        <v>9</v>
      </c>
      <c r="H34" s="95">
        <v>-8518</v>
      </c>
      <c r="I34" s="39"/>
      <c r="J34" s="95">
        <v>-8650</v>
      </c>
    </row>
    <row r="35" spans="1:10" ht="21" customHeight="1"/>
    <row r="36" spans="1:10" s="7" customFormat="1" ht="21" customHeight="1"/>
    <row r="37" spans="1:10" s="112" customFormat="1" ht="23">
      <c r="A37" s="9" t="s">
        <v>37</v>
      </c>
      <c r="B37" s="9"/>
      <c r="C37" s="9"/>
      <c r="D37" s="9"/>
      <c r="E37" s="9"/>
      <c r="F37" s="22"/>
      <c r="G37" s="9"/>
      <c r="H37" s="24"/>
      <c r="I37" s="9"/>
      <c r="J37" s="24"/>
    </row>
    <row r="38" spans="1:10" s="112" customFormat="1" ht="23">
      <c r="A38" s="9" t="s">
        <v>70</v>
      </c>
      <c r="B38" s="9"/>
      <c r="C38" s="9"/>
      <c r="D38" s="9"/>
      <c r="E38" s="9"/>
      <c r="F38" s="22"/>
      <c r="G38" s="9"/>
      <c r="H38" s="76"/>
      <c r="I38" s="75"/>
      <c r="J38" s="76"/>
    </row>
    <row r="39" spans="1:10" s="112" customFormat="1" ht="23">
      <c r="A39" s="9"/>
      <c r="B39" s="9"/>
      <c r="C39" s="9"/>
      <c r="D39" s="9"/>
      <c r="E39" s="9"/>
      <c r="F39" s="22"/>
      <c r="G39" s="9"/>
      <c r="H39" s="76"/>
      <c r="I39" s="75"/>
      <c r="J39" s="76"/>
    </row>
    <row r="40" spans="1:10" s="112" customFormat="1" ht="21" customHeight="1">
      <c r="A40" s="9"/>
      <c r="B40" s="9"/>
      <c r="C40" s="9"/>
      <c r="D40" s="9"/>
      <c r="E40" s="9"/>
      <c r="F40" s="22"/>
      <c r="G40" s="9"/>
      <c r="H40" s="170" t="s">
        <v>113</v>
      </c>
      <c r="I40" s="175"/>
      <c r="J40" s="175"/>
    </row>
    <row r="41" spans="1:10" s="112" customFormat="1" ht="21" customHeight="1">
      <c r="A41" s="9"/>
      <c r="B41" s="9"/>
      <c r="C41" s="9"/>
      <c r="D41" s="9"/>
      <c r="E41" s="9"/>
      <c r="F41" s="22"/>
      <c r="G41" s="9"/>
      <c r="H41" s="170" t="s">
        <v>114</v>
      </c>
      <c r="I41" s="175"/>
      <c r="J41" s="175"/>
    </row>
    <row r="42" spans="1:10" ht="21.5">
      <c r="F42" s="156" t="s">
        <v>24</v>
      </c>
      <c r="H42" s="46">
        <v>2563</v>
      </c>
      <c r="I42" s="3"/>
      <c r="J42" s="46">
        <v>2562</v>
      </c>
    </row>
    <row r="43" spans="1:10" ht="18" customHeight="1">
      <c r="F43" s="156"/>
      <c r="H43" s="176" t="s">
        <v>45</v>
      </c>
      <c r="I43" s="176"/>
      <c r="J43" s="176"/>
    </row>
    <row r="44" spans="1:10" s="7" customFormat="1" ht="21" customHeight="1">
      <c r="A44" s="10" t="s">
        <v>133</v>
      </c>
      <c r="B44" s="33"/>
      <c r="C44" s="33"/>
      <c r="F44" s="21"/>
      <c r="H44" s="97"/>
      <c r="I44" s="34"/>
      <c r="J44" s="97"/>
    </row>
    <row r="45" spans="1:10" s="7" customFormat="1" ht="21" customHeight="1">
      <c r="A45" s="33" t="s">
        <v>132</v>
      </c>
      <c r="B45" s="33"/>
      <c r="C45" s="33"/>
      <c r="D45" s="1"/>
      <c r="E45" s="1"/>
      <c r="F45" s="12"/>
      <c r="G45" s="1"/>
      <c r="H45" s="95"/>
      <c r="I45" s="39"/>
      <c r="J45" s="95"/>
    </row>
    <row r="46" spans="1:10" s="7" customFormat="1" ht="21" customHeight="1">
      <c r="A46" s="33"/>
      <c r="B46" s="33" t="s">
        <v>129</v>
      </c>
      <c r="C46" s="33"/>
      <c r="F46" s="21"/>
      <c r="H46" s="157">
        <v>-119341</v>
      </c>
      <c r="I46" s="34"/>
      <c r="J46" s="157">
        <v>-46123</v>
      </c>
    </row>
    <row r="47" spans="1:10" ht="21" customHeight="1">
      <c r="A47" s="4" t="s">
        <v>100</v>
      </c>
      <c r="B47" s="4"/>
      <c r="C47" s="4"/>
      <c r="D47" s="4"/>
      <c r="E47" s="4"/>
      <c r="F47" s="10"/>
      <c r="G47" s="4"/>
      <c r="H47" s="14">
        <f>SUM(H23:H36)+H46</f>
        <v>1369947</v>
      </c>
      <c r="I47" s="42"/>
      <c r="J47" s="14">
        <f>SUM(J23:J36)+J46</f>
        <v>1671766</v>
      </c>
    </row>
    <row r="48" spans="1:10" ht="21" customHeight="1">
      <c r="A48" s="1" t="s">
        <v>95</v>
      </c>
      <c r="H48" s="97">
        <v>-138368</v>
      </c>
      <c r="I48" s="39"/>
      <c r="J48" s="97">
        <v>-165314</v>
      </c>
    </row>
    <row r="49" spans="1:13" ht="21" customHeight="1">
      <c r="A49" s="4" t="s">
        <v>101</v>
      </c>
      <c r="H49" s="16">
        <f>SUM(H47:H48)</f>
        <v>1231579</v>
      </c>
      <c r="I49" s="39"/>
      <c r="J49" s="16">
        <f>SUM(J47:J48)</f>
        <v>1506452</v>
      </c>
    </row>
    <row r="50" spans="1:13" ht="23">
      <c r="A50" s="9"/>
      <c r="B50" s="9"/>
      <c r="C50" s="9"/>
      <c r="D50" s="9"/>
      <c r="E50" s="9"/>
      <c r="F50" s="22"/>
      <c r="G50" s="9"/>
      <c r="H50" s="24"/>
      <c r="I50" s="24"/>
      <c r="J50" s="24"/>
    </row>
    <row r="51" spans="1:13" ht="17.25" customHeight="1">
      <c r="A51" s="10" t="s">
        <v>30</v>
      </c>
      <c r="H51" s="39"/>
      <c r="I51" s="39"/>
      <c r="J51" s="39"/>
    </row>
    <row r="52" spans="1:13" ht="21.75" customHeight="1">
      <c r="A52" s="33" t="s">
        <v>165</v>
      </c>
      <c r="F52" s="155">
        <v>10</v>
      </c>
      <c r="H52" s="40">
        <v>-500000</v>
      </c>
      <c r="I52" s="39"/>
      <c r="J52" s="154" t="s">
        <v>65</v>
      </c>
    </row>
    <row r="53" spans="1:13" ht="21.75" customHeight="1">
      <c r="A53" s="33" t="s">
        <v>147</v>
      </c>
      <c r="F53" s="155"/>
      <c r="H53" s="40">
        <v>147</v>
      </c>
      <c r="I53" s="39"/>
      <c r="J53" s="40">
        <v>3684</v>
      </c>
    </row>
    <row r="54" spans="1:13" ht="21.5" customHeight="1">
      <c r="A54" s="1" t="s">
        <v>96</v>
      </c>
      <c r="H54" s="40">
        <v>-145720</v>
      </c>
      <c r="I54" s="39"/>
      <c r="J54" s="40">
        <v>-217008</v>
      </c>
    </row>
    <row r="55" spans="1:13" ht="21.75" customHeight="1">
      <c r="A55" s="33" t="s">
        <v>111</v>
      </c>
      <c r="H55" s="40">
        <v>-187</v>
      </c>
      <c r="I55" s="39"/>
      <c r="J55" s="40">
        <v>-333</v>
      </c>
    </row>
    <row r="56" spans="1:13" ht="21.75" customHeight="1">
      <c r="A56" s="33" t="s">
        <v>40</v>
      </c>
      <c r="H56" s="40">
        <v>1779</v>
      </c>
      <c r="I56" s="39"/>
      <c r="J56" s="40">
        <v>853</v>
      </c>
    </row>
    <row r="57" spans="1:13" ht="19.5" customHeight="1">
      <c r="A57" s="4" t="s">
        <v>103</v>
      </c>
      <c r="H57" s="16">
        <f>SUM(H52:H56)</f>
        <v>-643981</v>
      </c>
      <c r="I57" s="39"/>
      <c r="J57" s="16">
        <f>SUM(J52:J56)</f>
        <v>-212804</v>
      </c>
    </row>
    <row r="58" spans="1:13" ht="19.5" customHeight="1">
      <c r="H58" s="39"/>
      <c r="I58" s="39"/>
      <c r="J58" s="39"/>
    </row>
    <row r="59" spans="1:13" ht="19.5" customHeight="1">
      <c r="A59" s="10" t="s">
        <v>32</v>
      </c>
      <c r="H59" s="39"/>
      <c r="I59" s="39"/>
      <c r="J59" s="39"/>
    </row>
    <row r="60" spans="1:13" ht="21.75" customHeight="1">
      <c r="A60" s="23" t="s">
        <v>134</v>
      </c>
      <c r="H60" s="40">
        <v>-108</v>
      </c>
      <c r="I60" s="39"/>
      <c r="J60" s="40">
        <v>-124</v>
      </c>
      <c r="M60" s="98"/>
    </row>
    <row r="61" spans="1:13" ht="21.75" customHeight="1">
      <c r="A61" s="99" t="s">
        <v>98</v>
      </c>
      <c r="F61" s="155">
        <v>3</v>
      </c>
      <c r="H61" s="151" t="s">
        <v>65</v>
      </c>
      <c r="I61" s="39"/>
      <c r="J61" s="40">
        <v>-200000</v>
      </c>
      <c r="M61" s="98"/>
    </row>
    <row r="62" spans="1:13" ht="21.75" customHeight="1">
      <c r="A62" s="33" t="s">
        <v>110</v>
      </c>
      <c r="F62" s="155">
        <v>9</v>
      </c>
      <c r="H62" s="40">
        <v>-324000</v>
      </c>
      <c r="I62" s="39"/>
      <c r="J62" s="40">
        <v>-431999</v>
      </c>
    </row>
    <row r="63" spans="1:13" ht="21.75" customHeight="1">
      <c r="A63" s="33" t="s">
        <v>97</v>
      </c>
      <c r="H63" s="151" t="s">
        <v>65</v>
      </c>
      <c r="I63" s="39"/>
      <c r="J63" s="40">
        <v>-1664</v>
      </c>
    </row>
    <row r="64" spans="1:13" ht="19.5" customHeight="1">
      <c r="A64" s="4" t="s">
        <v>102</v>
      </c>
      <c r="H64" s="16">
        <f>SUM(H60:H63)</f>
        <v>-324108</v>
      </c>
      <c r="I64" s="14"/>
      <c r="J64" s="16">
        <f>SUM(J60:J63)</f>
        <v>-633787</v>
      </c>
      <c r="M64" s="98"/>
    </row>
    <row r="65" spans="1:12" ht="19.5" customHeight="1">
      <c r="H65" s="39"/>
      <c r="I65" s="39"/>
      <c r="J65" s="39"/>
    </row>
    <row r="66" spans="1:12" ht="22.5" customHeight="1">
      <c r="A66" s="4" t="s">
        <v>153</v>
      </c>
      <c r="H66" s="14">
        <f>H49+H57+H64</f>
        <v>263490</v>
      </c>
      <c r="I66" s="39"/>
      <c r="J66" s="14">
        <f>J49+J57+J64</f>
        <v>659861</v>
      </c>
    </row>
    <row r="67" spans="1:12" ht="21.5">
      <c r="A67" s="23" t="s">
        <v>135</v>
      </c>
      <c r="F67" s="155"/>
      <c r="H67" s="78">
        <v>883873</v>
      </c>
      <c r="I67" s="39"/>
      <c r="J67" s="78">
        <v>248870</v>
      </c>
    </row>
    <row r="68" spans="1:12" ht="22.5" thickBot="1">
      <c r="A68" s="4" t="s">
        <v>136</v>
      </c>
      <c r="F68" s="155"/>
      <c r="H68" s="15">
        <f>SUM(H66:H67)</f>
        <v>1147363</v>
      </c>
      <c r="I68" s="39"/>
      <c r="J68" s="15">
        <f>SUM(J66:J67)</f>
        <v>908731</v>
      </c>
      <c r="L68" s="108"/>
    </row>
    <row r="69" spans="1:12" ht="12" customHeight="1" thickTop="1">
      <c r="H69" s="39"/>
      <c r="I69" s="93"/>
      <c r="J69" s="39"/>
    </row>
    <row r="70" spans="1:12" ht="12" customHeight="1">
      <c r="H70" s="39"/>
      <c r="I70" s="93"/>
      <c r="J70" s="39"/>
    </row>
    <row r="71" spans="1:12" s="112" customFormat="1" ht="23">
      <c r="A71" s="9" t="s">
        <v>37</v>
      </c>
      <c r="B71" s="9"/>
      <c r="C71" s="9"/>
      <c r="D71" s="9"/>
      <c r="E71" s="9"/>
      <c r="F71" s="22"/>
      <c r="G71" s="9"/>
      <c r="H71" s="24"/>
      <c r="I71" s="9"/>
      <c r="J71" s="24"/>
    </row>
    <row r="72" spans="1:12" s="112" customFormat="1" ht="23">
      <c r="A72" s="9" t="s">
        <v>70</v>
      </c>
      <c r="B72" s="9"/>
      <c r="C72" s="9"/>
      <c r="D72" s="9"/>
      <c r="E72" s="9"/>
      <c r="F72" s="22"/>
      <c r="G72" s="9"/>
      <c r="H72" s="76"/>
      <c r="I72" s="75"/>
      <c r="J72" s="76"/>
    </row>
    <row r="73" spans="1:12" s="112" customFormat="1" ht="23">
      <c r="A73" s="9"/>
      <c r="B73" s="9"/>
      <c r="C73" s="9"/>
      <c r="D73" s="9"/>
      <c r="E73" s="9"/>
      <c r="F73" s="22"/>
      <c r="G73" s="9"/>
      <c r="H73" s="76"/>
      <c r="I73" s="75"/>
      <c r="J73" s="76"/>
    </row>
    <row r="74" spans="1:12" s="112" customFormat="1" ht="21" customHeight="1">
      <c r="A74" s="9"/>
      <c r="B74" s="9"/>
      <c r="C74" s="9"/>
      <c r="D74" s="9"/>
      <c r="E74" s="9"/>
      <c r="F74" s="22"/>
      <c r="G74" s="9"/>
      <c r="H74" s="170" t="s">
        <v>113</v>
      </c>
      <c r="I74" s="175"/>
      <c r="J74" s="175"/>
    </row>
    <row r="75" spans="1:12" s="112" customFormat="1" ht="21" customHeight="1">
      <c r="A75" s="9"/>
      <c r="B75" s="9"/>
      <c r="C75" s="9"/>
      <c r="D75" s="9"/>
      <c r="E75" s="9"/>
      <c r="F75" s="22"/>
      <c r="G75" s="9"/>
      <c r="H75" s="170" t="s">
        <v>114</v>
      </c>
      <c r="I75" s="175"/>
      <c r="J75" s="175"/>
    </row>
    <row r="76" spans="1:12" ht="17.25" customHeight="1">
      <c r="F76" s="156" t="s">
        <v>24</v>
      </c>
      <c r="H76" s="46">
        <v>2563</v>
      </c>
      <c r="I76" s="3"/>
      <c r="J76" s="46">
        <v>2562</v>
      </c>
    </row>
    <row r="77" spans="1:12" ht="18" customHeight="1">
      <c r="F77" s="156"/>
      <c r="H77" s="176" t="s">
        <v>45</v>
      </c>
      <c r="I77" s="176"/>
      <c r="J77" s="176"/>
    </row>
    <row r="78" spans="1:12" s="33" customFormat="1" ht="22">
      <c r="A78" s="4" t="s">
        <v>137</v>
      </c>
      <c r="F78" s="12"/>
      <c r="H78" s="94"/>
      <c r="I78" s="95"/>
      <c r="J78" s="94"/>
    </row>
    <row r="79" spans="1:12" s="33" customFormat="1" ht="21.5">
      <c r="A79" s="33" t="s">
        <v>155</v>
      </c>
      <c r="F79" s="12"/>
      <c r="H79" s="94"/>
      <c r="I79" s="95"/>
      <c r="J79" s="94"/>
    </row>
    <row r="80" spans="1:12" s="33" customFormat="1" ht="21.5">
      <c r="B80" s="33" t="s">
        <v>156</v>
      </c>
      <c r="F80" s="12"/>
      <c r="H80" s="94"/>
      <c r="I80" s="95"/>
      <c r="J80" s="94"/>
    </row>
    <row r="81" spans="1:17" s="33" customFormat="1" ht="21.5">
      <c r="A81" s="33" t="s">
        <v>148</v>
      </c>
      <c r="F81" s="155">
        <v>5</v>
      </c>
      <c r="H81" s="94">
        <v>130094</v>
      </c>
      <c r="I81" s="95"/>
      <c r="J81" s="94">
        <v>203083</v>
      </c>
    </row>
    <row r="82" spans="1:17" s="33" customFormat="1" ht="21.5">
      <c r="A82" s="33" t="s">
        <v>151</v>
      </c>
      <c r="F82" s="12"/>
      <c r="H82" s="94">
        <v>24337</v>
      </c>
      <c r="I82" s="95"/>
      <c r="J82" s="94">
        <v>39027</v>
      </c>
    </row>
    <row r="83" spans="1:17" s="33" customFormat="1" ht="21.5">
      <c r="A83" s="33" t="s">
        <v>150</v>
      </c>
      <c r="F83" s="12"/>
      <c r="H83" s="94">
        <v>-8711</v>
      </c>
      <c r="I83" s="95"/>
      <c r="J83" s="94">
        <v>-25102</v>
      </c>
    </row>
    <row r="84" spans="1:17" s="33" customFormat="1" ht="22.5" thickBot="1">
      <c r="A84" s="4" t="s">
        <v>149</v>
      </c>
      <c r="F84" s="12"/>
      <c r="H84" s="113">
        <f>SUM(H81:H83)</f>
        <v>145720</v>
      </c>
      <c r="I84" s="114"/>
      <c r="J84" s="113">
        <f>SUM(J81:J83)</f>
        <v>217008</v>
      </c>
      <c r="K84" s="114"/>
      <c r="M84" s="114"/>
    </row>
    <row r="85" spans="1:17" ht="21.5" customHeight="1" thickTop="1"/>
    <row r="92" spans="1:17" ht="22">
      <c r="A92" s="10"/>
    </row>
    <row r="93" spans="1:17" s="161" customFormat="1" ht="21.5">
      <c r="A93" s="158"/>
      <c r="B93" s="159"/>
      <c r="C93" s="159"/>
      <c r="D93" s="159"/>
      <c r="E93" s="159"/>
      <c r="F93" s="159"/>
      <c r="G93" s="159"/>
      <c r="H93" s="159"/>
      <c r="I93" s="159"/>
      <c r="J93" s="159"/>
      <c r="K93" s="160"/>
      <c r="L93" s="160"/>
      <c r="M93" s="160"/>
      <c r="N93" s="160"/>
      <c r="O93" s="160"/>
      <c r="P93" s="160"/>
      <c r="Q93" s="160"/>
    </row>
    <row r="94" spans="1:17" s="164" customFormat="1" ht="21.5">
      <c r="A94" s="162"/>
      <c r="B94" s="162"/>
      <c r="C94" s="162"/>
      <c r="D94" s="162"/>
      <c r="E94" s="162"/>
      <c r="F94" s="162"/>
      <c r="G94" s="162"/>
      <c r="H94" s="162"/>
      <c r="I94" s="162"/>
      <c r="J94" s="162"/>
      <c r="K94" s="163"/>
      <c r="L94" s="163"/>
      <c r="M94" s="163"/>
      <c r="N94" s="163"/>
      <c r="O94" s="163"/>
      <c r="P94" s="163"/>
      <c r="Q94" s="163"/>
    </row>
  </sheetData>
  <mergeCells count="9">
    <mergeCell ref="H4:J4"/>
    <mergeCell ref="H5:J5"/>
    <mergeCell ref="H74:J74"/>
    <mergeCell ref="H75:J75"/>
    <mergeCell ref="H77:J77"/>
    <mergeCell ref="H7:J7"/>
    <mergeCell ref="H40:J40"/>
    <mergeCell ref="H41:J41"/>
    <mergeCell ref="H43:J43"/>
  </mergeCells>
  <phoneticPr fontId="0" type="noConversion"/>
  <pageMargins left="0.8" right="0.8" top="0.48" bottom="0.5" header="0.5" footer="0.5"/>
  <pageSetup paperSize="9" firstPageNumber="9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หมายเหตุประกอบงบการเงินแบบย่อเป็นส่วนหนึ่งของงบการเงินระหว่างกาลนี้&amp;14
&amp;C&amp;P</oddFooter>
  </headerFooter>
  <rowBreaks count="2" manualBreakCount="2">
    <brk id="36" max="9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O46"/>
  <sheetViews>
    <sheetView view="pageBreakPreview" topLeftCell="E4" zoomScale="85" zoomScaleNormal="100" zoomScaleSheetLayoutView="85" workbookViewId="0">
      <selection activeCell="P42" sqref="P42"/>
    </sheetView>
  </sheetViews>
  <sheetFormatPr defaultColWidth="9.09765625" defaultRowHeight="24" customHeight="1"/>
  <cols>
    <col min="1" max="3" width="2.69921875" style="7" customWidth="1"/>
    <col min="4" max="4" width="43.69921875" style="7" customWidth="1"/>
    <col min="5" max="5" width="8.09765625" style="19" customWidth="1"/>
    <col min="6" max="6" width="1.296875" style="19" customWidth="1"/>
    <col min="7" max="7" width="15.296875" style="7" customWidth="1"/>
    <col min="8" max="8" width="1.296875" style="7" customWidth="1"/>
    <col min="9" max="9" width="15.296875" style="7" customWidth="1"/>
    <col min="10" max="10" width="1.296875" style="7" customWidth="1"/>
    <col min="11" max="11" width="15.296875" style="7" customWidth="1"/>
    <col min="12" max="12" width="1.296875" style="7" customWidth="1"/>
    <col min="13" max="13" width="15.296875" style="7" customWidth="1"/>
    <col min="14" max="14" width="1.296875" style="7" customWidth="1"/>
    <col min="15" max="15" width="15.296875" style="7" customWidth="1"/>
    <col min="16" max="16384" width="9.09765625" style="7"/>
  </cols>
  <sheetData>
    <row r="1" spans="1:15" ht="23.25" customHeight="1">
      <c r="A1" s="2" t="s">
        <v>37</v>
      </c>
      <c r="B1" s="2"/>
      <c r="C1" s="2"/>
      <c r="D1" s="2"/>
      <c r="E1" s="48"/>
      <c r="F1" s="48"/>
      <c r="G1" s="2"/>
      <c r="H1" s="2"/>
      <c r="I1" s="2"/>
      <c r="J1" s="2"/>
      <c r="K1" s="174"/>
      <c r="L1" s="174"/>
      <c r="M1" s="174"/>
      <c r="N1" s="1"/>
      <c r="O1" s="25"/>
    </row>
    <row r="2" spans="1:15" ht="23.25" customHeight="1">
      <c r="A2" s="2" t="s">
        <v>69</v>
      </c>
      <c r="B2" s="2"/>
      <c r="C2" s="2"/>
      <c r="D2" s="2"/>
      <c r="E2" s="48"/>
      <c r="F2" s="48"/>
      <c r="G2" s="2"/>
      <c r="H2" s="2"/>
      <c r="I2" s="2"/>
      <c r="J2" s="2"/>
      <c r="K2" s="174"/>
      <c r="L2" s="174"/>
      <c r="M2" s="174"/>
      <c r="N2" s="1"/>
      <c r="O2" s="25"/>
    </row>
    <row r="3" spans="1:15" ht="23.25" customHeight="1">
      <c r="A3" s="8"/>
      <c r="B3" s="8"/>
      <c r="C3" s="8"/>
      <c r="D3" s="8"/>
      <c r="E3" s="20"/>
      <c r="F3" s="20"/>
      <c r="G3" s="8"/>
      <c r="H3" s="8"/>
      <c r="I3" s="8"/>
      <c r="J3" s="8"/>
      <c r="K3" s="8"/>
      <c r="L3" s="8"/>
      <c r="M3" s="1"/>
      <c r="N3" s="1"/>
      <c r="O3" s="1"/>
    </row>
    <row r="4" spans="1:15" ht="23.25" customHeight="1">
      <c r="A4" s="8"/>
      <c r="B4" s="8"/>
      <c r="C4" s="8"/>
      <c r="D4" s="8"/>
      <c r="E4" s="20"/>
      <c r="F4" s="20"/>
      <c r="G4" s="26" t="s">
        <v>12</v>
      </c>
      <c r="H4" s="26"/>
      <c r="I4" s="47" t="s">
        <v>50</v>
      </c>
      <c r="J4" s="26"/>
      <c r="K4" s="173" t="s">
        <v>13</v>
      </c>
      <c r="L4" s="173"/>
      <c r="M4" s="173"/>
      <c r="N4" s="26"/>
      <c r="O4" s="26"/>
    </row>
    <row r="5" spans="1:15" ht="23.25" customHeight="1">
      <c r="A5" s="8"/>
      <c r="B5" s="8"/>
      <c r="C5" s="8"/>
      <c r="D5" s="8"/>
      <c r="E5" s="20"/>
      <c r="F5" s="20"/>
      <c r="G5" s="26" t="s">
        <v>43</v>
      </c>
      <c r="H5" s="26"/>
      <c r="I5" s="26" t="s">
        <v>42</v>
      </c>
      <c r="J5" s="26"/>
      <c r="K5" s="26" t="s">
        <v>54</v>
      </c>
      <c r="L5" s="26"/>
      <c r="M5" s="26" t="s">
        <v>47</v>
      </c>
      <c r="N5" s="26"/>
      <c r="O5" s="26" t="s">
        <v>38</v>
      </c>
    </row>
    <row r="6" spans="1:15" ht="23.25" customHeight="1">
      <c r="A6" s="8"/>
      <c r="B6" s="8"/>
      <c r="C6" s="8"/>
      <c r="D6" s="8"/>
      <c r="E6" s="20" t="s">
        <v>24</v>
      </c>
      <c r="F6" s="20"/>
      <c r="G6" s="26" t="s">
        <v>44</v>
      </c>
      <c r="H6" s="26"/>
      <c r="I6" s="26" t="s">
        <v>58</v>
      </c>
      <c r="J6" s="26"/>
      <c r="K6" s="26" t="s">
        <v>55</v>
      </c>
      <c r="L6" s="26"/>
      <c r="M6" s="26" t="s">
        <v>48</v>
      </c>
      <c r="N6" s="26"/>
      <c r="O6" s="26" t="s">
        <v>39</v>
      </c>
    </row>
    <row r="7" spans="1:15" ht="23.25" customHeight="1">
      <c r="A7" s="8"/>
      <c r="B7" s="8"/>
      <c r="C7" s="8"/>
      <c r="D7" s="8"/>
      <c r="E7" s="20"/>
      <c r="F7" s="20"/>
      <c r="G7" s="172" t="s">
        <v>45</v>
      </c>
      <c r="H7" s="172"/>
      <c r="I7" s="172"/>
      <c r="J7" s="172"/>
      <c r="K7" s="172"/>
      <c r="L7" s="172"/>
      <c r="M7" s="172"/>
      <c r="N7" s="172"/>
      <c r="O7" s="172"/>
    </row>
    <row r="8" spans="1:15" ht="23.25" customHeight="1">
      <c r="A8" s="8" t="s">
        <v>88</v>
      </c>
      <c r="B8" s="8"/>
      <c r="G8" s="30"/>
      <c r="H8" s="31"/>
      <c r="I8" s="31"/>
      <c r="J8" s="31"/>
      <c r="K8" s="32"/>
      <c r="M8" s="30"/>
      <c r="N8" s="31"/>
      <c r="O8" s="30"/>
    </row>
    <row r="9" spans="1:15" ht="23.25" customHeight="1">
      <c r="A9" s="4" t="s">
        <v>81</v>
      </c>
      <c r="B9" s="4"/>
      <c r="C9" s="4"/>
      <c r="D9" s="1"/>
      <c r="E9" s="20"/>
      <c r="F9" s="20"/>
      <c r="G9" s="14">
        <v>432000</v>
      </c>
      <c r="H9" s="17"/>
      <c r="I9" s="14">
        <v>254000</v>
      </c>
      <c r="J9" s="17"/>
      <c r="K9" s="14">
        <v>43200</v>
      </c>
      <c r="L9" s="6"/>
      <c r="M9" s="14">
        <v>3439024</v>
      </c>
      <c r="N9" s="17"/>
      <c r="O9" s="14">
        <f>SUM(G9:M9)</f>
        <v>4168224</v>
      </c>
    </row>
    <row r="10" spans="1:15" ht="12" customHeight="1">
      <c r="A10" s="4"/>
      <c r="B10" s="4"/>
      <c r="C10" s="4"/>
      <c r="D10" s="1"/>
      <c r="E10" s="20"/>
      <c r="F10" s="20"/>
      <c r="G10" s="14"/>
      <c r="H10" s="17"/>
      <c r="I10" s="14"/>
      <c r="J10" s="17"/>
      <c r="K10" s="14"/>
      <c r="L10" s="6"/>
      <c r="M10" s="14"/>
      <c r="N10" s="17"/>
      <c r="O10" s="14"/>
    </row>
    <row r="11" spans="1:15" ht="23.25" customHeight="1">
      <c r="A11" s="4" t="s">
        <v>83</v>
      </c>
      <c r="B11" s="4"/>
      <c r="C11" s="4"/>
      <c r="D11" s="1"/>
      <c r="E11" s="20"/>
      <c r="F11" s="20"/>
      <c r="G11" s="14"/>
      <c r="H11" s="17"/>
      <c r="I11" s="14"/>
      <c r="J11" s="17"/>
      <c r="K11" s="14"/>
      <c r="L11" s="6"/>
      <c r="M11" s="14"/>
      <c r="N11" s="17"/>
      <c r="O11" s="14"/>
    </row>
    <row r="12" spans="1:15" ht="23.25" customHeight="1">
      <c r="A12" s="4"/>
      <c r="B12" s="10" t="s">
        <v>84</v>
      </c>
      <c r="C12" s="4"/>
      <c r="D12" s="1"/>
      <c r="E12" s="20"/>
      <c r="F12" s="20"/>
      <c r="G12" s="14"/>
      <c r="H12" s="17"/>
      <c r="I12" s="14"/>
      <c r="J12" s="17"/>
      <c r="K12" s="14"/>
      <c r="L12" s="6"/>
      <c r="M12" s="14"/>
      <c r="N12" s="17"/>
      <c r="O12" s="14"/>
    </row>
    <row r="13" spans="1:15" ht="23.25" customHeight="1">
      <c r="A13" s="4"/>
      <c r="B13" s="33" t="s">
        <v>85</v>
      </c>
      <c r="C13" s="4"/>
      <c r="D13" s="1"/>
      <c r="E13" s="20">
        <v>9</v>
      </c>
      <c r="F13" s="20"/>
      <c r="G13" s="41" t="s">
        <v>65</v>
      </c>
      <c r="H13" s="34"/>
      <c r="I13" s="41" t="s">
        <v>65</v>
      </c>
      <c r="J13" s="35"/>
      <c r="K13" s="41" t="s">
        <v>65</v>
      </c>
      <c r="L13" s="34"/>
      <c r="M13" s="45" t="s">
        <v>65</v>
      </c>
      <c r="N13" s="34">
        <v>-345600</v>
      </c>
      <c r="O13" s="45" t="s">
        <v>65</v>
      </c>
    </row>
    <row r="14" spans="1:15" ht="23.25" customHeight="1">
      <c r="A14" s="4"/>
      <c r="B14" s="4" t="s">
        <v>86</v>
      </c>
      <c r="C14" s="4"/>
      <c r="D14" s="1"/>
      <c r="E14" s="7"/>
      <c r="F14" s="7"/>
      <c r="G14" s="49" t="s">
        <v>65</v>
      </c>
      <c r="H14" s="29"/>
      <c r="I14" s="49" t="s">
        <v>65</v>
      </c>
      <c r="J14" s="44"/>
      <c r="K14" s="49" t="s">
        <v>65</v>
      </c>
      <c r="L14" s="29"/>
      <c r="M14" s="49" t="s">
        <v>65</v>
      </c>
      <c r="N14" s="29"/>
      <c r="O14" s="49" t="s">
        <v>65</v>
      </c>
    </row>
    <row r="15" spans="1:15" ht="23.25" customHeight="1">
      <c r="A15" s="4" t="s">
        <v>87</v>
      </c>
      <c r="B15" s="4"/>
      <c r="C15" s="4"/>
      <c r="D15" s="1"/>
      <c r="E15" s="7"/>
      <c r="F15" s="7"/>
      <c r="G15" s="49" t="s">
        <v>65</v>
      </c>
      <c r="H15" s="29"/>
      <c r="I15" s="49" t="s">
        <v>65</v>
      </c>
      <c r="J15" s="44"/>
      <c r="K15" s="49" t="s">
        <v>65</v>
      </c>
      <c r="L15" s="29"/>
      <c r="M15" s="49" t="s">
        <v>65</v>
      </c>
      <c r="N15" s="29"/>
      <c r="O15" s="49" t="s">
        <v>65</v>
      </c>
    </row>
    <row r="16" spans="1:15" ht="12" customHeight="1">
      <c r="A16" s="4"/>
      <c r="B16" s="4"/>
      <c r="C16" s="4"/>
      <c r="D16" s="1"/>
      <c r="E16" s="7"/>
      <c r="F16" s="7"/>
      <c r="G16" s="44"/>
      <c r="H16" s="29"/>
      <c r="I16" s="44"/>
      <c r="J16" s="44"/>
      <c r="K16" s="44"/>
      <c r="L16" s="29"/>
      <c r="M16" s="14"/>
      <c r="N16" s="29"/>
      <c r="O16" s="14"/>
    </row>
    <row r="17" spans="1:15" ht="23.25" customHeight="1">
      <c r="A17" s="4" t="s">
        <v>72</v>
      </c>
      <c r="B17" s="4"/>
      <c r="C17" s="4"/>
      <c r="D17" s="1"/>
      <c r="E17" s="20"/>
      <c r="F17" s="20"/>
      <c r="G17" s="14"/>
      <c r="H17" s="17"/>
      <c r="I17" s="14"/>
      <c r="J17" s="17"/>
      <c r="K17" s="14"/>
      <c r="L17" s="6"/>
      <c r="M17" s="14"/>
      <c r="N17" s="17"/>
      <c r="O17" s="14"/>
    </row>
    <row r="18" spans="1:15" ht="23.25" customHeight="1">
      <c r="B18" s="23" t="s">
        <v>57</v>
      </c>
      <c r="C18" s="4"/>
      <c r="D18" s="1"/>
      <c r="E18" s="20"/>
      <c r="F18" s="20"/>
      <c r="G18" s="41" t="s">
        <v>65</v>
      </c>
      <c r="H18" s="34"/>
      <c r="I18" s="41" t="s">
        <v>65</v>
      </c>
      <c r="J18" s="35"/>
      <c r="K18" s="41" t="s">
        <v>65</v>
      </c>
      <c r="L18" s="34"/>
      <c r="M18" s="34">
        <v>148819</v>
      </c>
      <c r="N18" s="36"/>
      <c r="O18" s="34">
        <f>SUM(G18:M18)</f>
        <v>148819</v>
      </c>
    </row>
    <row r="19" spans="1:15" ht="23.25" customHeight="1">
      <c r="B19" s="23" t="s">
        <v>71</v>
      </c>
      <c r="C19" s="4"/>
      <c r="D19" s="1"/>
      <c r="E19" s="20"/>
      <c r="F19" s="20"/>
      <c r="G19" s="50" t="s">
        <v>65</v>
      </c>
      <c r="H19" s="34"/>
      <c r="I19" s="50" t="s">
        <v>65</v>
      </c>
      <c r="J19" s="35"/>
      <c r="K19" s="50" t="s">
        <v>65</v>
      </c>
      <c r="L19" s="34"/>
      <c r="M19" s="50" t="s">
        <v>65</v>
      </c>
      <c r="N19" s="36"/>
      <c r="O19" s="50" t="s">
        <v>65</v>
      </c>
    </row>
    <row r="20" spans="1:15" ht="23.25" customHeight="1">
      <c r="A20" s="4" t="s">
        <v>73</v>
      </c>
      <c r="B20" s="33"/>
      <c r="C20" s="4"/>
      <c r="D20" s="1"/>
      <c r="E20" s="20"/>
      <c r="F20" s="20"/>
      <c r="G20" s="49" t="s">
        <v>65</v>
      </c>
      <c r="H20" s="14"/>
      <c r="I20" s="49" t="s">
        <v>65</v>
      </c>
      <c r="J20" s="51"/>
      <c r="K20" s="49" t="s">
        <v>65</v>
      </c>
      <c r="L20" s="14"/>
      <c r="M20" s="16">
        <f>SUM(M18:M19)</f>
        <v>148819</v>
      </c>
      <c r="N20" s="36"/>
      <c r="O20" s="16">
        <f>SUM(O18:O19)</f>
        <v>148819</v>
      </c>
    </row>
    <row r="21" spans="1:15" ht="12" customHeight="1">
      <c r="A21" s="4"/>
      <c r="B21" s="33"/>
      <c r="C21" s="4"/>
      <c r="D21" s="1"/>
      <c r="E21" s="20"/>
      <c r="F21" s="20"/>
      <c r="G21" s="44"/>
      <c r="H21" s="14"/>
      <c r="I21" s="44"/>
      <c r="J21" s="51"/>
      <c r="K21" s="44"/>
      <c r="L21" s="14"/>
      <c r="M21" s="14"/>
      <c r="N21" s="36"/>
      <c r="O21" s="14"/>
    </row>
    <row r="22" spans="1:15" ht="23.25" customHeight="1" thickBot="1">
      <c r="A22" s="4" t="s">
        <v>82</v>
      </c>
      <c r="B22" s="1"/>
      <c r="C22" s="1"/>
      <c r="D22" s="1"/>
      <c r="E22" s="20"/>
      <c r="F22" s="20"/>
      <c r="G22" s="52">
        <f>SUM(G9:G20)</f>
        <v>432000</v>
      </c>
      <c r="H22" s="27"/>
      <c r="I22" s="52">
        <f>SUM(I9:I20)</f>
        <v>254000</v>
      </c>
      <c r="J22" s="28"/>
      <c r="K22" s="52">
        <f>SUM(K9:K20)</f>
        <v>43200</v>
      </c>
      <c r="L22" s="13"/>
      <c r="M22" s="52">
        <f>M9+M20</f>
        <v>3587843</v>
      </c>
      <c r="N22" s="27"/>
      <c r="O22" s="52">
        <f>O9+O20</f>
        <v>4317043</v>
      </c>
    </row>
    <row r="23" spans="1:15" ht="23.25" customHeight="1" thickTop="1">
      <c r="E23" s="7"/>
      <c r="F23" s="7"/>
    </row>
    <row r="24" spans="1:15" ht="23.25" customHeight="1">
      <c r="A24" s="2" t="s">
        <v>37</v>
      </c>
      <c r="B24" s="2"/>
      <c r="C24" s="2"/>
      <c r="D24" s="2"/>
      <c r="E24" s="48"/>
      <c r="F24" s="48"/>
      <c r="G24" s="2"/>
      <c r="H24" s="2"/>
      <c r="I24" s="2"/>
      <c r="J24" s="2"/>
      <c r="K24" s="174"/>
      <c r="L24" s="174"/>
      <c r="M24" s="174"/>
      <c r="N24" s="1"/>
      <c r="O24" s="25"/>
    </row>
    <row r="25" spans="1:15" ht="23.25" customHeight="1">
      <c r="A25" s="2" t="s">
        <v>69</v>
      </c>
      <c r="B25" s="2"/>
      <c r="C25" s="2"/>
      <c r="D25" s="2"/>
      <c r="E25" s="48"/>
      <c r="F25" s="48"/>
      <c r="G25" s="2"/>
      <c r="H25" s="2"/>
      <c r="I25" s="2"/>
      <c r="J25" s="2"/>
      <c r="K25" s="174"/>
      <c r="L25" s="174"/>
      <c r="M25" s="174"/>
      <c r="N25" s="1"/>
      <c r="O25" s="25"/>
    </row>
    <row r="26" spans="1:15" ht="23.25" customHeight="1">
      <c r="A26" s="8"/>
      <c r="B26" s="8"/>
      <c r="C26" s="8"/>
      <c r="D26" s="8"/>
      <c r="E26" s="20"/>
      <c r="F26" s="20"/>
      <c r="G26" s="8"/>
      <c r="H26" s="8"/>
      <c r="I26" s="8"/>
      <c r="J26" s="8"/>
      <c r="K26" s="8"/>
      <c r="L26" s="8"/>
      <c r="M26" s="1"/>
      <c r="N26" s="1"/>
      <c r="O26" s="1"/>
    </row>
    <row r="27" spans="1:15" ht="23.25" customHeight="1">
      <c r="A27" s="8"/>
      <c r="B27" s="8"/>
      <c r="C27" s="8"/>
      <c r="D27" s="8"/>
      <c r="E27" s="20"/>
      <c r="F27" s="20"/>
      <c r="G27" s="26" t="s">
        <v>12</v>
      </c>
      <c r="H27" s="26"/>
      <c r="I27" s="47" t="s">
        <v>50</v>
      </c>
      <c r="J27" s="26"/>
      <c r="K27" s="173" t="s">
        <v>13</v>
      </c>
      <c r="L27" s="173"/>
      <c r="M27" s="173"/>
      <c r="N27" s="26"/>
      <c r="O27" s="26"/>
    </row>
    <row r="28" spans="1:15" ht="23.25" customHeight="1">
      <c r="A28" s="8"/>
      <c r="B28" s="8"/>
      <c r="C28" s="8"/>
      <c r="D28" s="8"/>
      <c r="E28" s="20"/>
      <c r="F28" s="20"/>
      <c r="G28" s="26" t="s">
        <v>43</v>
      </c>
      <c r="H28" s="26"/>
      <c r="I28" s="26" t="s">
        <v>42</v>
      </c>
      <c r="J28" s="26"/>
      <c r="K28" s="26" t="s">
        <v>54</v>
      </c>
      <c r="L28" s="26"/>
      <c r="M28" s="26" t="s">
        <v>47</v>
      </c>
      <c r="N28" s="26"/>
      <c r="O28" s="26" t="s">
        <v>38</v>
      </c>
    </row>
    <row r="29" spans="1:15" ht="23.25" customHeight="1">
      <c r="A29" s="8"/>
      <c r="B29" s="8"/>
      <c r="C29" s="8"/>
      <c r="D29" s="8"/>
      <c r="E29" s="20" t="s">
        <v>24</v>
      </c>
      <c r="F29" s="20"/>
      <c r="G29" s="26" t="s">
        <v>44</v>
      </c>
      <c r="H29" s="26"/>
      <c r="I29" s="26" t="s">
        <v>58</v>
      </c>
      <c r="J29" s="26"/>
      <c r="K29" s="26" t="s">
        <v>55</v>
      </c>
      <c r="L29" s="26"/>
      <c r="M29" s="26" t="s">
        <v>48</v>
      </c>
      <c r="N29" s="26"/>
      <c r="O29" s="26" t="s">
        <v>39</v>
      </c>
    </row>
    <row r="30" spans="1:15" ht="23.25" customHeight="1">
      <c r="A30" s="8"/>
      <c r="B30" s="8"/>
      <c r="C30" s="8"/>
      <c r="D30" s="8"/>
      <c r="E30" s="20"/>
      <c r="F30" s="20"/>
      <c r="G30" s="172" t="s">
        <v>45</v>
      </c>
      <c r="H30" s="172"/>
      <c r="I30" s="172"/>
      <c r="J30" s="172"/>
      <c r="K30" s="172"/>
      <c r="L30" s="172"/>
      <c r="M30" s="172"/>
      <c r="N30" s="172"/>
      <c r="O30" s="172"/>
    </row>
    <row r="31" spans="1:15" ht="23.25" customHeight="1">
      <c r="A31" s="8" t="s">
        <v>91</v>
      </c>
      <c r="B31" s="8"/>
      <c r="G31" s="30"/>
      <c r="H31" s="31"/>
      <c r="I31" s="31"/>
      <c r="J31" s="31"/>
      <c r="K31" s="32"/>
      <c r="M31" s="30"/>
      <c r="N31" s="31"/>
      <c r="O31" s="30"/>
    </row>
    <row r="32" spans="1:15" ht="23.25" customHeight="1">
      <c r="A32" s="4" t="s">
        <v>89</v>
      </c>
      <c r="B32" s="4"/>
      <c r="C32" s="4"/>
      <c r="D32" s="1"/>
      <c r="E32" s="20"/>
      <c r="F32" s="20"/>
      <c r="G32" s="14">
        <v>432000</v>
      </c>
      <c r="H32" s="17"/>
      <c r="I32" s="14">
        <v>254000</v>
      </c>
      <c r="J32" s="17"/>
      <c r="K32" s="14">
        <v>43200</v>
      </c>
      <c r="L32" s="6"/>
      <c r="M32" s="14">
        <v>3773680</v>
      </c>
      <c r="N32" s="17"/>
      <c r="O32" s="14">
        <f>SUM(G32:M32)</f>
        <v>4502880</v>
      </c>
    </row>
    <row r="33" spans="1:15" ht="12" customHeight="1">
      <c r="A33" s="4"/>
      <c r="B33" s="4"/>
      <c r="C33" s="4"/>
      <c r="D33" s="1"/>
      <c r="E33" s="20"/>
      <c r="F33" s="20"/>
      <c r="G33" s="14"/>
      <c r="H33" s="17"/>
      <c r="I33" s="14"/>
      <c r="J33" s="17"/>
      <c r="K33" s="14"/>
      <c r="L33" s="6"/>
      <c r="M33" s="14"/>
      <c r="N33" s="17"/>
      <c r="O33" s="14"/>
    </row>
    <row r="34" spans="1:15" ht="23.25" customHeight="1">
      <c r="A34" s="4" t="s">
        <v>83</v>
      </c>
      <c r="B34" s="4"/>
      <c r="C34" s="4"/>
      <c r="D34" s="1"/>
      <c r="E34" s="20"/>
      <c r="F34" s="20"/>
      <c r="G34" s="14"/>
      <c r="H34" s="17"/>
      <c r="I34" s="14"/>
      <c r="J34" s="17"/>
      <c r="K34" s="14"/>
      <c r="L34" s="6"/>
      <c r="M34" s="14"/>
      <c r="N34" s="17"/>
      <c r="O34" s="14"/>
    </row>
    <row r="35" spans="1:15" ht="23.25" customHeight="1">
      <c r="A35" s="4"/>
      <c r="B35" s="10" t="s">
        <v>84</v>
      </c>
      <c r="C35" s="4"/>
      <c r="D35" s="1"/>
      <c r="E35" s="20"/>
      <c r="F35" s="20"/>
      <c r="G35" s="14"/>
      <c r="H35" s="17"/>
      <c r="I35" s="14"/>
      <c r="J35" s="17"/>
      <c r="K35" s="14"/>
      <c r="L35" s="6"/>
      <c r="M35" s="14"/>
      <c r="N35" s="17"/>
      <c r="O35" s="14"/>
    </row>
    <row r="36" spans="1:15" ht="23.25" customHeight="1">
      <c r="A36" s="4"/>
      <c r="B36" s="33" t="s">
        <v>85</v>
      </c>
      <c r="C36" s="4"/>
      <c r="D36" s="1"/>
      <c r="E36" s="20">
        <v>9</v>
      </c>
      <c r="F36" s="20"/>
      <c r="G36" s="41" t="s">
        <v>65</v>
      </c>
      <c r="H36" s="34"/>
      <c r="I36" s="41" t="s">
        <v>65</v>
      </c>
      <c r="J36" s="35"/>
      <c r="K36" s="41" t="s">
        <v>65</v>
      </c>
      <c r="L36" s="34"/>
      <c r="M36" s="45" t="s">
        <v>65</v>
      </c>
      <c r="N36" s="34">
        <v>-345600</v>
      </c>
      <c r="O36" s="45" t="s">
        <v>65</v>
      </c>
    </row>
    <row r="37" spans="1:15" ht="23.25" customHeight="1">
      <c r="A37" s="4"/>
      <c r="B37" s="4" t="s">
        <v>86</v>
      </c>
      <c r="C37" s="4"/>
      <c r="D37" s="1"/>
      <c r="E37" s="7"/>
      <c r="F37" s="7"/>
      <c r="G37" s="49" t="s">
        <v>65</v>
      </c>
      <c r="H37" s="29"/>
      <c r="I37" s="49" t="s">
        <v>65</v>
      </c>
      <c r="J37" s="44"/>
      <c r="K37" s="49" t="s">
        <v>65</v>
      </c>
      <c r="L37" s="29"/>
      <c r="M37" s="49" t="s">
        <v>65</v>
      </c>
      <c r="N37" s="29"/>
      <c r="O37" s="49" t="s">
        <v>65</v>
      </c>
    </row>
    <row r="38" spans="1:15" ht="23.25" customHeight="1">
      <c r="A38" s="4" t="s">
        <v>87</v>
      </c>
      <c r="B38" s="4"/>
      <c r="C38" s="4"/>
      <c r="D38" s="1"/>
      <c r="E38" s="7"/>
      <c r="F38" s="7"/>
      <c r="G38" s="49" t="s">
        <v>65</v>
      </c>
      <c r="H38" s="29"/>
      <c r="I38" s="49" t="s">
        <v>65</v>
      </c>
      <c r="J38" s="44"/>
      <c r="K38" s="49" t="s">
        <v>65</v>
      </c>
      <c r="L38" s="29"/>
      <c r="M38" s="49" t="s">
        <v>65</v>
      </c>
      <c r="N38" s="29"/>
      <c r="O38" s="49" t="s">
        <v>65</v>
      </c>
    </row>
    <row r="39" spans="1:15" ht="12" customHeight="1">
      <c r="A39" s="4"/>
      <c r="B39" s="4"/>
      <c r="C39" s="4"/>
      <c r="D39" s="1"/>
      <c r="E39" s="7"/>
      <c r="F39" s="7"/>
      <c r="G39" s="44"/>
      <c r="H39" s="29"/>
      <c r="I39" s="44"/>
      <c r="J39" s="44"/>
      <c r="K39" s="44"/>
      <c r="L39" s="29"/>
      <c r="M39" s="14"/>
      <c r="N39" s="29"/>
      <c r="O39" s="14"/>
    </row>
    <row r="40" spans="1:15" ht="23.25" customHeight="1">
      <c r="A40" s="4" t="s">
        <v>72</v>
      </c>
      <c r="B40" s="4"/>
      <c r="C40" s="4"/>
      <c r="D40" s="1"/>
      <c r="E40" s="20"/>
      <c r="F40" s="20"/>
      <c r="G40" s="14"/>
      <c r="H40" s="17"/>
      <c r="I40" s="14"/>
      <c r="J40" s="17"/>
      <c r="K40" s="14"/>
      <c r="L40" s="6"/>
      <c r="M40" s="14"/>
      <c r="N40" s="17"/>
      <c r="O40" s="14"/>
    </row>
    <row r="41" spans="1:15" ht="23.25" customHeight="1">
      <c r="B41" s="23" t="s">
        <v>57</v>
      </c>
      <c r="C41" s="4"/>
      <c r="D41" s="1"/>
      <c r="E41" s="20"/>
      <c r="F41" s="20"/>
      <c r="G41" s="41" t="s">
        <v>65</v>
      </c>
      <c r="H41" s="34"/>
      <c r="I41" s="41" t="s">
        <v>65</v>
      </c>
      <c r="J41" s="35"/>
      <c r="K41" s="41" t="s">
        <v>65</v>
      </c>
      <c r="L41" s="34"/>
      <c r="M41" s="34">
        <v>265050</v>
      </c>
      <c r="N41" s="36"/>
      <c r="O41" s="34">
        <f>SUM(G41:M41)</f>
        <v>265050</v>
      </c>
    </row>
    <row r="42" spans="1:15" ht="23.25" customHeight="1">
      <c r="B42" s="23" t="s">
        <v>71</v>
      </c>
      <c r="C42" s="4"/>
      <c r="D42" s="1"/>
      <c r="E42" s="20"/>
      <c r="F42" s="20"/>
      <c r="G42" s="50" t="s">
        <v>65</v>
      </c>
      <c r="H42" s="34"/>
      <c r="I42" s="50" t="s">
        <v>65</v>
      </c>
      <c r="J42" s="35"/>
      <c r="K42" s="50" t="s">
        <v>65</v>
      </c>
      <c r="L42" s="34"/>
      <c r="M42" s="50" t="s">
        <v>65</v>
      </c>
      <c r="N42" s="36"/>
      <c r="O42" s="50" t="s">
        <v>65</v>
      </c>
    </row>
    <row r="43" spans="1:15" ht="23.25" customHeight="1">
      <c r="A43" s="4" t="s">
        <v>73</v>
      </c>
      <c r="B43" s="33"/>
      <c r="C43" s="4"/>
      <c r="D43" s="1"/>
      <c r="E43" s="20"/>
      <c r="F43" s="20"/>
      <c r="G43" s="49" t="s">
        <v>65</v>
      </c>
      <c r="H43" s="14"/>
      <c r="I43" s="49" t="s">
        <v>65</v>
      </c>
      <c r="J43" s="51"/>
      <c r="K43" s="49" t="s">
        <v>65</v>
      </c>
      <c r="L43" s="14"/>
      <c r="M43" s="16">
        <f>SUM(M41:M42)</f>
        <v>265050</v>
      </c>
      <c r="N43" s="36"/>
      <c r="O43" s="16">
        <f>SUM(O41:O42)</f>
        <v>265050</v>
      </c>
    </row>
    <row r="44" spans="1:15" ht="12" customHeight="1">
      <c r="A44" s="4"/>
      <c r="B44" s="33"/>
      <c r="C44" s="4"/>
      <c r="D44" s="1"/>
      <c r="E44" s="20"/>
      <c r="F44" s="20"/>
      <c r="G44" s="44"/>
      <c r="H44" s="14"/>
      <c r="I44" s="44"/>
      <c r="J44" s="51"/>
      <c r="K44" s="44"/>
      <c r="L44" s="14"/>
      <c r="M44" s="14"/>
      <c r="N44" s="36"/>
      <c r="O44" s="14"/>
    </row>
    <row r="45" spans="1:15" ht="23.25" customHeight="1" thickBot="1">
      <c r="A45" s="4" t="s">
        <v>90</v>
      </c>
      <c r="B45" s="1"/>
      <c r="C45" s="1"/>
      <c r="D45" s="1"/>
      <c r="E45" s="20"/>
      <c r="F45" s="20"/>
      <c r="G45" s="52">
        <f>SUM(G32:G43)</f>
        <v>432000</v>
      </c>
      <c r="H45" s="27"/>
      <c r="I45" s="52">
        <f>SUM(I32:I43)</f>
        <v>254000</v>
      </c>
      <c r="J45" s="28"/>
      <c r="K45" s="52">
        <f>SUM(K32:K43)</f>
        <v>43200</v>
      </c>
      <c r="L45" s="13"/>
      <c r="M45" s="52">
        <f>M32+M43</f>
        <v>4038730</v>
      </c>
      <c r="N45" s="27"/>
      <c r="O45" s="52">
        <f>O32+O43</f>
        <v>4767930</v>
      </c>
    </row>
    <row r="46" spans="1:15" ht="24" customHeight="1" thickTop="1"/>
  </sheetData>
  <mergeCells count="8">
    <mergeCell ref="K27:M27"/>
    <mergeCell ref="G30:O30"/>
    <mergeCell ref="K1:M1"/>
    <mergeCell ref="K2:M2"/>
    <mergeCell ref="K4:M4"/>
    <mergeCell ref="G7:O7"/>
    <mergeCell ref="K24:M24"/>
    <mergeCell ref="K25:M25"/>
  </mergeCells>
  <pageMargins left="0.8" right="0.8" top="0.48" bottom="0.5" header="0.5" footer="0.5"/>
  <pageSetup paperSize="9" firstPageNumber="6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3-5</vt:lpstr>
      <vt:lpstr>fs-6</vt:lpstr>
      <vt:lpstr>changes7-8</vt:lpstr>
      <vt:lpstr>cash flow-9-11</vt:lpstr>
      <vt:lpstr>changes1</vt:lpstr>
      <vt:lpstr>'cash flow-9-11'!Print_Area</vt:lpstr>
      <vt:lpstr>'changes7-8'!Print_Area</vt:lpstr>
      <vt:lpstr>'fs-6'!Print_Area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Ganittha, Thirasophitlert</cp:lastModifiedBy>
  <cp:lastPrinted>2020-11-12T04:32:04Z</cp:lastPrinted>
  <dcterms:created xsi:type="dcterms:W3CDTF">2001-01-22T03:58:50Z</dcterms:created>
  <dcterms:modified xsi:type="dcterms:W3CDTF">2020-11-12T05:16:47Z</dcterms:modified>
</cp:coreProperties>
</file>