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gthirasophitlert\Desktop\Client\Alucon\!FS\2020\Q3\"/>
    </mc:Choice>
  </mc:AlternateContent>
  <xr:revisionPtr revIDLastSave="0" documentId="13_ncr:1_{AC8D4E5A-34BD-4FA1-8784-9B26277DF14E}" xr6:coauthVersionLast="36" xr6:coauthVersionMax="45" xr10:uidLastSave="{00000000-0000-0000-0000-000000000000}"/>
  <bookViews>
    <workbookView xWindow="-110" yWindow="-110" windowWidth="19420" windowHeight="10420" tabRatio="694" xr2:uid="{00000000-000D-0000-FFFF-FFFF00000000}"/>
  </bookViews>
  <sheets>
    <sheet name="BS2-3" sheetId="9" r:id="rId1"/>
    <sheet name="PL" sheetId="1" r:id="rId2"/>
    <sheet name="Change in equity" sheetId="6" r:id="rId3"/>
    <sheet name="Change in equity1 " sheetId="7" state="hidden" r:id="rId4"/>
    <sheet name="cash flow" sheetId="4" r:id="rId5"/>
  </sheets>
  <definedNames>
    <definedName name="_xlnm.Print_Area" localSheetId="0">'BS2-3'!$A$1:$J$69</definedName>
    <definedName name="_xlnm.Print_Area" localSheetId="4">'cash flow'!$A$1:$I$74</definedName>
    <definedName name="_xlnm.Print_Area" localSheetId="2">'Change in equity'!$A$1:$L$46</definedName>
    <definedName name="_xlnm.Print_Area" localSheetId="1">PL!$A$1:$J$42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52" i="4" l="1"/>
  <c r="G52" i="4"/>
  <c r="G68" i="4" l="1"/>
  <c r="G59" i="4" l="1"/>
  <c r="L32" i="6" l="1"/>
  <c r="H45" i="9" l="1"/>
  <c r="H22" i="9" l="1"/>
  <c r="J22" i="9"/>
  <c r="I72" i="4" l="1"/>
  <c r="I59" i="4"/>
  <c r="H22" i="6"/>
  <c r="F22" i="6"/>
  <c r="D22" i="6"/>
  <c r="L18" i="6"/>
  <c r="L20" i="6" s="1"/>
  <c r="J14" i="6"/>
  <c r="J15" i="6" s="1"/>
  <c r="L15" i="6" s="1"/>
  <c r="L13" i="6"/>
  <c r="L9" i="6"/>
  <c r="J36" i="1"/>
  <c r="J20" i="1"/>
  <c r="J12" i="1"/>
  <c r="F36" i="1"/>
  <c r="F20" i="1"/>
  <c r="F12" i="1"/>
  <c r="J66" i="9"/>
  <c r="H66" i="9"/>
  <c r="J51" i="9"/>
  <c r="H51" i="9"/>
  <c r="J45" i="9"/>
  <c r="J14" i="9"/>
  <c r="J24" i="9" s="1"/>
  <c r="H14" i="9"/>
  <c r="J22" i="1" l="1"/>
  <c r="J24" i="1" s="1"/>
  <c r="J42" i="1" s="1"/>
  <c r="J52" i="9"/>
  <c r="J68" i="9" s="1"/>
  <c r="F22" i="1"/>
  <c r="F24" i="1" s="1"/>
  <c r="J20" i="6"/>
  <c r="J22" i="6" s="1"/>
  <c r="L14" i="6"/>
  <c r="L22" i="6" s="1"/>
  <c r="J40" i="1"/>
  <c r="I9" i="4" s="1"/>
  <c r="I22" i="4" s="1"/>
  <c r="I35" i="4" s="1"/>
  <c r="I37" i="4" s="1"/>
  <c r="I61" i="4" s="1"/>
  <c r="I63" i="4" s="1"/>
  <c r="F40" i="1"/>
  <c r="F42" i="1"/>
  <c r="H52" i="9"/>
  <c r="H68" i="9" s="1"/>
  <c r="H24" i="9"/>
  <c r="G72" i="4" l="1"/>
  <c r="H45" i="6" l="1"/>
  <c r="F45" i="6"/>
  <c r="D45" i="6"/>
  <c r="J37" i="6"/>
  <c r="J38" i="6" s="1"/>
  <c r="L38" i="6" s="1"/>
  <c r="L36" i="6"/>
  <c r="L37" i="6" l="1"/>
  <c r="H36" i="1" l="1"/>
  <c r="D36" i="1"/>
  <c r="H20" i="1"/>
  <c r="D20" i="1"/>
  <c r="H12" i="1"/>
  <c r="D12" i="1"/>
  <c r="H23" i="7"/>
  <c r="F23" i="7"/>
  <c r="D23" i="7"/>
  <c r="J21" i="7"/>
  <c r="J23" i="7"/>
  <c r="L10" i="7"/>
  <c r="H46" i="7"/>
  <c r="F46" i="7"/>
  <c r="D46" i="7"/>
  <c r="L42" i="7"/>
  <c r="L44" i="7" s="1"/>
  <c r="L33" i="7"/>
  <c r="J44" i="7"/>
  <c r="J46" i="7" s="1"/>
  <c r="L19" i="7"/>
  <c r="L21" i="7" s="1"/>
  <c r="L23" i="7" s="1"/>
  <c r="H22" i="1" l="1"/>
  <c r="H24" i="1" s="1"/>
  <c r="H42" i="1" s="1"/>
  <c r="L46" i="7"/>
  <c r="D22" i="1"/>
  <c r="D24" i="1" s="1"/>
  <c r="D42" i="1" s="1"/>
  <c r="H40" i="1" l="1"/>
  <c r="G9" i="4" s="1"/>
  <c r="G22" i="4" s="1"/>
  <c r="D40" i="1"/>
  <c r="J41" i="6" l="1"/>
  <c r="J43" i="6" s="1"/>
  <c r="J45" i="6" s="1"/>
  <c r="G35" i="4"/>
  <c r="G37" i="4" s="1"/>
  <c r="G61" i="4" s="1"/>
  <c r="G63" i="4" s="1"/>
  <c r="L41" i="6" l="1"/>
  <c r="L43" i="6" s="1"/>
  <c r="L45" i="6" s="1"/>
</calcChain>
</file>

<file path=xl/sharedStrings.xml><?xml version="1.0" encoding="utf-8"?>
<sst xmlns="http://schemas.openxmlformats.org/spreadsheetml/2006/main" count="378" uniqueCount="183">
  <si>
    <t xml:space="preserve">Other current assets </t>
  </si>
  <si>
    <t>Other current liabilities</t>
  </si>
  <si>
    <t>Unappropriated</t>
  </si>
  <si>
    <t>share capital</t>
  </si>
  <si>
    <t>Total</t>
  </si>
  <si>
    <t>Issued and</t>
  </si>
  <si>
    <t>Other income</t>
  </si>
  <si>
    <t>Cash and cash equivalents</t>
  </si>
  <si>
    <t>Retained earnings</t>
  </si>
  <si>
    <t>Assets</t>
  </si>
  <si>
    <t>Current assets</t>
  </si>
  <si>
    <t>Total current assets</t>
  </si>
  <si>
    <t>Total non-current assets</t>
  </si>
  <si>
    <t>Total assets</t>
  </si>
  <si>
    <t>Note</t>
  </si>
  <si>
    <t>Current liabilities</t>
  </si>
  <si>
    <t>Total current liabilities</t>
  </si>
  <si>
    <t>Total liabilities</t>
  </si>
  <si>
    <t>Expenses</t>
  </si>
  <si>
    <t>Total expenses</t>
  </si>
  <si>
    <t>paid-up</t>
  </si>
  <si>
    <t>equity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</si>
  <si>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</si>
  <si>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</si>
  <si>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</si>
  <si>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</si>
  <si>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Other non-current assets</t>
  </si>
  <si>
    <t>Interest income</t>
  </si>
  <si>
    <t>Interest received</t>
  </si>
  <si>
    <t>Inventories</t>
  </si>
  <si>
    <t>Other current assets</t>
  </si>
  <si>
    <t>Trade accounts payable</t>
  </si>
  <si>
    <t>Alucon Public Company Limited</t>
  </si>
  <si>
    <t>Refundable value added tax</t>
  </si>
  <si>
    <t xml:space="preserve">Inventories </t>
  </si>
  <si>
    <t>(in thousand Baht)</t>
  </si>
  <si>
    <t>31 December</t>
  </si>
  <si>
    <t>Appropriated</t>
  </si>
  <si>
    <t>Legal reserve</t>
  </si>
  <si>
    <t>(Unaudited)</t>
  </si>
  <si>
    <t>Trade accounts receivable</t>
  </si>
  <si>
    <t>Administrative expenses</t>
  </si>
  <si>
    <t>Finance costs</t>
  </si>
  <si>
    <t>Profit for the period</t>
  </si>
  <si>
    <t>Liabilities and equity</t>
  </si>
  <si>
    <t>Additional</t>
  </si>
  <si>
    <t>paid-in capital</t>
  </si>
  <si>
    <t>Legal</t>
  </si>
  <si>
    <t>reserve</t>
  </si>
  <si>
    <t>Premium on</t>
  </si>
  <si>
    <t>ordinary shares</t>
  </si>
  <si>
    <t>Deferred tax assets</t>
  </si>
  <si>
    <t>Deferred income</t>
  </si>
  <si>
    <t>Profit before income tax expense</t>
  </si>
  <si>
    <t>Recognised deferred income</t>
  </si>
  <si>
    <t>Depreciation</t>
  </si>
  <si>
    <t>Net cash from operating activities</t>
  </si>
  <si>
    <t>Statement of financial position</t>
  </si>
  <si>
    <t>Statement of comprehensive income (Unaudited)</t>
  </si>
  <si>
    <t>-</t>
  </si>
  <si>
    <t>Net foreign exchange loss</t>
  </si>
  <si>
    <t>Statement of changes in equity (Unaudited)</t>
  </si>
  <si>
    <t>Statement of cash flows (Unaudited)</t>
  </si>
  <si>
    <t>Non-current liabilities</t>
  </si>
  <si>
    <t>Non-current assets</t>
  </si>
  <si>
    <t>Three-month period ended</t>
  </si>
  <si>
    <t>Total comprehensive income for the period</t>
  </si>
  <si>
    <t>Balance at 1 January 2015</t>
  </si>
  <si>
    <t>Balance at 31 March 2015</t>
  </si>
  <si>
    <t xml:space="preserve">Other comprehensive income </t>
  </si>
  <si>
    <t>Transactions with owners, recorded directly in equity</t>
  </si>
  <si>
    <t xml:space="preserve">    Distribution to owners of the Company</t>
  </si>
  <si>
    <t xml:space="preserve">    Dividends to owners of the Company</t>
  </si>
  <si>
    <t xml:space="preserve">    Total distribution to owners of the Company</t>
  </si>
  <si>
    <t>Total transactions with owners, recorded directly in equity</t>
  </si>
  <si>
    <t>Comprehensive income for the period</t>
  </si>
  <si>
    <t xml:space="preserve">    Profit for the period</t>
  </si>
  <si>
    <t xml:space="preserve">            -</t>
  </si>
  <si>
    <t xml:space="preserve">    Other comprehensive income </t>
  </si>
  <si>
    <t>Nine-month period ended 31 March 2015</t>
  </si>
  <si>
    <t>Total non-current liabilities</t>
  </si>
  <si>
    <t>Balance at 1 January 2016</t>
  </si>
  <si>
    <t>Balance at 31 March 2016</t>
  </si>
  <si>
    <t>Nine-month period ended 31 March 2016</t>
  </si>
  <si>
    <t xml:space="preserve">Bank overdrafts </t>
  </si>
  <si>
    <t>Net cash used in financing activities</t>
  </si>
  <si>
    <t>Tax expense</t>
  </si>
  <si>
    <t>Current provisions for employee benefits</t>
  </si>
  <si>
    <t>Share premium</t>
  </si>
  <si>
    <t>Non-current provisions for employee benefits</t>
  </si>
  <si>
    <t>Distribution costs</t>
  </si>
  <si>
    <t>Taxes paid</t>
  </si>
  <si>
    <t>Interest paid</t>
  </si>
  <si>
    <t>Adjustments to reconcile profit to cash receipts (payments)</t>
  </si>
  <si>
    <t xml:space="preserve">Property, plant and equipment </t>
  </si>
  <si>
    <t xml:space="preserve">Intangible assets </t>
  </si>
  <si>
    <t>Equity</t>
  </si>
  <si>
    <t xml:space="preserve">Share capital </t>
  </si>
  <si>
    <t>Authorised share capital</t>
  </si>
  <si>
    <t>Issued and paid-up share capital</t>
  </si>
  <si>
    <t xml:space="preserve">   Premium on ordinary shares</t>
  </si>
  <si>
    <t>Total equity</t>
  </si>
  <si>
    <t>Total liabilities and equity</t>
  </si>
  <si>
    <t xml:space="preserve">Net cash generated from operating </t>
  </si>
  <si>
    <t>5</t>
  </si>
  <si>
    <t>Net foreign exchange gain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</si>
  <si>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</t>
    </r>
  </si>
  <si>
    <t>Net cash used in investing activities</t>
  </si>
  <si>
    <t>Dividends paid to owners of the Company</t>
  </si>
  <si>
    <t>30 September</t>
  </si>
  <si>
    <t>Nine-month period ended</t>
  </si>
  <si>
    <t>Revenues</t>
  </si>
  <si>
    <t>Total revenues</t>
  </si>
  <si>
    <t>Cost of sales of goods</t>
  </si>
  <si>
    <t xml:space="preserve">Components of other comprehensive </t>
  </si>
  <si>
    <t xml:space="preserve">   income that will not be reclassified to</t>
  </si>
  <si>
    <t xml:space="preserve">   profit or loss</t>
  </si>
  <si>
    <t xml:space="preserve">Gains (losses) on remeasurement of </t>
  </si>
  <si>
    <t xml:space="preserve">   defined benefit plans</t>
  </si>
  <si>
    <t>Income tax relating to components of other</t>
  </si>
  <si>
    <t xml:space="preserve">   comprehensive income that will not be </t>
  </si>
  <si>
    <t xml:space="preserve">   reclassified to profit or loss</t>
  </si>
  <si>
    <t>Other comprehensive income (expense)</t>
  </si>
  <si>
    <t xml:space="preserve">   for the period, net of tax</t>
  </si>
  <si>
    <t xml:space="preserve">   for the period</t>
  </si>
  <si>
    <t>Shares</t>
  </si>
  <si>
    <t>Premium</t>
  </si>
  <si>
    <t>Total comprehensive income</t>
  </si>
  <si>
    <t>Revenue from sales of goods</t>
  </si>
  <si>
    <t xml:space="preserve">       Dividends</t>
  </si>
  <si>
    <t xml:space="preserve">    Distribution to owners </t>
  </si>
  <si>
    <t xml:space="preserve">   Total distribution to owners </t>
  </si>
  <si>
    <t>Contract liabilities</t>
  </si>
  <si>
    <t>Nine-month period ended 30 September 2019</t>
  </si>
  <si>
    <t>Balance at 1 January 2019</t>
  </si>
  <si>
    <t>Balance at 30 September 2019</t>
  </si>
  <si>
    <t>Supplemental disclosures of cash flows information:</t>
  </si>
  <si>
    <t xml:space="preserve">   during the period are detailed as follows:</t>
  </si>
  <si>
    <t>Add:</t>
  </si>
  <si>
    <t>Less:</t>
  </si>
  <si>
    <t>Employee benefit expense relating to defined benefit plan</t>
  </si>
  <si>
    <t>Gain on disposal of equipment</t>
  </si>
  <si>
    <t xml:space="preserve">Payment for acquisition of property, plant and equipment  </t>
  </si>
  <si>
    <t>Payment for acquisition of intangible assets</t>
  </si>
  <si>
    <t>Repayment of short-term borrowings from related party</t>
  </si>
  <si>
    <t>Reversal of losses on inventories devaluation</t>
  </si>
  <si>
    <t>4</t>
  </si>
  <si>
    <t>Other payables to related parties</t>
  </si>
  <si>
    <t>Other payables to other parties</t>
  </si>
  <si>
    <t>Current income tax payable</t>
  </si>
  <si>
    <t>(43,200,000 ordinary shares, par value at Baht 10 per share)</t>
  </si>
  <si>
    <t>(43,199,986 ordinary shares, par value at Baht 10 per share)</t>
  </si>
  <si>
    <t>Share premium on ordinary shares</t>
  </si>
  <si>
    <t>Nine-month period ended 30 September 2020</t>
  </si>
  <si>
    <t>Balance at 1 January 2020</t>
  </si>
  <si>
    <t>Balance at 30 September 2020</t>
  </si>
  <si>
    <t>8</t>
  </si>
  <si>
    <t>Amortisation</t>
  </si>
  <si>
    <t xml:space="preserve">Proceeds from sale of equipment </t>
  </si>
  <si>
    <t>Other payable to other parties</t>
  </si>
  <si>
    <t>Repayment of employee benefit relating to define benefit plans</t>
  </si>
  <si>
    <t>Decrease in bank overdrafts</t>
  </si>
  <si>
    <t>Cash and cash equivalents at 1 January</t>
  </si>
  <si>
    <t>Cash and cash equivalents at 30 September</t>
  </si>
  <si>
    <t xml:space="preserve">Cash paid for purchase of property, plant and equipment </t>
  </si>
  <si>
    <t>Total addition of property, plant and equipment during the period</t>
  </si>
  <si>
    <t>settlement of payables for property, plant and equipment</t>
  </si>
  <si>
    <t>payables on purchase of property, plant and equipment</t>
  </si>
  <si>
    <t xml:space="preserve">           previously purchased</t>
  </si>
  <si>
    <t>Net purchases of property, plant and equipment paid by cash</t>
  </si>
  <si>
    <t>9</t>
  </si>
  <si>
    <t>Net increase in cash and cash equivalents</t>
  </si>
  <si>
    <t>Unrealised (gain) loss on exchange</t>
  </si>
  <si>
    <t>3</t>
  </si>
  <si>
    <t>3, 7, 10</t>
  </si>
  <si>
    <t>10</t>
  </si>
  <si>
    <t>3, 6</t>
  </si>
  <si>
    <t>7</t>
  </si>
  <si>
    <t>3, 7</t>
  </si>
  <si>
    <t>3, 4</t>
  </si>
  <si>
    <t xml:space="preserve">Other long-term investment </t>
  </si>
  <si>
    <t xml:space="preserve">Gain on fair value adjustment on other long-term investment </t>
  </si>
  <si>
    <t xml:space="preserve">Payment for acquisition of other long-term investment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</si>
</sst>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\ ;\(#,##0\)"/>
    <numFmt numFmtId="166" formatCode="_(* #,##0_);_(* \(#,##0\);_(* &quot;-&quot;??_);_(@_)"/>
  </numFmts>
  <fonts count="20">
    <font>
      <sz val="11"/>
      <name val="Times New Roman"/>
      <family val="1"/>
    </font>
    <font>
      <sz val="10"/>
      <name val="ApFont"/>
      <charset val="222"/>
    </font>
    <font>
      <sz val="11"/>
      <name val="Times New Roman"/>
      <family val="1"/>
    </font>
    <font>
      <sz val="11"/>
      <color indexed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  <charset val="222"/>
    </font>
    <font>
      <sz val="11"/>
      <name val="Cordia New"/>
      <family val="2"/>
      <charset val="222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1"/>
      <color indexed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  <charset val="222"/>
    </font>
    <font>
      <i/>
      <sz val="11"/>
      <name val="Cordia New"/>
      <family val="2"/>
      <charset val="222"/>
    </font>
    <font>
      <i/>
      <sz val="14"/>
      <name val="Times New Roman"/>
      <family val="1"/>
    </font>
    <font>
      <i/>
      <sz val="12"/>
      <name val="Times New Roman"/>
      <family val="1"/>
    </font>
    <font>
      <sz val="8"/>
      <name val="Times New Roman"/>
      <family val="1"/>
    </font>
    <font>
      <sz val="11"/>
      <color theme="1"/>
      <name val="Cordia New"/>
      <family val="2"/>
      <charset val="22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51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/>
    <xf numFmtId="49" fontId="4" fillId="0" borderId="0" xfId="0" applyNumberFormat="1" applyFont="1" applyBorder="1" applyAlignment="1">
      <alignment horizontal="center"/>
    </xf>
    <xf numFmtId="165" fontId="4" fillId="0" borderId="0" xfId="0" applyNumberFormat="1" applyFont="1" applyBorder="1"/>
    <xf numFmtId="165" fontId="2" fillId="0" borderId="0" xfId="0" applyNumberFormat="1" applyFont="1" applyBorder="1"/>
    <xf numFmtId="37" fontId="2" fillId="0" borderId="0" xfId="0" applyNumberFormat="1" applyFont="1" applyBorder="1"/>
    <xf numFmtId="0" fontId="4" fillId="0" borderId="0" xfId="0" applyFont="1" applyBorder="1" applyAlignment="1">
      <alignment horizontal="left"/>
    </xf>
    <xf numFmtId="0" fontId="2" fillId="0" borderId="0" xfId="0" applyFont="1" applyAlignment="1">
      <alignment horizontal="center"/>
    </xf>
    <xf numFmtId="37" fontId="2" fillId="0" borderId="0" xfId="0" applyNumberFormat="1" applyFont="1" applyFill="1" applyBorder="1"/>
    <xf numFmtId="165" fontId="4" fillId="0" borderId="0" xfId="0" applyNumberFormat="1" applyFont="1" applyBorder="1" applyAlignment="1"/>
    <xf numFmtId="0" fontId="8" fillId="0" borderId="0" xfId="0" applyFont="1" applyAlignment="1">
      <alignment horizontal="center"/>
    </xf>
    <xf numFmtId="0" fontId="10" fillId="0" borderId="0" xfId="0" applyFont="1" applyBorder="1"/>
    <xf numFmtId="0" fontId="11" fillId="0" borderId="0" xfId="0" applyFont="1" applyBorder="1" applyAlignment="1">
      <alignment horizontal="left"/>
    </xf>
    <xf numFmtId="0" fontId="11" fillId="0" borderId="0" xfId="0" quotePrefix="1" applyFont="1" applyAlignment="1"/>
    <xf numFmtId="165" fontId="4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/>
    <xf numFmtId="165" fontId="4" fillId="0" borderId="0" xfId="0" applyNumberFormat="1" applyFont="1" applyFill="1" applyBorder="1"/>
    <xf numFmtId="0" fontId="0" fillId="0" borderId="0" xfId="0" applyFill="1"/>
    <xf numFmtId="37" fontId="5" fillId="0" borderId="0" xfId="0" applyNumberFormat="1" applyFont="1" applyFill="1"/>
    <xf numFmtId="37" fontId="12" fillId="0" borderId="0" xfId="0" applyNumberFormat="1" applyFont="1" applyFill="1"/>
    <xf numFmtId="0" fontId="2" fillId="0" borderId="0" xfId="0" applyFont="1" applyFill="1" applyBorder="1"/>
    <xf numFmtId="0" fontId="2" fillId="0" borderId="1" xfId="0" applyFont="1" applyBorder="1" applyAlignment="1"/>
    <xf numFmtId="37" fontId="2" fillId="0" borderId="0" xfId="0" applyNumberFormat="1" applyFont="1" applyFill="1"/>
    <xf numFmtId="37" fontId="2" fillId="0" borderId="0" xfId="1" applyNumberFormat="1" applyFont="1" applyFill="1" applyBorder="1"/>
    <xf numFmtId="165" fontId="2" fillId="0" borderId="0" xfId="0" applyNumberFormat="1" applyFont="1" applyFill="1" applyBorder="1"/>
    <xf numFmtId="49" fontId="8" fillId="0" borderId="0" xfId="0" applyNumberFormat="1" applyFont="1" applyFill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Fill="1"/>
    <xf numFmtId="37" fontId="4" fillId="0" borderId="0" xfId="0" applyNumberFormat="1" applyFont="1" applyFill="1" applyBorder="1"/>
    <xf numFmtId="0" fontId="10" fillId="0" borderId="0" xfId="0" applyFont="1" applyFill="1" applyBorder="1"/>
    <xf numFmtId="49" fontId="4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11" fillId="0" borderId="0" xfId="0" applyFont="1" applyFill="1" applyAlignment="1"/>
    <xf numFmtId="0" fontId="4" fillId="0" borderId="0" xfId="0" applyFont="1" applyFill="1" applyAlignment="1"/>
    <xf numFmtId="49" fontId="8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/>
    <xf numFmtId="0" fontId="2" fillId="0" borderId="0" xfId="0" applyFont="1" applyFill="1"/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/>
    <xf numFmtId="0" fontId="11" fillId="0" borderId="0" xfId="0" quotePrefix="1" applyFont="1" applyFill="1" applyAlignment="1"/>
    <xf numFmtId="0" fontId="0" fillId="0" borderId="0" xfId="0" applyFill="1" applyAlignment="1">
      <alignment horizontal="left"/>
    </xf>
    <xf numFmtId="0" fontId="0" fillId="0" borderId="0" xfId="0" applyFont="1" applyAlignment="1">
      <alignment horizontal="center"/>
    </xf>
    <xf numFmtId="165" fontId="0" fillId="0" borderId="0" xfId="0" applyNumberFormat="1" applyFont="1" applyFill="1" applyBorder="1"/>
    <xf numFmtId="165" fontId="0" fillId="0" borderId="0" xfId="0" applyNumberForma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39" fontId="2" fillId="0" borderId="0" xfId="0" applyNumberFormat="1" applyFont="1" applyFill="1"/>
    <xf numFmtId="37" fontId="6" fillId="0" borderId="0" xfId="0" applyNumberFormat="1" applyFont="1" applyFill="1"/>
    <xf numFmtId="37" fontId="13" fillId="0" borderId="0" xfId="0" applyNumberFormat="1" applyFont="1" applyFill="1"/>
    <xf numFmtId="165" fontId="4" fillId="0" borderId="0" xfId="0" applyNumberFormat="1" applyFont="1" applyFill="1" applyBorder="1" applyAlignment="1">
      <alignment horizontal="center"/>
    </xf>
    <xf numFmtId="0" fontId="0" fillId="0" borderId="0" xfId="0" applyFont="1" applyFill="1"/>
    <xf numFmtId="43" fontId="4" fillId="0" borderId="0" xfId="1" applyFont="1" applyFill="1" applyBorder="1"/>
    <xf numFmtId="165" fontId="4" fillId="0" borderId="0" xfId="0" applyNumberFormat="1" applyFont="1" applyFill="1" applyBorder="1" applyAlignment="1">
      <alignment horizontal="right"/>
    </xf>
    <xf numFmtId="0" fontId="0" fillId="0" borderId="0" xfId="0" applyFont="1"/>
    <xf numFmtId="0" fontId="14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0" xfId="0" quotePrefix="1" applyFont="1" applyAlignment="1">
      <alignment horizontal="center"/>
    </xf>
    <xf numFmtId="0" fontId="0" fillId="0" borderId="0" xfId="0" applyFont="1" applyBorder="1" applyAlignment="1">
      <alignment horizontal="center"/>
    </xf>
    <xf numFmtId="0" fontId="7" fillId="0" borderId="0" xfId="0" applyFont="1"/>
    <xf numFmtId="165" fontId="4" fillId="0" borderId="3" xfId="0" applyNumberFormat="1" applyFont="1" applyFill="1" applyBorder="1" applyAlignment="1">
      <alignment horizontal="center"/>
    </xf>
    <xf numFmtId="165" fontId="0" fillId="0" borderId="2" xfId="0" applyNumberFormat="1" applyFill="1" applyBorder="1" applyAlignment="1">
      <alignment horizontal="center"/>
    </xf>
    <xf numFmtId="165" fontId="4" fillId="0" borderId="3" xfId="0" applyNumberFormat="1" applyFont="1" applyBorder="1"/>
    <xf numFmtId="0" fontId="4" fillId="0" borderId="0" xfId="0" applyFont="1" applyBorder="1"/>
    <xf numFmtId="165" fontId="4" fillId="0" borderId="4" xfId="0" applyNumberFormat="1" applyFont="1" applyBorder="1"/>
    <xf numFmtId="43" fontId="2" fillId="0" borderId="0" xfId="1" applyFont="1" applyFill="1" applyBorder="1"/>
    <xf numFmtId="166" fontId="2" fillId="0" borderId="0" xfId="1" applyNumberFormat="1" applyFont="1" applyFill="1"/>
    <xf numFmtId="166" fontId="2" fillId="0" borderId="0" xfId="1" applyNumberFormat="1" applyFont="1" applyFill="1" applyBorder="1"/>
    <xf numFmtId="0" fontId="7" fillId="0" borderId="0" xfId="0" applyFont="1" applyAlignment="1">
      <alignment horizontal="left"/>
    </xf>
    <xf numFmtId="40" fontId="2" fillId="0" borderId="0" xfId="0" applyNumberFormat="1" applyFont="1"/>
    <xf numFmtId="40" fontId="2" fillId="0" borderId="0" xfId="0" applyNumberFormat="1" applyFont="1" applyFill="1"/>
    <xf numFmtId="0" fontId="2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4" fillId="0" borderId="0" xfId="0" applyNumberFormat="1" applyFont="1" applyBorder="1"/>
    <xf numFmtId="165" fontId="4" fillId="0" borderId="3" xfId="0" applyNumberFormat="1" applyFont="1" applyFill="1" applyBorder="1"/>
    <xf numFmtId="39" fontId="7" fillId="0" borderId="0" xfId="0" applyNumberFormat="1" applyFont="1"/>
    <xf numFmtId="37" fontId="5" fillId="0" borderId="0" xfId="0" applyNumberFormat="1" applyFont="1"/>
    <xf numFmtId="37" fontId="12" fillId="0" borderId="0" xfId="0" applyNumberFormat="1" applyFont="1"/>
    <xf numFmtId="49" fontId="2" fillId="0" borderId="0" xfId="0" applyNumberFormat="1" applyFont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37" fontId="4" fillId="0" borderId="0" xfId="0" applyNumberFormat="1" applyFont="1" applyBorder="1"/>
    <xf numFmtId="37" fontId="6" fillId="0" borderId="0" xfId="0" applyNumberFormat="1" applyFont="1"/>
    <xf numFmtId="37" fontId="13" fillId="0" borderId="0" xfId="0" applyNumberFormat="1" applyFont="1"/>
    <xf numFmtId="165" fontId="2" fillId="0" borderId="0" xfId="0" applyNumberFormat="1" applyFont="1"/>
    <xf numFmtId="0" fontId="7" fillId="0" borderId="0" xfId="0" applyFont="1" applyBorder="1"/>
    <xf numFmtId="166" fontId="4" fillId="0" borderId="0" xfId="0" applyNumberFormat="1" applyFont="1" applyBorder="1" applyAlignment="1">
      <alignment horizontal="center"/>
    </xf>
    <xf numFmtId="166" fontId="4" fillId="0" borderId="0" xfId="0" applyNumberFormat="1" applyFont="1" applyBorder="1" applyAlignment="1"/>
    <xf numFmtId="0" fontId="7" fillId="0" borderId="0" xfId="0" applyFont="1" applyAlignment="1"/>
    <xf numFmtId="0" fontId="4" fillId="0" borderId="0" xfId="0" applyFont="1" applyAlignment="1"/>
    <xf numFmtId="0" fontId="4" fillId="0" borderId="0" xfId="0" quotePrefix="1" applyFont="1" applyAlignment="1">
      <alignment horizontal="left"/>
    </xf>
    <xf numFmtId="0" fontId="7" fillId="0" borderId="0" xfId="0" quotePrefix="1" applyFont="1" applyAlignment="1">
      <alignment horizontal="left"/>
    </xf>
    <xf numFmtId="165" fontId="4" fillId="0" borderId="0" xfId="0" quotePrefix="1" applyNumberFormat="1" applyFont="1" applyAlignment="1">
      <alignment horizontal="left"/>
    </xf>
    <xf numFmtId="49" fontId="8" fillId="0" borderId="0" xfId="0" applyNumberFormat="1" applyFont="1" applyAlignment="1">
      <alignment horizontal="center"/>
    </xf>
    <xf numFmtId="164" fontId="2" fillId="0" borderId="0" xfId="0" applyNumberFormat="1" applyFont="1"/>
    <xf numFmtId="40" fontId="2" fillId="0" borderId="0" xfId="0" applyNumberFormat="1" applyFont="1" applyAlignment="1"/>
    <xf numFmtId="165" fontId="4" fillId="0" borderId="0" xfId="0" applyNumberFormat="1" applyFont="1"/>
    <xf numFmtId="165" fontId="2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/>
    </xf>
    <xf numFmtId="165" fontId="2" fillId="0" borderId="2" xfId="0" applyNumberFormat="1" applyFont="1" applyFill="1" applyBorder="1"/>
    <xf numFmtId="0" fontId="0" fillId="0" borderId="0" xfId="0" applyFont="1" applyFill="1" applyAlignment="1">
      <alignment horizontal="left"/>
    </xf>
    <xf numFmtId="43" fontId="0" fillId="0" borderId="0" xfId="1" applyFont="1" applyFill="1" applyBorder="1"/>
    <xf numFmtId="0" fontId="0" fillId="0" borderId="0" xfId="0" applyFont="1" applyFill="1" applyBorder="1"/>
    <xf numFmtId="165" fontId="0" fillId="0" borderId="0" xfId="0" applyNumberFormat="1" applyFont="1" applyBorder="1"/>
    <xf numFmtId="43" fontId="0" fillId="0" borderId="2" xfId="1" applyFont="1" applyFill="1" applyBorder="1"/>
    <xf numFmtId="165" fontId="2" fillId="0" borderId="0" xfId="0" applyNumberFormat="1" applyFont="1" applyBorder="1" applyAlignment="1">
      <alignment horizontal="center"/>
    </xf>
    <xf numFmtId="0" fontId="2" fillId="0" borderId="0" xfId="0" applyFont="1" applyFill="1" applyAlignment="1">
      <alignment horizontal="center"/>
    </xf>
    <xf numFmtId="43" fontId="4" fillId="0" borderId="2" xfId="1" applyFont="1" applyFill="1" applyBorder="1"/>
    <xf numFmtId="165" fontId="4" fillId="0" borderId="0" xfId="0" applyNumberFormat="1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165" fontId="4" fillId="0" borderId="4" xfId="0" applyNumberFormat="1" applyFont="1" applyFill="1" applyBorder="1"/>
    <xf numFmtId="164" fontId="4" fillId="0" borderId="4" xfId="0" applyNumberFormat="1" applyFont="1" applyFill="1" applyBorder="1"/>
    <xf numFmtId="164" fontId="4" fillId="0" borderId="0" xfId="0" applyNumberFormat="1" applyFont="1" applyFill="1" applyBorder="1"/>
    <xf numFmtId="164" fontId="2" fillId="0" borderId="0" xfId="0" applyNumberFormat="1" applyFont="1" applyBorder="1"/>
    <xf numFmtId="165" fontId="7" fillId="0" borderId="0" xfId="0" applyNumberFormat="1" applyFont="1" applyBorder="1" applyAlignment="1"/>
    <xf numFmtId="0" fontId="7" fillId="0" borderId="0" xfId="0" applyFont="1" applyBorder="1" applyAlignment="1">
      <alignment horizontal="left"/>
    </xf>
    <xf numFmtId="49" fontId="7" fillId="0" borderId="0" xfId="0" applyNumberFormat="1" applyFont="1" applyBorder="1" applyAlignment="1">
      <alignment horizontal="center"/>
    </xf>
    <xf numFmtId="39" fontId="5" fillId="0" borderId="0" xfId="0" applyNumberFormat="1" applyFont="1" applyFill="1"/>
    <xf numFmtId="39" fontId="8" fillId="0" borderId="0" xfId="0" applyNumberFormat="1" applyFont="1" applyFill="1"/>
    <xf numFmtId="166" fontId="2" fillId="0" borderId="2" xfId="1" applyNumberFormat="1" applyFont="1" applyFill="1" applyBorder="1"/>
    <xf numFmtId="37" fontId="4" fillId="0" borderId="0" xfId="0" applyNumberFormat="1" applyFont="1" applyFill="1"/>
    <xf numFmtId="39" fontId="0" fillId="0" borderId="0" xfId="0" applyNumberFormat="1" applyFont="1" applyFill="1"/>
    <xf numFmtId="37" fontId="7" fillId="0" borderId="0" xfId="0" applyNumberFormat="1" applyFont="1" applyFill="1"/>
    <xf numFmtId="37" fontId="4" fillId="0" borderId="1" xfId="1" applyNumberFormat="1" applyFont="1" applyFill="1" applyBorder="1" applyAlignment="1">
      <alignment horizontal="right"/>
    </xf>
    <xf numFmtId="37" fontId="4" fillId="0" borderId="0" xfId="1" applyNumberFormat="1" applyFont="1" applyFill="1" applyBorder="1"/>
    <xf numFmtId="37" fontId="2" fillId="0" borderId="0" xfId="1" applyNumberFormat="1" applyFont="1" applyFill="1" applyBorder="1" applyAlignment="1">
      <alignment horizontal="right"/>
    </xf>
    <xf numFmtId="39" fontId="4" fillId="0" borderId="0" xfId="0" applyNumberFormat="1" applyFont="1" applyFill="1"/>
    <xf numFmtId="37" fontId="4" fillId="0" borderId="3" xfId="1" applyNumberFormat="1" applyFont="1" applyFill="1" applyBorder="1"/>
    <xf numFmtId="39" fontId="7" fillId="0" borderId="0" xfId="0" applyNumberFormat="1" applyFont="1" applyFill="1"/>
    <xf numFmtId="37" fontId="4" fillId="0" borderId="3" xfId="0" applyNumberFormat="1" applyFont="1" applyFill="1" applyBorder="1" applyAlignment="1"/>
    <xf numFmtId="37" fontId="4" fillId="0" borderId="0" xfId="0" applyNumberFormat="1" applyFont="1" applyFill="1" applyBorder="1" applyAlignment="1"/>
    <xf numFmtId="39" fontId="5" fillId="0" borderId="0" xfId="2" applyNumberFormat="1" applyFont="1" applyFill="1"/>
    <xf numFmtId="37" fontId="8" fillId="0" borderId="0" xfId="0" applyNumberFormat="1" applyFont="1" applyFill="1"/>
    <xf numFmtId="37" fontId="4" fillId="0" borderId="3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9" fontId="0" fillId="0" borderId="0" xfId="0" applyNumberFormat="1" applyFill="1"/>
    <xf numFmtId="37" fontId="8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4" fillId="0" borderId="4" xfId="0" applyNumberFormat="1" applyFont="1" applyFill="1" applyBorder="1"/>
    <xf numFmtId="37" fontId="2" fillId="0" borderId="0" xfId="0" applyNumberFormat="1" applyFont="1" applyBorder="1" applyAlignment="1">
      <alignment vertical="justify"/>
    </xf>
    <xf numFmtId="0" fontId="2" fillId="0" borderId="0" xfId="0" applyFont="1" applyBorder="1" applyAlignment="1">
      <alignment vertical="justify"/>
    </xf>
    <xf numFmtId="43" fontId="2" fillId="0" borderId="0" xfId="1" applyFont="1" applyBorder="1"/>
    <xf numFmtId="43" fontId="2" fillId="0" borderId="0" xfId="1" applyFont="1"/>
    <xf numFmtId="165" fontId="0" fillId="0" borderId="0" xfId="0" applyNumberFormat="1" applyFont="1" applyBorder="1" applyAlignment="1">
      <alignment horizontal="center"/>
    </xf>
    <xf numFmtId="166" fontId="0" fillId="0" borderId="0" xfId="1" applyNumberFormat="1" applyFont="1" applyFill="1" applyBorder="1"/>
    <xf numFmtId="0" fontId="0" fillId="0" borderId="0" xfId="0" applyFill="1" applyBorder="1"/>
    <xf numFmtId="37" fontId="5" fillId="0" borderId="0" xfId="0" applyNumberFormat="1" applyFont="1" applyFill="1" applyBorder="1"/>
    <xf numFmtId="37" fontId="12" fillId="0" borderId="0" xfId="0" applyNumberFormat="1" applyFont="1" applyFill="1" applyBorder="1"/>
    <xf numFmtId="0" fontId="0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166" fontId="4" fillId="0" borderId="0" xfId="1" applyNumberFormat="1" applyFont="1" applyFill="1" applyBorder="1"/>
    <xf numFmtId="49" fontId="7" fillId="0" borderId="0" xfId="0" applyNumberFormat="1" applyFont="1" applyFill="1"/>
    <xf numFmtId="0" fontId="2" fillId="0" borderId="0" xfId="0" applyFont="1" applyFill="1" applyBorder="1" applyAlignment="1">
      <alignment vertical="justify"/>
    </xf>
    <xf numFmtId="49" fontId="0" fillId="0" borderId="0" xfId="0" applyNumberFormat="1" applyFont="1" applyFill="1"/>
    <xf numFmtId="0" fontId="0" fillId="0" borderId="0" xfId="0" applyFont="1" applyFill="1" applyBorder="1" applyAlignment="1"/>
    <xf numFmtId="49" fontId="0" fillId="0" borderId="0" xfId="0" applyNumberFormat="1" applyFill="1"/>
    <xf numFmtId="49" fontId="8" fillId="0" borderId="0" xfId="0" applyNumberFormat="1" applyFont="1" applyFill="1"/>
    <xf numFmtId="0" fontId="4" fillId="0" borderId="0" xfId="0" applyFont="1" applyFill="1" applyBorder="1" applyAlignment="1"/>
    <xf numFmtId="166" fontId="19" fillId="0" borderId="5" xfId="1" applyNumberFormat="1" applyFont="1" applyFill="1" applyBorder="1"/>
    <xf numFmtId="166" fontId="2" fillId="0" borderId="0" xfId="0" applyNumberFormat="1" applyFont="1" applyFill="1" applyBorder="1" applyAlignment="1">
      <alignment vertical="justify"/>
    </xf>
    <xf numFmtId="166" fontId="17" fillId="0" borderId="0" xfId="1" applyNumberFormat="1" applyFont="1" applyFill="1"/>
    <xf numFmtId="166" fontId="6" fillId="0" borderId="0" xfId="1" applyNumberFormat="1" applyFont="1" applyFill="1"/>
    <xf numFmtId="166" fontId="18" fillId="0" borderId="0" xfId="1" applyNumberFormat="1" applyFont="1" applyFill="1" applyAlignment="1">
      <alignment horizontal="center"/>
    </xf>
    <xf numFmtId="37" fontId="7" fillId="0" borderId="0" xfId="0" applyNumberFormat="1" applyFont="1" applyFill="1" applyBorder="1"/>
    <xf numFmtId="165" fontId="0" fillId="0" borderId="0" xfId="0" applyNumberFormat="1" applyFill="1" applyBorder="1" applyAlignment="1">
      <alignment horizontal="center"/>
    </xf>
    <xf numFmtId="0" fontId="10" fillId="0" borderId="0" xfId="0" applyFont="1"/>
    <xf numFmtId="49" fontId="4" fillId="0" borderId="0" xfId="0" applyNumberFormat="1" applyFont="1" applyAlignment="1">
      <alignment horizontal="center"/>
    </xf>
    <xf numFmtId="0" fontId="11" fillId="0" borderId="0" xfId="0" applyFont="1"/>
    <xf numFmtId="1" fontId="0" fillId="0" borderId="0" xfId="0" quotePrefix="1" applyNumberFormat="1" applyAlignment="1">
      <alignment horizontal="center"/>
    </xf>
    <xf numFmtId="1" fontId="2" fillId="0" borderId="0" xfId="0" quotePrefix="1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1" fontId="2" fillId="0" borderId="0" xfId="0" applyNumberFormat="1" applyFont="1" applyAlignment="1">
      <alignment horizontal="center"/>
    </xf>
    <xf numFmtId="39" fontId="2" fillId="0" borderId="0" xfId="0" applyNumberFormat="1" applyFont="1"/>
    <xf numFmtId="41" fontId="2" fillId="0" borderId="0" xfId="1" applyNumberFormat="1" applyFont="1" applyAlignment="1">
      <alignment horizontal="right"/>
    </xf>
    <xf numFmtId="166" fontId="2" fillId="0" borderId="0" xfId="1" applyNumberFormat="1" applyFont="1" applyAlignment="1">
      <alignment horizontal="right"/>
    </xf>
    <xf numFmtId="0" fontId="3" fillId="0" borderId="0" xfId="0" applyFont="1"/>
    <xf numFmtId="0" fontId="2" fillId="0" borderId="0" xfId="0" quotePrefix="1" applyFont="1" applyAlignment="1">
      <alignment horizontal="left"/>
    </xf>
    <xf numFmtId="43" fontId="3" fillId="0" borderId="0" xfId="1" applyFont="1"/>
    <xf numFmtId="41" fontId="2" fillId="0" borderId="2" xfId="1" applyNumberFormat="1" applyFont="1" applyBorder="1" applyAlignment="1">
      <alignment horizontal="right"/>
    </xf>
    <xf numFmtId="166" fontId="2" fillId="0" borderId="2" xfId="1" applyNumberFormat="1" applyFont="1" applyBorder="1" applyAlignment="1">
      <alignment horizontal="right"/>
    </xf>
    <xf numFmtId="41" fontId="4" fillId="0" borderId="3" xfId="1" applyNumberFormat="1" applyFont="1" applyBorder="1"/>
    <xf numFmtId="165" fontId="4" fillId="0" borderId="0" xfId="1" applyNumberFormat="1" applyFont="1"/>
    <xf numFmtId="165" fontId="2" fillId="0" borderId="0" xfId="1" applyNumberFormat="1" applyFont="1"/>
    <xf numFmtId="41" fontId="2" fillId="0" borderId="0" xfId="1" applyNumberFormat="1" applyFont="1"/>
    <xf numFmtId="166" fontId="2" fillId="0" borderId="0" xfId="1" applyNumberFormat="1" applyFont="1"/>
    <xf numFmtId="3" fontId="2" fillId="0" borderId="0" xfId="0" applyNumberFormat="1" applyFont="1"/>
    <xf numFmtId="43" fontId="4" fillId="0" borderId="0" xfId="1" applyFont="1"/>
    <xf numFmtId="41" fontId="4" fillId="0" borderId="4" xfId="1" applyNumberFormat="1" applyFont="1" applyBorder="1"/>
    <xf numFmtId="166" fontId="0" fillId="0" borderId="0" xfId="1" applyNumberFormat="1" applyFont="1"/>
    <xf numFmtId="166" fontId="2" fillId="0" borderId="0" xfId="0" applyNumberFormat="1" applyFont="1"/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/>
    <xf numFmtId="166" fontId="4" fillId="0" borderId="3" xfId="1" applyNumberFormat="1" applyFont="1" applyBorder="1" applyAlignment="1">
      <alignment horizontal="right"/>
    </xf>
    <xf numFmtId="166" fontId="4" fillId="0" borderId="0" xfId="0" quotePrefix="1" applyNumberFormat="1" applyFont="1" applyAlignment="1">
      <alignment horizontal="left"/>
    </xf>
    <xf numFmtId="37" fontId="2" fillId="0" borderId="0" xfId="0" applyNumberFormat="1" applyFont="1"/>
    <xf numFmtId="166" fontId="4" fillId="0" borderId="3" xfId="1" applyNumberFormat="1" applyFont="1" applyBorder="1"/>
    <xf numFmtId="166" fontId="4" fillId="0" borderId="0" xfId="0" applyNumberFormat="1" applyFont="1"/>
    <xf numFmtId="0" fontId="8" fillId="0" borderId="0" xfId="0" quotePrefix="1" applyFont="1" applyAlignment="1">
      <alignment horizontal="left"/>
    </xf>
    <xf numFmtId="165" fontId="8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166" fontId="2" fillId="0" borderId="4" xfId="1" applyNumberFormat="1" applyFont="1" applyBorder="1"/>
    <xf numFmtId="166" fontId="4" fillId="0" borderId="2" xfId="1" applyNumberFormat="1" applyFont="1" applyBorder="1"/>
    <xf numFmtId="166" fontId="4" fillId="0" borderId="4" xfId="1" applyNumberFormat="1" applyFont="1" applyBorder="1"/>
    <xf numFmtId="166" fontId="4" fillId="0" borderId="0" xfId="1" applyNumberFormat="1" applyFont="1"/>
    <xf numFmtId="41" fontId="0" fillId="0" borderId="0" xfId="1" applyNumberFormat="1" applyFont="1" applyFill="1" applyBorder="1"/>
    <xf numFmtId="41" fontId="2" fillId="0" borderId="2" xfId="1" applyNumberFormat="1" applyFont="1" applyFill="1" applyBorder="1"/>
    <xf numFmtId="41" fontId="0" fillId="0" borderId="2" xfId="0" applyNumberFormat="1" applyFill="1" applyBorder="1" applyAlignment="1">
      <alignment horizontal="center"/>
    </xf>
    <xf numFmtId="41" fontId="0" fillId="0" borderId="0" xfId="0" applyNumberFormat="1" applyFont="1" applyFill="1" applyBorder="1"/>
    <xf numFmtId="41" fontId="0" fillId="0" borderId="0" xfId="0" applyNumberFormat="1" applyFill="1" applyBorder="1" applyAlignment="1">
      <alignment horizontal="center"/>
    </xf>
    <xf numFmtId="41" fontId="4" fillId="0" borderId="2" xfId="0" applyNumberFormat="1" applyFont="1" applyFill="1" applyBorder="1" applyAlignment="1">
      <alignment horizontal="center"/>
    </xf>
    <xf numFmtId="41" fontId="4" fillId="0" borderId="0" xfId="0" applyNumberFormat="1" applyFont="1" applyFill="1" applyBorder="1"/>
    <xf numFmtId="41" fontId="4" fillId="0" borderId="0" xfId="0" applyNumberFormat="1" applyFont="1" applyFill="1" applyBorder="1" applyAlignment="1">
      <alignment horizontal="center"/>
    </xf>
    <xf numFmtId="43" fontId="2" fillId="0" borderId="0" xfId="1" applyFont="1" applyFill="1"/>
    <xf numFmtId="0" fontId="3" fillId="0" borderId="0" xfId="0" applyFont="1" applyFill="1"/>
    <xf numFmtId="166" fontId="2" fillId="0" borderId="0" xfId="1" applyNumberFormat="1" applyFont="1" applyFill="1" applyAlignment="1">
      <alignment horizontal="right"/>
    </xf>
    <xf numFmtId="166" fontId="2" fillId="0" borderId="0" xfId="1" quotePrefix="1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center"/>
    </xf>
    <xf numFmtId="165" fontId="4" fillId="0" borderId="0" xfId="0" applyNumberFormat="1" applyFont="1" applyFill="1"/>
    <xf numFmtId="166" fontId="0" fillId="0" borderId="0" xfId="1" applyNumberFormat="1" applyFont="1" applyAlignment="1">
      <alignment horizontal="right"/>
    </xf>
    <xf numFmtId="43" fontId="0" fillId="0" borderId="0" xfId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37" fontId="2" fillId="0" borderId="0" xfId="1" applyNumberFormat="1" applyFont="1" applyAlignment="1">
      <alignment horizontal="right"/>
    </xf>
    <xf numFmtId="166" fontId="18" fillId="0" borderId="0" xfId="1" applyNumberFormat="1" applyFont="1" applyAlignment="1">
      <alignment horizontal="center"/>
    </xf>
    <xf numFmtId="166" fontId="0" fillId="0" borderId="0" xfId="1" applyNumberFormat="1" applyFont="1" applyFill="1" applyAlignment="1">
      <alignment horizontal="right"/>
    </xf>
    <xf numFmtId="49" fontId="0" fillId="0" borderId="0" xfId="0" applyNumberFormat="1" applyFont="1" applyFill="1" applyBorder="1" applyAlignment="1">
      <alignment horizontal="left"/>
    </xf>
    <xf numFmtId="1" fontId="8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2" fillId="0" borderId="0" xfId="0" quotePrefix="1" applyFont="1" applyAlignment="1">
      <alignment horizontal="center"/>
    </xf>
    <xf numFmtId="1" fontId="8" fillId="0" borderId="0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" fontId="8" fillId="0" borderId="0" xfId="0" applyNumberFormat="1" applyFont="1" applyFill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E2DAF-064F-4344-9C7E-BC792884B265}">
  <dimension ref="A1:J69"/>
  <sheetViews>
    <sheetView tabSelected="1" zoomScaleNormal="100" zoomScaleSheetLayoutView="100" workbookViewId="0"/>
  </sheetViews>
  <sheetFormatPr defaultColWidth="10.81640625" defaultRowHeight="14"/>
  <cols>
    <col min="1" max="3" width="1.81640625" style="1" customWidth="1"/>
    <col min="4" max="4" width="13.81640625" style="1" customWidth="1"/>
    <col min="5" max="5" width="28.54296875" style="1" customWidth="1"/>
    <col min="6" max="6" width="8.1796875" style="102" customWidth="1"/>
    <col min="7" max="7" width="1.7265625" style="1" customWidth="1"/>
    <col min="8" max="8" width="13.453125" style="1" customWidth="1"/>
    <col min="9" max="9" width="1.7265625" style="1" customWidth="1"/>
    <col min="10" max="10" width="13.453125" style="1" customWidth="1"/>
    <col min="11" max="16384" width="10.81640625" style="1"/>
  </cols>
  <sheetData>
    <row r="1" spans="1:10" s="4" customFormat="1" ht="18" customHeight="1">
      <c r="A1" s="175" t="s">
        <v>32</v>
      </c>
      <c r="B1" s="176"/>
      <c r="C1" s="176"/>
      <c r="D1" s="105"/>
      <c r="E1" s="105"/>
      <c r="F1" s="68"/>
      <c r="G1" s="176"/>
      <c r="H1" s="176"/>
      <c r="I1" s="105"/>
      <c r="J1" s="176"/>
    </row>
    <row r="2" spans="1:10" s="4" customFormat="1" ht="18" customHeight="1">
      <c r="A2" s="177" t="s">
        <v>57</v>
      </c>
      <c r="F2" s="68"/>
    </row>
    <row r="3" spans="1:10" s="4" customFormat="1" ht="18" customHeight="1">
      <c r="A3" s="177"/>
      <c r="F3" s="68"/>
    </row>
    <row r="4" spans="1:10" s="4" customFormat="1" ht="18" customHeight="1">
      <c r="A4" s="82"/>
      <c r="B4" s="82"/>
      <c r="C4" s="82"/>
      <c r="D4" s="82"/>
      <c r="E4" s="82"/>
      <c r="F4" s="107"/>
      <c r="G4" s="82"/>
      <c r="H4" s="178" t="s">
        <v>109</v>
      </c>
      <c r="I4" s="1"/>
      <c r="J4" s="179" t="s">
        <v>36</v>
      </c>
    </row>
    <row r="5" spans="1:10" ht="18" customHeight="1">
      <c r="A5" s="177" t="s">
        <v>9</v>
      </c>
      <c r="F5" s="102" t="s">
        <v>14</v>
      </c>
      <c r="H5" s="180">
        <v>2020</v>
      </c>
      <c r="J5" s="181">
        <v>2019</v>
      </c>
    </row>
    <row r="6" spans="1:10" ht="18" customHeight="1">
      <c r="A6" s="177"/>
      <c r="H6" s="181" t="s">
        <v>39</v>
      </c>
      <c r="J6" s="180"/>
    </row>
    <row r="7" spans="1:10" ht="18" customHeight="1">
      <c r="H7" s="236" t="s">
        <v>35</v>
      </c>
      <c r="I7" s="236"/>
      <c r="J7" s="236"/>
    </row>
    <row r="8" spans="1:10" ht="18" customHeight="1">
      <c r="A8" s="68" t="s">
        <v>10</v>
      </c>
    </row>
    <row r="9" spans="1:10" ht="18" customHeight="1">
      <c r="A9" s="182" t="s">
        <v>7</v>
      </c>
      <c r="H9" s="183">
        <v>1147363</v>
      </c>
      <c r="I9" s="93"/>
      <c r="J9" s="184">
        <v>883873</v>
      </c>
    </row>
    <row r="10" spans="1:10" ht="18" customHeight="1">
      <c r="A10" s="182" t="s">
        <v>40</v>
      </c>
      <c r="F10" s="102" t="s">
        <v>174</v>
      </c>
      <c r="H10" s="183">
        <v>759832</v>
      </c>
      <c r="I10" s="93"/>
      <c r="J10" s="184">
        <v>891934</v>
      </c>
    </row>
    <row r="11" spans="1:10" ht="18" customHeight="1">
      <c r="A11" s="80" t="s">
        <v>34</v>
      </c>
      <c r="F11" s="102" t="s">
        <v>146</v>
      </c>
      <c r="H11" s="183">
        <v>1030212</v>
      </c>
      <c r="I11" s="93"/>
      <c r="J11" s="184">
        <v>1352105</v>
      </c>
    </row>
    <row r="12" spans="1:10" ht="18" customHeight="1">
      <c r="A12" s="80" t="s">
        <v>33</v>
      </c>
      <c r="E12" s="185"/>
      <c r="G12" s="185"/>
      <c r="H12" s="183">
        <v>20011</v>
      </c>
      <c r="I12" s="93"/>
      <c r="J12" s="184">
        <v>29914</v>
      </c>
    </row>
    <row r="13" spans="1:10" ht="18" customHeight="1">
      <c r="A13" s="186" t="s">
        <v>0</v>
      </c>
      <c r="D13" s="185"/>
      <c r="E13" s="185"/>
      <c r="G13" s="187"/>
      <c r="H13" s="188">
        <v>14086</v>
      </c>
      <c r="I13" s="93"/>
      <c r="J13" s="189">
        <v>18427</v>
      </c>
    </row>
    <row r="14" spans="1:10" ht="18" customHeight="1">
      <c r="A14" s="4" t="s">
        <v>11</v>
      </c>
      <c r="B14" s="4"/>
      <c r="C14" s="4"/>
      <c r="D14" s="4"/>
      <c r="E14" s="4"/>
      <c r="F14" s="107"/>
      <c r="G14" s="4"/>
      <c r="H14" s="190">
        <f>SUM(H9:H13)</f>
        <v>2971504</v>
      </c>
      <c r="I14" s="191"/>
      <c r="J14" s="190">
        <f>SUM(J9:J13)</f>
        <v>3176253</v>
      </c>
    </row>
    <row r="15" spans="1:10" ht="18" customHeight="1">
      <c r="A15" s="4"/>
      <c r="H15" s="151"/>
      <c r="I15" s="192"/>
      <c r="J15" s="151"/>
    </row>
    <row r="16" spans="1:10" ht="18" customHeight="1">
      <c r="A16" s="68" t="s">
        <v>64</v>
      </c>
      <c r="H16" s="151"/>
      <c r="I16" s="93"/>
      <c r="J16" s="151"/>
    </row>
    <row r="17" spans="1:10" ht="18" customHeight="1">
      <c r="A17" s="63" t="s">
        <v>180</v>
      </c>
      <c r="F17" s="102" t="s">
        <v>175</v>
      </c>
      <c r="H17" s="193">
        <v>500124</v>
      </c>
      <c r="I17" s="93"/>
      <c r="J17" s="193">
        <v>0</v>
      </c>
    </row>
    <row r="18" spans="1:10" ht="18" customHeight="1">
      <c r="A18" s="1" t="s">
        <v>94</v>
      </c>
      <c r="F18" s="102" t="s">
        <v>104</v>
      </c>
      <c r="H18" s="193">
        <v>3184383</v>
      </c>
      <c r="I18" s="93"/>
      <c r="J18" s="194">
        <v>3382400</v>
      </c>
    </row>
    <row r="19" spans="1:10" ht="18" customHeight="1">
      <c r="A19" s="1" t="s">
        <v>95</v>
      </c>
      <c r="H19" s="193">
        <v>7871</v>
      </c>
      <c r="I19" s="93"/>
      <c r="J19" s="194">
        <v>8772</v>
      </c>
    </row>
    <row r="20" spans="1:10" ht="18" customHeight="1">
      <c r="A20" s="1" t="s">
        <v>51</v>
      </c>
      <c r="H20" s="193">
        <v>29283</v>
      </c>
      <c r="I20" s="93"/>
      <c r="J20" s="194">
        <v>42886</v>
      </c>
    </row>
    <row r="21" spans="1:10" ht="18" customHeight="1">
      <c r="A21" s="1" t="s">
        <v>26</v>
      </c>
      <c r="G21" s="195"/>
      <c r="H21" s="193">
        <v>295</v>
      </c>
      <c r="I21" s="93"/>
      <c r="J21" s="194">
        <v>312</v>
      </c>
    </row>
    <row r="22" spans="1:10" ht="18" customHeight="1">
      <c r="A22" s="4" t="s">
        <v>12</v>
      </c>
      <c r="B22" s="4"/>
      <c r="C22" s="4"/>
      <c r="D22" s="4"/>
      <c r="E22" s="4"/>
      <c r="F22" s="107"/>
      <c r="G22" s="4"/>
      <c r="H22" s="190">
        <f>SUM(H17:H21)</f>
        <v>3721956</v>
      </c>
      <c r="I22" s="105"/>
      <c r="J22" s="190">
        <f>SUM(J17:J21)</f>
        <v>3434370</v>
      </c>
    </row>
    <row r="23" spans="1:10" ht="18" customHeight="1">
      <c r="A23" s="4"/>
      <c r="B23" s="4"/>
      <c r="C23" s="4"/>
      <c r="D23" s="4"/>
      <c r="E23" s="4"/>
      <c r="F23" s="107"/>
      <c r="G23" s="4"/>
      <c r="H23" s="196"/>
      <c r="I23" s="105"/>
      <c r="J23" s="196"/>
    </row>
    <row r="24" spans="1:10" ht="18" customHeight="1" thickBot="1">
      <c r="A24" s="4" t="s">
        <v>13</v>
      </c>
      <c r="B24" s="4"/>
      <c r="C24" s="4"/>
      <c r="D24" s="4"/>
      <c r="E24" s="4"/>
      <c r="F24" s="107"/>
      <c r="G24" s="4"/>
      <c r="H24" s="197">
        <f>SUM(H22+H14)</f>
        <v>6693460</v>
      </c>
      <c r="I24" s="105"/>
      <c r="J24" s="197">
        <f>SUM(J22+J14)</f>
        <v>6610623</v>
      </c>
    </row>
    <row r="25" spans="1:10" s="4" customFormat="1" ht="18" customHeight="1" thickTop="1">
      <c r="F25" s="107"/>
      <c r="H25" s="105"/>
      <c r="I25" s="105"/>
      <c r="J25" s="105"/>
    </row>
    <row r="26" spans="1:10" ht="18" customHeight="1">
      <c r="A26" s="32"/>
      <c r="B26" s="42"/>
      <c r="C26" s="42"/>
      <c r="D26" s="42"/>
      <c r="E26" s="223"/>
      <c r="F26" s="29"/>
      <c r="G26" s="224"/>
      <c r="H26" s="225"/>
      <c r="I26" s="226"/>
      <c r="J26" s="225"/>
    </row>
    <row r="27" spans="1:10" s="4" customFormat="1" ht="18" customHeight="1">
      <c r="A27" s="32"/>
      <c r="B27" s="32"/>
      <c r="C27" s="32"/>
      <c r="D27" s="32"/>
      <c r="E27" s="32"/>
      <c r="F27" s="227"/>
      <c r="G27" s="32"/>
      <c r="H27" s="228"/>
      <c r="I27" s="228"/>
      <c r="J27" s="228"/>
    </row>
    <row r="28" spans="1:10" s="4" customFormat="1" ht="18" customHeight="1">
      <c r="A28" s="175" t="s">
        <v>32</v>
      </c>
      <c r="B28" s="176"/>
      <c r="C28" s="176"/>
      <c r="D28" s="105"/>
      <c r="E28" s="105"/>
      <c r="F28" s="68"/>
      <c r="G28" s="176"/>
      <c r="H28" s="176"/>
      <c r="I28" s="105"/>
      <c r="J28" s="176"/>
    </row>
    <row r="29" spans="1:10" s="4" customFormat="1" ht="18" customHeight="1">
      <c r="A29" s="177" t="s">
        <v>57</v>
      </c>
      <c r="F29" s="68"/>
    </row>
    <row r="30" spans="1:10" s="4" customFormat="1" ht="18" customHeight="1">
      <c r="A30" s="177"/>
      <c r="F30" s="68"/>
    </row>
    <row r="31" spans="1:10" s="4" customFormat="1" ht="18" customHeight="1">
      <c r="A31" s="82"/>
      <c r="B31" s="82"/>
      <c r="C31" s="82"/>
      <c r="D31" s="82"/>
      <c r="E31" s="82"/>
      <c r="F31" s="107"/>
      <c r="G31" s="82"/>
      <c r="H31" s="178" t="s">
        <v>109</v>
      </c>
      <c r="I31" s="1"/>
      <c r="J31" s="179" t="s">
        <v>36</v>
      </c>
    </row>
    <row r="32" spans="1:10" ht="18" customHeight="1">
      <c r="A32" s="177" t="s">
        <v>44</v>
      </c>
      <c r="B32" s="4"/>
      <c r="C32" s="4"/>
      <c r="D32" s="4"/>
      <c r="E32" s="4"/>
      <c r="F32" s="102" t="s">
        <v>14</v>
      </c>
      <c r="G32" s="4"/>
      <c r="H32" s="180">
        <v>2020</v>
      </c>
      <c r="J32" s="181">
        <v>2019</v>
      </c>
    </row>
    <row r="33" spans="1:10" ht="18" customHeight="1">
      <c r="A33" s="177"/>
      <c r="B33" s="4"/>
      <c r="C33" s="4"/>
      <c r="D33" s="4"/>
      <c r="E33" s="4"/>
      <c r="G33" s="4"/>
      <c r="H33" s="181" t="s">
        <v>39</v>
      </c>
      <c r="J33" s="180"/>
    </row>
    <row r="34" spans="1:10" ht="18" customHeight="1">
      <c r="H34" s="236" t="s">
        <v>35</v>
      </c>
      <c r="I34" s="236"/>
      <c r="J34" s="236"/>
    </row>
    <row r="35" spans="1:10" ht="18" customHeight="1">
      <c r="A35" s="68" t="s">
        <v>15</v>
      </c>
      <c r="H35" s="103"/>
      <c r="J35" s="103"/>
    </row>
    <row r="36" spans="1:10" ht="18" customHeight="1">
      <c r="A36" t="s">
        <v>84</v>
      </c>
      <c r="H36" s="198">
        <v>5</v>
      </c>
      <c r="I36" s="199"/>
      <c r="J36" s="198">
        <v>113</v>
      </c>
    </row>
    <row r="37" spans="1:10" ht="18" customHeight="1">
      <c r="A37" s="200" t="s">
        <v>31</v>
      </c>
      <c r="F37" s="102" t="s">
        <v>176</v>
      </c>
      <c r="H37" s="194">
        <v>121921</v>
      </c>
      <c r="I37" s="199"/>
      <c r="J37" s="194">
        <v>227963</v>
      </c>
    </row>
    <row r="38" spans="1:10" ht="18" customHeight="1">
      <c r="A38" t="s">
        <v>132</v>
      </c>
      <c r="E38" s="151"/>
      <c r="F38" s="102" t="s">
        <v>177</v>
      </c>
      <c r="G38" s="185"/>
      <c r="H38" s="194">
        <v>8930</v>
      </c>
      <c r="I38" s="199"/>
      <c r="J38" s="194">
        <v>7124</v>
      </c>
    </row>
    <row r="39" spans="1:10" ht="18" customHeight="1">
      <c r="A39" t="s">
        <v>147</v>
      </c>
      <c r="F39" s="102" t="s">
        <v>173</v>
      </c>
      <c r="H39" s="194">
        <v>9901</v>
      </c>
      <c r="I39" s="199"/>
      <c r="J39" s="194">
        <v>8931</v>
      </c>
    </row>
    <row r="40" spans="1:10" ht="18" customHeight="1">
      <c r="A40" s="201" t="s">
        <v>148</v>
      </c>
      <c r="H40" s="194">
        <v>188713</v>
      </c>
      <c r="I40" s="199"/>
      <c r="J40" s="194">
        <v>117118</v>
      </c>
    </row>
    <row r="41" spans="1:10" ht="18" customHeight="1">
      <c r="A41" s="201" t="s">
        <v>52</v>
      </c>
      <c r="H41" s="229" t="s">
        <v>59</v>
      </c>
      <c r="I41" s="199"/>
      <c r="J41" s="194">
        <v>460</v>
      </c>
    </row>
    <row r="42" spans="1:10" ht="18" customHeight="1">
      <c r="A42" t="s">
        <v>149</v>
      </c>
      <c r="H42" s="194">
        <v>34437</v>
      </c>
      <c r="I42" s="199"/>
      <c r="J42" s="194">
        <v>56559</v>
      </c>
    </row>
    <row r="43" spans="1:10" ht="18" customHeight="1">
      <c r="A43" t="s">
        <v>87</v>
      </c>
      <c r="H43" s="194">
        <v>35261</v>
      </c>
      <c r="I43" s="199"/>
      <c r="J43" s="194">
        <v>20095</v>
      </c>
    </row>
    <row r="44" spans="1:10" ht="18" customHeight="1">
      <c r="A44" s="1" t="s">
        <v>1</v>
      </c>
      <c r="H44" s="194">
        <v>4607</v>
      </c>
      <c r="I44" s="199"/>
      <c r="J44" s="194">
        <v>13125</v>
      </c>
    </row>
    <row r="45" spans="1:10" s="4" customFormat="1" ht="18" customHeight="1">
      <c r="A45" s="4" t="s">
        <v>16</v>
      </c>
      <c r="E45" s="196"/>
      <c r="F45" s="107"/>
      <c r="G45" s="202"/>
      <c r="H45" s="203">
        <f>SUM(H36:H44)</f>
        <v>403775</v>
      </c>
      <c r="I45" s="204"/>
      <c r="J45" s="203">
        <f>SUM(J36:J44)</f>
        <v>451488</v>
      </c>
    </row>
    <row r="46" spans="1:10" ht="7.5" customHeight="1">
      <c r="A46" s="4"/>
      <c r="H46" s="151"/>
      <c r="I46" s="205"/>
      <c r="J46" s="151"/>
    </row>
    <row r="47" spans="1:10" ht="18" customHeight="1">
      <c r="A47" s="68" t="s">
        <v>63</v>
      </c>
      <c r="H47" s="151"/>
      <c r="I47" s="205"/>
      <c r="J47" s="151"/>
    </row>
    <row r="48" spans="1:10" ht="7.5" hidden="1" customHeight="1">
      <c r="A48" s="4"/>
      <c r="H48" s="151"/>
      <c r="I48" s="205"/>
      <c r="J48" s="151"/>
    </row>
    <row r="49" spans="1:10" ht="18" hidden="1" customHeight="1">
      <c r="A49" s="1" t="s">
        <v>52</v>
      </c>
      <c r="H49" s="184" t="s">
        <v>59</v>
      </c>
      <c r="I49" s="199"/>
      <c r="J49" s="184" t="s">
        <v>59</v>
      </c>
    </row>
    <row r="50" spans="1:10" ht="18" customHeight="1">
      <c r="A50" s="201" t="s">
        <v>89</v>
      </c>
      <c r="H50" s="194">
        <v>475384</v>
      </c>
      <c r="I50" s="199"/>
      <c r="J50" s="194">
        <v>554077</v>
      </c>
    </row>
    <row r="51" spans="1:10" s="4" customFormat="1" ht="18" customHeight="1">
      <c r="A51" s="4" t="s">
        <v>80</v>
      </c>
      <c r="F51" s="107"/>
      <c r="H51" s="206">
        <f>SUM(H48:H50)</f>
        <v>475384</v>
      </c>
      <c r="I51" s="207"/>
      <c r="J51" s="206">
        <f>SUM(J48:J50)</f>
        <v>554077</v>
      </c>
    </row>
    <row r="52" spans="1:10" s="4" customFormat="1" ht="18" customHeight="1">
      <c r="A52" s="4" t="s">
        <v>17</v>
      </c>
      <c r="F52" s="107"/>
      <c r="H52" s="206">
        <f>SUM(H51+H45)</f>
        <v>879159</v>
      </c>
      <c r="I52" s="207"/>
      <c r="J52" s="206">
        <f>SUM(J51+J45)</f>
        <v>1005565</v>
      </c>
    </row>
    <row r="53" spans="1:10" ht="7.5" customHeight="1">
      <c r="A53" s="4"/>
      <c r="H53" s="151"/>
      <c r="I53" s="205"/>
      <c r="J53" s="151"/>
    </row>
    <row r="54" spans="1:10" ht="18" customHeight="1">
      <c r="A54" s="77" t="s">
        <v>96</v>
      </c>
      <c r="H54" s="151"/>
      <c r="I54" s="205"/>
      <c r="J54" s="151"/>
    </row>
    <row r="55" spans="1:10" ht="18" customHeight="1">
      <c r="A55" s="186" t="s">
        <v>97</v>
      </c>
      <c r="F55" s="13"/>
      <c r="H55" s="151"/>
      <c r="I55" s="205"/>
      <c r="J55" s="151"/>
    </row>
    <row r="56" spans="1:10" ht="18" customHeight="1">
      <c r="A56" s="208"/>
      <c r="B56" s="80" t="s">
        <v>98</v>
      </c>
      <c r="F56" s="209"/>
    </row>
    <row r="57" spans="1:10" ht="18" customHeight="1" thickBot="1">
      <c r="A57" s="208"/>
      <c r="B57" s="210" t="s">
        <v>150</v>
      </c>
      <c r="H57" s="211">
        <v>432000</v>
      </c>
      <c r="I57" s="199"/>
      <c r="J57" s="211">
        <v>432000</v>
      </c>
    </row>
    <row r="58" spans="1:10" ht="18" customHeight="1" thickTop="1">
      <c r="B58" s="1" t="s">
        <v>99</v>
      </c>
      <c r="H58" s="194"/>
      <c r="I58" s="199"/>
      <c r="J58" s="194"/>
    </row>
    <row r="59" spans="1:10" ht="18" customHeight="1">
      <c r="A59" s="208"/>
      <c r="B59" s="210" t="s">
        <v>151</v>
      </c>
      <c r="H59" s="194">
        <v>432000</v>
      </c>
      <c r="I59" s="199"/>
      <c r="J59" s="194">
        <v>432000</v>
      </c>
    </row>
    <row r="60" spans="1:10" ht="18" customHeight="1">
      <c r="A60" t="s">
        <v>88</v>
      </c>
      <c r="H60" s="194"/>
      <c r="I60" s="199"/>
      <c r="J60" s="194"/>
    </row>
    <row r="61" spans="1:10" ht="18" customHeight="1">
      <c r="A61" s="1" t="s">
        <v>100</v>
      </c>
      <c r="B61" t="s">
        <v>152</v>
      </c>
      <c r="D61" s="186"/>
      <c r="H61" s="194">
        <v>254000</v>
      </c>
      <c r="I61" s="199"/>
      <c r="J61" s="194">
        <v>254000</v>
      </c>
    </row>
    <row r="62" spans="1:10" ht="18" customHeight="1">
      <c r="A62" s="80" t="s">
        <v>8</v>
      </c>
      <c r="D62" s="186"/>
      <c r="H62" s="194"/>
      <c r="I62" s="199"/>
      <c r="J62" s="194"/>
    </row>
    <row r="63" spans="1:10" ht="18" customHeight="1">
      <c r="B63" s="80" t="s">
        <v>37</v>
      </c>
      <c r="D63" s="186"/>
      <c r="H63" s="194"/>
      <c r="I63" s="199"/>
      <c r="J63" s="194"/>
    </row>
    <row r="64" spans="1:10" ht="18" customHeight="1">
      <c r="C64" s="80" t="s">
        <v>38</v>
      </c>
      <c r="H64" s="194">
        <v>43200</v>
      </c>
      <c r="I64" s="199"/>
      <c r="J64" s="194">
        <v>43200</v>
      </c>
    </row>
    <row r="65" spans="1:10" ht="18" customHeight="1">
      <c r="B65" s="1" t="s">
        <v>2</v>
      </c>
      <c r="H65" s="189">
        <v>5085101</v>
      </c>
      <c r="I65" s="199"/>
      <c r="J65" s="189">
        <v>4875858</v>
      </c>
    </row>
    <row r="66" spans="1:10" s="4" customFormat="1" ht="18" customHeight="1">
      <c r="A66" s="82" t="s">
        <v>101</v>
      </c>
      <c r="B66" s="99"/>
      <c r="C66" s="99"/>
      <c r="F66" s="107"/>
      <c r="H66" s="212">
        <f>SUM(H58:H65)</f>
        <v>5814301</v>
      </c>
      <c r="I66" s="207"/>
      <c r="J66" s="212">
        <f>SUM(J58:J65)</f>
        <v>5605058</v>
      </c>
    </row>
    <row r="67" spans="1:10" ht="18" customHeight="1">
      <c r="A67" s="82"/>
      <c r="B67" s="186"/>
      <c r="C67" s="186"/>
      <c r="H67" s="194"/>
      <c r="I67" s="199"/>
      <c r="J67" s="194"/>
    </row>
    <row r="68" spans="1:10" s="4" customFormat="1" ht="18" customHeight="1" thickBot="1">
      <c r="A68" s="82" t="s">
        <v>102</v>
      </c>
      <c r="F68" s="107"/>
      <c r="H68" s="213">
        <f>SUM(H66+H52)</f>
        <v>6693460</v>
      </c>
      <c r="I68" s="207"/>
      <c r="J68" s="213">
        <f>SUM(J66+J52)</f>
        <v>6610623</v>
      </c>
    </row>
    <row r="69" spans="1:10" s="4" customFormat="1" ht="18" customHeight="1" thickTop="1">
      <c r="A69" s="82"/>
      <c r="F69" s="107"/>
      <c r="H69" s="214"/>
      <c r="I69" s="214"/>
      <c r="J69" s="214"/>
    </row>
  </sheetData>
  <mergeCells count="2">
    <mergeCell ref="H7:J7"/>
    <mergeCell ref="H34:J34"/>
  </mergeCells>
  <pageMargins left="0.8" right="0.8" top="0.48" bottom="0.5" header="0.5" footer="0.5"/>
  <pageSetup paperSize="9" firstPageNumber="2" orientation="portrait" useFirstPageNumber="1" r:id="rId1"/>
  <headerFooter>
    <oddFooter>&amp;L The accompanying condensed notes are an integral part of these interim financial statements.
&amp;C&amp;P</oddFoot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3"/>
  <sheetViews>
    <sheetView showGridLines="0" zoomScaleNormal="100" zoomScaleSheetLayoutView="85" workbookViewId="0"/>
  </sheetViews>
  <sheetFormatPr defaultRowHeight="19.5" customHeight="1"/>
  <cols>
    <col min="1" max="1" width="37.7265625" customWidth="1"/>
    <col min="2" max="2" width="5" customWidth="1"/>
    <col min="3" max="3" width="1.1796875" customWidth="1"/>
    <col min="4" max="4" width="10.7265625" customWidth="1"/>
    <col min="5" max="5" width="1.1796875" customWidth="1"/>
    <col min="6" max="6" width="10.7265625" customWidth="1"/>
    <col min="7" max="7" width="1.1796875" customWidth="1"/>
    <col min="8" max="8" width="10.7265625" customWidth="1"/>
    <col min="9" max="9" width="1.1796875" customWidth="1"/>
    <col min="10" max="10" width="10.7265625" customWidth="1"/>
    <col min="12" max="12" width="10.7265625" customWidth="1"/>
    <col min="13" max="13" width="9.7265625" bestFit="1" customWidth="1"/>
  </cols>
  <sheetData>
    <row r="1" spans="1:16" s="4" customFormat="1" ht="19.5" customHeight="1">
      <c r="A1" s="14" t="s">
        <v>32</v>
      </c>
      <c r="B1" s="94"/>
      <c r="C1" s="5"/>
      <c r="D1" s="95"/>
      <c r="E1" s="96"/>
      <c r="F1" s="95"/>
    </row>
    <row r="2" spans="1:16" s="4" customFormat="1" ht="19.5" customHeight="1">
      <c r="A2" s="37" t="s">
        <v>58</v>
      </c>
      <c r="B2" s="97"/>
      <c r="C2" s="98"/>
      <c r="D2" s="98"/>
      <c r="E2" s="98"/>
      <c r="F2" s="98"/>
    </row>
    <row r="3" spans="1:16" s="4" customFormat="1" ht="19.5" customHeight="1">
      <c r="A3" s="99"/>
      <c r="B3" s="100"/>
      <c r="C3" s="99"/>
      <c r="D3" s="101"/>
      <c r="E3" s="99"/>
      <c r="F3" s="101"/>
      <c r="H3" s="101"/>
      <c r="J3" s="101"/>
    </row>
    <row r="4" spans="1:16" s="4" customFormat="1" ht="19.5" customHeight="1">
      <c r="A4" s="99"/>
      <c r="B4" s="100"/>
      <c r="C4" s="99"/>
      <c r="D4" s="237" t="s">
        <v>65</v>
      </c>
      <c r="E4" s="240"/>
      <c r="F4" s="240"/>
      <c r="H4" s="237" t="s">
        <v>110</v>
      </c>
      <c r="I4" s="238"/>
      <c r="J4" s="238"/>
    </row>
    <row r="5" spans="1:16" s="4" customFormat="1" ht="19.5" customHeight="1">
      <c r="A5" s="99"/>
      <c r="B5" s="100"/>
      <c r="C5" s="99"/>
      <c r="D5" s="239" t="s">
        <v>109</v>
      </c>
      <c r="E5" s="239"/>
      <c r="F5" s="239"/>
      <c r="H5" s="239" t="s">
        <v>109</v>
      </c>
      <c r="I5" s="239"/>
      <c r="J5" s="239"/>
    </row>
    <row r="6" spans="1:16" s="1" customFormat="1" ht="19.5" customHeight="1">
      <c r="B6" s="89" t="s">
        <v>14</v>
      </c>
      <c r="C6" s="98"/>
      <c r="D6" s="180">
        <v>2020</v>
      </c>
      <c r="F6" s="181">
        <v>2019</v>
      </c>
      <c r="H6" s="180">
        <v>2020</v>
      </c>
      <c r="J6" s="181">
        <v>2019</v>
      </c>
      <c r="K6" s="2"/>
    </row>
    <row r="7" spans="1:16" s="1" customFormat="1" ht="17.25" customHeight="1">
      <c r="B7" s="89"/>
      <c r="C7" s="2"/>
      <c r="D7" s="241" t="s">
        <v>35</v>
      </c>
      <c r="E7" s="241"/>
      <c r="F7" s="241"/>
      <c r="G7" s="241"/>
      <c r="H7" s="241"/>
      <c r="I7" s="241"/>
      <c r="J7" s="241"/>
    </row>
    <row r="8" spans="1:16" s="1" customFormat="1" ht="19.5" customHeight="1">
      <c r="A8" s="77" t="s">
        <v>111</v>
      </c>
      <c r="B8" s="102"/>
      <c r="D8" s="103"/>
      <c r="F8" s="103"/>
    </row>
    <row r="9" spans="1:16" s="1" customFormat="1" ht="19.5" customHeight="1">
      <c r="A9" s="63" t="s">
        <v>128</v>
      </c>
      <c r="B9" s="29" t="s">
        <v>178</v>
      </c>
      <c r="D9" s="93">
        <v>1051803</v>
      </c>
      <c r="E9" s="93"/>
      <c r="F9" s="93">
        <v>1309728</v>
      </c>
      <c r="G9" s="93"/>
      <c r="H9" s="93">
        <v>3795881</v>
      </c>
      <c r="I9" s="93"/>
      <c r="J9" s="93">
        <v>4238711</v>
      </c>
      <c r="M9" s="93"/>
      <c r="N9" s="78"/>
      <c r="P9" s="78"/>
    </row>
    <row r="10" spans="1:16" s="1" customFormat="1" ht="19.5" customHeight="1">
      <c r="A10" s="1" t="s">
        <v>105</v>
      </c>
      <c r="B10" s="102"/>
      <c r="D10" s="93">
        <v>36721</v>
      </c>
      <c r="E10" s="110"/>
      <c r="F10" s="93">
        <v>8728</v>
      </c>
      <c r="G10" s="110"/>
      <c r="H10" s="153">
        <v>58834</v>
      </c>
      <c r="I10" s="110"/>
      <c r="J10" s="215">
        <v>0</v>
      </c>
      <c r="K10" s="110"/>
      <c r="M10" s="93"/>
      <c r="N10" s="104"/>
      <c r="P10" s="104"/>
    </row>
    <row r="11" spans="1:16" s="1" customFormat="1" ht="19.5" customHeight="1">
      <c r="A11" s="1" t="s">
        <v>6</v>
      </c>
      <c r="B11" s="102"/>
      <c r="D11" s="93">
        <v>23757</v>
      </c>
      <c r="E11" s="93"/>
      <c r="F11" s="93">
        <v>33116</v>
      </c>
      <c r="H11" s="93">
        <v>85333</v>
      </c>
      <c r="I11" s="93"/>
      <c r="J11" s="93">
        <v>114479</v>
      </c>
      <c r="M11" s="93"/>
      <c r="N11" s="104"/>
      <c r="P11" s="104"/>
    </row>
    <row r="12" spans="1:16" s="1" customFormat="1" ht="19.5" customHeight="1">
      <c r="A12" s="4" t="s">
        <v>112</v>
      </c>
      <c r="B12" s="102"/>
      <c r="D12" s="71">
        <f>SUM(D9:D11)</f>
        <v>1112281</v>
      </c>
      <c r="E12" s="105"/>
      <c r="F12" s="71">
        <f>SUM(F9:F11)</f>
        <v>1351572</v>
      </c>
      <c r="H12" s="71">
        <f>SUM(H9:H11)</f>
        <v>3940048</v>
      </c>
      <c r="I12" s="105"/>
      <c r="J12" s="71">
        <f>SUM(J9:J11)</f>
        <v>4353190</v>
      </c>
      <c r="M12" s="93"/>
    </row>
    <row r="13" spans="1:16" s="1" customFormat="1" ht="19.5" customHeight="1">
      <c r="A13" s="4"/>
      <c r="B13" s="102"/>
      <c r="D13" s="7"/>
      <c r="E13" s="93"/>
      <c r="F13" s="7"/>
      <c r="H13" s="7"/>
      <c r="I13" s="93"/>
      <c r="J13" s="7"/>
      <c r="M13" s="93"/>
    </row>
    <row r="14" spans="1:16" s="1" customFormat="1" ht="19.5" customHeight="1">
      <c r="A14" s="77" t="s">
        <v>18</v>
      </c>
      <c r="B14" s="102"/>
      <c r="D14" s="93"/>
      <c r="E14" s="93"/>
      <c r="F14" s="93"/>
      <c r="H14" s="93"/>
      <c r="I14" s="93"/>
      <c r="J14" s="93"/>
      <c r="M14" s="93"/>
    </row>
    <row r="15" spans="1:16" s="1" customFormat="1" ht="19.5" customHeight="1">
      <c r="A15" s="81" t="s">
        <v>113</v>
      </c>
      <c r="B15" s="29" t="s">
        <v>179</v>
      </c>
      <c r="D15" s="93">
        <v>875831</v>
      </c>
      <c r="E15" s="93"/>
      <c r="F15" s="93">
        <v>1119635</v>
      </c>
      <c r="G15" s="93"/>
      <c r="H15" s="93">
        <v>3063465</v>
      </c>
      <c r="I15" s="93"/>
      <c r="J15" s="93">
        <v>3605159</v>
      </c>
      <c r="M15" s="93"/>
      <c r="P15" s="79"/>
    </row>
    <row r="16" spans="1:16" s="1" customFormat="1" ht="19.5" customHeight="1">
      <c r="A16" s="81" t="s">
        <v>90</v>
      </c>
      <c r="B16" s="29" t="s">
        <v>173</v>
      </c>
      <c r="D16" s="93">
        <v>34289</v>
      </c>
      <c r="E16" s="93"/>
      <c r="F16" s="93">
        <v>36875</v>
      </c>
      <c r="G16" s="93"/>
      <c r="H16" s="93">
        <v>105148</v>
      </c>
      <c r="I16" s="93"/>
      <c r="J16" s="93">
        <v>113258</v>
      </c>
      <c r="M16" s="93"/>
      <c r="P16" s="79"/>
    </row>
    <row r="17" spans="1:16" s="1" customFormat="1" ht="19.5" customHeight="1">
      <c r="A17" s="80" t="s">
        <v>41</v>
      </c>
      <c r="B17" s="29" t="s">
        <v>173</v>
      </c>
      <c r="D17" s="93">
        <v>33236</v>
      </c>
      <c r="E17" s="93"/>
      <c r="F17" s="93">
        <v>36979</v>
      </c>
      <c r="G17" s="93"/>
      <c r="H17" s="93">
        <v>108343</v>
      </c>
      <c r="I17" s="93"/>
      <c r="J17" s="93">
        <v>118215</v>
      </c>
      <c r="M17" s="93"/>
      <c r="P17" s="79"/>
    </row>
    <row r="18" spans="1:16" s="1" customFormat="1" ht="19.5" customHeight="1">
      <c r="A18" s="80" t="s">
        <v>60</v>
      </c>
      <c r="B18" s="29"/>
      <c r="D18" s="230" t="s">
        <v>59</v>
      </c>
      <c r="E18" s="93"/>
      <c r="F18" s="231" t="s">
        <v>59</v>
      </c>
      <c r="G18" s="93"/>
      <c r="H18" s="230" t="s">
        <v>59</v>
      </c>
      <c r="I18" s="93"/>
      <c r="J18" s="93">
        <v>18608</v>
      </c>
      <c r="M18" s="93"/>
    </row>
    <row r="19" spans="1:16" s="1" customFormat="1" ht="19.5" customHeight="1">
      <c r="A19" t="s">
        <v>42</v>
      </c>
      <c r="B19" s="29" t="s">
        <v>173</v>
      </c>
      <c r="D19" s="230" t="s">
        <v>59</v>
      </c>
      <c r="E19" s="7"/>
      <c r="F19" s="93">
        <v>1</v>
      </c>
      <c r="H19" s="230" t="s">
        <v>59</v>
      </c>
      <c r="I19" s="7"/>
      <c r="J19" s="93">
        <v>1241</v>
      </c>
      <c r="M19" s="93"/>
    </row>
    <row r="20" spans="1:16" s="1" customFormat="1" ht="19.5" customHeight="1">
      <c r="A20" s="4" t="s">
        <v>19</v>
      </c>
      <c r="B20" s="29"/>
      <c r="D20" s="84">
        <f>SUM(D15:D19)</f>
        <v>943356</v>
      </c>
      <c r="E20" s="105"/>
      <c r="F20" s="84">
        <f>SUM(F15:F19)</f>
        <v>1193490</v>
      </c>
      <c r="H20" s="71">
        <f>SUM(H15:H19)</f>
        <v>3276956</v>
      </c>
      <c r="I20" s="105"/>
      <c r="J20" s="71">
        <f>SUM(J15:J19)</f>
        <v>3856481</v>
      </c>
      <c r="M20" s="93"/>
    </row>
    <row r="21" spans="1:16" s="1" customFormat="1" ht="19.5" customHeight="1">
      <c r="A21" s="4"/>
      <c r="B21" s="102"/>
      <c r="D21" s="7"/>
      <c r="E21" s="106"/>
      <c r="F21" s="7"/>
      <c r="H21" s="7"/>
      <c r="I21" s="93"/>
      <c r="J21" s="7"/>
      <c r="M21" s="93"/>
    </row>
    <row r="22" spans="1:16" s="4" customFormat="1" ht="19.5" customHeight="1">
      <c r="A22" s="32" t="s">
        <v>53</v>
      </c>
      <c r="B22" s="107"/>
      <c r="D22" s="6">
        <f>D12-D20</f>
        <v>168925</v>
      </c>
      <c r="E22" s="6"/>
      <c r="F22" s="6">
        <f>F12-F20</f>
        <v>158082</v>
      </c>
      <c r="H22" s="6">
        <f>H12-H20</f>
        <v>663092</v>
      </c>
      <c r="I22" s="6"/>
      <c r="J22" s="6">
        <f>J12-J20</f>
        <v>496709</v>
      </c>
      <c r="L22" s="1"/>
      <c r="M22" s="93"/>
      <c r="N22" s="1"/>
      <c r="O22" s="1"/>
      <c r="P22" s="1"/>
    </row>
    <row r="23" spans="1:16" s="1" customFormat="1" ht="19.5" customHeight="1">
      <c r="A23" s="81" t="s">
        <v>86</v>
      </c>
      <c r="B23" s="102"/>
      <c r="D23" s="108">
        <v>33850</v>
      </c>
      <c r="E23" s="28"/>
      <c r="F23" s="108">
        <v>31740</v>
      </c>
      <c r="G23" s="42"/>
      <c r="H23" s="108">
        <v>129849</v>
      </c>
      <c r="I23" s="7"/>
      <c r="J23" s="108">
        <v>96653</v>
      </c>
      <c r="M23" s="93"/>
    </row>
    <row r="24" spans="1:16" s="1" customFormat="1" ht="19.5" customHeight="1">
      <c r="A24" s="82" t="s">
        <v>43</v>
      </c>
      <c r="B24" s="102"/>
      <c r="D24" s="20">
        <f>D22-D23</f>
        <v>135075</v>
      </c>
      <c r="E24" s="20"/>
      <c r="F24" s="20">
        <f>F22-F23</f>
        <v>126342</v>
      </c>
      <c r="G24" s="32"/>
      <c r="H24" s="20">
        <f>H22-H23</f>
        <v>533243</v>
      </c>
      <c r="I24" s="6"/>
      <c r="J24" s="20">
        <f>J22-J23</f>
        <v>400056</v>
      </c>
      <c r="M24" s="93"/>
    </row>
    <row r="25" spans="1:16" s="1" customFormat="1" ht="19.5" hidden="1" customHeight="1">
      <c r="A25" s="82"/>
      <c r="B25" s="102"/>
      <c r="D25" s="20"/>
      <c r="E25" s="20"/>
      <c r="F25" s="20"/>
      <c r="G25" s="32"/>
      <c r="H25" s="20"/>
      <c r="I25" s="6"/>
      <c r="J25" s="20"/>
    </row>
    <row r="26" spans="1:16" s="1" customFormat="1" ht="19.5" hidden="1" customHeight="1">
      <c r="A26" s="82" t="s">
        <v>69</v>
      </c>
      <c r="B26" s="102"/>
      <c r="D26" s="20"/>
      <c r="E26" s="20"/>
      <c r="F26" s="20"/>
      <c r="G26" s="32"/>
      <c r="H26" s="20"/>
      <c r="I26" s="6"/>
      <c r="J26" s="20"/>
    </row>
    <row r="27" spans="1:16" s="1" customFormat="1" ht="19.5" hidden="1" customHeight="1">
      <c r="A27" s="43" t="s">
        <v>114</v>
      </c>
      <c r="B27" s="102"/>
      <c r="D27" s="20"/>
      <c r="E27" s="20"/>
      <c r="F27" s="20"/>
      <c r="G27" s="32"/>
      <c r="I27" s="6"/>
      <c r="L27" s="20"/>
    </row>
    <row r="28" spans="1:16" s="1" customFormat="1" ht="19.5" hidden="1" customHeight="1">
      <c r="A28" s="43" t="s">
        <v>115</v>
      </c>
      <c r="B28" s="102"/>
      <c r="D28" s="20"/>
      <c r="E28" s="20"/>
      <c r="F28" s="20"/>
      <c r="G28" s="32"/>
      <c r="H28" s="20"/>
      <c r="I28" s="6"/>
      <c r="J28" s="20"/>
    </row>
    <row r="29" spans="1:16" s="1" customFormat="1" ht="19.5" hidden="1" customHeight="1">
      <c r="A29" s="43" t="s">
        <v>116</v>
      </c>
      <c r="B29" s="102"/>
      <c r="D29" s="20"/>
      <c r="E29" s="20"/>
      <c r="F29" s="20"/>
      <c r="G29" s="32"/>
      <c r="H29" s="20"/>
      <c r="I29" s="6"/>
      <c r="J29" s="20"/>
    </row>
    <row r="30" spans="1:16" s="1" customFormat="1" ht="19.5" hidden="1" customHeight="1">
      <c r="A30" s="109" t="s">
        <v>117</v>
      </c>
      <c r="B30" s="102"/>
      <c r="D30" s="20"/>
      <c r="E30" s="20"/>
      <c r="F30" s="20"/>
      <c r="G30" s="32"/>
      <c r="H30" s="20"/>
      <c r="I30" s="6"/>
      <c r="J30" s="20"/>
    </row>
    <row r="31" spans="1:16" s="1" customFormat="1" ht="19.5" hidden="1" customHeight="1">
      <c r="A31" s="109" t="s">
        <v>118</v>
      </c>
      <c r="D31" s="110">
        <v>0</v>
      </c>
      <c r="E31" s="49"/>
      <c r="F31" s="110">
        <v>0</v>
      </c>
      <c r="G31" s="111"/>
      <c r="H31" s="110">
        <v>0</v>
      </c>
      <c r="I31" s="112"/>
      <c r="J31" s="110">
        <v>0</v>
      </c>
    </row>
    <row r="32" spans="1:16" s="1" customFormat="1" ht="19.5" hidden="1" customHeight="1">
      <c r="A32" s="109" t="s">
        <v>119</v>
      </c>
      <c r="D32" s="110"/>
      <c r="E32" s="49"/>
      <c r="F32" s="110"/>
      <c r="G32" s="111"/>
      <c r="H32" s="110"/>
      <c r="I32" s="112"/>
      <c r="J32" s="110"/>
    </row>
    <row r="33" spans="1:12" s="1" customFormat="1" ht="19.5" hidden="1" customHeight="1">
      <c r="A33" s="109" t="s">
        <v>120</v>
      </c>
      <c r="D33" s="110"/>
      <c r="E33" s="49"/>
      <c r="F33" s="110"/>
      <c r="G33" s="111"/>
      <c r="H33" s="110"/>
      <c r="I33" s="112"/>
      <c r="J33" s="110"/>
    </row>
    <row r="34" spans="1:12" s="1" customFormat="1" ht="19.5" hidden="1" customHeight="1">
      <c r="A34" s="109" t="s">
        <v>121</v>
      </c>
      <c r="D34" s="113">
        <v>0</v>
      </c>
      <c r="E34" s="114"/>
      <c r="F34" s="113">
        <v>0</v>
      </c>
      <c r="G34" s="115"/>
      <c r="H34" s="113">
        <v>0</v>
      </c>
      <c r="I34" s="114"/>
      <c r="J34" s="113">
        <v>0</v>
      </c>
    </row>
    <row r="35" spans="1:12" s="1" customFormat="1" ht="19.5" hidden="1" customHeight="1">
      <c r="A35" s="82" t="s">
        <v>122</v>
      </c>
      <c r="D35" s="74"/>
      <c r="E35" s="114"/>
      <c r="F35" s="74"/>
      <c r="G35" s="115"/>
      <c r="H35" s="74"/>
      <c r="I35" s="114"/>
      <c r="J35" s="74"/>
    </row>
    <row r="36" spans="1:12" s="1" customFormat="1" ht="19.5" hidden="1" customHeight="1">
      <c r="A36" s="32" t="s">
        <v>123</v>
      </c>
      <c r="D36" s="116">
        <f>D31+D34</f>
        <v>0</v>
      </c>
      <c r="E36" s="117"/>
      <c r="F36" s="116">
        <f>F31+F34</f>
        <v>0</v>
      </c>
      <c r="G36" s="118"/>
      <c r="H36" s="116">
        <f>H31+H34</f>
        <v>0</v>
      </c>
      <c r="I36" s="117"/>
      <c r="J36" s="116">
        <f>J31+J34</f>
        <v>0</v>
      </c>
    </row>
    <row r="37" spans="1:12" s="1" customFormat="1" ht="19.5" customHeight="1">
      <c r="A37" s="60" t="s">
        <v>69</v>
      </c>
      <c r="D37" s="61"/>
      <c r="E37" s="117"/>
      <c r="F37" s="61"/>
      <c r="G37" s="118"/>
      <c r="H37" s="61"/>
      <c r="I37" s="117"/>
      <c r="J37" s="61"/>
    </row>
    <row r="38" spans="1:12" s="63" customFormat="1" ht="19.5" customHeight="1">
      <c r="A38" s="60" t="s">
        <v>124</v>
      </c>
      <c r="D38" s="216">
        <v>0</v>
      </c>
      <c r="E38" s="152"/>
      <c r="F38" s="216">
        <v>0</v>
      </c>
      <c r="G38" s="157"/>
      <c r="H38" s="216">
        <v>0</v>
      </c>
      <c r="I38" s="152"/>
      <c r="J38" s="216">
        <v>0</v>
      </c>
    </row>
    <row r="39" spans="1:12" s="1" customFormat="1" ht="19.5" customHeight="1">
      <c r="A39" s="82" t="s">
        <v>127</v>
      </c>
      <c r="B39" s="102"/>
      <c r="D39" s="28"/>
      <c r="E39" s="28"/>
      <c r="F39" s="28"/>
      <c r="G39" s="42"/>
      <c r="H39" s="28"/>
      <c r="I39" s="7"/>
      <c r="J39" s="28"/>
    </row>
    <row r="40" spans="1:12" s="1" customFormat="1" ht="19.5" customHeight="1" thickBot="1">
      <c r="A40" s="32" t="s">
        <v>124</v>
      </c>
      <c r="B40" s="102"/>
      <c r="D40" s="119">
        <f>SUM(D24,D36)</f>
        <v>135075</v>
      </c>
      <c r="E40" s="20"/>
      <c r="F40" s="119">
        <f>SUM(F24,F36)</f>
        <v>126342</v>
      </c>
      <c r="G40" s="42"/>
      <c r="H40" s="119">
        <f>SUM(H24,H36)</f>
        <v>533243</v>
      </c>
      <c r="I40" s="6"/>
      <c r="J40" s="119">
        <f>SUM(J24,J36)</f>
        <v>400056</v>
      </c>
      <c r="K40" s="93"/>
      <c r="L40" s="151"/>
    </row>
    <row r="41" spans="1:12" s="1" customFormat="1" ht="19.5" customHeight="1" thickTop="1">
      <c r="A41" s="4"/>
      <c r="B41" s="102"/>
      <c r="D41" s="28"/>
      <c r="E41" s="28"/>
      <c r="F41" s="28"/>
      <c r="G41" s="42"/>
      <c r="H41" s="28"/>
      <c r="I41" s="7"/>
      <c r="J41" s="28"/>
    </row>
    <row r="42" spans="1:12" s="1" customFormat="1" ht="19.5" customHeight="1" thickBot="1">
      <c r="A42" s="82" t="s">
        <v>106</v>
      </c>
      <c r="B42" s="102" t="s">
        <v>156</v>
      </c>
      <c r="D42" s="120">
        <f>D24/43200</f>
        <v>3.1267361111111112</v>
      </c>
      <c r="E42" s="121"/>
      <c r="F42" s="120">
        <f>F24/43200</f>
        <v>2.9245833333333335</v>
      </c>
      <c r="G42" s="42"/>
      <c r="H42" s="120">
        <f>H24/43200</f>
        <v>12.343587962962962</v>
      </c>
      <c r="I42" s="83"/>
      <c r="J42" s="120">
        <f>J24/43200</f>
        <v>9.2605555555555554</v>
      </c>
    </row>
    <row r="43" spans="1:12" s="1" customFormat="1" ht="19.5" customHeight="1" thickTop="1">
      <c r="A43" s="82"/>
      <c r="B43" s="102"/>
      <c r="D43" s="83"/>
      <c r="E43" s="122"/>
      <c r="F43" s="83"/>
    </row>
  </sheetData>
  <mergeCells count="5">
    <mergeCell ref="H4:J4"/>
    <mergeCell ref="H5:J5"/>
    <mergeCell ref="D4:F4"/>
    <mergeCell ref="D5:F5"/>
    <mergeCell ref="D7:J7"/>
  </mergeCells>
  <phoneticPr fontId="0" type="noConversion"/>
  <pageMargins left="0.8" right="0.8" top="0.48" bottom="0.5" header="0.5" footer="0.5"/>
  <pageSetup paperSize="9" scale="95" firstPageNumber="4" orientation="portrait" useFirstPageNumber="1" r:id="rId1"/>
  <headerFooter alignWithMargins="0">
    <oddFooter>&amp;L  The accompanying condensed notes are an integral part of these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6"/>
  <sheetViews>
    <sheetView zoomScaleNormal="100" zoomScaleSheetLayoutView="70" workbookViewId="0"/>
  </sheetViews>
  <sheetFormatPr defaultColWidth="9.1796875" defaultRowHeight="19.5" customHeight="1"/>
  <cols>
    <col min="1" max="1" width="59.81640625" style="1" customWidth="1"/>
    <col min="2" max="2" width="6.54296875" style="13" customWidth="1"/>
    <col min="3" max="3" width="1.54296875" style="10" customWidth="1"/>
    <col min="4" max="4" width="11.26953125" style="1" customWidth="1"/>
    <col min="5" max="5" width="1.54296875" style="1" customWidth="1"/>
    <col min="6" max="6" width="11.26953125" style="1" customWidth="1"/>
    <col min="7" max="7" width="1.54296875" style="1" customWidth="1"/>
    <col min="8" max="8" width="11.26953125" style="1" customWidth="1"/>
    <col min="9" max="9" width="1.54296875" style="1" customWidth="1"/>
    <col min="10" max="10" width="11.26953125" style="1" customWidth="1"/>
    <col min="11" max="11" width="1.54296875" style="1" customWidth="1"/>
    <col min="12" max="12" width="11.453125" style="1" customWidth="1"/>
    <col min="13" max="14" width="9.1796875" style="1"/>
    <col min="15" max="15" width="12.81640625" style="1" bestFit="1" customWidth="1"/>
    <col min="16" max="16384" width="9.1796875" style="1"/>
  </cols>
  <sheetData>
    <row r="1" spans="1:15" ht="19.5" customHeight="1">
      <c r="A1" s="14" t="s">
        <v>32</v>
      </c>
      <c r="B1" s="64"/>
      <c r="C1" s="14"/>
      <c r="D1" s="5"/>
      <c r="E1" s="5"/>
      <c r="F1" s="12"/>
      <c r="G1" s="12"/>
      <c r="H1" s="4"/>
      <c r="I1" s="4"/>
      <c r="J1" s="4"/>
      <c r="K1" s="4"/>
      <c r="L1" s="18"/>
    </row>
    <row r="2" spans="1:15" ht="20.25" customHeight="1">
      <c r="A2" s="15" t="s">
        <v>61</v>
      </c>
      <c r="B2" s="65"/>
      <c r="C2" s="15"/>
      <c r="D2" s="9"/>
      <c r="E2" s="9"/>
      <c r="F2" s="7"/>
      <c r="G2" s="8"/>
      <c r="H2" s="8"/>
      <c r="I2" s="8"/>
      <c r="J2" s="8"/>
      <c r="K2" s="8"/>
      <c r="L2" s="18"/>
    </row>
    <row r="3" spans="1:15" s="2" customFormat="1" ht="20.25" customHeight="1">
      <c r="A3" s="16"/>
      <c r="B3" s="66"/>
      <c r="C3" s="16"/>
      <c r="D3" s="6"/>
      <c r="E3" s="6"/>
      <c r="F3" s="6"/>
      <c r="G3" s="8"/>
      <c r="H3" s="8"/>
      <c r="I3" s="8"/>
      <c r="J3" s="8"/>
      <c r="K3" s="8"/>
      <c r="L3" s="8"/>
      <c r="M3" s="8"/>
      <c r="N3" s="8"/>
      <c r="O3" s="8"/>
    </row>
    <row r="4" spans="1:15" s="10" customFormat="1" ht="19.5" customHeight="1">
      <c r="A4" s="1"/>
      <c r="B4" s="13"/>
      <c r="C4" s="1"/>
      <c r="D4" s="3" t="s">
        <v>5</v>
      </c>
      <c r="E4" s="3"/>
      <c r="F4" s="3"/>
      <c r="G4" s="1"/>
      <c r="H4" s="242" t="s">
        <v>8</v>
      </c>
      <c r="I4" s="242"/>
      <c r="J4" s="242"/>
      <c r="K4" s="2"/>
      <c r="L4" s="67"/>
    </row>
    <row r="5" spans="1:15" s="10" customFormat="1" ht="19.5" customHeight="1">
      <c r="B5" s="13"/>
      <c r="D5" s="3" t="s">
        <v>20</v>
      </c>
      <c r="E5" s="3"/>
      <c r="F5" s="67" t="s">
        <v>125</v>
      </c>
      <c r="G5" s="3"/>
      <c r="H5" s="31" t="s">
        <v>47</v>
      </c>
      <c r="I5" s="25"/>
      <c r="J5" s="25"/>
      <c r="K5" s="3"/>
      <c r="L5" s="67" t="s">
        <v>4</v>
      </c>
    </row>
    <row r="6" spans="1:15" s="10" customFormat="1" ht="19.5" customHeight="1">
      <c r="B6" s="13" t="s">
        <v>14</v>
      </c>
      <c r="D6" s="3" t="s">
        <v>3</v>
      </c>
      <c r="E6" s="3"/>
      <c r="F6" s="67" t="s">
        <v>126</v>
      </c>
      <c r="G6" s="3"/>
      <c r="H6" s="3" t="s">
        <v>48</v>
      </c>
      <c r="I6" s="19"/>
      <c r="J6" s="3" t="s">
        <v>2</v>
      </c>
      <c r="K6" s="3"/>
      <c r="L6" s="48" t="s">
        <v>21</v>
      </c>
    </row>
    <row r="7" spans="1:15" ht="21" customHeight="1">
      <c r="A7" s="10"/>
      <c r="D7" s="243" t="s">
        <v>35</v>
      </c>
      <c r="E7" s="243"/>
      <c r="F7" s="243"/>
      <c r="G7" s="243"/>
      <c r="H7" s="243"/>
      <c r="I7" s="243"/>
      <c r="J7" s="243"/>
      <c r="K7" s="243"/>
      <c r="L7" s="243"/>
    </row>
    <row r="8" spans="1:15" ht="21" customHeight="1">
      <c r="A8" s="4" t="s">
        <v>133</v>
      </c>
      <c r="C8" s="1"/>
    </row>
    <row r="9" spans="1:15" ht="19.5" customHeight="1">
      <c r="A9" s="4" t="s">
        <v>134</v>
      </c>
      <c r="C9" s="4"/>
      <c r="D9" s="20">
        <v>432000</v>
      </c>
      <c r="E9" s="20"/>
      <c r="F9" s="20">
        <v>254000</v>
      </c>
      <c r="G9" s="20"/>
      <c r="H9" s="20">
        <v>43200</v>
      </c>
      <c r="I9" s="20"/>
      <c r="J9" s="20">
        <v>4813858</v>
      </c>
      <c r="K9" s="20"/>
      <c r="L9" s="20">
        <f>SUM(D9:J9)</f>
        <v>5543058</v>
      </c>
      <c r="M9" s="93"/>
    </row>
    <row r="10" spans="1:15" ht="19.5" customHeight="1">
      <c r="A10" s="4"/>
      <c r="C10" s="4"/>
      <c r="D10" s="20"/>
      <c r="E10" s="20"/>
      <c r="F10" s="20"/>
      <c r="G10" s="20"/>
      <c r="H10" s="20"/>
      <c r="I10" s="20"/>
      <c r="J10" s="20"/>
      <c r="K10" s="20"/>
      <c r="L10" s="20"/>
    </row>
    <row r="11" spans="1:15" ht="19.5" customHeight="1">
      <c r="A11" s="4" t="s">
        <v>70</v>
      </c>
      <c r="C11" s="4"/>
      <c r="D11" s="20"/>
      <c r="E11" s="20"/>
      <c r="F11" s="20"/>
      <c r="G11" s="20"/>
      <c r="H11" s="20"/>
      <c r="I11" s="20"/>
      <c r="J11" s="20"/>
      <c r="K11" s="20"/>
      <c r="L11" s="20"/>
    </row>
    <row r="12" spans="1:15" ht="19.5" customHeight="1">
      <c r="A12" s="68" t="s">
        <v>130</v>
      </c>
      <c r="C12" s="4"/>
      <c r="D12" s="20"/>
      <c r="E12" s="20"/>
      <c r="F12" s="20"/>
      <c r="G12" s="20"/>
      <c r="H12" s="20"/>
      <c r="I12" s="20"/>
      <c r="J12" s="20"/>
      <c r="K12" s="20"/>
      <c r="L12" s="20"/>
    </row>
    <row r="13" spans="1:15" ht="19.5" customHeight="1">
      <c r="A13" t="s">
        <v>129</v>
      </c>
      <c r="B13" s="13">
        <v>9</v>
      </c>
      <c r="C13" s="4"/>
      <c r="D13" s="217">
        <v>0</v>
      </c>
      <c r="E13" s="218"/>
      <c r="F13" s="217">
        <v>0</v>
      </c>
      <c r="G13" s="219" t="s">
        <v>77</v>
      </c>
      <c r="H13" s="217">
        <v>0</v>
      </c>
      <c r="I13" s="174"/>
      <c r="J13" s="49">
        <v>-431999</v>
      </c>
      <c r="K13" s="174"/>
      <c r="L13" s="49">
        <f>SUM(J13:K13)</f>
        <v>-431999</v>
      </c>
    </row>
    <row r="14" spans="1:15" ht="19.5" customHeight="1">
      <c r="A14" s="41" t="s">
        <v>131</v>
      </c>
      <c r="C14" s="4"/>
      <c r="D14" s="220">
        <v>0</v>
      </c>
      <c r="E14" s="221"/>
      <c r="F14" s="220">
        <v>0</v>
      </c>
      <c r="G14" s="222" t="s">
        <v>77</v>
      </c>
      <c r="H14" s="220">
        <v>0</v>
      </c>
      <c r="I14" s="20"/>
      <c r="J14" s="84">
        <f>SUM(J13)</f>
        <v>-431999</v>
      </c>
      <c r="K14" s="20"/>
      <c r="L14" s="84">
        <f>SUM(J14)</f>
        <v>-431999</v>
      </c>
    </row>
    <row r="15" spans="1:15" ht="19.5" customHeight="1">
      <c r="A15" s="32" t="s">
        <v>74</v>
      </c>
      <c r="C15" s="4"/>
      <c r="D15" s="220">
        <v>0</v>
      </c>
      <c r="E15" s="221"/>
      <c r="F15" s="220">
        <v>0</v>
      </c>
      <c r="G15" s="222" t="s">
        <v>77</v>
      </c>
      <c r="H15" s="220">
        <v>0</v>
      </c>
      <c r="I15" s="20"/>
      <c r="J15" s="84">
        <f>SUM(J14)</f>
        <v>-431999</v>
      </c>
      <c r="K15" s="20"/>
      <c r="L15" s="84">
        <f>SUM(J15)</f>
        <v>-431999</v>
      </c>
    </row>
    <row r="16" spans="1:15" ht="19.5" customHeight="1">
      <c r="A16" s="41"/>
      <c r="C16" s="4"/>
      <c r="D16" s="59"/>
      <c r="E16" s="20"/>
      <c r="F16" s="59"/>
      <c r="G16" s="59"/>
      <c r="H16" s="59"/>
      <c r="I16" s="20"/>
      <c r="J16" s="20"/>
      <c r="K16" s="20"/>
      <c r="L16" s="20"/>
    </row>
    <row r="17" spans="1:15" ht="19.5" customHeight="1">
      <c r="A17" s="32" t="s">
        <v>75</v>
      </c>
      <c r="C17" s="4"/>
      <c r="D17" s="20"/>
      <c r="E17" s="20"/>
      <c r="F17" s="20"/>
      <c r="G17" s="20"/>
      <c r="H17" s="20"/>
      <c r="I17" s="20"/>
      <c r="J17" s="20"/>
      <c r="K17" s="20"/>
      <c r="L17" s="20"/>
    </row>
    <row r="18" spans="1:15" ht="19.5" customHeight="1">
      <c r="A18" s="21" t="s">
        <v>76</v>
      </c>
      <c r="B18" s="44"/>
      <c r="C18" s="21"/>
      <c r="D18" s="219">
        <v>0</v>
      </c>
      <c r="E18" s="218"/>
      <c r="F18" s="219">
        <v>0</v>
      </c>
      <c r="G18" s="219" t="s">
        <v>77</v>
      </c>
      <c r="H18" s="219">
        <v>0</v>
      </c>
      <c r="I18" s="49"/>
      <c r="J18" s="49">
        <v>400056</v>
      </c>
      <c r="K18" s="49"/>
      <c r="L18" s="49">
        <f>SUM(D18:J18)</f>
        <v>400056</v>
      </c>
    </row>
    <row r="19" spans="1:15" ht="19.5" customHeight="1">
      <c r="A19" s="21" t="s">
        <v>78</v>
      </c>
      <c r="C19"/>
      <c r="D19" s="217">
        <v>0</v>
      </c>
      <c r="E19" s="218"/>
      <c r="F19" s="217">
        <v>0</v>
      </c>
      <c r="G19" s="219" t="s">
        <v>77</v>
      </c>
      <c r="H19" s="217">
        <v>0</v>
      </c>
      <c r="I19" s="49"/>
      <c r="J19" s="217">
        <v>0</v>
      </c>
      <c r="K19" s="218"/>
      <c r="L19" s="217">
        <v>0</v>
      </c>
    </row>
    <row r="20" spans="1:15" ht="19.5" customHeight="1">
      <c r="A20" s="32" t="s">
        <v>66</v>
      </c>
      <c r="C20"/>
      <c r="D20" s="220">
        <v>0</v>
      </c>
      <c r="E20" s="221"/>
      <c r="F20" s="220">
        <v>0</v>
      </c>
      <c r="G20" s="222" t="s">
        <v>77</v>
      </c>
      <c r="H20" s="220">
        <v>0</v>
      </c>
      <c r="I20" s="4"/>
      <c r="J20" s="84">
        <f>SUM(J18:J19)</f>
        <v>400056</v>
      </c>
      <c r="K20" s="4"/>
      <c r="L20" s="84">
        <f>SUM(L18:L19)</f>
        <v>400056</v>
      </c>
    </row>
    <row r="21" spans="1:15" ht="19.5" customHeight="1">
      <c r="A21" s="32"/>
      <c r="C21"/>
      <c r="D21" s="59"/>
      <c r="E21" s="72"/>
      <c r="F21" s="59"/>
      <c r="G21" s="72"/>
      <c r="H21" s="59"/>
      <c r="I21" s="72"/>
      <c r="J21" s="6"/>
      <c r="K21" s="72"/>
      <c r="L21" s="6"/>
    </row>
    <row r="22" spans="1:15" ht="19.5" customHeight="1" thickBot="1">
      <c r="A22" s="4" t="s">
        <v>135</v>
      </c>
      <c r="C22" s="4"/>
      <c r="D22" s="73">
        <f>SUM(D9:D21)</f>
        <v>432000</v>
      </c>
      <c r="E22" s="6"/>
      <c r="F22" s="73">
        <f>SUM(F9:F20)</f>
        <v>254000</v>
      </c>
      <c r="G22" s="6"/>
      <c r="H22" s="73">
        <f>SUM(H9:H20)</f>
        <v>43200</v>
      </c>
      <c r="I22" s="6"/>
      <c r="J22" s="73">
        <f>J9+J20+J14</f>
        <v>4781915</v>
      </c>
      <c r="K22" s="6"/>
      <c r="L22" s="73">
        <f>L9+L20+L14</f>
        <v>5511115</v>
      </c>
    </row>
    <row r="23" spans="1:15" ht="19.5" customHeight="1" thickTop="1"/>
    <row r="24" spans="1:15" ht="19.5" customHeight="1">
      <c r="A24" s="14" t="s">
        <v>32</v>
      </c>
      <c r="B24" s="64"/>
      <c r="C24" s="14"/>
      <c r="D24" s="5"/>
      <c r="E24" s="5"/>
      <c r="F24" s="12"/>
      <c r="G24" s="12"/>
      <c r="H24" s="4"/>
      <c r="I24" s="4"/>
      <c r="J24" s="4"/>
      <c r="K24" s="4"/>
      <c r="L24" s="18"/>
    </row>
    <row r="25" spans="1:15" ht="20.25" customHeight="1">
      <c r="A25" s="15" t="s">
        <v>61</v>
      </c>
      <c r="B25" s="65"/>
      <c r="C25" s="15"/>
      <c r="D25" s="9"/>
      <c r="E25" s="9"/>
      <c r="F25" s="7"/>
      <c r="G25" s="8"/>
      <c r="H25" s="8"/>
      <c r="I25" s="8"/>
      <c r="J25" s="8"/>
      <c r="K25" s="8"/>
      <c r="L25" s="18"/>
    </row>
    <row r="26" spans="1:15" s="2" customFormat="1" ht="20.25" customHeight="1">
      <c r="A26" s="16"/>
      <c r="B26" s="66"/>
      <c r="C26" s="16"/>
      <c r="D26" s="6"/>
      <c r="E26" s="6"/>
      <c r="F26" s="6"/>
      <c r="G26" s="8"/>
      <c r="H26" s="8"/>
      <c r="I26" s="8"/>
      <c r="J26" s="8"/>
      <c r="K26" s="8"/>
      <c r="L26" s="8"/>
      <c r="M26" s="8"/>
      <c r="N26" s="8"/>
      <c r="O26" s="8"/>
    </row>
    <row r="27" spans="1:15" s="158" customFormat="1" ht="19.5" customHeight="1">
      <c r="A27" s="1"/>
      <c r="B27" s="13"/>
      <c r="C27" s="1"/>
      <c r="D27" s="3" t="s">
        <v>5</v>
      </c>
      <c r="E27" s="3"/>
      <c r="F27" s="3"/>
      <c r="G27" s="1"/>
      <c r="H27" s="242" t="s">
        <v>8</v>
      </c>
      <c r="I27" s="242"/>
      <c r="J27" s="242"/>
      <c r="K27" s="2"/>
      <c r="L27" s="67"/>
    </row>
    <row r="28" spans="1:15" s="158" customFormat="1" ht="19.5" customHeight="1">
      <c r="B28" s="13"/>
      <c r="D28" s="3" t="s">
        <v>20</v>
      </c>
      <c r="E28" s="3"/>
      <c r="F28" s="67" t="s">
        <v>125</v>
      </c>
      <c r="G28" s="3"/>
      <c r="H28" s="31" t="s">
        <v>47</v>
      </c>
      <c r="I28" s="25"/>
      <c r="J28" s="25"/>
      <c r="K28" s="3"/>
      <c r="L28" s="67" t="s">
        <v>4</v>
      </c>
    </row>
    <row r="29" spans="1:15" s="158" customFormat="1" ht="19.5" customHeight="1">
      <c r="B29" s="13" t="s">
        <v>14</v>
      </c>
      <c r="D29" s="3" t="s">
        <v>3</v>
      </c>
      <c r="E29" s="3"/>
      <c r="F29" s="67" t="s">
        <v>126</v>
      </c>
      <c r="G29" s="3"/>
      <c r="H29" s="3" t="s">
        <v>48</v>
      </c>
      <c r="I29" s="19"/>
      <c r="J29" s="3" t="s">
        <v>2</v>
      </c>
      <c r="K29" s="3"/>
      <c r="L29" s="48" t="s">
        <v>21</v>
      </c>
    </row>
    <row r="30" spans="1:15" ht="21" customHeight="1">
      <c r="A30" s="158"/>
      <c r="C30" s="158"/>
      <c r="D30" s="243" t="s">
        <v>35</v>
      </c>
      <c r="E30" s="243"/>
      <c r="F30" s="243"/>
      <c r="G30" s="243"/>
      <c r="H30" s="243"/>
      <c r="I30" s="243"/>
      <c r="J30" s="243"/>
      <c r="K30" s="243"/>
      <c r="L30" s="243"/>
    </row>
    <row r="31" spans="1:15" ht="21" customHeight="1">
      <c r="A31" s="4" t="s">
        <v>153</v>
      </c>
      <c r="C31" s="1"/>
    </row>
    <row r="32" spans="1:15" ht="19.5" customHeight="1">
      <c r="A32" s="4" t="s">
        <v>154</v>
      </c>
      <c r="C32" s="4"/>
      <c r="D32" s="20">
        <v>432000</v>
      </c>
      <c r="E32" s="20"/>
      <c r="F32" s="20">
        <v>254000</v>
      </c>
      <c r="G32" s="20"/>
      <c r="H32" s="20">
        <v>43200</v>
      </c>
      <c r="I32" s="20"/>
      <c r="J32" s="20">
        <v>4875858</v>
      </c>
      <c r="K32" s="20"/>
      <c r="L32" s="20">
        <f>SUM(D32:J32)</f>
        <v>5605058</v>
      </c>
      <c r="M32" s="93"/>
    </row>
    <row r="33" spans="1:13" ht="19.5" customHeight="1">
      <c r="A33" s="4"/>
      <c r="C33" s="4"/>
      <c r="D33" s="20"/>
      <c r="E33" s="20"/>
      <c r="F33" s="20"/>
      <c r="G33" s="20"/>
      <c r="H33" s="20"/>
      <c r="I33" s="20"/>
      <c r="J33" s="20"/>
      <c r="K33" s="20"/>
      <c r="L33" s="20"/>
    </row>
    <row r="34" spans="1:13" ht="19.5" customHeight="1">
      <c r="A34" s="4" t="s">
        <v>70</v>
      </c>
      <c r="C34" s="4"/>
      <c r="D34" s="20"/>
      <c r="E34" s="20"/>
      <c r="F34" s="20"/>
      <c r="G34" s="20"/>
      <c r="H34" s="20"/>
      <c r="I34" s="20"/>
      <c r="J34" s="20"/>
      <c r="K34" s="20"/>
      <c r="L34" s="20"/>
    </row>
    <row r="35" spans="1:13" ht="19.5" customHeight="1">
      <c r="A35" s="68" t="s">
        <v>130</v>
      </c>
      <c r="C35" s="4"/>
      <c r="D35" s="20"/>
      <c r="E35" s="20"/>
      <c r="F35" s="20"/>
      <c r="G35" s="20"/>
      <c r="H35" s="20"/>
      <c r="I35" s="20"/>
      <c r="J35" s="20"/>
      <c r="K35" s="20"/>
      <c r="L35" s="20"/>
    </row>
    <row r="36" spans="1:13" ht="19.5" customHeight="1">
      <c r="A36" t="s">
        <v>129</v>
      </c>
      <c r="B36" s="13">
        <v>9</v>
      </c>
      <c r="C36" s="4"/>
      <c r="D36" s="217">
        <v>0</v>
      </c>
      <c r="E36" s="218"/>
      <c r="F36" s="217">
        <v>0</v>
      </c>
      <c r="G36" s="219" t="s">
        <v>77</v>
      </c>
      <c r="H36" s="217">
        <v>0</v>
      </c>
      <c r="I36" s="159"/>
      <c r="J36" s="49">
        <v>-324000</v>
      </c>
      <c r="K36" s="159"/>
      <c r="L36" s="49">
        <f>SUM(J36:K36)</f>
        <v>-324000</v>
      </c>
    </row>
    <row r="37" spans="1:13" ht="19.5" customHeight="1">
      <c r="A37" s="41" t="s">
        <v>131</v>
      </c>
      <c r="C37" s="4"/>
      <c r="D37" s="220">
        <v>0</v>
      </c>
      <c r="E37" s="221"/>
      <c r="F37" s="220">
        <v>0</v>
      </c>
      <c r="G37" s="222" t="s">
        <v>77</v>
      </c>
      <c r="H37" s="220">
        <v>0</v>
      </c>
      <c r="I37" s="20"/>
      <c r="J37" s="84">
        <f>SUM(J36)</f>
        <v>-324000</v>
      </c>
      <c r="K37" s="20"/>
      <c r="L37" s="84">
        <f>SUM(J37)</f>
        <v>-324000</v>
      </c>
    </row>
    <row r="38" spans="1:13" ht="19.5" customHeight="1">
      <c r="A38" s="32" t="s">
        <v>74</v>
      </c>
      <c r="C38" s="4"/>
      <c r="D38" s="220">
        <v>0</v>
      </c>
      <c r="E38" s="221"/>
      <c r="F38" s="220">
        <v>0</v>
      </c>
      <c r="G38" s="222" t="s">
        <v>77</v>
      </c>
      <c r="H38" s="220">
        <v>0</v>
      </c>
      <c r="I38" s="20"/>
      <c r="J38" s="84">
        <f>SUM(J37)</f>
        <v>-324000</v>
      </c>
      <c r="K38" s="20"/>
      <c r="L38" s="84">
        <f>SUM(J38)</f>
        <v>-324000</v>
      </c>
    </row>
    <row r="39" spans="1:13" ht="19.5" customHeight="1">
      <c r="A39" s="41"/>
      <c r="C39" s="4"/>
      <c r="D39" s="59"/>
      <c r="E39" s="20"/>
      <c r="F39" s="59"/>
      <c r="G39" s="59"/>
      <c r="H39" s="59"/>
      <c r="I39" s="20"/>
      <c r="J39" s="20"/>
      <c r="K39" s="20"/>
      <c r="L39" s="20"/>
    </row>
    <row r="40" spans="1:13" ht="19.5" customHeight="1">
      <c r="A40" s="32" t="s">
        <v>75</v>
      </c>
      <c r="C40" s="4"/>
      <c r="D40" s="20"/>
      <c r="E40" s="20"/>
      <c r="F40" s="20"/>
      <c r="G40" s="20"/>
      <c r="H40" s="20"/>
      <c r="I40" s="20"/>
      <c r="J40" s="20"/>
      <c r="K40" s="20"/>
      <c r="L40" s="20"/>
    </row>
    <row r="41" spans="1:13" ht="19.5" customHeight="1">
      <c r="A41" s="21" t="s">
        <v>76</v>
      </c>
      <c r="B41" s="44"/>
      <c r="C41" s="21"/>
      <c r="D41" s="219">
        <v>0</v>
      </c>
      <c r="E41" s="218"/>
      <c r="F41" s="219">
        <v>0</v>
      </c>
      <c r="G41" s="219" t="s">
        <v>77</v>
      </c>
      <c r="H41" s="219">
        <v>0</v>
      </c>
      <c r="I41" s="49"/>
      <c r="J41" s="49">
        <f>PL!$H$40</f>
        <v>533243</v>
      </c>
      <c r="K41" s="49"/>
      <c r="L41" s="49">
        <f>SUM(D41:J41)</f>
        <v>533243</v>
      </c>
    </row>
    <row r="42" spans="1:13" ht="19.5" customHeight="1">
      <c r="A42" s="21" t="s">
        <v>78</v>
      </c>
      <c r="C42"/>
      <c r="D42" s="217">
        <v>0</v>
      </c>
      <c r="E42" s="218"/>
      <c r="F42" s="217">
        <v>0</v>
      </c>
      <c r="G42" s="219" t="s">
        <v>77</v>
      </c>
      <c r="H42" s="217">
        <v>0</v>
      </c>
      <c r="I42" s="49"/>
      <c r="J42" s="217">
        <v>0</v>
      </c>
      <c r="K42" s="218"/>
      <c r="L42" s="217">
        <v>0</v>
      </c>
    </row>
    <row r="43" spans="1:13" ht="19.5" customHeight="1">
      <c r="A43" s="32" t="s">
        <v>66</v>
      </c>
      <c r="C43"/>
      <c r="D43" s="220">
        <v>0</v>
      </c>
      <c r="E43" s="221"/>
      <c r="F43" s="220">
        <v>0</v>
      </c>
      <c r="G43" s="222" t="s">
        <v>77</v>
      </c>
      <c r="H43" s="220">
        <v>0</v>
      </c>
      <c r="I43" s="4"/>
      <c r="J43" s="84">
        <f>SUM(J41:J42)</f>
        <v>533243</v>
      </c>
      <c r="K43" s="4"/>
      <c r="L43" s="84">
        <f>SUM(L41:L42)</f>
        <v>533243</v>
      </c>
    </row>
    <row r="44" spans="1:13" ht="19.5" customHeight="1">
      <c r="A44" s="32"/>
      <c r="C44"/>
      <c r="D44" s="59"/>
      <c r="E44" s="72"/>
      <c r="F44" s="59"/>
      <c r="G44" s="72"/>
      <c r="H44" s="59"/>
      <c r="I44" s="72"/>
      <c r="J44" s="6"/>
      <c r="K44" s="72"/>
      <c r="L44" s="6"/>
    </row>
    <row r="45" spans="1:13" ht="19.5" customHeight="1" thickBot="1">
      <c r="A45" s="4" t="s">
        <v>155</v>
      </c>
      <c r="C45" s="4"/>
      <c r="D45" s="73">
        <f>SUM(D32:D44)</f>
        <v>432000</v>
      </c>
      <c r="E45" s="6"/>
      <c r="F45" s="73">
        <f>SUM(F32:F43)</f>
        <v>254000</v>
      </c>
      <c r="G45" s="6"/>
      <c r="H45" s="73">
        <f>SUM(H32:H43)</f>
        <v>43200</v>
      </c>
      <c r="I45" s="6"/>
      <c r="J45" s="73">
        <f>J32+J43+J37</f>
        <v>5085101</v>
      </c>
      <c r="K45" s="6"/>
      <c r="L45" s="73">
        <f>L32+L43+L37</f>
        <v>5814301</v>
      </c>
    </row>
    <row r="46" spans="1:13" ht="19.5" customHeight="1" thickTop="1">
      <c r="M46" s="151"/>
    </row>
  </sheetData>
  <mergeCells count="4">
    <mergeCell ref="H4:J4"/>
    <mergeCell ref="D7:L7"/>
    <mergeCell ref="H27:J27"/>
    <mergeCell ref="D30:L30"/>
  </mergeCells>
  <phoneticPr fontId="16" type="noConversion"/>
  <pageMargins left="0.8" right="0.8" top="0.48" bottom="0.5" header="0.5" footer="0.5"/>
  <pageSetup paperSize="9" firstPageNumber="5" orientation="landscape" useFirstPageNumber="1" r:id="rId1"/>
  <headerFooter alignWithMargins="0">
    <oddFooter>&amp;L  The accompanying condensed notes are an integral part of these interim financial statements.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O47"/>
  <sheetViews>
    <sheetView view="pageBreakPreview" topLeftCell="A31" zoomScaleNormal="100" zoomScaleSheetLayoutView="100" workbookViewId="0">
      <selection activeCell="D45" sqref="D45"/>
    </sheetView>
  </sheetViews>
  <sheetFormatPr defaultColWidth="9.1796875" defaultRowHeight="19.5" customHeight="1"/>
  <cols>
    <col min="1" max="1" width="58.54296875" style="1" customWidth="1"/>
    <col min="2" max="2" width="5.7265625" style="13" customWidth="1"/>
    <col min="3" max="3" width="1" style="10" customWidth="1"/>
    <col min="4" max="4" width="11.26953125" style="1" customWidth="1"/>
    <col min="5" max="5" width="1.54296875" style="1" customWidth="1"/>
    <col min="6" max="6" width="11.26953125" style="1" customWidth="1"/>
    <col min="7" max="7" width="1.54296875" style="1" customWidth="1"/>
    <col min="8" max="8" width="11.26953125" style="1" customWidth="1"/>
    <col min="9" max="9" width="1.54296875" style="1" customWidth="1"/>
    <col min="10" max="10" width="11.26953125" style="1" customWidth="1"/>
    <col min="11" max="11" width="1.54296875" style="1" customWidth="1"/>
    <col min="12" max="12" width="11.26953125" style="1" customWidth="1"/>
    <col min="13" max="16384" width="9.1796875" style="1"/>
  </cols>
  <sheetData>
    <row r="1" spans="1:15" s="4" customFormat="1" ht="19.5" customHeight="1">
      <c r="A1" s="14" t="s">
        <v>32</v>
      </c>
      <c r="B1" s="64"/>
      <c r="C1" s="14"/>
      <c r="D1" s="5"/>
      <c r="E1" s="5"/>
      <c r="F1" s="12"/>
      <c r="G1" s="12"/>
      <c r="L1" s="18"/>
    </row>
    <row r="2" spans="1:15" s="2" customFormat="1" ht="20.25" customHeight="1">
      <c r="A2" s="15" t="s">
        <v>61</v>
      </c>
      <c r="B2" s="65"/>
      <c r="C2" s="15"/>
      <c r="D2" s="9"/>
      <c r="E2" s="9"/>
      <c r="F2" s="7"/>
      <c r="G2" s="8"/>
      <c r="H2" s="8"/>
      <c r="I2" s="8"/>
      <c r="J2" s="8"/>
      <c r="K2" s="8"/>
      <c r="L2" s="18"/>
      <c r="M2" s="8"/>
      <c r="N2" s="8"/>
      <c r="O2" s="8"/>
    </row>
    <row r="3" spans="1:15" s="2" customFormat="1" ht="20.25" customHeight="1">
      <c r="A3" s="16"/>
      <c r="B3" s="66"/>
      <c r="C3" s="16"/>
      <c r="D3" s="6"/>
      <c r="E3" s="6"/>
      <c r="F3" s="6"/>
      <c r="G3" s="8"/>
      <c r="H3" s="8"/>
      <c r="I3" s="8"/>
      <c r="J3" s="8"/>
      <c r="K3" s="8"/>
      <c r="L3" s="8"/>
      <c r="M3" s="8"/>
      <c r="N3" s="8"/>
      <c r="O3" s="8"/>
    </row>
    <row r="4" spans="1:15" ht="19.5" customHeight="1">
      <c r="C4" s="1"/>
      <c r="F4" s="10" t="s">
        <v>45</v>
      </c>
    </row>
    <row r="5" spans="1:15" s="10" customFormat="1" ht="19.5" customHeight="1">
      <c r="A5" s="1"/>
      <c r="B5" s="13"/>
      <c r="C5" s="1"/>
      <c r="D5" s="3" t="s">
        <v>5</v>
      </c>
      <c r="E5" s="3"/>
      <c r="F5" s="30" t="s">
        <v>46</v>
      </c>
      <c r="G5" s="1"/>
      <c r="H5" s="242" t="s">
        <v>8</v>
      </c>
      <c r="I5" s="242"/>
      <c r="J5" s="242"/>
      <c r="K5" s="2"/>
      <c r="L5" s="3"/>
    </row>
    <row r="6" spans="1:15" s="10" customFormat="1" ht="19.5" customHeight="1">
      <c r="B6" s="13"/>
      <c r="D6" s="3" t="s">
        <v>20</v>
      </c>
      <c r="E6" s="3"/>
      <c r="F6" s="3" t="s">
        <v>49</v>
      </c>
      <c r="G6" s="3"/>
      <c r="H6" s="31" t="s">
        <v>47</v>
      </c>
      <c r="I6" s="25"/>
      <c r="J6" s="25"/>
      <c r="K6" s="3"/>
      <c r="L6" s="67" t="s">
        <v>4</v>
      </c>
    </row>
    <row r="7" spans="1:15" s="10" customFormat="1" ht="19.5" customHeight="1">
      <c r="B7" s="13" t="s">
        <v>14</v>
      </c>
      <c r="D7" s="3" t="s">
        <v>3</v>
      </c>
      <c r="E7" s="3"/>
      <c r="F7" s="3" t="s">
        <v>50</v>
      </c>
      <c r="G7" s="3"/>
      <c r="H7" s="3" t="s">
        <v>48</v>
      </c>
      <c r="I7" s="19"/>
      <c r="J7" s="3" t="s">
        <v>2</v>
      </c>
      <c r="K7" s="3"/>
      <c r="L7" s="48" t="s">
        <v>21</v>
      </c>
    </row>
    <row r="8" spans="1:15" ht="21" customHeight="1">
      <c r="A8" s="10"/>
      <c r="D8" s="243" t="s">
        <v>35</v>
      </c>
      <c r="E8" s="243"/>
      <c r="F8" s="243"/>
      <c r="G8" s="243"/>
      <c r="H8" s="243"/>
      <c r="I8" s="243"/>
      <c r="J8" s="243"/>
      <c r="K8" s="243"/>
      <c r="L8" s="243"/>
    </row>
    <row r="9" spans="1:15" ht="21" customHeight="1">
      <c r="A9" s="4" t="s">
        <v>79</v>
      </c>
      <c r="C9" s="1"/>
    </row>
    <row r="10" spans="1:15" ht="19.5" customHeight="1">
      <c r="A10" s="4" t="s">
        <v>67</v>
      </c>
      <c r="C10" s="4"/>
      <c r="D10" s="20">
        <v>432000</v>
      </c>
      <c r="E10" s="20"/>
      <c r="F10" s="20">
        <v>254000</v>
      </c>
      <c r="G10" s="20"/>
      <c r="H10" s="20">
        <v>43200</v>
      </c>
      <c r="I10" s="20"/>
      <c r="J10" s="20">
        <v>3439024</v>
      </c>
      <c r="K10" s="20"/>
      <c r="L10" s="20">
        <f>SUM(D10:J10)</f>
        <v>4168224</v>
      </c>
    </row>
    <row r="11" spans="1:15" ht="19.5" customHeight="1">
      <c r="A11" s="4"/>
      <c r="C11" s="4"/>
      <c r="D11" s="20"/>
      <c r="E11" s="20"/>
      <c r="F11" s="20"/>
      <c r="G11" s="20"/>
      <c r="H11" s="20"/>
      <c r="I11" s="20"/>
      <c r="J11" s="20"/>
      <c r="K11" s="20"/>
      <c r="L11" s="20"/>
    </row>
    <row r="12" spans="1:15" ht="19.5" customHeight="1">
      <c r="A12" s="4" t="s">
        <v>70</v>
      </c>
      <c r="C12" s="4"/>
      <c r="D12" s="20"/>
      <c r="E12" s="20"/>
      <c r="F12" s="20"/>
      <c r="G12" s="20"/>
      <c r="H12" s="20"/>
      <c r="I12" s="20"/>
      <c r="J12" s="20"/>
      <c r="K12" s="20"/>
      <c r="L12" s="20"/>
    </row>
    <row r="13" spans="1:15" ht="19.5" customHeight="1">
      <c r="A13" s="68" t="s">
        <v>71</v>
      </c>
      <c r="C13" s="4"/>
      <c r="D13" s="20"/>
      <c r="E13" s="20"/>
      <c r="F13" s="20"/>
      <c r="G13" s="20"/>
      <c r="H13" s="20"/>
      <c r="I13" s="20"/>
      <c r="J13" s="20"/>
      <c r="K13" s="20"/>
      <c r="L13" s="20"/>
    </row>
    <row r="14" spans="1:15" ht="19.5" customHeight="1">
      <c r="A14" t="s">
        <v>72</v>
      </c>
      <c r="B14" s="13">
        <v>9</v>
      </c>
      <c r="C14" s="4"/>
      <c r="D14" s="50" t="s">
        <v>59</v>
      </c>
      <c r="E14" s="49"/>
      <c r="F14" s="50" t="s">
        <v>59</v>
      </c>
      <c r="G14" s="50"/>
      <c r="H14" s="50" t="s">
        <v>59</v>
      </c>
      <c r="I14" s="49"/>
      <c r="J14" s="50" t="s">
        <v>59</v>
      </c>
      <c r="K14" s="49"/>
      <c r="L14" s="50" t="s">
        <v>59</v>
      </c>
    </row>
    <row r="15" spans="1:15" ht="19.5" customHeight="1">
      <c r="A15" s="41" t="s">
        <v>73</v>
      </c>
      <c r="C15" s="4"/>
      <c r="D15" s="69" t="s">
        <v>59</v>
      </c>
      <c r="E15" s="20"/>
      <c r="F15" s="69" t="s">
        <v>59</v>
      </c>
      <c r="G15" s="59"/>
      <c r="H15" s="69" t="s">
        <v>59</v>
      </c>
      <c r="I15" s="20"/>
      <c r="J15" s="69" t="s">
        <v>59</v>
      </c>
      <c r="K15" s="20"/>
      <c r="L15" s="69" t="s">
        <v>59</v>
      </c>
    </row>
    <row r="16" spans="1:15" ht="19.5" customHeight="1">
      <c r="A16" s="32" t="s">
        <v>74</v>
      </c>
      <c r="C16" s="4"/>
      <c r="D16" s="69" t="s">
        <v>59</v>
      </c>
      <c r="E16" s="20"/>
      <c r="F16" s="69" t="s">
        <v>59</v>
      </c>
      <c r="G16" s="59"/>
      <c r="H16" s="69" t="s">
        <v>59</v>
      </c>
      <c r="I16" s="20"/>
      <c r="J16" s="69" t="s">
        <v>59</v>
      </c>
      <c r="K16" s="20"/>
      <c r="L16" s="69" t="s">
        <v>59</v>
      </c>
    </row>
    <row r="17" spans="1:15" ht="19.5" customHeight="1">
      <c r="A17" s="41"/>
      <c r="C17" s="4"/>
      <c r="D17" s="59"/>
      <c r="E17" s="20"/>
      <c r="F17" s="59"/>
      <c r="G17" s="59"/>
      <c r="H17" s="59"/>
      <c r="I17" s="20"/>
      <c r="J17" s="20"/>
      <c r="K17" s="20"/>
      <c r="L17" s="20"/>
    </row>
    <row r="18" spans="1:15" ht="19.5" customHeight="1">
      <c r="A18" s="32" t="s">
        <v>75</v>
      </c>
      <c r="C18" s="4"/>
      <c r="D18" s="20"/>
      <c r="E18" s="20"/>
      <c r="F18" s="20"/>
      <c r="G18" s="20"/>
      <c r="H18" s="20"/>
      <c r="I18" s="20"/>
      <c r="J18" s="20"/>
      <c r="K18" s="20"/>
      <c r="L18" s="20"/>
    </row>
    <row r="19" spans="1:15" ht="19.5" customHeight="1">
      <c r="A19" s="21" t="s">
        <v>76</v>
      </c>
      <c r="B19" s="44"/>
      <c r="C19" s="21"/>
      <c r="D19" s="50" t="s">
        <v>59</v>
      </c>
      <c r="E19" s="49"/>
      <c r="F19" s="50" t="s">
        <v>59</v>
      </c>
      <c r="G19" s="50" t="s">
        <v>77</v>
      </c>
      <c r="H19" s="50" t="s">
        <v>59</v>
      </c>
      <c r="I19" s="49"/>
      <c r="J19" s="49">
        <v>148819</v>
      </c>
      <c r="K19" s="49"/>
      <c r="L19" s="49">
        <f>SUM(D19:J19)</f>
        <v>148819</v>
      </c>
    </row>
    <row r="20" spans="1:15" ht="19.5" customHeight="1">
      <c r="A20" s="21" t="s">
        <v>78</v>
      </c>
      <c r="C20"/>
      <c r="D20" s="70" t="s">
        <v>59</v>
      </c>
      <c r="E20" s="49"/>
      <c r="F20" s="70" t="s">
        <v>59</v>
      </c>
      <c r="G20" s="50" t="s">
        <v>77</v>
      </c>
      <c r="H20" s="70" t="s">
        <v>59</v>
      </c>
      <c r="I20" s="49"/>
      <c r="J20" s="70" t="s">
        <v>59</v>
      </c>
      <c r="K20" s="49"/>
      <c r="L20" s="70" t="s">
        <v>59</v>
      </c>
    </row>
    <row r="21" spans="1:15" ht="19.5" customHeight="1">
      <c r="A21" s="32" t="s">
        <v>66</v>
      </c>
      <c r="C21"/>
      <c r="D21" s="69" t="s">
        <v>59</v>
      </c>
      <c r="E21" s="4"/>
      <c r="F21" s="69" t="s">
        <v>59</v>
      </c>
      <c r="G21" s="4"/>
      <c r="H21" s="69" t="s">
        <v>59</v>
      </c>
      <c r="I21" s="4"/>
      <c r="J21" s="71">
        <f>SUM(J19:J20)</f>
        <v>148819</v>
      </c>
      <c r="K21" s="4"/>
      <c r="L21" s="71">
        <f>SUM(L19:L20)</f>
        <v>148819</v>
      </c>
    </row>
    <row r="22" spans="1:15" ht="19.5" customHeight="1">
      <c r="A22" s="32"/>
      <c r="C22"/>
      <c r="D22" s="59"/>
      <c r="E22" s="72"/>
      <c r="F22" s="59"/>
      <c r="G22" s="72"/>
      <c r="H22" s="59"/>
      <c r="I22" s="72"/>
      <c r="J22" s="6"/>
      <c r="K22" s="72"/>
      <c r="L22" s="6"/>
    </row>
    <row r="23" spans="1:15" ht="19.5" customHeight="1" thickBot="1">
      <c r="A23" s="4" t="s">
        <v>68</v>
      </c>
      <c r="C23" s="4"/>
      <c r="D23" s="73">
        <f>SUM(D10:D21)</f>
        <v>432000</v>
      </c>
      <c r="E23" s="6"/>
      <c r="F23" s="73">
        <f>SUM(F10:F21)</f>
        <v>254000</v>
      </c>
      <c r="G23" s="17"/>
      <c r="H23" s="73">
        <f>SUM(H10:H21)</f>
        <v>43200</v>
      </c>
      <c r="I23" s="6"/>
      <c r="J23" s="73">
        <f>J10+J21</f>
        <v>3587843</v>
      </c>
      <c r="K23" s="6"/>
      <c r="L23" s="73">
        <f>L10+L21</f>
        <v>4317043</v>
      </c>
    </row>
    <row r="24" spans="1:15" ht="19.5" customHeight="1" thickTop="1">
      <c r="A24" s="14" t="s">
        <v>32</v>
      </c>
      <c r="B24" s="64"/>
      <c r="C24" s="14"/>
      <c r="D24" s="5"/>
      <c r="E24" s="5"/>
      <c r="F24" s="12"/>
      <c r="G24" s="12"/>
      <c r="H24" s="4"/>
      <c r="I24" s="4"/>
      <c r="J24" s="4"/>
      <c r="K24" s="4"/>
      <c r="L24" s="18"/>
    </row>
    <row r="25" spans="1:15" ht="20.25" customHeight="1">
      <c r="A25" s="15" t="s">
        <v>61</v>
      </c>
      <c r="B25" s="65"/>
      <c r="C25" s="15"/>
      <c r="D25" s="9"/>
      <c r="E25" s="9"/>
      <c r="F25" s="7"/>
      <c r="G25" s="8"/>
      <c r="H25" s="8"/>
      <c r="I25" s="8"/>
      <c r="J25" s="8"/>
      <c r="K25" s="8"/>
      <c r="L25" s="18"/>
    </row>
    <row r="26" spans="1:15" s="2" customFormat="1" ht="20.25" customHeight="1">
      <c r="A26" s="16"/>
      <c r="B26" s="66"/>
      <c r="C26" s="16"/>
      <c r="D26" s="6"/>
      <c r="E26" s="6"/>
      <c r="F26" s="6"/>
      <c r="G26" s="8"/>
      <c r="H26" s="8"/>
      <c r="I26" s="8"/>
      <c r="J26" s="8"/>
      <c r="K26" s="8"/>
      <c r="L26" s="8"/>
      <c r="M26" s="8"/>
      <c r="N26" s="8"/>
      <c r="O26" s="8"/>
    </row>
    <row r="27" spans="1:15" ht="19.5" customHeight="1">
      <c r="C27" s="1"/>
      <c r="F27" s="10" t="s">
        <v>45</v>
      </c>
    </row>
    <row r="28" spans="1:15" s="10" customFormat="1" ht="19.5" customHeight="1">
      <c r="A28" s="1"/>
      <c r="B28" s="13"/>
      <c r="C28" s="1"/>
      <c r="D28" s="3" t="s">
        <v>5</v>
      </c>
      <c r="E28" s="3"/>
      <c r="F28" s="30" t="s">
        <v>46</v>
      </c>
      <c r="G28" s="1"/>
      <c r="H28" s="242" t="s">
        <v>8</v>
      </c>
      <c r="I28" s="242"/>
      <c r="J28" s="242"/>
      <c r="K28" s="2"/>
      <c r="L28" s="3"/>
    </row>
    <row r="29" spans="1:15" s="10" customFormat="1" ht="19.5" customHeight="1">
      <c r="B29" s="13"/>
      <c r="D29" s="3" t="s">
        <v>20</v>
      </c>
      <c r="E29" s="3"/>
      <c r="F29" s="3" t="s">
        <v>49</v>
      </c>
      <c r="G29" s="3"/>
      <c r="H29" s="31" t="s">
        <v>47</v>
      </c>
      <c r="I29" s="25"/>
      <c r="J29" s="25"/>
      <c r="K29" s="3"/>
      <c r="L29" s="67" t="s">
        <v>4</v>
      </c>
    </row>
    <row r="30" spans="1:15" s="10" customFormat="1" ht="19.5" customHeight="1">
      <c r="B30" s="13" t="s">
        <v>14</v>
      </c>
      <c r="D30" s="3" t="s">
        <v>3</v>
      </c>
      <c r="E30" s="3"/>
      <c r="F30" s="3" t="s">
        <v>50</v>
      </c>
      <c r="G30" s="3"/>
      <c r="H30" s="3" t="s">
        <v>48</v>
      </c>
      <c r="I30" s="19"/>
      <c r="J30" s="3" t="s">
        <v>2</v>
      </c>
      <c r="K30" s="3"/>
      <c r="L30" s="48" t="s">
        <v>21</v>
      </c>
    </row>
    <row r="31" spans="1:15" ht="21" customHeight="1">
      <c r="A31" s="10"/>
      <c r="D31" s="243" t="s">
        <v>35</v>
      </c>
      <c r="E31" s="243"/>
      <c r="F31" s="243"/>
      <c r="G31" s="243"/>
      <c r="H31" s="243"/>
      <c r="I31" s="243"/>
      <c r="J31" s="243"/>
      <c r="K31" s="243"/>
      <c r="L31" s="243"/>
    </row>
    <row r="32" spans="1:15" ht="21" customHeight="1">
      <c r="A32" s="4" t="s">
        <v>83</v>
      </c>
      <c r="C32" s="1"/>
    </row>
    <row r="33" spans="1:12" ht="19.5" customHeight="1">
      <c r="A33" s="4" t="s">
        <v>81</v>
      </c>
      <c r="C33" s="4"/>
      <c r="D33" s="20">
        <v>432000</v>
      </c>
      <c r="E33" s="20"/>
      <c r="F33" s="20">
        <v>254000</v>
      </c>
      <c r="G33" s="62"/>
      <c r="H33" s="20">
        <v>43200</v>
      </c>
      <c r="I33" s="20"/>
      <c r="J33" s="20">
        <v>3773680</v>
      </c>
      <c r="K33" s="20"/>
      <c r="L33" s="20">
        <f>SUM(D33:J33)</f>
        <v>4502880</v>
      </c>
    </row>
    <row r="34" spans="1:12" ht="19.5" customHeight="1">
      <c r="A34" s="4"/>
      <c r="C34" s="4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19.5" customHeight="1">
      <c r="A35" s="4" t="s">
        <v>70</v>
      </c>
      <c r="C35" s="4"/>
      <c r="D35" s="20"/>
      <c r="E35" s="20"/>
      <c r="F35" s="20"/>
      <c r="G35" s="20"/>
      <c r="H35" s="20"/>
      <c r="I35" s="20"/>
      <c r="J35" s="20"/>
      <c r="K35" s="20"/>
      <c r="L35" s="20"/>
    </row>
    <row r="36" spans="1:12" ht="19.5" customHeight="1">
      <c r="A36" s="68" t="s">
        <v>71</v>
      </c>
      <c r="C36" s="4"/>
      <c r="D36" s="20"/>
      <c r="E36" s="20"/>
      <c r="F36" s="20"/>
      <c r="G36" s="20"/>
      <c r="H36" s="20"/>
      <c r="I36" s="20"/>
      <c r="J36" s="20"/>
      <c r="K36" s="20"/>
      <c r="L36" s="20"/>
    </row>
    <row r="37" spans="1:12" ht="19.5" customHeight="1">
      <c r="A37" t="s">
        <v>72</v>
      </c>
      <c r="B37" s="13">
        <v>9</v>
      </c>
      <c r="C37" s="4"/>
      <c r="D37" s="50" t="s">
        <v>59</v>
      </c>
      <c r="E37" s="49"/>
      <c r="F37" s="50" t="s">
        <v>59</v>
      </c>
      <c r="G37" s="50"/>
      <c r="H37" s="50" t="s">
        <v>59</v>
      </c>
      <c r="I37" s="49"/>
      <c r="J37" s="50" t="s">
        <v>59</v>
      </c>
      <c r="K37" s="49"/>
      <c r="L37" s="50" t="s">
        <v>59</v>
      </c>
    </row>
    <row r="38" spans="1:12" ht="19.5" customHeight="1">
      <c r="A38" s="41" t="s">
        <v>73</v>
      </c>
      <c r="C38" s="4"/>
      <c r="D38" s="69" t="s">
        <v>59</v>
      </c>
      <c r="E38" s="20"/>
      <c r="F38" s="69" t="s">
        <v>59</v>
      </c>
      <c r="G38" s="59"/>
      <c r="H38" s="69" t="s">
        <v>59</v>
      </c>
      <c r="I38" s="20"/>
      <c r="J38" s="69" t="s">
        <v>59</v>
      </c>
      <c r="K38" s="20"/>
      <c r="L38" s="69" t="s">
        <v>59</v>
      </c>
    </row>
    <row r="39" spans="1:12" ht="19.5" customHeight="1">
      <c r="A39" s="32" t="s">
        <v>74</v>
      </c>
      <c r="C39" s="4"/>
      <c r="D39" s="69" t="s">
        <v>59</v>
      </c>
      <c r="E39" s="20"/>
      <c r="F39" s="69" t="s">
        <v>59</v>
      </c>
      <c r="G39" s="59"/>
      <c r="H39" s="69" t="s">
        <v>59</v>
      </c>
      <c r="I39" s="20"/>
      <c r="J39" s="69" t="s">
        <v>59</v>
      </c>
      <c r="K39" s="20"/>
      <c r="L39" s="69" t="s">
        <v>59</v>
      </c>
    </row>
    <row r="40" spans="1:12" ht="19.5" customHeight="1">
      <c r="A40" s="41"/>
      <c r="C40" s="4"/>
      <c r="D40" s="59"/>
      <c r="E40" s="20"/>
      <c r="F40" s="59"/>
      <c r="G40" s="59"/>
      <c r="H40" s="59"/>
      <c r="I40" s="20"/>
      <c r="J40" s="20"/>
      <c r="K40" s="20"/>
      <c r="L40" s="20"/>
    </row>
    <row r="41" spans="1:12" ht="19.5" customHeight="1">
      <c r="A41" s="32" t="s">
        <v>75</v>
      </c>
      <c r="C41" s="4"/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19.5" customHeight="1">
      <c r="A42" s="21" t="s">
        <v>76</v>
      </c>
      <c r="B42" s="44"/>
      <c r="C42" s="21"/>
      <c r="D42" s="50" t="s">
        <v>59</v>
      </c>
      <c r="E42" s="49"/>
      <c r="F42" s="50" t="s">
        <v>59</v>
      </c>
      <c r="G42" s="50"/>
      <c r="H42" s="50" t="s">
        <v>59</v>
      </c>
      <c r="I42" s="49"/>
      <c r="J42" s="49">
        <v>265050</v>
      </c>
      <c r="K42" s="49"/>
      <c r="L42" s="49">
        <f>SUM(D42:J42)</f>
        <v>265050</v>
      </c>
    </row>
    <row r="43" spans="1:12" ht="19.5" customHeight="1">
      <c r="A43" s="21" t="s">
        <v>78</v>
      </c>
      <c r="C43"/>
      <c r="D43" s="70" t="s">
        <v>59</v>
      </c>
      <c r="E43" s="49"/>
      <c r="F43" s="70" t="s">
        <v>59</v>
      </c>
      <c r="G43" s="50"/>
      <c r="H43" s="70" t="s">
        <v>59</v>
      </c>
      <c r="I43" s="49"/>
      <c r="J43" s="70" t="s">
        <v>59</v>
      </c>
      <c r="K43" s="49"/>
      <c r="L43" s="70" t="s">
        <v>59</v>
      </c>
    </row>
    <row r="44" spans="1:12" ht="19.5" customHeight="1">
      <c r="A44" s="32" t="s">
        <v>66</v>
      </c>
      <c r="C44"/>
      <c r="D44" s="69" t="s">
        <v>59</v>
      </c>
      <c r="E44" s="4"/>
      <c r="F44" s="69" t="s">
        <v>59</v>
      </c>
      <c r="G44" s="4"/>
      <c r="H44" s="69" t="s">
        <v>59</v>
      </c>
      <c r="I44" s="4"/>
      <c r="J44" s="71">
        <f>SUM(J42:J43)</f>
        <v>265050</v>
      </c>
      <c r="K44" s="4"/>
      <c r="L44" s="71">
        <f>SUM(L42:L43)</f>
        <v>265050</v>
      </c>
    </row>
    <row r="45" spans="1:12" ht="19.5" customHeight="1">
      <c r="A45" s="32"/>
      <c r="C45"/>
      <c r="D45" s="59"/>
      <c r="E45" s="72"/>
      <c r="F45" s="59"/>
      <c r="G45" s="72"/>
      <c r="H45" s="59"/>
      <c r="I45" s="72"/>
      <c r="J45" s="6"/>
      <c r="K45" s="72"/>
      <c r="L45" s="6"/>
    </row>
    <row r="46" spans="1:12" ht="19.5" customHeight="1" thickBot="1">
      <c r="A46" s="4" t="s">
        <v>82</v>
      </c>
      <c r="C46" s="4"/>
      <c r="D46" s="73">
        <f>SUM(D33:D44)</f>
        <v>432000</v>
      </c>
      <c r="E46" s="6"/>
      <c r="F46" s="73">
        <f>SUM(F33:F44)</f>
        <v>254000</v>
      </c>
      <c r="G46" s="17"/>
      <c r="H46" s="73">
        <f>SUM(H33:H44)</f>
        <v>43200</v>
      </c>
      <c r="I46" s="6"/>
      <c r="J46" s="73">
        <f>J33+J44</f>
        <v>4038730</v>
      </c>
      <c r="K46" s="6"/>
      <c r="L46" s="73">
        <f>L33+L44</f>
        <v>4767930</v>
      </c>
    </row>
    <row r="47" spans="1:12" ht="19.5" customHeight="1" thickTop="1"/>
  </sheetData>
  <mergeCells count="4">
    <mergeCell ref="H5:J5"/>
    <mergeCell ref="D8:L8"/>
    <mergeCell ref="H28:J28"/>
    <mergeCell ref="D31:L31"/>
  </mergeCells>
  <phoneticPr fontId="16" type="noConversion"/>
  <pageMargins left="0.8" right="0.8" top="0.48" bottom="0.48" header="0.5" footer="0.5"/>
  <pageSetup paperSize="9" firstPageNumber="5" fitToWidth="2" fitToHeight="2" orientation="landscape" useFirstPageNumber="1" r:id="rId1"/>
  <headerFooter alignWithMargins="0">
    <oddFooter>&amp;L  The accompanying notes are an integral part of these financial statements.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4"/>
  <sheetViews>
    <sheetView zoomScaleNormal="100" zoomScaleSheetLayoutView="85" zoomScalePageLayoutView="115" workbookViewId="0"/>
  </sheetViews>
  <sheetFormatPr defaultColWidth="9.1796875" defaultRowHeight="20.25" customHeight="1"/>
  <cols>
    <col min="1" max="1" width="1.81640625" style="8" customWidth="1"/>
    <col min="2" max="3" width="1.81640625" style="88" customWidth="1"/>
    <col min="4" max="4" width="13.81640625" style="89" customWidth="1"/>
    <col min="5" max="5" width="40.453125" style="88" customWidth="1"/>
    <col min="6" max="6" width="8.26953125" style="88" customWidth="1"/>
    <col min="7" max="7" width="12.453125" style="7" customWidth="1"/>
    <col min="8" max="8" width="1.54296875" style="7" customWidth="1"/>
    <col min="9" max="9" width="12.453125" style="7" customWidth="1"/>
    <col min="10" max="10" width="1.26953125" style="8" customWidth="1"/>
    <col min="11" max="11" width="12.81640625" style="8" customWidth="1"/>
    <col min="12" max="12" width="3.7265625" style="8" customWidth="1"/>
    <col min="13" max="13" width="11.26953125" style="8" customWidth="1"/>
    <col min="14" max="14" width="2.7265625" style="8" customWidth="1"/>
    <col min="15" max="15" width="11.26953125" style="2" customWidth="1"/>
    <col min="16" max="16384" width="9.1796875" style="2"/>
  </cols>
  <sheetData>
    <row r="1" spans="1:14" s="4" customFormat="1" ht="19.5" customHeight="1">
      <c r="A1" s="14" t="s">
        <v>32</v>
      </c>
      <c r="B1" s="5"/>
      <c r="C1" s="5"/>
      <c r="D1" s="123"/>
      <c r="E1" s="12"/>
      <c r="F1" s="12"/>
      <c r="G1" s="72"/>
      <c r="H1" s="5"/>
      <c r="I1" s="72"/>
      <c r="J1" s="12"/>
      <c r="K1" s="12"/>
    </row>
    <row r="2" spans="1:14" ht="20.25" customHeight="1">
      <c r="A2" s="15" t="s">
        <v>62</v>
      </c>
      <c r="B2" s="9"/>
      <c r="C2" s="9"/>
      <c r="D2" s="124"/>
      <c r="E2" s="9"/>
      <c r="F2" s="9"/>
      <c r="G2" s="9"/>
      <c r="H2" s="9"/>
      <c r="I2" s="9"/>
    </row>
    <row r="3" spans="1:14" ht="20.25" customHeight="1">
      <c r="A3" s="90"/>
      <c r="B3" s="5"/>
      <c r="C3" s="5"/>
      <c r="D3" s="125"/>
      <c r="E3" s="5"/>
      <c r="F3" s="5"/>
      <c r="G3" s="6"/>
      <c r="H3" s="6"/>
      <c r="I3" s="6"/>
    </row>
    <row r="4" spans="1:14" ht="20.25" customHeight="1">
      <c r="A4" s="90"/>
      <c r="B4" s="5"/>
      <c r="C4" s="5"/>
      <c r="D4" s="125"/>
      <c r="E4" s="5"/>
      <c r="F4" s="5"/>
      <c r="G4" s="245" t="s">
        <v>110</v>
      </c>
      <c r="H4" s="246"/>
      <c r="I4" s="246"/>
    </row>
    <row r="5" spans="1:14" ht="20.25" customHeight="1">
      <c r="A5" s="90"/>
      <c r="B5" s="5"/>
      <c r="C5" s="5"/>
      <c r="D5" s="125"/>
      <c r="E5" s="5"/>
      <c r="F5" s="5"/>
      <c r="G5" s="247" t="s">
        <v>109</v>
      </c>
      <c r="H5" s="247"/>
      <c r="I5" s="247"/>
    </row>
    <row r="6" spans="1:14" ht="20.25" customHeight="1">
      <c r="E6" s="98"/>
      <c r="F6" s="44" t="s">
        <v>14</v>
      </c>
      <c r="G6" s="180">
        <v>2020</v>
      </c>
      <c r="H6" s="1"/>
      <c r="I6" s="181">
        <v>2019</v>
      </c>
    </row>
    <row r="7" spans="1:14" ht="20.25" customHeight="1">
      <c r="E7" s="2"/>
      <c r="F7" s="2"/>
      <c r="G7" s="241" t="s">
        <v>35</v>
      </c>
      <c r="H7" s="241"/>
      <c r="I7" s="241"/>
    </row>
    <row r="8" spans="1:14" ht="20.25" customHeight="1">
      <c r="A8" s="85" t="s">
        <v>22</v>
      </c>
      <c r="B8" s="86"/>
      <c r="C8" s="86"/>
      <c r="D8" s="87"/>
      <c r="E8" s="86"/>
      <c r="F8" s="86"/>
      <c r="G8" s="86"/>
      <c r="H8" s="88"/>
      <c r="I8" s="86"/>
    </row>
    <row r="9" spans="1:14" ht="20.25" customHeight="1">
      <c r="A9" s="126" t="s">
        <v>43</v>
      </c>
      <c r="B9" s="51"/>
      <c r="C9" s="51"/>
      <c r="D9" s="39"/>
      <c r="E9" s="51"/>
      <c r="F9" s="51"/>
      <c r="G9" s="26">
        <f>PL!H40</f>
        <v>533243</v>
      </c>
      <c r="H9" s="11"/>
      <c r="I9" s="26">
        <f>PL!J40</f>
        <v>400056</v>
      </c>
    </row>
    <row r="10" spans="1:14" ht="20.25" customHeight="1">
      <c r="A10" s="127" t="s">
        <v>93</v>
      </c>
      <c r="B10" s="51"/>
      <c r="C10" s="51"/>
      <c r="D10" s="39"/>
      <c r="E10" s="51"/>
      <c r="F10" s="51"/>
      <c r="G10" s="26"/>
      <c r="H10" s="11"/>
      <c r="I10" s="26"/>
    </row>
    <row r="11" spans="1:14" ht="20.25" customHeight="1">
      <c r="A11" s="11" t="s">
        <v>86</v>
      </c>
      <c r="B11" s="22"/>
      <c r="C11" s="22"/>
      <c r="D11" s="23"/>
      <c r="E11" s="22"/>
      <c r="F11" s="22"/>
      <c r="G11" s="76">
        <v>129849</v>
      </c>
      <c r="H11" s="27"/>
      <c r="I11" s="76">
        <v>96653</v>
      </c>
    </row>
    <row r="12" spans="1:14" s="24" customFormat="1" ht="20.25" customHeight="1">
      <c r="A12" s="21" t="s">
        <v>42</v>
      </c>
      <c r="B12" s="22"/>
      <c r="C12" s="22"/>
      <c r="D12" s="23"/>
      <c r="E12" s="22"/>
      <c r="F12" s="22"/>
      <c r="G12" s="225" t="s">
        <v>59</v>
      </c>
      <c r="H12" s="27"/>
      <c r="I12" s="75">
        <v>1241</v>
      </c>
      <c r="J12" s="11"/>
      <c r="K12" s="8"/>
      <c r="L12" s="11"/>
      <c r="M12" s="11"/>
      <c r="N12" s="11"/>
    </row>
    <row r="13" spans="1:14" ht="20.25" customHeight="1">
      <c r="A13" s="21" t="s">
        <v>55</v>
      </c>
      <c r="B13" s="22"/>
      <c r="C13" s="22"/>
      <c r="D13" s="23"/>
      <c r="E13" s="22"/>
      <c r="F13" s="22"/>
      <c r="G13" s="75">
        <v>328024</v>
      </c>
      <c r="H13" s="11"/>
      <c r="I13" s="75">
        <v>339516</v>
      </c>
    </row>
    <row r="14" spans="1:14" ht="20.25" customHeight="1">
      <c r="A14" s="21" t="s">
        <v>157</v>
      </c>
      <c r="B14" s="22"/>
      <c r="C14" s="22"/>
      <c r="D14" s="23"/>
      <c r="E14" s="22"/>
      <c r="F14" s="22"/>
      <c r="G14" s="75">
        <v>1183</v>
      </c>
      <c r="H14" s="11"/>
      <c r="I14" s="75">
        <v>1206</v>
      </c>
    </row>
    <row r="15" spans="1:14" ht="20.25" customHeight="1">
      <c r="A15" s="126" t="s">
        <v>140</v>
      </c>
      <c r="B15" s="22"/>
      <c r="C15" s="22"/>
      <c r="D15" s="23"/>
      <c r="E15" s="22"/>
      <c r="F15" s="22"/>
      <c r="G15" s="75">
        <v>55814</v>
      </c>
      <c r="H15" s="27"/>
      <c r="I15" s="75">
        <v>71239</v>
      </c>
    </row>
    <row r="16" spans="1:14" ht="20.25" customHeight="1">
      <c r="A16" s="55" t="s">
        <v>54</v>
      </c>
      <c r="B16" s="22"/>
      <c r="C16" s="22"/>
      <c r="D16" s="23"/>
      <c r="E16" s="22"/>
      <c r="F16" s="22"/>
      <c r="G16" s="75">
        <v>-460</v>
      </c>
      <c r="H16" s="27"/>
      <c r="I16" s="75">
        <v>-4328</v>
      </c>
    </row>
    <row r="17" spans="1:14" ht="20.25" customHeight="1">
      <c r="A17" s="60" t="s">
        <v>181</v>
      </c>
      <c r="B17" s="235"/>
      <c r="C17" s="51"/>
      <c r="D17" s="39"/>
      <c r="E17" s="51"/>
      <c r="F17" s="39" t="s">
        <v>175</v>
      </c>
      <c r="G17" s="205">
        <v>-124</v>
      </c>
      <c r="H17" s="11"/>
      <c r="I17" s="234" t="s">
        <v>59</v>
      </c>
    </row>
    <row r="18" spans="1:14" ht="20.25" customHeight="1">
      <c r="A18" s="126" t="s">
        <v>172</v>
      </c>
      <c r="B18" s="22"/>
      <c r="C18" s="22"/>
      <c r="D18" s="23"/>
      <c r="E18" s="22"/>
      <c r="F18" s="22"/>
      <c r="G18" s="75">
        <v>-3722</v>
      </c>
      <c r="H18" s="27"/>
      <c r="I18" s="75">
        <v>1652</v>
      </c>
    </row>
    <row r="19" spans="1:14" ht="20.25" customHeight="1">
      <c r="A19" s="21" t="s">
        <v>145</v>
      </c>
      <c r="B19" s="22"/>
      <c r="C19" s="22"/>
      <c r="D19" s="23"/>
      <c r="E19" s="22"/>
      <c r="F19" s="29" t="s">
        <v>146</v>
      </c>
      <c r="G19" s="75">
        <v>-1398</v>
      </c>
      <c r="H19" s="27"/>
      <c r="I19" s="75">
        <v>-2176</v>
      </c>
      <c r="J19" s="11"/>
    </row>
    <row r="20" spans="1:14" ht="20.25" customHeight="1">
      <c r="A20" s="126" t="s">
        <v>141</v>
      </c>
      <c r="B20" s="22"/>
      <c r="C20" s="22"/>
      <c r="D20" s="23"/>
      <c r="E20" s="22"/>
      <c r="F20" s="29"/>
      <c r="G20" s="75">
        <v>-60</v>
      </c>
      <c r="H20" s="27"/>
      <c r="I20" s="75">
        <v>-707</v>
      </c>
    </row>
    <row r="21" spans="1:14" ht="20.25" customHeight="1">
      <c r="A21" s="42" t="s">
        <v>27</v>
      </c>
      <c r="B21" s="22"/>
      <c r="C21" s="22"/>
      <c r="D21" s="23"/>
      <c r="E21" s="22"/>
      <c r="F21" s="22"/>
      <c r="G21" s="128">
        <v>-2131</v>
      </c>
      <c r="H21" s="27"/>
      <c r="I21" s="128">
        <v>-1012</v>
      </c>
    </row>
    <row r="22" spans="1:14" ht="20.25" customHeight="1">
      <c r="A22" s="11"/>
      <c r="B22" s="129"/>
      <c r="C22" s="22"/>
      <c r="D22" s="23"/>
      <c r="E22" s="22"/>
      <c r="F22" s="22"/>
      <c r="G22" s="27">
        <f>SUM(G9:G21)</f>
        <v>1040218</v>
      </c>
      <c r="H22" s="27"/>
      <c r="I22" s="27">
        <f>SUM(I9:I21)</f>
        <v>903340</v>
      </c>
    </row>
    <row r="23" spans="1:14" ht="20.25" customHeight="1">
      <c r="A23" s="127" t="s">
        <v>23</v>
      </c>
      <c r="B23" s="51"/>
      <c r="C23" s="51"/>
      <c r="D23" s="39"/>
      <c r="E23" s="51"/>
      <c r="F23" s="51"/>
      <c r="G23" s="27"/>
      <c r="H23" s="27"/>
      <c r="I23" s="27"/>
    </row>
    <row r="24" spans="1:14" ht="20.25" customHeight="1">
      <c r="A24" s="126" t="s">
        <v>40</v>
      </c>
      <c r="B24" s="22"/>
      <c r="C24" s="22"/>
      <c r="D24" s="23"/>
      <c r="E24" s="22"/>
      <c r="F24" s="22"/>
      <c r="G24" s="205">
        <v>136273</v>
      </c>
      <c r="H24" s="27"/>
      <c r="I24" s="26">
        <v>239239</v>
      </c>
    </row>
    <row r="25" spans="1:14" ht="20.25" customHeight="1">
      <c r="A25" s="126" t="s">
        <v>29</v>
      </c>
      <c r="B25" s="22"/>
      <c r="C25" s="22"/>
      <c r="D25" s="23"/>
      <c r="E25" s="22"/>
      <c r="F25" s="22"/>
      <c r="G25" s="205">
        <v>323291</v>
      </c>
      <c r="H25" s="27"/>
      <c r="I25" s="26">
        <v>618778</v>
      </c>
    </row>
    <row r="26" spans="1:14" ht="20.25" customHeight="1">
      <c r="A26" s="55" t="s">
        <v>33</v>
      </c>
      <c r="B26" s="22"/>
      <c r="C26" s="22"/>
      <c r="D26" s="23"/>
      <c r="E26" s="22"/>
      <c r="F26" s="22"/>
      <c r="G26" s="205">
        <v>9903</v>
      </c>
      <c r="H26" s="27"/>
      <c r="I26" s="26">
        <v>4534</v>
      </c>
    </row>
    <row r="27" spans="1:14" ht="20.25" customHeight="1">
      <c r="A27" s="126" t="s">
        <v>30</v>
      </c>
      <c r="B27" s="22"/>
      <c r="C27" s="22"/>
      <c r="D27" s="23"/>
      <c r="E27" s="22"/>
      <c r="F27" s="22"/>
      <c r="G27" s="205">
        <v>4693</v>
      </c>
      <c r="H27" s="27"/>
      <c r="I27" s="26">
        <v>-3539</v>
      </c>
    </row>
    <row r="28" spans="1:14" ht="20.25" customHeight="1">
      <c r="A28" s="126" t="s">
        <v>26</v>
      </c>
      <c r="B28" s="22"/>
      <c r="C28" s="22"/>
      <c r="D28" s="23"/>
      <c r="E28" s="22"/>
      <c r="F28" s="22"/>
      <c r="G28" s="205">
        <v>17</v>
      </c>
      <c r="H28" s="27"/>
      <c r="I28" s="11">
        <v>2</v>
      </c>
    </row>
    <row r="29" spans="1:14" s="24" customFormat="1" ht="20.25" customHeight="1">
      <c r="A29" s="56" t="s">
        <v>31</v>
      </c>
      <c r="B29" s="22"/>
      <c r="C29" s="22"/>
      <c r="D29" s="23"/>
      <c r="E29" s="22"/>
      <c r="F29" s="22"/>
      <c r="G29" s="205">
        <v>-106491</v>
      </c>
      <c r="H29" s="27"/>
      <c r="I29" s="26">
        <v>-111300</v>
      </c>
      <c r="J29" s="11"/>
      <c r="K29" s="11"/>
      <c r="L29" s="11"/>
      <c r="M29" s="11"/>
      <c r="N29" s="11"/>
    </row>
    <row r="30" spans="1:14" s="24" customFormat="1" ht="20.25" customHeight="1">
      <c r="A30" s="56" t="s">
        <v>132</v>
      </c>
      <c r="B30" s="22"/>
      <c r="C30" s="22"/>
      <c r="D30" s="23"/>
      <c r="E30" s="22"/>
      <c r="F30" s="22"/>
      <c r="G30" s="205">
        <v>1806</v>
      </c>
      <c r="H30" s="27"/>
      <c r="I30" s="26">
        <v>-9244</v>
      </c>
      <c r="J30" s="11"/>
      <c r="K30" s="11"/>
      <c r="L30" s="11"/>
      <c r="M30" s="11"/>
      <c r="N30" s="11"/>
    </row>
    <row r="31" spans="1:14" s="24" customFormat="1" ht="20.25" customHeight="1">
      <c r="A31" s="130" t="s">
        <v>147</v>
      </c>
      <c r="B31" s="22"/>
      <c r="C31" s="22"/>
      <c r="D31" s="23"/>
      <c r="E31" s="22"/>
      <c r="F31" s="22"/>
      <c r="G31" s="205">
        <v>970</v>
      </c>
      <c r="H31" s="27"/>
      <c r="I31" s="26">
        <v>-1565</v>
      </c>
      <c r="J31" s="11"/>
      <c r="K31" s="11"/>
      <c r="L31" s="11"/>
      <c r="M31" s="11"/>
      <c r="N31" s="11"/>
    </row>
    <row r="32" spans="1:14" s="24" customFormat="1" ht="20.25" customHeight="1">
      <c r="A32" s="47" t="s">
        <v>159</v>
      </c>
      <c r="B32" s="22"/>
      <c r="C32" s="22"/>
      <c r="D32" s="23"/>
      <c r="E32" s="22"/>
      <c r="F32" s="22"/>
      <c r="G32" s="205">
        <v>87126</v>
      </c>
      <c r="H32" s="27"/>
      <c r="I32" s="26">
        <v>86294</v>
      </c>
      <c r="J32" s="11"/>
      <c r="K32" s="11"/>
      <c r="L32" s="11"/>
      <c r="M32" s="11"/>
      <c r="N32" s="11"/>
    </row>
    <row r="33" spans="1:14" s="24" customFormat="1" ht="20.25" customHeight="1">
      <c r="A33" s="24" t="s">
        <v>1</v>
      </c>
      <c r="B33" s="22"/>
      <c r="C33" s="22"/>
      <c r="D33" s="23"/>
      <c r="E33" s="22"/>
      <c r="F33" s="22"/>
      <c r="G33" s="205">
        <v>-8518</v>
      </c>
      <c r="H33" s="27"/>
      <c r="I33" s="11">
        <v>-8650</v>
      </c>
      <c r="J33" s="11"/>
      <c r="K33" s="11"/>
      <c r="L33" s="11"/>
      <c r="M33" s="11"/>
      <c r="N33" s="11"/>
    </row>
    <row r="34" spans="1:14" s="24" customFormat="1" ht="20.25" customHeight="1">
      <c r="A34" s="154" t="s">
        <v>160</v>
      </c>
      <c r="B34" s="155"/>
      <c r="C34" s="155"/>
      <c r="D34" s="156"/>
      <c r="E34" s="155"/>
      <c r="F34" s="155"/>
      <c r="G34" s="232">
        <v>-119341</v>
      </c>
      <c r="H34" s="27"/>
      <c r="I34" s="134">
        <v>-46123</v>
      </c>
      <c r="J34" s="11"/>
      <c r="K34" s="11"/>
      <c r="L34" s="11"/>
      <c r="M34" s="11"/>
      <c r="N34" s="11"/>
    </row>
    <row r="35" spans="1:14" ht="20.25" customHeight="1">
      <c r="A35" s="38" t="s">
        <v>103</v>
      </c>
      <c r="B35" s="129"/>
      <c r="C35" s="129"/>
      <c r="D35" s="131"/>
      <c r="E35" s="129"/>
      <c r="F35" s="129"/>
      <c r="G35" s="132">
        <f>SUM(G22:G34)</f>
        <v>1369947</v>
      </c>
      <c r="H35" s="133"/>
      <c r="I35" s="132">
        <f>SUM(I22:I34)</f>
        <v>1671766</v>
      </c>
    </row>
    <row r="36" spans="1:14" ht="20.25" customHeight="1">
      <c r="A36" s="42" t="s">
        <v>91</v>
      </c>
      <c r="B36" s="22"/>
      <c r="C36" s="22"/>
      <c r="D36" s="23"/>
      <c r="E36" s="22"/>
      <c r="F36" s="22"/>
      <c r="G36" s="232">
        <v>-138368</v>
      </c>
      <c r="H36" s="27"/>
      <c r="I36" s="134">
        <v>-165314</v>
      </c>
    </row>
    <row r="37" spans="1:14" ht="20.25" customHeight="1">
      <c r="A37" s="135" t="s">
        <v>56</v>
      </c>
      <c r="B37" s="22"/>
      <c r="C37" s="22"/>
      <c r="D37" s="23"/>
      <c r="E37" s="22"/>
      <c r="F37" s="22"/>
      <c r="G37" s="136">
        <f>SUM(G35:G36)</f>
        <v>1231579</v>
      </c>
      <c r="H37" s="133"/>
      <c r="I37" s="136">
        <f>SUM(I35:I36)</f>
        <v>1506452</v>
      </c>
    </row>
    <row r="38" spans="1:14" ht="20.25" customHeight="1">
      <c r="A38" s="135"/>
      <c r="B38" s="22"/>
      <c r="C38" s="22"/>
      <c r="D38" s="23"/>
      <c r="E38" s="22"/>
      <c r="F38" s="22"/>
      <c r="G38" s="133"/>
      <c r="H38" s="133"/>
      <c r="I38" s="133"/>
    </row>
    <row r="39" spans="1:14" ht="20.25" customHeight="1">
      <c r="A39" s="34" t="s">
        <v>32</v>
      </c>
      <c r="B39" s="35"/>
      <c r="C39" s="35"/>
      <c r="D39" s="40"/>
      <c r="E39" s="35"/>
      <c r="F39" s="35"/>
      <c r="G39" s="20"/>
      <c r="H39" s="20"/>
      <c r="I39" s="20"/>
    </row>
    <row r="40" spans="1:14" ht="20.25" customHeight="1">
      <c r="A40" s="52" t="s">
        <v>62</v>
      </c>
      <c r="B40" s="53"/>
      <c r="C40" s="53"/>
      <c r="D40" s="54"/>
      <c r="E40" s="53"/>
      <c r="F40" s="53"/>
      <c r="G40" s="53"/>
      <c r="H40" s="53"/>
      <c r="I40" s="53"/>
    </row>
    <row r="41" spans="1:14" ht="20.25" customHeight="1">
      <c r="A41" s="46"/>
      <c r="B41" s="35"/>
      <c r="C41" s="35"/>
      <c r="D41" s="40"/>
      <c r="E41" s="35"/>
      <c r="F41" s="35"/>
      <c r="G41" s="20"/>
      <c r="H41" s="20"/>
      <c r="I41" s="20"/>
    </row>
    <row r="42" spans="1:14" ht="20.25" customHeight="1">
      <c r="A42" s="33"/>
      <c r="B42" s="35"/>
      <c r="C42" s="35"/>
      <c r="D42" s="40"/>
      <c r="E42" s="35"/>
      <c r="F42" s="35"/>
      <c r="G42" s="248" t="s">
        <v>110</v>
      </c>
      <c r="H42" s="249"/>
      <c r="I42" s="249"/>
    </row>
    <row r="43" spans="1:14" ht="20.25" customHeight="1">
      <c r="A43" s="33"/>
      <c r="B43" s="35"/>
      <c r="C43" s="35"/>
      <c r="D43" s="40"/>
      <c r="E43" s="35"/>
      <c r="F43" s="35"/>
      <c r="G43" s="250" t="s">
        <v>109</v>
      </c>
      <c r="H43" s="250"/>
      <c r="I43" s="250"/>
    </row>
    <row r="44" spans="1:14" ht="20.25" customHeight="1">
      <c r="A44" s="11"/>
      <c r="B44" s="51"/>
      <c r="C44" s="51"/>
      <c r="D44" s="39"/>
      <c r="E44" s="38"/>
      <c r="F44" s="44" t="s">
        <v>14</v>
      </c>
      <c r="G44" s="180">
        <v>2020</v>
      </c>
      <c r="H44" s="1"/>
      <c r="I44" s="181">
        <v>2019</v>
      </c>
    </row>
    <row r="45" spans="1:14" ht="20.25" customHeight="1">
      <c r="A45" s="11"/>
      <c r="B45" s="51"/>
      <c r="C45" s="51"/>
      <c r="D45" s="40"/>
      <c r="E45" s="45"/>
      <c r="F45" s="45"/>
      <c r="G45" s="244" t="s">
        <v>35</v>
      </c>
      <c r="H45" s="244"/>
      <c r="I45" s="244"/>
    </row>
    <row r="46" spans="1:14" ht="20.25" customHeight="1">
      <c r="A46" s="137" t="s">
        <v>24</v>
      </c>
      <c r="B46" s="22"/>
      <c r="C46" s="22"/>
      <c r="D46" s="23"/>
      <c r="E46" s="22"/>
      <c r="F46" s="22"/>
      <c r="G46" s="11"/>
      <c r="H46" s="11"/>
      <c r="I46" s="11"/>
    </row>
    <row r="47" spans="1:14" ht="20.25" customHeight="1">
      <c r="A47" s="60" t="s">
        <v>182</v>
      </c>
      <c r="B47" s="22"/>
      <c r="C47" s="51"/>
      <c r="D47" s="39"/>
      <c r="E47" s="51"/>
      <c r="F47" s="39" t="s">
        <v>175</v>
      </c>
      <c r="G47" s="205">
        <v>-500000</v>
      </c>
      <c r="H47" s="11"/>
      <c r="I47" s="234" t="s">
        <v>59</v>
      </c>
    </row>
    <row r="48" spans="1:14" ht="20.25" customHeight="1">
      <c r="A48" s="60" t="s">
        <v>158</v>
      </c>
      <c r="B48" s="51"/>
      <c r="C48" s="51"/>
      <c r="D48" s="39"/>
      <c r="E48" s="51"/>
      <c r="F48" s="29"/>
      <c r="G48" s="205">
        <v>147</v>
      </c>
      <c r="H48" s="11"/>
      <c r="I48" s="26">
        <v>3684</v>
      </c>
    </row>
    <row r="49" spans="1:14" ht="20.25" customHeight="1">
      <c r="A49" s="126" t="s">
        <v>142</v>
      </c>
      <c r="B49" s="22"/>
      <c r="C49" s="22"/>
      <c r="D49" s="23"/>
      <c r="E49" s="22"/>
      <c r="F49" s="22"/>
      <c r="G49" s="205">
        <v>-145720</v>
      </c>
      <c r="H49" s="11"/>
      <c r="I49" s="26">
        <v>-217008</v>
      </c>
    </row>
    <row r="50" spans="1:14" ht="20.25" customHeight="1">
      <c r="A50" s="42" t="s">
        <v>143</v>
      </c>
      <c r="B50" s="51"/>
      <c r="C50" s="51"/>
      <c r="D50" s="39"/>
      <c r="E50" s="51"/>
      <c r="F50" s="51"/>
      <c r="G50" s="205">
        <v>-187</v>
      </c>
      <c r="H50" s="11"/>
      <c r="I50" s="26">
        <v>-333</v>
      </c>
    </row>
    <row r="51" spans="1:14" ht="20.25" customHeight="1">
      <c r="A51" s="56" t="s">
        <v>28</v>
      </c>
      <c r="B51" s="22"/>
      <c r="C51" s="22"/>
      <c r="D51" s="23"/>
      <c r="E51" s="2"/>
      <c r="F51" s="22"/>
      <c r="G51" s="205">
        <v>1779</v>
      </c>
      <c r="H51" s="11"/>
      <c r="I51" s="26">
        <v>853</v>
      </c>
    </row>
    <row r="52" spans="1:14" ht="20.25" customHeight="1">
      <c r="A52" s="135" t="s">
        <v>107</v>
      </c>
      <c r="B52" s="22"/>
      <c r="C52" s="22"/>
      <c r="D52" s="23"/>
      <c r="E52" s="22"/>
      <c r="F52" s="22"/>
      <c r="G52" s="138">
        <f>SUM(G47:G51)</f>
        <v>-643981</v>
      </c>
      <c r="H52" s="33"/>
      <c r="I52" s="138">
        <f>SUM(I47:I51)</f>
        <v>-212804</v>
      </c>
    </row>
    <row r="53" spans="1:14" ht="20.25" customHeight="1">
      <c r="A53" s="135"/>
      <c r="B53" s="22"/>
      <c r="C53" s="22"/>
      <c r="D53" s="23"/>
      <c r="E53" s="22"/>
      <c r="F53" s="22"/>
      <c r="G53" s="139"/>
      <c r="H53" s="33"/>
      <c r="I53" s="139"/>
    </row>
    <row r="54" spans="1:14" ht="20.25" customHeight="1">
      <c r="A54" s="137" t="s">
        <v>25</v>
      </c>
      <c r="B54" s="22"/>
      <c r="C54" s="22"/>
      <c r="D54" s="23"/>
      <c r="E54" s="22"/>
      <c r="F54" s="22"/>
      <c r="G54" s="28"/>
      <c r="H54" s="28"/>
      <c r="I54" s="28"/>
    </row>
    <row r="55" spans="1:14" ht="20.25" customHeight="1">
      <c r="A55" s="140" t="s">
        <v>161</v>
      </c>
      <c r="B55" s="26"/>
      <c r="C55" s="26"/>
      <c r="D55" s="141"/>
      <c r="E55" s="26"/>
      <c r="F55" s="26"/>
      <c r="G55" s="26">
        <v>-108</v>
      </c>
      <c r="H55" s="11"/>
      <c r="I55" s="26">
        <v>-124</v>
      </c>
    </row>
    <row r="56" spans="1:14" ht="20.25" customHeight="1">
      <c r="A56" s="140" t="s">
        <v>144</v>
      </c>
      <c r="B56" s="26"/>
      <c r="C56" s="26"/>
      <c r="D56" s="141"/>
      <c r="E56" s="26"/>
      <c r="F56" s="29" t="s">
        <v>173</v>
      </c>
      <c r="G56" s="225" t="s">
        <v>59</v>
      </c>
      <c r="H56" s="11"/>
      <c r="I56" s="26">
        <v>-200000</v>
      </c>
    </row>
    <row r="57" spans="1:14" ht="20.25" customHeight="1">
      <c r="A57" s="126" t="s">
        <v>108</v>
      </c>
      <c r="B57" s="26"/>
      <c r="C57" s="26"/>
      <c r="D57" s="141"/>
      <c r="E57" s="26"/>
      <c r="F57" s="29" t="s">
        <v>170</v>
      </c>
      <c r="G57" s="26">
        <v>-324000</v>
      </c>
      <c r="H57" s="11"/>
      <c r="I57" s="26">
        <v>-431999</v>
      </c>
    </row>
    <row r="58" spans="1:14" ht="20.25" customHeight="1">
      <c r="A58" s="56" t="s">
        <v>92</v>
      </c>
      <c r="B58" s="26"/>
      <c r="C58" s="26"/>
      <c r="D58" s="141"/>
      <c r="E58" s="26"/>
      <c r="F58" s="26"/>
      <c r="G58" s="225" t="s">
        <v>59</v>
      </c>
      <c r="H58" s="11"/>
      <c r="I58" s="26">
        <v>-1664</v>
      </c>
    </row>
    <row r="59" spans="1:14" ht="20.25" customHeight="1">
      <c r="A59" s="135" t="s">
        <v>85</v>
      </c>
      <c r="B59" s="22"/>
      <c r="C59" s="22"/>
      <c r="D59" s="23"/>
      <c r="E59" s="22"/>
      <c r="F59" s="22"/>
      <c r="G59" s="142">
        <f>SUM(G55:G58)</f>
        <v>-324108</v>
      </c>
      <c r="H59" s="33"/>
      <c r="I59" s="142">
        <f>SUM(I55:I58)</f>
        <v>-633787</v>
      </c>
    </row>
    <row r="60" spans="1:14" ht="20.25" customHeight="1">
      <c r="A60" s="24"/>
      <c r="B60" s="22"/>
      <c r="C60" s="22"/>
      <c r="D60" s="23"/>
      <c r="E60" s="22"/>
      <c r="F60" s="22"/>
      <c r="G60" s="11"/>
      <c r="H60" s="11"/>
      <c r="I60" s="11"/>
    </row>
    <row r="61" spans="1:14" s="72" customFormat="1" ht="20.25" customHeight="1">
      <c r="A61" s="135" t="s">
        <v>171</v>
      </c>
      <c r="B61" s="129"/>
      <c r="C61" s="129"/>
      <c r="D61" s="131"/>
      <c r="E61" s="129"/>
      <c r="F61" s="129"/>
      <c r="G61" s="143">
        <f>G37+G52+G59</f>
        <v>263490</v>
      </c>
      <c r="H61" s="33"/>
      <c r="I61" s="143">
        <f>I37+I52+I59</f>
        <v>659861</v>
      </c>
      <c r="J61" s="90"/>
      <c r="K61" s="8"/>
      <c r="L61" s="90"/>
      <c r="M61" s="90"/>
      <c r="N61" s="90"/>
    </row>
    <row r="62" spans="1:14" ht="20.25" customHeight="1">
      <c r="A62" s="144" t="s">
        <v>162</v>
      </c>
      <c r="B62" s="26"/>
      <c r="C62" s="22"/>
      <c r="D62" s="145"/>
      <c r="E62" s="22"/>
      <c r="F62" s="22"/>
      <c r="G62" s="128">
        <v>883873</v>
      </c>
      <c r="H62" s="11"/>
      <c r="I62" s="128">
        <v>248870</v>
      </c>
    </row>
    <row r="63" spans="1:14" ht="20.25" customHeight="1" thickBot="1">
      <c r="A63" s="135" t="s">
        <v>163</v>
      </c>
      <c r="B63" s="22"/>
      <c r="C63" s="22"/>
      <c r="D63" s="145"/>
      <c r="E63" s="146"/>
      <c r="F63" s="146"/>
      <c r="G63" s="147">
        <f>G61+G62</f>
        <v>1147363</v>
      </c>
      <c r="H63" s="33"/>
      <c r="I63" s="147">
        <f>I61+I62</f>
        <v>908731</v>
      </c>
      <c r="K63" s="150"/>
      <c r="L63" s="150"/>
      <c r="M63" s="150"/>
    </row>
    <row r="64" spans="1:14" ht="20.25" customHeight="1" thickTop="1">
      <c r="A64" s="57"/>
      <c r="B64" s="57"/>
      <c r="C64" s="57"/>
      <c r="D64" s="58"/>
      <c r="E64" s="57"/>
      <c r="F64" s="57"/>
      <c r="G64" s="57"/>
      <c r="H64" s="28"/>
      <c r="I64" s="57"/>
    </row>
    <row r="65" spans="1:14" s="162" customFormat="1" ht="20.25" customHeight="1">
      <c r="A65" s="161" t="s">
        <v>136</v>
      </c>
      <c r="B65" s="57"/>
      <c r="C65" s="57"/>
      <c r="D65" s="58"/>
      <c r="E65" s="57"/>
      <c r="F65" s="57"/>
      <c r="G65" s="170"/>
      <c r="H65" s="171"/>
      <c r="I65" s="170"/>
      <c r="J65" s="172"/>
      <c r="K65" s="57"/>
    </row>
    <row r="66" spans="1:14" s="162" customFormat="1" ht="20.25" customHeight="1">
      <c r="A66" s="163" t="s">
        <v>164</v>
      </c>
      <c r="B66" s="57"/>
      <c r="C66" s="57"/>
      <c r="D66" s="58"/>
      <c r="E66" s="57"/>
      <c r="F66" s="57"/>
      <c r="G66" s="172"/>
      <c r="H66" s="76"/>
      <c r="I66" s="172"/>
      <c r="J66" s="172"/>
      <c r="K66" s="57"/>
    </row>
    <row r="67" spans="1:14" s="162" customFormat="1" ht="20.25" customHeight="1">
      <c r="A67" s="164" t="s">
        <v>137</v>
      </c>
      <c r="B67" s="57"/>
      <c r="C67" s="57"/>
      <c r="D67" s="58"/>
      <c r="E67" s="57"/>
      <c r="F67" s="57"/>
      <c r="G67" s="172"/>
      <c r="H67" s="76"/>
      <c r="I67" s="172"/>
      <c r="J67" s="57"/>
    </row>
    <row r="68" spans="1:14" s="162" customFormat="1" ht="20.25" customHeight="1">
      <c r="A68" s="165" t="s">
        <v>165</v>
      </c>
      <c r="B68" s="57"/>
      <c r="C68" s="57"/>
      <c r="D68" s="58"/>
      <c r="E68" s="57"/>
      <c r="F68" s="29" t="s">
        <v>104</v>
      </c>
      <c r="G68" s="233">
        <f>130094</f>
        <v>130094</v>
      </c>
      <c r="H68" s="76"/>
      <c r="I68" s="172">
        <v>203083</v>
      </c>
      <c r="J68" s="57"/>
    </row>
    <row r="69" spans="1:14" s="162" customFormat="1" ht="20.25" customHeight="1">
      <c r="A69" s="166" t="s">
        <v>138</v>
      </c>
      <c r="B69" s="57"/>
      <c r="C69" s="57"/>
      <c r="D69" s="163" t="s">
        <v>166</v>
      </c>
      <c r="E69" s="57"/>
      <c r="F69" s="57"/>
      <c r="G69" s="233"/>
      <c r="H69" s="76"/>
      <c r="I69" s="172"/>
      <c r="J69" s="57"/>
    </row>
    <row r="70" spans="1:14" s="162" customFormat="1" ht="20.25" customHeight="1">
      <c r="A70" s="165" t="s">
        <v>168</v>
      </c>
      <c r="B70" s="57"/>
      <c r="C70" s="57"/>
      <c r="D70" s="58"/>
      <c r="E70" s="57"/>
      <c r="F70" s="57"/>
      <c r="G70" s="233">
        <v>24337</v>
      </c>
      <c r="H70" s="76"/>
      <c r="I70" s="172">
        <v>39027</v>
      </c>
      <c r="J70" s="57"/>
    </row>
    <row r="71" spans="1:14" s="162" customFormat="1" ht="20.25" customHeight="1">
      <c r="A71" s="166" t="s">
        <v>139</v>
      </c>
      <c r="B71" s="57"/>
      <c r="C71" s="57"/>
      <c r="D71" s="163" t="s">
        <v>167</v>
      </c>
      <c r="E71" s="57"/>
      <c r="F71" s="57"/>
      <c r="G71" s="233">
        <v>-8711</v>
      </c>
      <c r="H71" s="76"/>
      <c r="I71" s="172">
        <v>-25102</v>
      </c>
      <c r="J71" s="57"/>
      <c r="K71" s="169"/>
      <c r="M71" s="169"/>
      <c r="N71" s="169"/>
    </row>
    <row r="72" spans="1:14" s="36" customFormat="1" ht="20.25" customHeight="1" thickBot="1">
      <c r="A72" s="167" t="s">
        <v>169</v>
      </c>
      <c r="B72" s="57"/>
      <c r="C72" s="57"/>
      <c r="D72" s="58"/>
      <c r="E72" s="57"/>
      <c r="F72" s="57"/>
      <c r="G72" s="168">
        <f>SUM(G66:G71)</f>
        <v>145720</v>
      </c>
      <c r="H72" s="160"/>
      <c r="I72" s="168">
        <f>SUM(I66:I71)</f>
        <v>217008</v>
      </c>
      <c r="J72" s="173"/>
      <c r="K72" s="173"/>
      <c r="L72" s="173"/>
      <c r="M72" s="173"/>
      <c r="N72" s="173"/>
    </row>
    <row r="73" spans="1:14" s="149" customFormat="1" ht="52.5" customHeight="1" thickTop="1">
      <c r="J73" s="148"/>
      <c r="K73" s="148"/>
      <c r="L73" s="148"/>
      <c r="M73" s="148"/>
      <c r="N73" s="148"/>
    </row>
    <row r="74" spans="1:14" ht="20.25" customHeight="1">
      <c r="A74" s="91"/>
      <c r="B74" s="91"/>
      <c r="C74" s="91"/>
      <c r="D74" s="92"/>
      <c r="E74" s="91"/>
      <c r="F74" s="91"/>
      <c r="G74" s="91"/>
      <c r="I74" s="91"/>
    </row>
  </sheetData>
  <mergeCells count="6">
    <mergeCell ref="G45:I45"/>
    <mergeCell ref="G4:I4"/>
    <mergeCell ref="G5:I5"/>
    <mergeCell ref="G7:I7"/>
    <mergeCell ref="G42:I42"/>
    <mergeCell ref="G43:I43"/>
  </mergeCells>
  <phoneticPr fontId="0" type="noConversion"/>
  <pageMargins left="0.8" right="0.8" top="0.48" bottom="0.5" header="0.5" footer="0.5"/>
  <pageSetup paperSize="9" scale="90" firstPageNumber="7" orientation="portrait" useFirstPageNumber="1" r:id="rId1"/>
  <headerFooter alignWithMargins="0">
    <oddFooter>&amp;L  The accompanying condensed notes are an integral part of these interim financial statements.
&amp;C&amp;P</oddFooter>
  </headerFooter>
  <rowBreaks count="1" manualBreakCount="1">
    <brk id="3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BS2-3</vt:lpstr>
      <vt:lpstr>PL</vt:lpstr>
      <vt:lpstr>Change in equity</vt:lpstr>
      <vt:lpstr>Change in equity1 </vt:lpstr>
      <vt:lpstr>cash flow</vt:lpstr>
      <vt:lpstr>'BS2-3'!Print_Area</vt:lpstr>
      <vt:lpstr>'cash flow'!Print_Area</vt:lpstr>
      <vt:lpstr>'Change in equity'!Print_Area</vt:lpstr>
      <vt:lpstr>PL!Print_Area</vt:lpstr>
    </vt:vector>
  </TitlesOfParts>
  <Company>KPMG Audit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Ganittha, Thirasophitlert</cp:lastModifiedBy>
  <cp:lastPrinted>2020-11-12T04:21:52Z</cp:lastPrinted>
  <dcterms:created xsi:type="dcterms:W3CDTF">2001-01-22T03:58:50Z</dcterms:created>
  <dcterms:modified xsi:type="dcterms:W3CDTF">2020-11-12T05:13:10Z</dcterms:modified>
</cp:coreProperties>
</file>