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"/>
    </mc:Choice>
  </mc:AlternateContent>
  <xr:revisionPtr revIDLastSave="0" documentId="13_ncr:1_{7B96F09A-5D7B-4E0C-A16A-FD54F5EFF0BD}" xr6:coauthVersionLast="45" xr6:coauthVersionMax="45" xr10:uidLastSave="{00000000-0000-0000-0000-000000000000}"/>
  <bookViews>
    <workbookView xWindow="-120" yWindow="-120" windowWidth="29040" windowHeight="15840" tabRatio="677" activeTab="5" xr2:uid="{00000000-000D-0000-FFFF-FFFF00000000}"/>
  </bookViews>
  <sheets>
    <sheet name="งบแสดงฐานะการเงิน" sheetId="1" r:id="rId1"/>
    <sheet name="งบกำไรขาดทุนเบ็ดเสร็จ(สามเดือน)" sheetId="2" r:id="rId2"/>
    <sheet name="งบกำไรขาดทุนเบ็ดเสร็จ(9เดือน)" sheetId="3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เปลี่ยนแปลงเฉพาะ!$A$1:$N$22</definedName>
    <definedName name="ann" localSheetId="2">'[1]EX 1'!#REF!</definedName>
    <definedName name="ann" localSheetId="1">'[1]EX 1'!#REF!</definedName>
    <definedName name="ann">'[1]EX 1'!#REF!</definedName>
    <definedName name="ARP_Threshold" localSheetId="2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6" l="1"/>
  <c r="M70" i="6"/>
  <c r="I70" i="6" s="1"/>
  <c r="K70" i="6"/>
  <c r="I69" i="6"/>
  <c r="I68" i="6"/>
  <c r="I67" i="6"/>
  <c r="G67" i="6"/>
  <c r="I66" i="6"/>
  <c r="G66" i="6"/>
  <c r="I65" i="6"/>
  <c r="I64" i="6"/>
  <c r="I63" i="6"/>
  <c r="G63" i="6"/>
  <c r="M61" i="6"/>
  <c r="I61" i="6" s="1"/>
  <c r="K61" i="6"/>
  <c r="I60" i="6"/>
  <c r="I59" i="6"/>
  <c r="I58" i="6"/>
  <c r="I57" i="6"/>
  <c r="G57" i="6"/>
  <c r="I56" i="6"/>
  <c r="I55" i="6"/>
  <c r="I54" i="6"/>
  <c r="I53" i="6"/>
  <c r="G53" i="6"/>
  <c r="M51" i="6"/>
  <c r="K51" i="6"/>
  <c r="I51" i="6"/>
  <c r="G51" i="6"/>
  <c r="A48" i="6"/>
  <c r="I38" i="6"/>
  <c r="I37" i="6"/>
  <c r="I36" i="6"/>
  <c r="I34" i="6"/>
  <c r="I33" i="6"/>
  <c r="I30" i="6"/>
  <c r="I29" i="6"/>
  <c r="I28" i="6"/>
  <c r="I27" i="6"/>
  <c r="I24" i="6"/>
  <c r="I23" i="6"/>
  <c r="I22" i="6"/>
  <c r="I21" i="6"/>
  <c r="I19" i="6"/>
  <c r="I18" i="6"/>
  <c r="I17" i="6"/>
  <c r="I16" i="6"/>
  <c r="I15" i="6"/>
  <c r="I13" i="6"/>
  <c r="M11" i="6"/>
  <c r="I11" i="6" s="1"/>
  <c r="K11" i="6"/>
  <c r="J20" i="5"/>
  <c r="L93" i="1" s="1"/>
  <c r="H20" i="5"/>
  <c r="L19" i="5"/>
  <c r="N19" i="5" s="1"/>
  <c r="N17" i="5"/>
  <c r="N16" i="5"/>
  <c r="L16" i="5"/>
  <c r="N14" i="5"/>
  <c r="J12" i="5"/>
  <c r="H12" i="5"/>
  <c r="N9" i="5"/>
  <c r="A3" i="5"/>
  <c r="I22" i="4"/>
  <c r="H93" i="1" s="1"/>
  <c r="G22" i="4"/>
  <c r="K21" i="4"/>
  <c r="M21" i="4" s="1"/>
  <c r="Q21" i="4" s="1"/>
  <c r="O20" i="4"/>
  <c r="O22" i="4" s="1"/>
  <c r="H96" i="1" s="1"/>
  <c r="M19" i="4"/>
  <c r="Q19" i="4" s="1"/>
  <c r="M18" i="4"/>
  <c r="Q18" i="4" s="1"/>
  <c r="M16" i="4"/>
  <c r="Q16" i="4" s="1"/>
  <c r="O14" i="4"/>
  <c r="I14" i="4"/>
  <c r="G14" i="4"/>
  <c r="M11" i="4"/>
  <c r="Q11" i="4" s="1"/>
  <c r="H29" i="3"/>
  <c r="G11" i="6"/>
  <c r="H10" i="3"/>
  <c r="L9" i="3"/>
  <c r="L11" i="3" s="1"/>
  <c r="H11" i="3" s="1"/>
  <c r="J9" i="3"/>
  <c r="J11" i="3" s="1"/>
  <c r="J13" i="3" s="1"/>
  <c r="J16" i="3" s="1"/>
  <c r="J18" i="3" s="1"/>
  <c r="F9" i="3"/>
  <c r="F11" i="3" s="1"/>
  <c r="F13" i="3" s="1"/>
  <c r="F16" i="3" s="1"/>
  <c r="F18" i="3" s="1"/>
  <c r="H8" i="3"/>
  <c r="H7" i="3"/>
  <c r="A1" i="3"/>
  <c r="A1" i="4" s="1"/>
  <c r="A1" i="5" s="1"/>
  <c r="H34" i="2"/>
  <c r="H29" i="2"/>
  <c r="L9" i="2"/>
  <c r="L11" i="2" s="1"/>
  <c r="J9" i="2"/>
  <c r="J11" i="2" s="1"/>
  <c r="J13" i="2" s="1"/>
  <c r="J16" i="2" s="1"/>
  <c r="J18" i="2" s="1"/>
  <c r="F9" i="2"/>
  <c r="F11" i="2" s="1"/>
  <c r="F13" i="2" s="1"/>
  <c r="F16" i="2" s="1"/>
  <c r="F18" i="2" s="1"/>
  <c r="A1" i="2"/>
  <c r="J96" i="1"/>
  <c r="N94" i="1"/>
  <c r="J94" i="1"/>
  <c r="N93" i="1"/>
  <c r="N95" i="1" s="1"/>
  <c r="N97" i="1" s="1"/>
  <c r="J93" i="1"/>
  <c r="A77" i="1"/>
  <c r="N64" i="1"/>
  <c r="J64" i="1"/>
  <c r="N57" i="1"/>
  <c r="N43" i="1"/>
  <c r="N80" i="1" s="1"/>
  <c r="L43" i="1"/>
  <c r="L80" i="1" s="1"/>
  <c r="J43" i="1"/>
  <c r="J80" i="1" s="1"/>
  <c r="H43" i="1"/>
  <c r="H80" i="1" s="1"/>
  <c r="H42" i="1"/>
  <c r="H79" i="1" s="1"/>
  <c r="A40" i="1"/>
  <c r="A38" i="1"/>
  <c r="A75" i="1" s="1"/>
  <c r="J26" i="1"/>
  <c r="L26" i="1"/>
  <c r="N17" i="1"/>
  <c r="K72" i="6"/>
  <c r="L17" i="1"/>
  <c r="J17" i="1"/>
  <c r="H9" i="2" l="1"/>
  <c r="J95" i="1"/>
  <c r="J97" i="1" s="1"/>
  <c r="H9" i="3"/>
  <c r="G61" i="6"/>
  <c r="G70" i="6"/>
  <c r="N65" i="1"/>
  <c r="N98" i="1" s="1"/>
  <c r="J27" i="1"/>
  <c r="L57" i="1"/>
  <c r="H26" i="1"/>
  <c r="H17" i="1"/>
  <c r="H57" i="1"/>
  <c r="J57" i="1"/>
  <c r="J65" i="1" s="1"/>
  <c r="J98" i="1" s="1"/>
  <c r="H64" i="1"/>
  <c r="N26" i="1"/>
  <c r="N27" i="1" s="1"/>
  <c r="L64" i="1"/>
  <c r="A46" i="6"/>
  <c r="A1" i="6"/>
  <c r="L13" i="2"/>
  <c r="H11" i="2"/>
  <c r="F30" i="2"/>
  <c r="F28" i="2" s="1"/>
  <c r="F25" i="2"/>
  <c r="F35" i="2" s="1"/>
  <c r="F33" i="2" s="1"/>
  <c r="L27" i="1"/>
  <c r="J25" i="3"/>
  <c r="J33" i="3" s="1"/>
  <c r="J35" i="3" s="1"/>
  <c r="J28" i="3"/>
  <c r="J30" i="3" s="1"/>
  <c r="K8" i="6"/>
  <c r="K35" i="6" s="1"/>
  <c r="K39" i="6" s="1"/>
  <c r="K71" i="6" s="1"/>
  <c r="K73" i="6" s="1"/>
  <c r="L18" i="5"/>
  <c r="F30" i="3"/>
  <c r="F28" i="3" s="1"/>
  <c r="K20" i="4" s="1"/>
  <c r="F25" i="3"/>
  <c r="F35" i="3" s="1"/>
  <c r="F33" i="3" s="1"/>
  <c r="G8" i="6"/>
  <c r="G35" i="6" s="1"/>
  <c r="G39" i="6" s="1"/>
  <c r="G71" i="6" s="1"/>
  <c r="J25" i="2"/>
  <c r="J33" i="2" s="1"/>
  <c r="J35" i="2" s="1"/>
  <c r="J28" i="2"/>
  <c r="J30" i="2" s="1"/>
  <c r="G72" i="6"/>
  <c r="L13" i="3"/>
  <c r="L65" i="1" l="1"/>
  <c r="H65" i="1"/>
  <c r="G73" i="6"/>
  <c r="H27" i="1"/>
  <c r="L20" i="5"/>
  <c r="L94" i="1" s="1"/>
  <c r="L95" i="1" s="1"/>
  <c r="L97" i="1" s="1"/>
  <c r="L98" i="1" s="1"/>
  <c r="N18" i="5"/>
  <c r="N20" i="5" s="1"/>
  <c r="M20" i="4"/>
  <c r="K22" i="4"/>
  <c r="H94" i="1" s="1"/>
  <c r="H95" i="1" s="1"/>
  <c r="H97" i="1" s="1"/>
  <c r="L16" i="3"/>
  <c r="H13" i="3"/>
  <c r="L16" i="2"/>
  <c r="H13" i="2"/>
  <c r="H98" i="1" l="1"/>
  <c r="Q20" i="4"/>
  <c r="Q22" i="4" s="1"/>
  <c r="M22" i="4"/>
  <c r="L18" i="3"/>
  <c r="H16" i="3"/>
  <c r="H16" i="2"/>
  <c r="L18" i="2"/>
  <c r="L28" i="2" l="1"/>
  <c r="H18" i="2"/>
  <c r="L25" i="2"/>
  <c r="M8" i="6"/>
  <c r="L28" i="3"/>
  <c r="L25" i="3"/>
  <c r="H18" i="3"/>
  <c r="H28" i="2" l="1"/>
  <c r="L30" i="2"/>
  <c r="H30" i="2" s="1"/>
  <c r="H25" i="3"/>
  <c r="K13" i="4" s="1"/>
  <c r="L33" i="3"/>
  <c r="L11" i="5"/>
  <c r="L30" i="3"/>
  <c r="H30" i="3" s="1"/>
  <c r="H28" i="3"/>
  <c r="M35" i="6"/>
  <c r="I8" i="6"/>
  <c r="H25" i="2"/>
  <c r="L33" i="2"/>
  <c r="M39" i="6" l="1"/>
  <c r="I35" i="6"/>
  <c r="L12" i="5"/>
  <c r="N11" i="5"/>
  <c r="N12" i="5" s="1"/>
  <c r="H33" i="3"/>
  <c r="L35" i="3"/>
  <c r="H35" i="3" s="1"/>
  <c r="H33" i="2"/>
  <c r="L35" i="2"/>
  <c r="H35" i="2" s="1"/>
  <c r="K14" i="4"/>
  <c r="M13" i="4"/>
  <c r="Q13" i="4" l="1"/>
  <c r="Q14" i="4" s="1"/>
  <c r="M14" i="4"/>
  <c r="M71" i="6"/>
  <c r="I39" i="6"/>
  <c r="M73" i="6" l="1"/>
  <c r="I73" i="6" s="1"/>
  <c r="I71" i="6"/>
</calcChain>
</file>

<file path=xl/sharedStrings.xml><?xml version="1.0" encoding="utf-8"?>
<sst xmlns="http://schemas.openxmlformats.org/spreadsheetml/2006/main" count="320" uniqueCount="183">
  <si>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</si>
  <si>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</si>
  <si>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</si>
  <si>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</si>
  <si>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30 กันยายน 2563</t>
  </si>
  <si>
    <t>31 ธันวาคม 2562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</si>
  <si>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</si>
  <si>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</si>
  <si>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</si>
  <si>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</si>
  <si>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</si>
  <si>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ลูกหนี้การค้าและลูกหนี้หมุนเวียนอื่น</t>
  </si>
  <si>
    <t>เงินให้กู้ยืมระยะสั้น</t>
  </si>
  <si>
    <t>มูลค่างานระหว่างก่อสร้างที่ยังไม่ได้เรียกเก็บ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</si>
  <si>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</si>
  <si>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</si>
  <si>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</si>
  <si>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</si>
  <si>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</si>
  <si>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</si>
  <si>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</si>
  <si>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</si>
  <si>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</si>
  <si>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</si>
  <si>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</si>
  <si>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</si>
  <si>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</si>
  <si>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</si>
  <si>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 xml:space="preserve">                (  นายเกรียงศักดิ์   บัวนุ่ม )    (  นางสาวภัคมล   จันทร์หอม )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</si>
  <si>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</si>
  <si>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</si>
  <si>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</si>
  <si>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</si>
  <si>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</si>
  <si>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</si>
  <si>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เงินเรียกเก็บล่วงหน้าตามสัญญาก่อสร้าง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</si>
  <si>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</si>
  <si>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</si>
  <si>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</si>
  <si>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</si>
  <si>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</si>
  <si>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</si>
  <si>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</si>
  <si>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</si>
  <si>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</si>
  <si>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</si>
  <si>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</si>
  <si>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</si>
  <si>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</si>
  <si>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</si>
  <si>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</si>
  <si>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</si>
  <si>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</si>
  <si>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26</t>
  </si>
  <si>
    <t>หุ้นสามัญ 2,200,000 หุ้น มูลค่าหุ้นละ 100 บาท</t>
  </si>
  <si>
    <t>ทุนที่ออกและชำระแล้ว</t>
  </si>
  <si>
    <t>หุ้นสามัญ 440,000,000 หุ้น มูลค่าหุ้นละ 0.50 บาท</t>
  </si>
  <si>
    <t>กำไรสะสม</t>
  </si>
  <si>
    <t>จัดสรรแล้ว - ทุนสำรองตามกฎหมาย</t>
  </si>
  <si>
    <t>24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</si>
  <si>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</si>
  <si>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</si>
  <si>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</si>
  <si>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</si>
  <si>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</si>
  <si>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</si>
  <si>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 สิ้นสุดวันที่ 30 กันยายน 2563 (ยังไม่ได้ตรวจสอบ / สอบทานแล้ว)</t>
  </si>
  <si>
    <t>2563</t>
  </si>
  <si>
    <t>2562</t>
  </si>
  <si>
    <t>รายได้จากการก่อสร้างและบริการ</t>
  </si>
  <si>
    <t>ต้นทุนงานก่อสร้างและบริการ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</si>
  <si>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</si>
  <si>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</si>
  <si>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</si>
  <si>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</si>
  <si>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</si>
  <si>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</si>
  <si>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</si>
  <si>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</si>
  <si>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</si>
  <si>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16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</si>
  <si>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</si>
  <si>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</si>
  <si>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</si>
  <si>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</si>
  <si>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</si>
  <si>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</t>
  </si>
  <si>
    <t>จากภาษีเงินได้</t>
  </si>
  <si>
    <t>กำไรเบ็ดเสร็จรวมสำหรับงวด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</si>
  <si>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</si>
  <si>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</si>
  <si>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</si>
  <si>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</si>
  <si>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</si>
  <si>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32</t>
  </si>
  <si>
    <t xml:space="preserve">               (  นายเกรียงศักดิ์   บัวนุ่ม )    (  นางสาวภัคมล   จันทร์หอม )                     </t>
  </si>
  <si>
    <t>สำหรับงวดเก้าเดือน สิ้นสุดวันที่ 30 กันยายน 2563 (ยังไม่ได้ตรวจสอบ / สอบทานแล้ว)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</si>
  <si>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</si>
  <si>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</si>
  <si>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</si>
  <si>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</si>
  <si>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</si>
  <si>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</si>
  <si>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</si>
  <si>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</si>
  <si>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</si>
  <si>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</si>
  <si>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</si>
  <si>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</si>
  <si>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</si>
  <si>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</si>
  <si>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</si>
  <si>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>ยอดยกมา ณ วันที่ 1 มกราคม 2562</t>
  </si>
  <si>
    <t>การเปลี่ยนแปลงในส่วนของผู้ถือหุ้น สำหรับงวด 9 เดือน :</t>
  </si>
  <si>
    <t xml:space="preserve">        กำไรเบ็ดเสร็จรวมสำหรับงวด</t>
  </si>
  <si>
    <t>ยอดคงเหลือ ณ วันที่ 30 กันยายน 2562</t>
  </si>
  <si>
    <t>ยอดยกมา ณ วันที่ 1 มกราคม 2563</t>
  </si>
  <si>
    <t xml:space="preserve">        สำรองตามกฎหมาย</t>
  </si>
  <si>
    <t xml:space="preserve">        เงินปันผลจ่าย</t>
  </si>
  <si>
    <t>25</t>
  </si>
  <si>
    <t xml:space="preserve">        กำไรสำหรับงวด</t>
  </si>
  <si>
    <t>ยอดคงเหลือ ณ วันที่ 30 กันยายน 2563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</si>
  <si>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</si>
  <si>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</si>
  <si>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</si>
  <si>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</si>
  <si>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</si>
  <si>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</si>
  <si>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</si>
  <si>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</si>
  <si>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</si>
  <si>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</si>
  <si>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ค่าเผื่อหนี้สงสัยจะสูญ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</si>
  <si>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</si>
  <si>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</si>
  <si>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</si>
  <si>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(กำไร)ขาดทุนจากการจำหน่ายสินทรัพย์ถาวร</t>
  </si>
  <si>
    <t>ขาดทุนจากการเลิกใช้สินทรัพย์ถาวร</t>
  </si>
  <si>
    <t>ผลขาดทุนด้านเครดิตที่คาดว่าจะเกิดขึ้น</t>
  </si>
  <si>
    <t>ภาษีนิติบุคคลถูกหัก ณ ที่จ่ายตัดจ่าย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</si>
  <si>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</si>
  <si>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</si>
  <si>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</si>
  <si>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</si>
  <si>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</si>
  <si>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</si>
  <si>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</si>
  <si>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เงินเรียกเก็บล่วงหน้าจากสัญญาก่อสร้าง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</si>
  <si>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</si>
  <si>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</si>
  <si>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</si>
  <si>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</si>
  <si>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</si>
  <si>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</si>
  <si>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</si>
  <si>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เงินสดจ่ายจากเงินให้กู้ยืมระยะยาว</t>
  </si>
  <si>
    <t>เงินสดจ่ายซื้อสินทรัพย์ถาวร</t>
  </si>
  <si>
    <t>เงินสดจ่ายจากเงินให้กู้ยืมระยะสั้น</t>
  </si>
  <si>
    <t>เงินสดรับจากเงินกู้ยืมระยะสั้น</t>
  </si>
  <si>
    <t>เงินลงทุนชั่วคราว(เพิ่ม)ลด</t>
  </si>
  <si>
    <t>เงินสดรับจากการขายสินทรัพย์ถาวร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</si>
  <si>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</si>
  <si>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</si>
  <si>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เงินเบิกเกินบัญชีเพิ่ม(ลด)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</si>
  <si>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</si>
  <si>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</si>
  <si>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</si>
  <si>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</si>
  <si>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</si>
  <si>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</si>
  <si>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</si>
  <si>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</si>
  <si>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</si>
  <si>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การเปิดเผยข้อมูลเกี่ยวกับกระแสเงินสดเพิ่มเติมดูหมายเหตุประกอบงบการเงินข้อ 29</t>
  </si>
  <si>
    <t xml:space="preserve">ณ วันที่ 30 กันยายน 2563 </t>
  </si>
  <si>
    <t>(ยังไม่ได้ตรวจสอบ/</t>
  </si>
  <si>
    <t>สอบทานแล้ว)</t>
  </si>
  <si>
    <t>(ตรวจสอบแล้ว)</t>
  </si>
  <si>
    <t xml:space="preserve">     ผลกำไร(ขาดทุน)จากการวัดมูลค่าใหม่ของ </t>
  </si>
  <si>
    <t xml:space="preserve">          ผลประโยชน์พนักงานที่กำหนดไว้ - สุทธิ 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</si>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</sst>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\(#,##0.00\)"/>
    <numFmt numFmtId="191" formatCode="#,##0.00\ ;\ \(#,##0.00\)"/>
    <numFmt numFmtId="192" formatCode="#,##0.00_);[Black]\(#,##0.00\)"/>
    <numFmt numFmtId="193" formatCode="#,##0_);\(#,##0\)"/>
  </numFmts>
  <fonts count="18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41">
    <xf numFmtId="0" fontId="0" fillId="0" borderId="0" xfId="0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5" xfId="2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2" fillId="0" borderId="4" xfId="2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5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left"/>
    </xf>
    <xf numFmtId="189" fontId="2" fillId="0" borderId="0" xfId="2" applyNumberFormat="1" applyFont="1" applyAlignment="1">
      <alignment horizontal="righ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189" fontId="2" fillId="0" borderId="0" xfId="2" applyNumberFormat="1" applyFont="1"/>
    <xf numFmtId="188" fontId="8" fillId="0" borderId="0" xfId="1" applyFill="1" applyBorder="1" applyAlignment="1">
      <alignment horizontal="right"/>
    </xf>
    <xf numFmtId="189" fontId="2" fillId="0" borderId="3" xfId="2" applyNumberFormat="1" applyFont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0" fontId="2" fillId="0" borderId="0" xfId="2" applyNumberFormat="1" applyFont="1"/>
    <xf numFmtId="39" fontId="6" fillId="0" borderId="0" xfId="2" applyNumberFormat="1" applyFont="1"/>
    <xf numFmtId="191" fontId="2" fillId="0" borderId="0" xfId="2" applyNumberFormat="1" applyFont="1"/>
    <xf numFmtId="39" fontId="2" fillId="0" borderId="0" xfId="2" quotePrefix="1" applyNumberFormat="1" applyFont="1"/>
    <xf numFmtId="39" fontId="2" fillId="0" borderId="0" xfId="5" applyFont="1"/>
    <xf numFmtId="40" fontId="2" fillId="0" borderId="0" xfId="4" applyNumberFormat="1" applyFont="1" applyAlignment="1">
      <alignment horizontal="center" vertical="center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13" fillId="0" borderId="0" xfId="0" applyFont="1"/>
    <xf numFmtId="39" fontId="2" fillId="0" borderId="0" xfId="2" applyNumberFormat="1" applyFont="1" applyAlignment="1">
      <alignment vertical="center"/>
    </xf>
    <xf numFmtId="39" fontId="2" fillId="0" borderId="0" xfId="2" quotePrefix="1" applyNumberFormat="1" applyFont="1" applyAlignment="1">
      <alignment horizontal="center" vertical="center"/>
    </xf>
    <xf numFmtId="39" fontId="14" fillId="0" borderId="0" xfId="7" applyNumberFormat="1" applyFont="1"/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40" fontId="14" fillId="0" borderId="0" xfId="3" quotePrefix="1" applyNumberFormat="1" applyFont="1" applyAlignment="1">
      <alignment horizontal="center"/>
    </xf>
    <xf numFmtId="40" fontId="14" fillId="0" borderId="0" xfId="3" applyNumberFormat="1" applyFont="1" applyAlignment="1">
      <alignment horizontal="center"/>
    </xf>
    <xf numFmtId="187" fontId="14" fillId="0" borderId="0" xfId="2" applyNumberFormat="1" applyFont="1" applyAlignment="1">
      <alignment horizontal="right"/>
    </xf>
    <xf numFmtId="39" fontId="15" fillId="0" borderId="0" xfId="8" applyNumberFormat="1" applyFont="1"/>
    <xf numFmtId="39" fontId="14" fillId="0" borderId="0" xfId="2" applyNumberFormat="1" applyFont="1" applyAlignment="1">
      <alignment horizontal="left"/>
    </xf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187" fontId="14" fillId="0" borderId="2" xfId="2" applyNumberFormat="1" applyFont="1" applyBorder="1" applyAlignment="1">
      <alignment horizontal="righ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187" fontId="14" fillId="0" borderId="0" xfId="9" applyNumberFormat="1" applyFont="1" applyFill="1" applyBorder="1" applyAlignment="1"/>
    <xf numFmtId="188" fontId="16" fillId="0" borderId="0" xfId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39" fontId="14" fillId="0" borderId="0" xfId="5" applyFont="1"/>
    <xf numFmtId="190" fontId="2" fillId="0" borderId="0" xfId="2" applyNumberFormat="1" applyFont="1" applyFill="1"/>
    <xf numFmtId="190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39" fontId="2" fillId="0" borderId="0" xfId="2" applyNumberFormat="1" applyFont="1" applyAlignment="1">
      <alignment horizontal="center"/>
    </xf>
    <xf numFmtId="193" fontId="13" fillId="0" borderId="0" xfId="0" applyNumberFormat="1" applyFont="1" applyFill="1" applyBorder="1" applyAlignment="1">
      <alignment horizontal="center" vertical="center"/>
    </xf>
    <xf numFmtId="193" fontId="13" fillId="0" borderId="1" xfId="10" applyNumberFormat="1" applyFont="1" applyFill="1" applyBorder="1" applyAlignment="1">
      <alignment horizontal="center" vertical="center"/>
    </xf>
    <xf numFmtId="39" fontId="2" fillId="0" borderId="1" xfId="3" quotePrefix="1" applyFont="1" applyBorder="1" applyAlignment="1">
      <alignment horizontal="center"/>
    </xf>
    <xf numFmtId="0" fontId="2" fillId="0" borderId="0" xfId="2" quotePrefix="1" applyNumberFormat="1" applyFont="1" applyAlignment="1">
      <alignment horizontal="left" indent="2"/>
    </xf>
    <xf numFmtId="190" fontId="2" fillId="0" borderId="0" xfId="3" applyNumberFormat="1" applyFont="1" applyAlignment="1">
      <alignment horizontal="center"/>
    </xf>
    <xf numFmtId="190" fontId="2" fillId="0" borderId="0" xfId="7" applyNumberFormat="1" applyFont="1"/>
    <xf numFmtId="190" fontId="2" fillId="0" borderId="0" xfId="5" applyNumberFormat="1" applyFont="1" applyAlignment="1">
      <alignment horizontal="center"/>
    </xf>
    <xf numFmtId="190" fontId="2" fillId="0" borderId="0" xfId="5" applyNumberFormat="1" applyFont="1"/>
    <xf numFmtId="190" fontId="2" fillId="0" borderId="0" xfId="5" quotePrefix="1" applyNumberFormat="1" applyFont="1" applyAlignment="1">
      <alignment horizontal="center"/>
    </xf>
    <xf numFmtId="190" fontId="2" fillId="0" borderId="0" xfId="5" applyNumberFormat="1" applyFont="1" applyAlignment="1">
      <alignment horizontal="left"/>
    </xf>
    <xf numFmtId="190" fontId="2" fillId="0" borderId="5" xfId="5" applyNumberFormat="1" applyFont="1" applyBorder="1" applyAlignment="1">
      <alignment horizontal="center"/>
    </xf>
    <xf numFmtId="190" fontId="2" fillId="0" borderId="5" xfId="5" applyNumberFormat="1" applyFont="1" applyBorder="1"/>
    <xf numFmtId="190" fontId="2" fillId="0" borderId="2" xfId="5" applyNumberFormat="1" applyFont="1" applyBorder="1"/>
    <xf numFmtId="190" fontId="2" fillId="0" borderId="2" xfId="5" applyNumberFormat="1" applyFont="1" applyBorder="1" applyAlignment="1">
      <alignment horizontal="center"/>
    </xf>
    <xf numFmtId="190" fontId="2" fillId="0" borderId="2" xfId="7" applyNumberFormat="1" applyFont="1" applyBorder="1"/>
    <xf numFmtId="190" fontId="2" fillId="0" borderId="5" xfId="7" applyNumberFormat="1" applyFont="1" applyBorder="1"/>
    <xf numFmtId="190" fontId="2" fillId="0" borderId="0" xfId="7" applyNumberFormat="1" applyFont="1" applyAlignment="1">
      <alignment horizontal="center"/>
    </xf>
    <xf numFmtId="190" fontId="2" fillId="0" borderId="0" xfId="4" applyNumberFormat="1" applyFont="1" applyAlignment="1">
      <alignment horizontal="center" vertical="center"/>
    </xf>
    <xf numFmtId="190" fontId="2" fillId="0" borderId="1" xfId="5" applyNumberFormat="1" applyFont="1" applyBorder="1" applyAlignment="1">
      <alignment horizontal="center"/>
    </xf>
    <xf numFmtId="190" fontId="2" fillId="0" borderId="1" xfId="5" applyNumberFormat="1" applyFont="1" applyBorder="1"/>
    <xf numFmtId="190" fontId="3" fillId="0" borderId="0" xfId="2" applyNumberFormat="1" applyFont="1"/>
    <xf numFmtId="190" fontId="2" fillId="0" borderId="0" xfId="2" applyNumberFormat="1" applyFont="1" applyAlignment="1">
      <alignment horizontal="right"/>
    </xf>
    <xf numFmtId="190" fontId="6" fillId="0" borderId="0" xfId="2" quotePrefix="1" applyNumberFormat="1" applyFont="1" applyAlignment="1">
      <alignment horizontal="center"/>
    </xf>
    <xf numFmtId="190" fontId="2" fillId="0" borderId="3" xfId="2" applyNumberFormat="1" applyFont="1" applyBorder="1" applyAlignment="1">
      <alignment horizontal="right"/>
    </xf>
    <xf numFmtId="190" fontId="2" fillId="0" borderId="0" xfId="0" applyNumberFormat="1" applyFont="1"/>
    <xf numFmtId="188" fontId="8" fillId="0" borderId="0" xfId="1" applyAlignment="1">
      <alignment horizontal="right"/>
    </xf>
    <xf numFmtId="188" fontId="8" fillId="0" borderId="3" xfId="1" applyBorder="1" applyAlignment="1">
      <alignment horizontal="right"/>
    </xf>
    <xf numFmtId="39" fontId="3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190" fontId="2" fillId="0" borderId="0" xfId="3" applyNumberFormat="1" applyFont="1" applyAlignment="1">
      <alignment horizontal="center"/>
    </xf>
    <xf numFmtId="190" fontId="2" fillId="0" borderId="0" xfId="5" applyNumberFormat="1" applyFont="1" applyAlignment="1">
      <alignment horizontal="center"/>
    </xf>
    <xf numFmtId="190" fontId="2" fillId="0" borderId="1" xfId="5" applyNumberFormat="1" applyFont="1" applyBorder="1" applyAlignment="1">
      <alignment horizontal="center"/>
    </xf>
    <xf numFmtId="190" fontId="2" fillId="0" borderId="2" xfId="5" applyNumberFormat="1" applyFont="1" applyBorder="1" applyAlignment="1">
      <alignment horizontal="center"/>
    </xf>
    <xf numFmtId="39" fontId="2" fillId="0" borderId="0" xfId="5" applyFont="1" applyAlignment="1">
      <alignment horizontal="center"/>
    </xf>
    <xf numFmtId="192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14" fillId="0" borderId="1" xfId="3" applyNumberFormat="1" applyFont="1" applyBorder="1" applyAlignment="1">
      <alignment horizontal="center"/>
    </xf>
    <xf numFmtId="39" fontId="14" fillId="0" borderId="1" xfId="5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99</xdr:row>
      <xdr:rowOff>0</xdr:rowOff>
    </xdr:from>
    <xdr:to>
      <xdr:col>14</xdr:col>
      <xdr:colOff>77579</xdr:colOff>
      <xdr:row>99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42105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42105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42105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42105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15433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15433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11627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11627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15433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15433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10991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11789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28577</xdr:colOff>
      <xdr:row>105</xdr:row>
      <xdr:rowOff>11789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11789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11789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11789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11789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2706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10991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22227</xdr:colOff>
      <xdr:row>105</xdr:row>
      <xdr:rowOff>12894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12894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20606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20606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20606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26955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79375</xdr:colOff>
      <xdr:row>37</xdr:row>
      <xdr:rowOff>68140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08C1C7B6-8272-4803-8C9D-4C894FD1E175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68140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74489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52991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52991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59340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100525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EC922EDA-101A-4098-8374-06DD5D12ADFF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100525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106874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45369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45369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51718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51718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51718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51718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51718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51718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104</xdr:row>
      <xdr:rowOff>0</xdr:rowOff>
    </xdr:from>
    <xdr:to>
      <xdr:col>11</xdr:col>
      <xdr:colOff>79375</xdr:colOff>
      <xdr:row>105</xdr:row>
      <xdr:rowOff>92903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35617</xdr:colOff>
      <xdr:row>105</xdr:row>
      <xdr:rowOff>92903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99252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107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49D32C0-0BAF-4815-83B4-50F672C821A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B2B4E47-BAE7-4CC3-9D1B-5401013FA0B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64579FA-E256-4C31-AD77-5EE1C3A100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9D711E30-AF5D-408B-BF94-A406A7CC4A6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7454DE3-7257-489D-B007-5A7B63A4E10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27F7BAE7-3DA8-4F3C-A586-08A3F8644D6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B04292C5-D470-42DD-8A76-FFA944A988F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F34774F-7C4A-4D84-80AD-E931731600E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A36C9D05-8C80-40E2-A58A-1A6B14A986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52F8F50-81C7-4138-B799-EB1BC258B077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EBC0EB3C-7EC7-40E5-B8CF-31104D32C82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40</xdr:row>
      <xdr:rowOff>16464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870C2A-59D2-4977-A401-9C64D8105C14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39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9CB766E-EA0E-4421-BA52-A25CEF175E1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7E30A1F6-555B-452B-8E45-9EAC62CF35E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942994-8CBD-4B6F-9C58-A1538249513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06EC639-4D0D-492B-AE9B-FCB754F80242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F5E71B7-CF8B-4CB7-BC57-A46A6B24BDF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C25548E-5338-4B97-B09E-83440E93A7D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480341BD-238F-4338-A8D8-BCFA20C0F59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40</xdr:row>
      <xdr:rowOff>16464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A528C4E-0826-416D-BB82-420D313F01B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39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ADA7F2A-BA86-4EF7-B378-EE78F63E05A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2C76FC60-3DBD-46B3-BE58-A4CD814C64A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941CF12-30A3-400A-981D-4130D26C0CE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09A9CB5-466C-4020-92F6-16047DD17D3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3764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2D3A3CA-E72E-44E5-B83F-4BC361162A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247A7CF-25E4-4C91-8661-61DED92D548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ED75BE8-8A78-418A-8457-D5B7CEEE48F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99C1D02D-8EC7-436E-990A-0F0C3068504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3CBF2CE-EEAE-4B1E-B594-2CFC540E5BC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0A921B5-5D8C-4E5F-8BEA-DA5328356B90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9C50B40-2A93-4EBE-B731-FE42750CBC8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4DC3632-C9EA-4CAA-AECD-0A5B3E7033A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9F07036-3180-4164-8841-AE7BDD8D88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D1314A74-781B-4B04-BA19-3421F27A02D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10AB0F8-53CF-4AA2-BF0B-0F0B19EB85C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F5703209-E375-4F0C-80DD-10811E393956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FE65CD8-21EF-420B-A020-FA500052B40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CEDA1C-FA99-40EF-9BE0-8E4F080D4A2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4A48753-3071-40ED-9F97-2D285E8900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08D90C2-BDD6-401E-A7CD-8B2963CAD0ED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2B6B542-5CF3-4520-BA6C-7606A9B763E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BE24D7CA-8D21-4A75-B99B-8FE21E276047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C5404B5-AADB-4BB5-AC10-DA9D68548A4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2769CE92-826D-4377-B353-30265ABAA6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53531429-E1FF-4BCA-8E53-3A992354A006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C166CCF0-E7F3-4C74-87CD-5700ECFA319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40</xdr:row>
      <xdr:rowOff>16464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0AB2483-D4B9-4C08-BA2C-E729B6512E15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39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C62D1529-90E0-493A-A54D-A37EF60508C9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C6F64EB-C174-4AD1-8F55-4F38730C48C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C1912D9C-A83D-43B2-A4DC-2AABD87CBB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D761F2BB-754D-4359-9302-72BBE22B448E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EA92F489-CCB2-48BD-BE9E-7D00F608D2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4D96D2D-FAE8-4952-A631-E6BA93828CA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32C98B-C568-478A-A6A2-689547B421D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2D99705-8261-4521-A212-B5FD31CB06B1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40</xdr:row>
      <xdr:rowOff>16464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931446E3-27E0-4C4B-99C6-57536BE9D3A6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6349</xdr:colOff>
      <xdr:row>39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AFADE13-52C2-4D54-ABB9-7A8C81DAFB78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BE76089-2206-45C8-95A6-9D60A3B05F7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6607E4A-7001-4013-9140-57F11667A69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E01B53D7-583A-4B1F-8AFB-1636CE50070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186561C-A10C-428C-BC3E-F3B5967DA590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6FA60E1-33D7-4E18-BA52-FD9AEA89E800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3A48057-286C-4962-9BC7-CFA63680253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D10030FB-98DF-439D-8791-18A21C54DEF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A266756-9C29-41BB-B81F-80F0C83DE4C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10E1D93A-FB78-4B5F-B60F-DFB9A0FC02A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3764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AC2601D3-BC50-46F7-A379-A046EBFAD410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5328CB4F-2B15-46E1-A1DE-46141F97A66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16464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20D45B3-7CE2-4FAC-B2BC-DD7AB80FE0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3764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BCF859-2285-4A16-A788-0424DCAFF95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A6AE0EA4-05FB-4355-8A00-875DBC3F720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CA5182D4-6A0A-453F-BC71-1FD69A360B3C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1CD5EC-5160-474E-8FCD-558FA1861938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609CFB0F-898D-4EE2-978D-7AEB77EC20F7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143B7F05-320D-470E-BDA5-E7ED5F3D354E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BD13EC3B-75F3-4C93-8B45-B7368B10F2B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F25871B3-B2B4-4B44-B39E-3494C155F8CB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2F739A3-47C0-4E13-9BB6-2E7DF7AFE552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A2235D8-8D72-4377-82A7-604252731686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38</xdr:row>
      <xdr:rowOff>22086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43B49DB-E66A-4338-B23D-DD70D5DF3453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FAEE217-89C6-4F59-B5D3-89A67D57B392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589FE21-F7C1-4146-92A5-3079698DA85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3AD5DABD-6856-4715-9D8F-3954EBAEE972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9E3A6A9A-7041-4015-81EA-A23D92254C89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C899044-FB59-47CB-BD35-CC5D8014CA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4823B49B-02AC-41EA-A598-DED37E7F8E5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10019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D1DE5CB-9F8D-47A0-9425-FC0AD4E02361}"/>
            </a:ext>
          </a:extLst>
        </xdr:cNvPr>
        <xdr:cNvSpPr txBox="1">
          <a:spLocks noChangeArrowheads="1"/>
        </xdr:cNvSpPr>
      </xdr:nvSpPr>
      <xdr:spPr bwMode="auto">
        <a:xfrm>
          <a:off x="5699760" y="91821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27</xdr:row>
      <xdr:rowOff>13741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CE787D1D-C166-4E6A-87FC-2813E1609914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04B4065-4C78-4834-A008-A947A0B482D8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E07599C-4CE4-413A-A04A-91093D99357C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F1C1157A-9338-4BA4-81A5-8B4D32FE01AB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27DAD425-E5A5-4DE2-AE00-AA81729D8764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4B677E94-F87F-4923-B842-9F42C45463CA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BCDA590-7C8E-48CF-B453-68AD34069893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6F8601C2-D976-4321-8B38-994C61E4CC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E44F2B8-1160-495C-B929-99B5376973DF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D076403B-D15E-4427-A201-48D8FE28A96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5FC2832-F9F6-48D3-9A6F-E09646E85517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8D176B2-05B8-489F-ADF8-4F6044386059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D39CB502-432B-42DD-A42E-92D674A28A4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5EE0F59D-1D57-4BC5-B312-41520BA50D5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DD045E1-DD59-46B5-A151-68EAB732727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3411DF1-A968-44AB-9FB0-5A9366EA74E0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85B5062-550A-40EC-84AD-FD03DABE3B64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4AF08DB2-36C7-4077-A974-4C9744EB2C0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B8E28298-443E-40AE-AED9-B89A8D08865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4C15E12F-91E8-4F36-B7E5-C9FD01DF608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CF908A3-9E35-4290-8227-FCDE286181C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10021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769CB902-0249-478B-9222-7A6F034F17E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10021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1BBC1905-D07F-4827-A87D-7E3A76576B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10021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8C859C49-CC6F-4705-8EB8-884844925F1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10021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2642979-6273-4C3A-8B2D-18471B4325A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10021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4E9E46CE-F985-4026-BE10-05EBF3FCEED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E07B907-373C-42A8-B0DA-0DCD2A186465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639DCAF-21A0-4563-BD69-9988A7703518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8EBA8FE-F51A-4F60-9EB6-8E18B1A6B9D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B8F883F-99BE-4BAD-8290-585CE06831A8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8F915945-7DDB-43E6-8EE5-87BD35E345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A0E8D6C-C977-4ACE-A7E2-CB1939D29BA2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BE9815A3-56F0-445A-B140-E36B6C9D0F5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B5EEFC2-9AE2-4A0B-BB88-6A8237018DE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5467881-7565-4FDB-8A34-BCADFBA7596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2BFC3464-A850-4CD0-A972-9FB3ED13448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471AE8D8-FD8D-4B8D-A272-18A5E857C889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1209766-4E4B-449F-9196-C4BCEA2F9883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5E9054D1-8EAC-495C-9AD6-B1EA78DF5D73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50EEC6BE-38E9-49F4-9F04-AD013070A141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B6F1B3CB-E17E-464A-9404-D530884EA8F9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2FD5EFD9-3F65-4BA8-A379-D7E3858D6DA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0EF3CC7-B48E-4E42-9621-AC69056612A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32172F95-C3FE-4548-B333-6062CF580B7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1BC2ECA2-2F1E-482A-8396-09B23BD174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F9E1681-E973-42AE-9D71-AE88BA083FD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D84D651-51A3-451F-ADF8-E42F641146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D51C7621-BA6E-481F-B58E-1B376592F1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E05E4D3-642A-4337-B726-3EBB02D4120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ECC96C4-3478-4001-9391-6A6C8916A8E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A7AEFB8-5393-462F-8BC4-10AAF38F013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C8019DC-DAE3-4304-82A8-B8B7DAB754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C8C35505-BF65-4021-A633-0157A76ECE7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16371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F81A602-FB36-477D-A337-A6C7B96E0D9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A6ED3AC-B153-47C0-816D-71904A51392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2210DFB-16B8-43AB-B13A-1F443B18B3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C73A7C7-B0D8-4168-94F2-BBCD0D809EA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16371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9F178A0-0715-46A1-9B6B-25439BF7341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194CB6BF-FE8F-4DFE-8EE2-3C5D946951B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7A42413F-1C00-4153-ADD8-E69D74BACD0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891F6459-AE28-404C-A1ED-928AFD5445B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06F462D-8EE7-434D-8A02-BB9BBBCE005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7F0A3959-F76F-4EE7-BC87-6596503206B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15F604DF-C235-41B6-81D3-108A3C05443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81747A0D-3173-4B3A-8568-C93E8C46321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AA7EEF6-55A8-4EA5-9271-20FF3AB215C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55C5E341-50BE-437C-A27E-BDF7BB32D80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EC000E6-47D6-4F43-857B-B4FEB01E277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262462B4-7040-4897-BB24-3E64E09A0CF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344802F3-739A-460A-A8BC-6F12CC6089D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E0F1641-2D97-44ED-BE8E-45E99A88174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6486DB94-A832-4712-997B-82EE563AD2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597E9991-30D7-413A-BE2F-8EE3BFE2929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D8B1FC8-1A76-46F1-9946-65BB9AE098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785822A-3898-4903-A4AB-6660957B83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AE18B9A5-3A8D-4899-9B38-AC3E0E4E8A4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BE1293A-AA3E-4F49-AB65-B2ED18F009F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74CC5FCF-9E3B-40B9-B26F-824298D6FA6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2AB129A-B8F0-4552-BD4C-AA7D60A95E3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C679386-22E9-4D46-BEB4-A535106CD1C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B28171D-AE2A-4D62-9556-01923692CE2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1E7CCAF3-60BD-466D-9CF4-B84216B8042C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D88A05EF-0AD4-432F-8940-3D1E4EB5EC0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364E04D7-4851-4996-92C9-001D2BA6C1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C041D0EB-611D-431A-8361-C33356BA74E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C2DD0360-1260-4717-9B4B-4163AE82042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EFFC3A69-A438-42BA-BC4F-E867B81AE9E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6C98BC5A-86D6-4EAC-9F07-757F78D9C7C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5EA8EB5-B3CD-4CDD-BEB2-F263A0735CE0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62B83B8-9B31-4F6C-B491-364623CF6C5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DD481B5-3625-42CD-818C-AAA941F763FD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8FAF084-25E9-43BF-8B78-6004EF7E133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156B21B6-07AC-4568-B492-0D656953E9F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C57A9215-1186-4C26-B839-34473C53FBB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C5C982A-4107-4E03-A153-EAB568EFDB8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66822EF5-D635-4C5C-B488-F3966E79D03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D607CDBA-E206-4DF1-9D66-2FB550E7061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7917B1D-74B7-427C-BE41-CAC818765AC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C56156A-3EF3-45A2-80BD-11DD1FB93024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AD5871F-E481-477B-9C78-E982A92005E2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F8E7D0C-36A9-4121-B39F-94A1B4A7BE5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88C8024F-B0AA-4598-8BD9-6888C378479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4FAD2F5-37C1-4031-A8EB-97602634354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59350C2-EF89-4267-8F5A-00830E586C8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C9E55EF-45C6-4E21-8AEC-D989D00AF4D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F6CFD11-8B92-4CB4-818C-88237FAEACC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0B603A5-B93E-4465-977E-2D24EB4D6CB4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E2622449-C44E-4A56-972B-F4A20357C29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5A17CA1-26D9-4F92-BA6E-FF544D57A59C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545C77D3-041A-4548-A787-EB47C0A37B3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DC9D136-DD60-461A-BE8D-1B36279E3C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30B2902-717C-43FC-BA5B-D2B0FF1F0D2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5E79BE-0605-462B-9655-819594C081E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1047437-D1B4-4DF2-ACB2-71F4E9B0298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5662936E-BF25-43D0-847B-F8B781240C2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FA2FE25-3174-443E-B92D-6E867044C83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EB56C87-90DC-44A0-8159-D60C5672B58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39A775B-5B2F-499F-ACFA-DE2E68DBE78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DE0E837C-9633-481F-8D38-B19B4469969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81B20CA7-F70F-4BB3-B4D0-C3B655B095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BF096101-2263-499D-AD64-D820F91E34C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C696AFF8-6AED-43C6-8FC6-2E24F85D967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74741AEE-CCA6-4A3E-B0B3-E3F33EBCEC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5B3AA08-5EB9-41F1-9BD5-4133B31737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3A5954E0-B034-4C4D-AF0A-A8922FF9D78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4A714C58-B1EC-46C3-B085-4610B64C9F2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70F6194-09E9-4F79-B639-9627E5F6819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C64EA44-C1E6-42C4-83B6-F35C5A04325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864A8DB5-D378-4C98-A95D-BF9FCA0DBC13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77587832-41C1-4E5F-BD41-5449FBF5846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1FA5F0E-1568-4264-B82C-D0FB07F17B2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35D60D23-E054-43B7-88B3-68B561A1312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43B927C-0F61-4337-AF3B-1713DEB7877F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BADDEFB-AAE2-4316-866F-3AF01399D26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287A54B7-5CEF-4217-B47A-EED4B572B1B0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F5831649-7596-46EC-B16D-6CAD97D3E76A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FD36A43-F39D-4B9B-9A31-BE441173F0D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93B867DB-A3BE-494D-AEF7-46156CBB381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D233593A-1512-4AD9-90B2-40919135AE4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4E3C65A8-57C6-43FA-A4C4-826E8C72AC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8005DF-083F-449A-B2E3-963FA0B31EF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8EB3BC6-11D0-4DE0-833D-5F15D7C75632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9EB8CD25-5DD6-4CE4-899F-39F7BCE4837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D8E6E581-4A9A-49AF-A48C-3B55BD001D84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814D24F2-86DF-47D6-89FB-E51BBBF92FD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33BBDE04-04A8-4CD2-B86A-C6D4D8A4AB6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08E2090-835F-4812-A62F-48519DEE305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6B2F139-243C-4ED1-BC2B-0DE29E4AE9B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0747091A-DBAC-4CFC-8DFF-EFE393F7B20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6E65B7E5-D926-40A0-8634-5FA9DCF941A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967672A-21F3-493A-9A99-A54A3A4D096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39A704A8-4873-4FAE-A206-A0A49924E6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E2719AD-0BE0-469C-A9E6-461861D8F2F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4FC4009-8B2F-4045-8092-C7276DDCB3E5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B10BF95B-564B-44E7-BD30-982D8174A113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77355DC-0CAF-4B54-AEF1-FB78D9833EE4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E3B4C29-89EC-400F-8808-3E7F3F37B15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14CA669-8DA4-4F98-A8D8-D79644632950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FE54F4B-B163-4588-8A7B-7B4D5661815D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D16A49B4-C2ED-4F3A-A767-526DFCFDBCAF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6096C35-D68A-4591-A81A-73668E68370D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C0102CFD-BB7E-412F-ACA1-EA9E94AAC28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8C812FF-EBF4-40E3-84B2-095C73DE5D8C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5C8011D-799E-46BC-BABF-6F89C2DBF636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6CB871BF-5D1B-4E17-AECD-9AE0F2E9B2CC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40</xdr:row>
      <xdr:rowOff>17316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E1141EA1-BBF6-460A-8CCC-4EBE17BC5C09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39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4A5B9C9-48F2-458A-A84F-38D655A242D2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5290554-F05F-4137-B70B-1C1AC7CFAAF5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4222E0A9-3BF2-43EE-BE49-4F646EC497E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0FBB978-2785-44C1-8D62-AB00F18151A5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2D3D2E7D-5BF9-4863-BEFE-6A23FA334BD1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68FFA027-51F8-4632-AC4E-D8981B96EEB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6DEAD58-47FB-492A-BD45-11DCFC2305F4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40</xdr:row>
      <xdr:rowOff>17316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8BB5B206-92EA-4013-8A0D-49A228544287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39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8A1D4CE7-B356-482A-9F7A-2D6606DEC6BA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8724F6C3-57F1-49B8-87B2-B36F1EA74D84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0303A56-8E50-4DF1-93D9-74471A730BE5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6A3B82FE-0ACD-441A-BFC0-D616342A898F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4616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FEEAF324-2F97-419B-B092-F8EC0CE7D2B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74D1A995-AE9D-4823-8E9C-2DC21CFC4DD6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F3E3DAE6-F393-49A0-85D7-73C20D919D6A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8285105-AF29-4D4E-85BD-C890623CEED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A1D1374-FFE1-4B8E-9029-DAFF38255D83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B4F399E9-1409-4F48-986A-7C4A74AAD31B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17D952B-2BF3-4FE2-8E02-6343BD800527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6A76A50-6AF6-4FDD-8C01-9822342EA0B9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7ADDBB50-A07A-49EA-8F7E-339BE10B7B0A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6EDD29F-FCEA-4B10-812D-B43EBBDB18C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8CF0E14-C925-4965-B0A1-B567C56145FB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87B4BAC0-A7A2-48CF-83F2-D79307D89E19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F7D71BDE-FD35-4C80-A16B-6D86CB224774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CD32DFB-7D8A-4EFB-B6C4-A93C2BEA566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4F01EBB-7A54-4F49-ABE0-F2E77C391C49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B3DD43BC-D94A-4965-9E5D-8E410B659BA3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A288436-20B4-48F5-80B2-D95EAE6F04C0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99A87F6-5190-4DEE-812F-6D5638F9F9B6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8C447446-E21E-4D63-BC9C-82DA5D53A051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5BFCB22-9F8A-404B-8203-911EE8B78D9A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EBAF380-38F6-458D-9914-F6BB7A2E4E3E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BA1C889-F80F-4B1A-9413-91F5776E3002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40</xdr:row>
      <xdr:rowOff>17316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99ADD25-BA46-4455-BCA7-AEDFDBD49D30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39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5EFC18E3-8625-44BD-9F2A-2815033B8A7D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B43EF994-6E03-4624-98CB-FB6D1B67614A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D3B2B51-8CC3-4F88-911E-63CCFEA8F136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8D75A19-9249-4066-8DFF-CD30553BE7CE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5AC7C3D-E17F-4761-8B8F-119B8094A4CA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5604B355-D9DA-435D-8360-F31D5F909AD5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55A2755E-2BF5-4C24-BD77-A14060B49D68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F9B1D343-10D9-4FDF-840A-C4BB9C77FB6C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40</xdr:row>
      <xdr:rowOff>17316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7FDD63F0-7527-4FF2-838B-537B1903D90A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39</xdr:row>
      <xdr:rowOff>0</xdr:rowOff>
    </xdr:from>
    <xdr:to>
      <xdr:col>11</xdr:col>
      <xdr:colOff>6350</xdr:colOff>
      <xdr:row>39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E6BE99F-F9FF-4CAE-BC15-C0B56C200FE6}"/>
            </a:ext>
          </a:extLst>
        </xdr:cNvPr>
        <xdr:cNvSpPr txBox="1">
          <a:spLocks noChangeArrowheads="1"/>
        </xdr:cNvSpPr>
      </xdr:nvSpPr>
      <xdr:spPr bwMode="auto">
        <a:xfrm>
          <a:off x="6697980" y="114147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B648EBE3-2342-4ACC-8F57-D75689BCFA41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D8B32D6A-4E69-4CD2-832E-95450BC81CA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6BD498C5-2868-4F3C-8302-0A52FFBFB225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590C0C4-7DEB-41CB-A8EB-348E1BC6BFA7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41101B5-33F6-42C6-B153-09E267DE0A2E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A4AAA0FC-5530-4B00-B0BD-62FE558CE7F3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A034874D-D236-4D0C-B342-B019238532C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C550716-2C48-4C6C-8CD9-D09B91D4CFBC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DBD517B0-617A-4862-9DA8-6E1143E90D28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AD856B7-FD1F-48E7-9BBC-80F4B4139956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39</xdr:row>
      <xdr:rowOff>0</xdr:rowOff>
    </xdr:from>
    <xdr:to>
      <xdr:col>9</xdr:col>
      <xdr:colOff>266700</xdr:colOff>
      <xdr:row>40</xdr:row>
      <xdr:rowOff>4616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FFDB2527-9273-4145-809E-16AE5F01B510}"/>
            </a:ext>
          </a:extLst>
        </xdr:cNvPr>
        <xdr:cNvSpPr txBox="1">
          <a:spLocks noChangeArrowheads="1"/>
        </xdr:cNvSpPr>
      </xdr:nvSpPr>
      <xdr:spPr bwMode="auto">
        <a:xfrm>
          <a:off x="569976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0094B91-5BC3-4496-809F-2A91275E8FA0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17316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F428B9D-1D3D-436E-8A82-24B69E76A996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39</xdr:row>
      <xdr:rowOff>0</xdr:rowOff>
    </xdr:from>
    <xdr:to>
      <xdr:col>11</xdr:col>
      <xdr:colOff>266700</xdr:colOff>
      <xdr:row>40</xdr:row>
      <xdr:rowOff>4616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B015064-0784-4AA9-B0BE-5289F6ADB1B0}"/>
            </a:ext>
          </a:extLst>
        </xdr:cNvPr>
        <xdr:cNvSpPr txBox="1">
          <a:spLocks noChangeArrowheads="1"/>
        </xdr:cNvSpPr>
      </xdr:nvSpPr>
      <xdr:spPr bwMode="auto">
        <a:xfrm>
          <a:off x="6888480" y="114147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A0B764D-4530-44C2-85E0-F1D9918BD99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AABBEB15-25BE-47DB-BCE4-6C722456D26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310587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DE862903-5515-431B-A16A-E1F08BFAFA30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310587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8F5A05D7-A97D-4024-891F-E4FAB4A87697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7B72A001-EEBB-4625-95F0-D49F8E54C6D6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D65A846-BD28-4CED-8BDF-6478F78FB49E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310587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019B95C2-57F8-4226-83A7-CE5BB6482DCC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310587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98A6D15-1870-4706-99B3-20D0B7F59AB2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12778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D0B79A76-C43D-48B2-BB93-F64B80076876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6350</xdr:colOff>
      <xdr:row>38</xdr:row>
      <xdr:rowOff>22940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1B8E1C1A-C563-455C-8B2A-4829911441D6}"/>
            </a:ext>
          </a:extLst>
        </xdr:cNvPr>
        <xdr:cNvSpPr txBox="1">
          <a:spLocks noChangeArrowheads="1"/>
        </xdr:cNvSpPr>
      </xdr:nvSpPr>
      <xdr:spPr bwMode="auto">
        <a:xfrm>
          <a:off x="6697980" y="1080516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DBDDC5FB-F59D-465C-A6E9-6D1B818FED35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1B952660-8FAC-407A-B464-EE3726A8A4C6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12778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8228EA11-F259-4024-9ADD-631AD86A31E3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2B274F28-9D4D-4A11-86F8-73B4B7B0A36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5C7D7AA-2A4F-4DC6-99A7-CBC2B36A234F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10873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D5CA7661-42CF-4C08-8181-9081DB6A1401}"/>
            </a:ext>
          </a:extLst>
        </xdr:cNvPr>
        <xdr:cNvSpPr txBox="1">
          <a:spLocks noChangeArrowheads="1"/>
        </xdr:cNvSpPr>
      </xdr:nvSpPr>
      <xdr:spPr bwMode="auto">
        <a:xfrm>
          <a:off x="5699760" y="91668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6350</xdr:colOff>
      <xdr:row>27</xdr:row>
      <xdr:rowOff>14593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E73CDEBD-C673-428C-B64A-A85AECFD4EC0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6350</xdr:colOff>
      <xdr:row>26</xdr:row>
      <xdr:rowOff>299810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0CB05F7F-9E2B-43BD-B0DD-8EB19F7937F3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80578D64-DF6D-4938-8360-6950EA5CE1E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D74FDB3D-F97D-4115-A610-35A4CF1CD10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A7D80F77-4D26-4E42-880D-B5BBCA7CAFAD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45C76CE-E9DE-48C0-9B6F-47336B5F12AC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12779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0A45089-1894-41EE-A0FC-1638C45D0695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12779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85D6817-4FE4-40BB-B2F9-0220101E58AC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19129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8983A7CA-08B9-4C6B-95BF-AC03E3DFCC9E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19129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BF6168DB-7A37-46BF-8DC1-51EB9189E8A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12779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855A8CB7-AF60-466B-A3A9-84C8F9AC5F9A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12779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60E19FF5-7081-48EF-A40A-4DADB6B6DE79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19129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18E7E70C-8870-49F8-831E-13B99E3B293A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12779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53D2DEF7-612F-4E82-A1EF-48956B2433D6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D17EAF48-3D96-4633-8AB9-A6E33478A47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FD9680A9-A8FB-4A3C-9AA0-FB3DD1F17939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6696B1F2-CB4F-49BF-95C5-2AFCBE54D21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96784FE-D3C2-4BF2-937A-BF94D8455924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09512869-DDA6-4B8B-8758-74F9199D94E4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C0E4BF79-A78D-491E-BE7F-D25578560C76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D3821360-B326-462C-8A30-86380FDED8FF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10873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85FBF87-194D-451E-9160-2178873504BA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10873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610D78AF-194F-4AB2-9808-BAB0B0D7E3F6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10873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9F494ADD-6752-4110-B675-85F0017F44EE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10873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2B0A3FDF-7880-4BD5-B9AE-1FCF5B66B69D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10873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FE926413-3184-4B53-B3BE-BD7217130598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3707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A5365122-7DA6-4ECD-BA32-5E21866A9087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3707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2D7AE10-6266-4639-887A-237C7778B80A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3707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0DC57CFA-21D5-4312-85F9-E55E83C3498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3707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A888E1B8-EFF8-4118-9F77-07869470A1E8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3707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B0EFF223-381C-41C6-9640-EDCEB8B978ED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3707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D6C9501B-9630-4F83-9817-33D3FADC4EF9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3707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F7E40C7-BE5E-4326-A4AA-6D9A4E39A457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3707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8AE3C29B-BDAB-4F19-820D-519668B61936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5ACAEA8D-15D2-4818-AF91-0565511AC36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71DE7081-63F0-4B10-9C2B-C6E1BCEBED7D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38DD12F3-BFD5-4EE6-B581-A38D0E5A7808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14593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BDD9627D-7B10-4E35-A5DD-AC64BF7E71D8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FC58DB0-B59B-402E-B8AF-6E4509D77D1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80A6DD01-879C-4B85-BD6E-8A7A51B7C582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DC0ADCC8-D2F4-4C96-87BC-82C95C99AA2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14593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FD0D9BBE-36CD-4B8E-8360-E0EA30D7455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66D57AE-4938-4FA5-A311-CBE41A672739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25E73EB2-C684-4B74-924B-072EB86E7D9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ECC4F867-3ECC-4060-9FDD-D2F7738BCC9F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3E1FE74-BB65-460A-8F03-1175224D9A9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50FC86D0-8E37-4932-98F1-14262D0547F1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0BACED7F-95DB-4D1B-91CC-660DD7932C6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B8EF09CF-E9E3-4000-A8A4-5A3EEAE17D8C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1870E440-8432-4B65-B2D6-F81DD21F1372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05D9EE3-C0CB-412B-9FEA-C26D183EA286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940FFFD-335B-49F6-A448-CAA57A34F708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3F305D36-D897-40BA-8116-3D994971CD59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39</xdr:row>
      <xdr:rowOff>0</xdr:rowOff>
    </xdr:from>
    <xdr:to>
      <xdr:col>7</xdr:col>
      <xdr:colOff>266700</xdr:colOff>
      <xdr:row>40</xdr:row>
      <xdr:rowOff>17223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69CA2FB5-72A8-4D58-822C-2CC3C17BF629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1C852D90-E7A6-4F60-B2FE-AC0B377CBAD6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E01ABA4F-56F0-4C6E-872E-5A1280397AB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7398DD1-D17A-4E72-8463-C4CC93F13440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39</xdr:row>
      <xdr:rowOff>0</xdr:rowOff>
    </xdr:from>
    <xdr:to>
      <xdr:col>5</xdr:col>
      <xdr:colOff>215900</xdr:colOff>
      <xdr:row>40</xdr:row>
      <xdr:rowOff>17223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944157F-6CC0-41B1-A553-E3A13FFCAA1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E3D56C9C-2AAC-45FD-83A8-81A33792A27A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3283A3B3-12DA-47B1-9D34-4E5E07031A3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1B708E7F-8216-4924-8362-353D6C3938BF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DD4EE1DB-8CC3-4783-8243-712B10AAB1B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A7BD35E-DE6E-4457-83BA-F74835020FB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5C2A752A-07E4-4B33-8B67-BCCEBCD9F5E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20942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2DF9DA2-98E4-4D43-9D20-5A4010FD348B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6911B39B-523D-4431-8205-9BAD965EF3CF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4521509D-822F-44F1-AEFB-E855D4C05E02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4338FE6-82C2-4AA2-A646-922192E5EA29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978FE445-47D7-42E5-8791-EF6528B30FCD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AA237E4-C825-48F7-BA39-C6AC3D45DC2E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D6E1FE7B-CF95-4F99-8CE0-61DE8BB99148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E098450-9FA7-4696-91E3-10C6EEBE0E54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66FBBD20-F74B-4AFE-B7F9-8609E1F2993D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C8BF44E0-F11D-4C96-8E0B-5CB6EF753D78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8BB23F63-ADBA-4F03-AD31-E48920653271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AD345D0A-C0B5-435C-8CFC-7D8FCC0BE5BF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44320-0B57-404B-9A61-F3322912EC2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4753F74-5B1C-42CA-AF68-E937639F3889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8A5E15-7BDA-4AA2-9339-679DD7905C16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16E1A2F4-188F-4701-814F-B44AAB5D9871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30200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20D0F556-4125-4D4E-BBFA-DC9572A61B0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AEDB2F8E-3E5B-40C4-9614-617654390757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42598204-08C9-4CA3-8A9F-C58946BA7DD0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A556FED5-F1D5-41DD-9C25-B341FD8C4682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A47A8317-ADB3-448C-B8A7-B3506D272C53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69B6FF63-4F82-4452-887D-7BA2D9C4A464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CED936C0-C0CA-4B06-8F4C-3027FADA22FB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6549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4C7D580E-465B-483C-8369-EF26305ADCE4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ADA3F4C-0C64-4370-85AD-2DDA839A4A43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7B607F6-224B-46BF-9114-719BB6213CF0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F5728B3-65F1-42B1-8665-17603B6EC4FC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A22ECBE0-24A9-462C-AB60-4D250DC6542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564E4727-AB66-43C0-88EF-2B17F155953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0AA26AF-41AE-4D3F-82CE-7D9996ECF449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15E5DC6B-2F6C-4E7E-9530-D8104E4DBD37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C1D3D2FA-0449-412C-B991-3067EBC005B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1E57F174-D6C7-43CC-A00F-9958231D7332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B6CB2876-1663-4719-8CB0-FBCD7028366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9F9D66F-B43E-4C84-B591-F2E2BD441648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76199</xdr:colOff>
      <xdr:row>27</xdr:row>
      <xdr:rowOff>63216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30E76836-706E-496C-A113-25E23B320654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00B06BEF-9FF7-4499-A4A3-5B3C578B56E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B28D99A9-FD1D-48C4-A884-0DFF4F235D11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63216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EA3B5EAE-72C9-48A5-9A61-8D31D1D091E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35E87916-9513-489D-84B9-D0987D6C5B7D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8BB9ACA-7E7C-4435-BAAA-412F5478C78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C4102C1-73DD-43D4-9219-CD3EB72A49C7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FA1FE0B-95B5-483F-80A0-66D70F9DFF2A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1F8C840-92B5-46C5-B604-6351243875EB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DBDED054-1176-4F04-8581-C55B3D2B951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69565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F56B840-D057-4281-85CE-5CD61F05F71F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4DB49A9-B643-473E-AE65-C9AE5DD10D58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7390B46A-DEC5-4B6D-A0E2-B27B9B042D60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43A05E2-2F71-4641-AF82-30994CDAD947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AB219F1-1B0C-4071-AE5C-9985D262BECA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2FE37DE-E0A2-4976-BBB8-BE228B9D54D4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F4DA9AA-B6D1-4E8D-A40B-22339777AF94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D6CEF97-DADD-4083-B1CD-D3D0167AE285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585698F2-75F9-4ECC-8583-38C1BD4E767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3C84C2E0-68CB-4218-80ED-BF2E5C6E486B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300BED3E-75B3-4FC5-82F6-910B7A631160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9B491988-1423-4236-BB92-4B607DB12591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39</xdr:row>
      <xdr:rowOff>0</xdr:rowOff>
    </xdr:from>
    <xdr:ext cx="762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3B4D6D8C-020B-4F38-B931-5721B175862E}"/>
            </a:ext>
          </a:extLst>
        </xdr:cNvPr>
        <xdr:cNvSpPr txBox="1">
          <a:spLocks noChangeArrowheads="1"/>
        </xdr:cNvSpPr>
      </xdr:nvSpPr>
      <xdr:spPr bwMode="auto">
        <a:xfrm>
          <a:off x="4511040" y="114147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2BFA05B4-B442-43C0-8335-ABBDBE508D98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3FABB217-9635-42BF-B586-76F88B746B63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3386D7F-F168-40A4-8A41-DF84F2D5C20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28386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B809A6AB-2F6A-4074-89B4-A01AB1D90D2A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F8098D9-D7D5-4CEC-B70B-127BF0089993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791F15A2-FEB2-49A7-9FAA-BCB5118D1049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C1093-0B92-4DC2-BBFD-A7380640FFFC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8A3C670-D45E-4F3C-800C-94CBF5B43921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4E14DE6B-880E-4901-9019-CBC4045A1C81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1644CEF-E40B-4503-8B4D-AD554A70EB8A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34735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6400821-4811-43E5-9062-308439C777EA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DADC6B2-7BB3-48E0-86C6-0D91C5510AA1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FFA21C43-249C-46D7-BFDA-C82620A05A2D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8BD3D39-F7D2-40D3-9E1E-F61960215DEA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A2FBAB2A-FCA0-4668-A1CA-09B43344DA11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A927B160-7C48-44E7-AE43-958416C007E8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1B6017EB-C4C9-4825-A351-FBD824C3C113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3FBA55BC-7F3A-4EE2-9ECF-2EC631DF1B19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94706194-3D9E-4C61-B03E-DE3E1CCF16E3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5A1617AD-3C30-4E2A-A6AA-2597A9649115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5EBD6520-5421-4DCC-8DD3-4BA28811F6E2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33E3E9D3-B9DA-4717-A502-DCA1CF494D05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39</xdr:row>
      <xdr:rowOff>0</xdr:rowOff>
    </xdr:from>
    <xdr:ext cx="75112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4C52BDB1-76CF-4B87-86B3-1CA767AEC63F}"/>
            </a:ext>
          </a:extLst>
        </xdr:cNvPr>
        <xdr:cNvSpPr txBox="1">
          <a:spLocks noChangeArrowheads="1"/>
        </xdr:cNvSpPr>
      </xdr:nvSpPr>
      <xdr:spPr bwMode="auto">
        <a:xfrm>
          <a:off x="5509260" y="114147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07DDE081-1AED-4CDB-9DF3-9836EBE0F1C7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2923CFB-FB60-4648-9E7D-983D268B713C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39</xdr:row>
      <xdr:rowOff>0</xdr:rowOff>
    </xdr:from>
    <xdr:ext cx="25400" cy="377009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2C02BB9-FA0F-4BA3-B83D-EF765227CCFB}"/>
            </a:ext>
          </a:extLst>
        </xdr:cNvPr>
        <xdr:cNvSpPr txBox="1">
          <a:spLocks noChangeArrowheads="1"/>
        </xdr:cNvSpPr>
      </xdr:nvSpPr>
      <xdr:spPr bwMode="auto">
        <a:xfrm>
          <a:off x="3322320" y="114147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85F7C9F9-8E5E-4833-94E9-F1FCA1F64F26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FC1C298F-CA22-4A8F-ABA9-F5B43F80B7C5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1E6BD6A7-232B-41A1-8D65-543B59AFFBE5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6D15A16C-C593-4137-99E6-4312B788ED5D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631F1F52-0E69-4A36-BA9E-8B9B4B425003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121A9347-0FE4-46B6-8DC5-B73B17A2FC15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39</xdr:row>
      <xdr:rowOff>0</xdr:rowOff>
    </xdr:from>
    <xdr:ext cx="25400" cy="383358"/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42822FD6-AB16-4D3D-BD96-EFF802B9C7F2}"/>
            </a:ext>
          </a:extLst>
        </xdr:cNvPr>
        <xdr:cNvSpPr txBox="1">
          <a:spLocks noChangeArrowheads="1"/>
        </xdr:cNvSpPr>
      </xdr:nvSpPr>
      <xdr:spPr bwMode="auto">
        <a:xfrm>
          <a:off x="2735580" y="114147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2BCBBDC0-1820-4FB1-8471-F1E0F4505C12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2806B7ED-5C09-417E-91A1-04EF4B52CA7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310587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B3971F2C-6EA0-4839-944A-C7E2B370C822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310587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00A19DDF-46FB-4EE9-9F21-4A00B380A348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99BDBD7-9EDD-4F0F-9F22-AC422878C06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310587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019C6189-EF88-49E7-B5B8-C006A33B3C7D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310587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C0CDD97D-7FA4-498C-98CF-8E1EDC2B24E7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310587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F953BF04-17B1-4BBE-8408-DF444F52DC7D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24</xdr:row>
      <xdr:rowOff>0</xdr:rowOff>
    </xdr:from>
    <xdr:to>
      <xdr:col>2</xdr:col>
      <xdr:colOff>368300</xdr:colOff>
      <xdr:row>24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345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zoomScale="92" zoomScaleNormal="92" zoomScaleSheetLayoutView="55" workbookViewId="0">
      <selection activeCell="H42" sqref="H42:J42"/>
    </sheetView>
  </sheetViews>
  <sheetFormatPr defaultColWidth="12.5" defaultRowHeight="27" customHeight="1"/>
  <cols>
    <col min="1" max="5" width="10.1640625" style="3" customWidth="1"/>
    <col min="6" max="6" width="9.33203125" style="30" customWidth="1"/>
    <col min="7" max="7" width="1.1640625" style="30" customWidth="1"/>
    <col min="8" max="8" width="17" style="31" customWidth="1"/>
    <col min="9" max="9" width="1.1640625" style="31" customWidth="1"/>
    <col min="10" max="10" width="17" style="3" customWidth="1"/>
    <col min="11" max="11" width="1.1640625" style="3" customWidth="1"/>
    <col min="12" max="12" width="17" style="3" customWidth="1"/>
    <col min="13" max="13" width="1.1640625" style="3" customWidth="1"/>
    <col min="14" max="14" width="17" style="3" customWidth="1"/>
    <col min="15" max="15" width="2.5" style="3" customWidth="1"/>
    <col min="16" max="16384" width="12.5" style="3"/>
  </cols>
  <sheetData>
    <row r="1" spans="1:14" ht="27" customHeight="1">
      <c r="A1" s="1" t="s">
        <v>0</v>
      </c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</row>
    <row r="2" spans="1:14" ht="27" customHeight="1">
      <c r="A2" s="1" t="s">
        <v>1</v>
      </c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</row>
    <row r="3" spans="1:14" ht="27" customHeight="1">
      <c r="A3" s="4" t="s">
        <v>174</v>
      </c>
      <c r="B3" s="4"/>
      <c r="C3" s="4"/>
      <c r="D3" s="4"/>
      <c r="E3" s="4"/>
      <c r="F3" s="2"/>
      <c r="G3" s="2"/>
      <c r="H3" s="1"/>
      <c r="I3" s="1"/>
      <c r="J3" s="1"/>
      <c r="K3" s="1"/>
      <c r="L3" s="1"/>
      <c r="M3" s="1"/>
      <c r="N3" s="1"/>
    </row>
    <row r="4" spans="1:14" ht="27" customHeight="1">
      <c r="A4" s="5"/>
      <c r="B4" s="5"/>
      <c r="C4" s="5"/>
      <c r="D4" s="5"/>
      <c r="E4" s="5"/>
      <c r="F4" s="6"/>
      <c r="G4" s="6"/>
      <c r="H4" s="5"/>
      <c r="I4" s="5"/>
      <c r="J4" s="5"/>
      <c r="K4" s="5"/>
      <c r="L4" s="5"/>
      <c r="M4" s="5"/>
      <c r="N4" s="5"/>
    </row>
    <row r="5" spans="1:14" s="9" customFormat="1" ht="27" customHeight="1">
      <c r="A5" s="3"/>
      <c r="B5" s="3"/>
      <c r="C5" s="3"/>
      <c r="D5" s="3"/>
      <c r="E5" s="3"/>
      <c r="F5" s="7"/>
      <c r="G5" s="7"/>
      <c r="H5" s="128" t="s">
        <v>2</v>
      </c>
      <c r="I5" s="128"/>
      <c r="J5" s="128"/>
      <c r="K5" s="99"/>
      <c r="L5" s="128" t="s">
        <v>3</v>
      </c>
      <c r="M5" s="128"/>
      <c r="N5" s="128"/>
    </row>
    <row r="6" spans="1:14" ht="27" customHeight="1">
      <c r="F6" s="3"/>
      <c r="G6" s="3"/>
      <c r="H6" s="10" t="s">
        <v>4</v>
      </c>
      <c r="I6" s="10"/>
      <c r="J6" s="10" t="s">
        <v>5</v>
      </c>
      <c r="K6" s="11"/>
      <c r="L6" s="10" t="s">
        <v>4</v>
      </c>
      <c r="M6" s="10"/>
      <c r="N6" s="10" t="s">
        <v>5</v>
      </c>
    </row>
    <row r="7" spans="1:14" ht="27" customHeight="1">
      <c r="F7" s="3"/>
      <c r="G7" s="3"/>
      <c r="H7" s="100" t="s">
        <v>175</v>
      </c>
      <c r="I7" s="10"/>
      <c r="J7" s="100" t="s">
        <v>177</v>
      </c>
      <c r="K7" s="11"/>
      <c r="L7" s="100" t="s">
        <v>175</v>
      </c>
      <c r="M7" s="10"/>
      <c r="N7" s="100" t="s">
        <v>177</v>
      </c>
    </row>
    <row r="8" spans="1:14" ht="27" customHeight="1">
      <c r="F8" s="13" t="s">
        <v>7</v>
      </c>
      <c r="G8" s="3"/>
      <c r="H8" s="101" t="s">
        <v>176</v>
      </c>
      <c r="I8" s="10"/>
      <c r="J8" s="102"/>
      <c r="K8" s="11"/>
      <c r="L8" s="101" t="s">
        <v>176</v>
      </c>
      <c r="M8" s="10"/>
      <c r="N8" s="102"/>
    </row>
    <row r="9" spans="1:14" ht="27" customHeight="1">
      <c r="A9" s="127" t="s">
        <v>6</v>
      </c>
      <c r="B9" s="127"/>
      <c r="C9" s="127"/>
      <c r="D9" s="127"/>
      <c r="E9" s="12"/>
      <c r="F9" s="3"/>
      <c r="G9" s="13"/>
      <c r="H9" s="10"/>
      <c r="I9" s="10"/>
      <c r="J9" s="10"/>
      <c r="K9" s="11"/>
      <c r="L9" s="10"/>
      <c r="M9" s="10"/>
      <c r="N9" s="10"/>
    </row>
    <row r="10" spans="1:14" ht="27" customHeight="1">
      <c r="A10" s="9" t="s">
        <v>8</v>
      </c>
      <c r="B10" s="9"/>
      <c r="C10" s="9"/>
      <c r="D10" s="9"/>
      <c r="E10" s="9"/>
      <c r="F10" s="14"/>
      <c r="G10" s="14"/>
      <c r="H10" s="15"/>
      <c r="I10" s="15"/>
    </row>
    <row r="11" spans="1:14" ht="27" customHeight="1">
      <c r="A11" s="16" t="s">
        <v>9</v>
      </c>
      <c r="B11" s="16"/>
      <c r="C11" s="16"/>
      <c r="D11" s="16"/>
      <c r="E11" s="16"/>
      <c r="F11" s="17">
        <v>5</v>
      </c>
      <c r="G11" s="17"/>
      <c r="H11" s="18">
        <v>157075411.69</v>
      </c>
      <c r="I11" s="19"/>
      <c r="J11" s="18">
        <v>170307526.68000001</v>
      </c>
      <c r="K11" s="20"/>
      <c r="L11" s="18">
        <v>81194947.979999989</v>
      </c>
      <c r="M11" s="20"/>
      <c r="N11" s="18">
        <v>123518318.75999999</v>
      </c>
    </row>
    <row r="12" spans="1:14" ht="27" customHeight="1">
      <c r="A12" s="16" t="s">
        <v>10</v>
      </c>
      <c r="B12" s="16"/>
      <c r="C12" s="16"/>
      <c r="D12" s="16"/>
      <c r="E12" s="16"/>
      <c r="F12" s="17">
        <v>6</v>
      </c>
      <c r="G12" s="17"/>
      <c r="H12" s="20">
        <v>4144576.94</v>
      </c>
      <c r="I12" s="19"/>
      <c r="J12" s="20">
        <v>4107875.4899999998</v>
      </c>
      <c r="K12" s="20"/>
      <c r="L12" s="20">
        <v>4144576.94</v>
      </c>
      <c r="M12" s="20"/>
      <c r="N12" s="20">
        <v>4107875.4899999998</v>
      </c>
    </row>
    <row r="13" spans="1:14" ht="27" customHeight="1">
      <c r="A13" s="16" t="s">
        <v>11</v>
      </c>
      <c r="B13" s="16"/>
      <c r="C13" s="16"/>
      <c r="D13" s="16"/>
      <c r="E13" s="16"/>
      <c r="F13" s="17">
        <v>7</v>
      </c>
      <c r="G13" s="17"/>
      <c r="H13" s="20">
        <v>284133112.13</v>
      </c>
      <c r="I13" s="19"/>
      <c r="J13" s="20">
        <v>189987602.69999999</v>
      </c>
      <c r="K13" s="20"/>
      <c r="L13" s="20">
        <v>286939507.83999997</v>
      </c>
      <c r="M13" s="20"/>
      <c r="N13" s="20">
        <v>169226914.34</v>
      </c>
    </row>
    <row r="14" spans="1:14" ht="27" customHeight="1">
      <c r="A14" s="21" t="s">
        <v>12</v>
      </c>
      <c r="B14" s="21"/>
      <c r="C14" s="21"/>
      <c r="D14" s="21"/>
      <c r="E14" s="21"/>
      <c r="F14" s="17">
        <v>8</v>
      </c>
      <c r="G14" s="17"/>
      <c r="H14" s="20">
        <v>2700</v>
      </c>
      <c r="I14" s="19"/>
      <c r="J14" s="20">
        <v>5500</v>
      </c>
      <c r="K14" s="20"/>
      <c r="L14" s="20">
        <v>2700</v>
      </c>
      <c r="M14" s="20"/>
      <c r="N14" s="20">
        <v>5500</v>
      </c>
    </row>
    <row r="15" spans="1:14" ht="27" customHeight="1">
      <c r="A15" s="16" t="s">
        <v>13</v>
      </c>
      <c r="B15" s="16"/>
      <c r="C15" s="16"/>
      <c r="D15" s="16"/>
      <c r="E15" s="16"/>
      <c r="F15" s="17">
        <v>9</v>
      </c>
      <c r="G15" s="17"/>
      <c r="H15" s="18">
        <v>100921294.94999993</v>
      </c>
      <c r="I15" s="18"/>
      <c r="J15" s="18">
        <v>11832708.540000021</v>
      </c>
      <c r="K15" s="18"/>
      <c r="L15" s="18">
        <v>87116732.039999962</v>
      </c>
      <c r="M15" s="18"/>
      <c r="N15" s="18">
        <v>10273965.770000041</v>
      </c>
    </row>
    <row r="16" spans="1:14" ht="27" customHeight="1">
      <c r="A16" s="21" t="s">
        <v>14</v>
      </c>
      <c r="B16" s="21"/>
      <c r="C16" s="21"/>
      <c r="D16" s="21"/>
      <c r="E16" s="21"/>
      <c r="F16" s="17">
        <v>10</v>
      </c>
      <c r="G16" s="17"/>
      <c r="H16" s="18">
        <v>6471714.3900000006</v>
      </c>
      <c r="I16" s="19"/>
      <c r="J16" s="18">
        <v>6340665.75</v>
      </c>
      <c r="K16" s="18"/>
      <c r="L16" s="18">
        <v>6261987.2199999997</v>
      </c>
      <c r="M16" s="18"/>
      <c r="N16" s="18">
        <v>5693512.9299999997</v>
      </c>
    </row>
    <row r="17" spans="1:14" ht="27" customHeight="1">
      <c r="A17" s="22" t="s">
        <v>15</v>
      </c>
      <c r="B17" s="22"/>
      <c r="C17" s="22"/>
      <c r="D17" s="22"/>
      <c r="E17" s="22"/>
      <c r="F17" s="14"/>
      <c r="G17" s="14"/>
      <c r="H17" s="23">
        <f>SUM(H11:H16)</f>
        <v>552748810.0999999</v>
      </c>
      <c r="I17" s="24"/>
      <c r="J17" s="23">
        <f>SUM(J11:J16)</f>
        <v>382581879.16000003</v>
      </c>
      <c r="K17" s="20"/>
      <c r="L17" s="23">
        <f>SUM(L11:L16)</f>
        <v>465660452.01999998</v>
      </c>
      <c r="M17" s="20"/>
      <c r="N17" s="23">
        <f>SUM(N11:N16)</f>
        <v>312826087.29000002</v>
      </c>
    </row>
    <row r="18" spans="1:14" ht="27" customHeight="1">
      <c r="A18" s="9" t="s">
        <v>16</v>
      </c>
      <c r="B18" s="9"/>
      <c r="C18" s="9"/>
      <c r="D18" s="9"/>
      <c r="E18" s="9"/>
      <c r="F18" s="14"/>
      <c r="G18" s="14"/>
      <c r="H18" s="25"/>
      <c r="I18" s="25"/>
      <c r="J18" s="18"/>
      <c r="K18" s="20"/>
      <c r="L18" s="20"/>
      <c r="M18" s="20"/>
      <c r="N18" s="20"/>
    </row>
    <row r="19" spans="1:14" ht="27" customHeight="1">
      <c r="A19" s="21" t="s">
        <v>17</v>
      </c>
      <c r="B19" s="21"/>
      <c r="C19" s="21"/>
      <c r="D19" s="21"/>
      <c r="E19" s="21"/>
      <c r="F19" s="17">
        <v>11</v>
      </c>
      <c r="G19" s="17"/>
      <c r="H19" s="18">
        <v>32660628.190000001</v>
      </c>
      <c r="I19" s="26"/>
      <c r="J19" s="18">
        <v>41980274.769999996</v>
      </c>
      <c r="K19" s="20"/>
      <c r="L19" s="20">
        <v>32660628.190000001</v>
      </c>
      <c r="M19" s="20"/>
      <c r="N19" s="20">
        <v>41980274.769999996</v>
      </c>
    </row>
    <row r="20" spans="1:14" ht="27" customHeight="1">
      <c r="A20" s="21" t="s">
        <v>18</v>
      </c>
      <c r="B20" s="21"/>
      <c r="C20" s="21"/>
      <c r="D20" s="21"/>
      <c r="E20" s="21"/>
      <c r="F20" s="17">
        <v>12</v>
      </c>
      <c r="G20" s="17"/>
      <c r="H20" s="18">
        <v>0</v>
      </c>
      <c r="I20" s="26"/>
      <c r="J20" s="18">
        <v>0</v>
      </c>
      <c r="K20" s="20"/>
      <c r="L20" s="18">
        <v>19800000</v>
      </c>
      <c r="M20" s="20"/>
      <c r="N20" s="18">
        <v>19800000</v>
      </c>
    </row>
    <row r="21" spans="1:14" ht="27" customHeight="1">
      <c r="A21" s="21" t="s">
        <v>19</v>
      </c>
      <c r="B21" s="21"/>
      <c r="C21" s="21"/>
      <c r="D21" s="21"/>
      <c r="E21" s="21"/>
      <c r="F21" s="17">
        <v>13</v>
      </c>
      <c r="G21" s="17"/>
      <c r="H21" s="18">
        <v>191010719.38999999</v>
      </c>
      <c r="I21" s="26"/>
      <c r="J21" s="18">
        <v>196766318.52999997</v>
      </c>
      <c r="K21" s="20"/>
      <c r="L21" s="20">
        <v>190260925.47</v>
      </c>
      <c r="M21" s="20"/>
      <c r="N21" s="20">
        <v>196247499.93000001</v>
      </c>
    </row>
    <row r="22" spans="1:14" ht="27" customHeight="1">
      <c r="A22" s="21" t="s">
        <v>20</v>
      </c>
      <c r="B22" s="21"/>
      <c r="C22" s="21"/>
      <c r="D22" s="21"/>
      <c r="E22" s="21"/>
      <c r="F22" s="17">
        <v>14</v>
      </c>
      <c r="G22" s="17"/>
      <c r="H22" s="18">
        <v>25089834.350000001</v>
      </c>
      <c r="I22" s="26"/>
      <c r="J22" s="18">
        <v>0</v>
      </c>
      <c r="K22" s="20"/>
      <c r="L22" s="20">
        <v>25089834.350000001</v>
      </c>
      <c r="M22" s="20"/>
      <c r="N22" s="20">
        <v>0</v>
      </c>
    </row>
    <row r="23" spans="1:14" ht="27" customHeight="1">
      <c r="A23" s="21" t="s">
        <v>21</v>
      </c>
      <c r="B23" s="21"/>
      <c r="C23" s="21"/>
      <c r="D23" s="21"/>
      <c r="E23" s="21"/>
      <c r="F23" s="17">
        <v>15</v>
      </c>
      <c r="G23" s="17"/>
      <c r="H23" s="18">
        <v>3044706.58</v>
      </c>
      <c r="I23" s="26"/>
      <c r="J23" s="18">
        <v>3531207.04</v>
      </c>
      <c r="K23" s="20"/>
      <c r="L23" s="20">
        <v>3044706.58</v>
      </c>
      <c r="M23" s="20"/>
      <c r="N23" s="20">
        <v>3531207.04</v>
      </c>
    </row>
    <row r="24" spans="1:14" ht="27" customHeight="1">
      <c r="A24" s="21" t="s">
        <v>22</v>
      </c>
      <c r="B24" s="21"/>
      <c r="C24" s="21"/>
      <c r="D24" s="21"/>
      <c r="E24" s="21"/>
      <c r="F24" s="17">
        <v>16</v>
      </c>
      <c r="G24" s="17"/>
      <c r="H24" s="18">
        <v>3795745.23</v>
      </c>
      <c r="I24" s="26"/>
      <c r="J24" s="18">
        <v>4934096.05</v>
      </c>
      <c r="K24" s="20"/>
      <c r="L24" s="18">
        <v>3795745.23</v>
      </c>
      <c r="M24" s="20"/>
      <c r="N24" s="18">
        <v>4934096.05</v>
      </c>
    </row>
    <row r="25" spans="1:14" ht="27" customHeight="1">
      <c r="A25" s="21" t="s">
        <v>23</v>
      </c>
      <c r="B25" s="21"/>
      <c r="C25" s="21"/>
      <c r="D25" s="21"/>
      <c r="E25" s="21"/>
      <c r="F25" s="17">
        <v>17</v>
      </c>
      <c r="G25" s="17"/>
      <c r="H25" s="18">
        <v>37731818.43</v>
      </c>
      <c r="I25" s="25"/>
      <c r="J25" s="18">
        <v>51629337.659999996</v>
      </c>
      <c r="K25" s="20"/>
      <c r="L25" s="27">
        <v>31830399.34</v>
      </c>
      <c r="M25" s="20"/>
      <c r="N25" s="27">
        <v>51629337.659999996</v>
      </c>
    </row>
    <row r="26" spans="1:14" ht="27" customHeight="1">
      <c r="A26" s="22" t="s">
        <v>24</v>
      </c>
      <c r="B26" s="22"/>
      <c r="C26" s="22"/>
      <c r="D26" s="22"/>
      <c r="E26" s="22"/>
      <c r="F26" s="14"/>
      <c r="G26" s="14"/>
      <c r="H26" s="23">
        <f>SUM(H19:H25)</f>
        <v>293333452.16999996</v>
      </c>
      <c r="I26" s="25"/>
      <c r="J26" s="23">
        <f>SUM(J19:J25)</f>
        <v>298841234.04999995</v>
      </c>
      <c r="K26" s="20"/>
      <c r="L26" s="23">
        <f>SUM(L19:L25)</f>
        <v>306482239.15999997</v>
      </c>
      <c r="M26" s="20"/>
      <c r="N26" s="23">
        <f>SUM(N19:N25)</f>
        <v>318122415.44999999</v>
      </c>
    </row>
    <row r="27" spans="1:14" ht="27" customHeight="1" thickBot="1">
      <c r="A27" s="9" t="s">
        <v>25</v>
      </c>
      <c r="B27" s="9"/>
      <c r="C27" s="9"/>
      <c r="D27" s="9"/>
      <c r="E27" s="9"/>
      <c r="F27" s="14"/>
      <c r="G27" s="14"/>
      <c r="H27" s="28">
        <f>H17+H26</f>
        <v>846082262.26999986</v>
      </c>
      <c r="I27" s="25"/>
      <c r="J27" s="28">
        <f>J17+J26</f>
        <v>681423113.21000004</v>
      </c>
      <c r="K27" s="20"/>
      <c r="L27" s="29">
        <f>L17+L26</f>
        <v>772142691.17999995</v>
      </c>
      <c r="M27" s="20"/>
      <c r="N27" s="29">
        <f>N17+N26</f>
        <v>630948502.74000001</v>
      </c>
    </row>
    <row r="28" spans="1:14" ht="27" customHeight="1" thickTop="1">
      <c r="A28" s="9"/>
      <c r="B28" s="9"/>
      <c r="C28" s="9"/>
      <c r="D28" s="9"/>
      <c r="E28" s="9"/>
      <c r="H28" s="3"/>
      <c r="K28" s="32"/>
      <c r="M28" s="32"/>
    </row>
    <row r="29" spans="1:14" ht="27" customHeight="1">
      <c r="A29" s="9"/>
      <c r="B29" s="9"/>
      <c r="C29" s="9"/>
      <c r="D29" s="9"/>
      <c r="E29" s="9"/>
      <c r="H29" s="3"/>
      <c r="K29" s="32"/>
      <c r="M29" s="32"/>
    </row>
    <row r="30" spans="1:14" ht="27" customHeight="1">
      <c r="A30" s="3" t="s">
        <v>26</v>
      </c>
      <c r="K30" s="32"/>
      <c r="L30" s="32"/>
      <c r="M30" s="32"/>
      <c r="N30" s="32"/>
    </row>
    <row r="31" spans="1:14" ht="27" customHeight="1">
      <c r="K31" s="32"/>
      <c r="L31" s="32"/>
      <c r="M31" s="32"/>
      <c r="N31" s="32"/>
    </row>
    <row r="32" spans="1:14" ht="27" customHeight="1">
      <c r="K32" s="32"/>
      <c r="L32" s="32"/>
      <c r="M32" s="32"/>
      <c r="N32" s="32"/>
    </row>
    <row r="33" spans="1:14" ht="27" customHeight="1">
      <c r="C33" s="33" t="s">
        <v>27</v>
      </c>
      <c r="D33" s="33"/>
      <c r="E33" s="33"/>
      <c r="F33" s="3"/>
      <c r="G33" s="34"/>
      <c r="K33" s="32"/>
      <c r="L33" s="32"/>
      <c r="M33" s="32"/>
      <c r="N33" s="32"/>
    </row>
    <row r="34" spans="1:14" ht="27" customHeight="1">
      <c r="C34" s="33" t="s">
        <v>28</v>
      </c>
      <c r="D34" s="33"/>
      <c r="E34" s="33"/>
      <c r="F34" s="3"/>
      <c r="G34" s="34"/>
      <c r="K34" s="32"/>
      <c r="L34" s="32"/>
      <c r="M34" s="32"/>
      <c r="N34" s="32"/>
    </row>
    <row r="35" spans="1:14" ht="27" customHeight="1">
      <c r="C35" s="33"/>
      <c r="D35" s="33"/>
      <c r="E35" s="33"/>
      <c r="F35" s="3"/>
      <c r="G35" s="34"/>
      <c r="K35" s="32"/>
      <c r="L35" s="32"/>
      <c r="M35" s="32"/>
      <c r="N35" s="32"/>
    </row>
    <row r="36" spans="1:14" ht="27" customHeight="1">
      <c r="C36" s="33"/>
      <c r="D36" s="33"/>
      <c r="E36" s="33"/>
      <c r="F36" s="3"/>
      <c r="G36" s="34"/>
      <c r="K36" s="32"/>
      <c r="L36" s="32"/>
      <c r="M36" s="32"/>
      <c r="N36" s="32"/>
    </row>
    <row r="37" spans="1:14" ht="26.25" customHeight="1">
      <c r="A37" s="129" t="s">
        <v>29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14" ht="26.25" customHeight="1">
      <c r="A38" s="1" t="str">
        <f>A1</f>
        <v>บริษัท เวล เกรด เอ็นจิเนียริ่ง จำกัด (มหาชน) และบริษัทย่อย</v>
      </c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</row>
    <row r="39" spans="1:14" ht="26.25" customHeight="1">
      <c r="A39" s="1" t="s">
        <v>30</v>
      </c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</row>
    <row r="40" spans="1:14" ht="26.25" customHeight="1">
      <c r="A40" s="4" t="str">
        <f>A3</f>
        <v xml:space="preserve">ณ วันที่ 30 กันยายน 2563 </v>
      </c>
      <c r="B40" s="4"/>
      <c r="C40" s="4"/>
      <c r="D40" s="4"/>
      <c r="E40" s="4"/>
      <c r="F40" s="2"/>
      <c r="G40" s="2"/>
      <c r="H40" s="1"/>
      <c r="I40" s="1"/>
      <c r="J40" s="1"/>
      <c r="K40" s="1"/>
      <c r="L40" s="1"/>
      <c r="M40" s="1"/>
      <c r="N40" s="1"/>
    </row>
    <row r="41" spans="1:14" ht="26.25" customHeight="1">
      <c r="A41" s="4"/>
      <c r="B41" s="4"/>
      <c r="C41" s="4"/>
      <c r="D41" s="4"/>
      <c r="E41" s="4"/>
      <c r="F41" s="2"/>
      <c r="G41" s="2"/>
      <c r="H41" s="1"/>
      <c r="I41" s="1"/>
      <c r="J41" s="1"/>
      <c r="K41" s="1"/>
      <c r="L41" s="1"/>
      <c r="M41" s="1"/>
      <c r="N41" s="1"/>
    </row>
    <row r="42" spans="1:14" s="9" customFormat="1" ht="26.25" customHeight="1">
      <c r="A42" s="3"/>
      <c r="B42" s="3"/>
      <c r="C42" s="3"/>
      <c r="D42" s="3"/>
      <c r="E42" s="3"/>
      <c r="F42" s="7"/>
      <c r="G42" s="7"/>
      <c r="H42" s="128" t="str">
        <f>H5</f>
        <v>งบการเงินรวม (บาท)</v>
      </c>
      <c r="I42" s="128"/>
      <c r="J42" s="128"/>
      <c r="K42" s="99"/>
      <c r="L42" s="128" t="s">
        <v>3</v>
      </c>
      <c r="M42" s="128"/>
      <c r="N42" s="128"/>
    </row>
    <row r="43" spans="1:14" ht="26.25" customHeight="1">
      <c r="F43" s="3"/>
      <c r="G43" s="3"/>
      <c r="H43" s="10" t="str">
        <f>H6</f>
        <v>30 กันยายน 2563</v>
      </c>
      <c r="I43" s="35"/>
      <c r="J43" s="10" t="str">
        <f>J6</f>
        <v>31 ธันวาคม 2562</v>
      </c>
      <c r="K43" s="11"/>
      <c r="L43" s="10" t="str">
        <f>L6</f>
        <v>30 กันยายน 2563</v>
      </c>
      <c r="M43" s="35"/>
      <c r="N43" s="10" t="str">
        <f>N6</f>
        <v>31 ธันวาคม 2562</v>
      </c>
    </row>
    <row r="44" spans="1:14" ht="26.25" customHeight="1">
      <c r="F44" s="3"/>
      <c r="G44" s="3"/>
      <c r="H44" s="100" t="s">
        <v>175</v>
      </c>
      <c r="I44" s="10"/>
      <c r="J44" s="100" t="s">
        <v>177</v>
      </c>
      <c r="K44" s="11"/>
      <c r="L44" s="100" t="s">
        <v>175</v>
      </c>
      <c r="M44" s="10"/>
      <c r="N44" s="100" t="s">
        <v>177</v>
      </c>
    </row>
    <row r="45" spans="1:14" ht="26.25" customHeight="1">
      <c r="F45" s="13" t="s">
        <v>7</v>
      </c>
      <c r="G45" s="3"/>
      <c r="H45" s="101" t="s">
        <v>176</v>
      </c>
      <c r="I45" s="10"/>
      <c r="J45" s="102"/>
      <c r="K45" s="11"/>
      <c r="L45" s="101" t="s">
        <v>176</v>
      </c>
      <c r="M45" s="10"/>
      <c r="N45" s="102"/>
    </row>
    <row r="46" spans="1:14" ht="26.25" customHeight="1">
      <c r="A46" s="127" t="s">
        <v>180</v>
      </c>
      <c r="B46" s="127"/>
      <c r="C46" s="127"/>
      <c r="D46" s="127"/>
      <c r="E46" s="12"/>
      <c r="F46" s="13"/>
      <c r="G46" s="13"/>
      <c r="H46" s="10"/>
      <c r="I46" s="10"/>
      <c r="J46" s="10"/>
      <c r="K46" s="11"/>
      <c r="L46" s="10"/>
      <c r="M46" s="10"/>
      <c r="N46" s="10"/>
    </row>
    <row r="47" spans="1:14" ht="26.25" customHeight="1">
      <c r="A47" s="9" t="s">
        <v>31</v>
      </c>
      <c r="B47" s="9"/>
      <c r="C47" s="9"/>
      <c r="D47" s="9"/>
      <c r="E47" s="9"/>
      <c r="F47" s="14"/>
      <c r="G47" s="14"/>
      <c r="H47" s="15"/>
      <c r="I47" s="15"/>
    </row>
    <row r="48" spans="1:14" ht="26.25" customHeight="1">
      <c r="A48" s="103" t="s">
        <v>32</v>
      </c>
      <c r="B48" s="21"/>
      <c r="C48" s="21"/>
      <c r="D48" s="21"/>
      <c r="E48" s="21"/>
      <c r="F48" s="14"/>
      <c r="G48" s="14"/>
      <c r="H48" s="15"/>
      <c r="I48" s="15"/>
    </row>
    <row r="49" spans="1:14" ht="26.25" customHeight="1">
      <c r="A49" s="36" t="s">
        <v>33</v>
      </c>
      <c r="B49" s="36"/>
      <c r="C49" s="36"/>
      <c r="D49" s="36"/>
      <c r="E49" s="36"/>
      <c r="F49" s="17">
        <v>18</v>
      </c>
      <c r="G49" s="17"/>
      <c r="H49" s="18">
        <v>115566898.20999999</v>
      </c>
      <c r="I49" s="25"/>
      <c r="J49" s="18">
        <v>20076481.219999999</v>
      </c>
      <c r="K49" s="18"/>
      <c r="L49" s="18">
        <v>115566898.20999999</v>
      </c>
      <c r="M49" s="18"/>
      <c r="N49" s="18">
        <v>20076481.219999999</v>
      </c>
    </row>
    <row r="50" spans="1:14" ht="26.25" customHeight="1">
      <c r="A50" s="21" t="s">
        <v>34</v>
      </c>
      <c r="B50" s="21"/>
      <c r="C50" s="21"/>
      <c r="D50" s="21"/>
      <c r="E50" s="21"/>
      <c r="F50" s="17">
        <v>19</v>
      </c>
      <c r="G50" s="17"/>
      <c r="H50" s="18">
        <v>342427811.80000001</v>
      </c>
      <c r="I50" s="24"/>
      <c r="J50" s="18">
        <v>308611083.45999998</v>
      </c>
      <c r="K50" s="18"/>
      <c r="L50" s="18">
        <v>323473722.72000003</v>
      </c>
      <c r="M50" s="20"/>
      <c r="N50" s="18">
        <v>265096080</v>
      </c>
    </row>
    <row r="51" spans="1:14" ht="26.25" customHeight="1">
      <c r="A51" s="21" t="s">
        <v>35</v>
      </c>
      <c r="B51" s="21"/>
      <c r="C51" s="21"/>
      <c r="D51" s="21"/>
      <c r="E51" s="21"/>
      <c r="F51" s="17">
        <v>20</v>
      </c>
      <c r="G51" s="17"/>
      <c r="H51" s="18">
        <v>15883885.039999999</v>
      </c>
      <c r="I51" s="24"/>
      <c r="J51" s="18">
        <v>21727962.210000001</v>
      </c>
      <c r="K51" s="18"/>
      <c r="L51" s="18">
        <v>15488516.24</v>
      </c>
      <c r="M51" s="20"/>
      <c r="N51" s="18">
        <v>21727962.210000001</v>
      </c>
    </row>
    <row r="52" spans="1:14" ht="26.25" customHeight="1">
      <c r="A52" s="21" t="s">
        <v>36</v>
      </c>
      <c r="B52" s="21"/>
      <c r="C52" s="21"/>
      <c r="D52" s="21"/>
      <c r="E52" s="21"/>
      <c r="F52" s="17"/>
      <c r="G52" s="17"/>
      <c r="H52" s="18"/>
      <c r="I52" s="24"/>
      <c r="J52" s="18"/>
      <c r="K52" s="18"/>
      <c r="L52" s="18"/>
      <c r="M52" s="20"/>
      <c r="N52" s="18"/>
    </row>
    <row r="53" spans="1:14" ht="26.25" customHeight="1">
      <c r="A53" s="36" t="s">
        <v>37</v>
      </c>
      <c r="B53" s="21"/>
      <c r="C53" s="21"/>
      <c r="D53" s="21"/>
      <c r="E53" s="21"/>
      <c r="F53" s="17">
        <v>22</v>
      </c>
      <c r="G53" s="17"/>
      <c r="H53" s="18">
        <v>5114400</v>
      </c>
      <c r="I53" s="24"/>
      <c r="J53" s="18">
        <v>0</v>
      </c>
      <c r="K53" s="18"/>
      <c r="L53" s="18">
        <v>5114400</v>
      </c>
      <c r="M53" s="20"/>
      <c r="N53" s="18">
        <v>0</v>
      </c>
    </row>
    <row r="54" spans="1:14" ht="26.25" customHeight="1">
      <c r="A54" s="21" t="s">
        <v>38</v>
      </c>
      <c r="B54" s="21"/>
      <c r="C54" s="21"/>
      <c r="D54" s="21"/>
      <c r="E54" s="21"/>
      <c r="F54" s="17"/>
      <c r="G54" s="17"/>
      <c r="H54" s="18"/>
      <c r="I54" s="25"/>
      <c r="J54" s="18"/>
      <c r="K54" s="18"/>
      <c r="L54" s="18"/>
      <c r="M54" s="20"/>
      <c r="N54" s="18"/>
    </row>
    <row r="55" spans="1:14" ht="26.25" customHeight="1">
      <c r="A55" s="36" t="s">
        <v>37</v>
      </c>
      <c r="B55" s="36"/>
      <c r="C55" s="36"/>
      <c r="D55" s="36"/>
      <c r="E55" s="36"/>
      <c r="F55" s="17">
        <v>21</v>
      </c>
      <c r="G55" s="17"/>
      <c r="H55" s="18">
        <v>6169044.5700000003</v>
      </c>
      <c r="I55" s="26"/>
      <c r="J55" s="18">
        <v>4364912.6500000004</v>
      </c>
      <c r="K55" s="18"/>
      <c r="L55" s="18">
        <v>6169044.5700000003</v>
      </c>
      <c r="M55" s="20"/>
      <c r="N55" s="18">
        <v>4364912.6500000004</v>
      </c>
    </row>
    <row r="56" spans="1:14" ht="26.25" customHeight="1">
      <c r="A56" s="21" t="s">
        <v>39</v>
      </c>
      <c r="B56" s="21"/>
      <c r="C56" s="21"/>
      <c r="D56" s="21"/>
      <c r="E56" s="21"/>
      <c r="F56" s="14"/>
      <c r="G56" s="14"/>
      <c r="H56" s="18">
        <v>4267845.7299999995</v>
      </c>
      <c r="I56" s="25"/>
      <c r="J56" s="18">
        <v>662199.65999999968</v>
      </c>
      <c r="K56" s="18"/>
      <c r="L56" s="18">
        <v>0</v>
      </c>
      <c r="M56" s="20"/>
      <c r="N56" s="18">
        <v>0</v>
      </c>
    </row>
    <row r="57" spans="1:14" ht="26.25" customHeight="1">
      <c r="A57" s="22" t="s">
        <v>40</v>
      </c>
      <c r="B57" s="22"/>
      <c r="C57" s="22"/>
      <c r="D57" s="22"/>
      <c r="E57" s="22"/>
      <c r="F57" s="14"/>
      <c r="G57" s="14"/>
      <c r="H57" s="23">
        <f>SUM(H49:H56)</f>
        <v>489429885.35000002</v>
      </c>
      <c r="I57" s="25"/>
      <c r="J57" s="23">
        <f>SUM(J49:J56)</f>
        <v>355442639.19999993</v>
      </c>
      <c r="K57" s="18"/>
      <c r="L57" s="23">
        <f>SUM(L49:L56)</f>
        <v>465812581.74000001</v>
      </c>
      <c r="M57" s="20"/>
      <c r="N57" s="23">
        <f>SUM(N49:N56)</f>
        <v>311265436.07999998</v>
      </c>
    </row>
    <row r="58" spans="1:14" ht="26.25" customHeight="1">
      <c r="A58" s="9" t="s">
        <v>41</v>
      </c>
      <c r="B58" s="9"/>
      <c r="C58" s="9"/>
      <c r="D58" s="9"/>
      <c r="E58" s="9"/>
      <c r="F58" s="14"/>
      <c r="G58" s="14"/>
      <c r="H58" s="18"/>
      <c r="I58" s="25"/>
      <c r="J58" s="18"/>
      <c r="K58" s="20"/>
      <c r="L58" s="20"/>
      <c r="M58" s="20"/>
      <c r="N58" s="20"/>
    </row>
    <row r="59" spans="1:14" ht="26.25" customHeight="1">
      <c r="A59" s="21" t="s">
        <v>42</v>
      </c>
      <c r="B59" s="21"/>
      <c r="C59" s="21"/>
      <c r="D59" s="21"/>
      <c r="E59" s="21"/>
      <c r="F59" s="14">
        <v>22</v>
      </c>
      <c r="G59" s="14"/>
      <c r="H59" s="18">
        <v>25047500</v>
      </c>
      <c r="I59" s="25"/>
      <c r="J59" s="18">
        <v>0</v>
      </c>
      <c r="K59" s="20"/>
      <c r="L59" s="20">
        <v>25047500</v>
      </c>
      <c r="M59" s="20"/>
      <c r="N59" s="20">
        <v>0</v>
      </c>
    </row>
    <row r="60" spans="1:14" ht="26.25" customHeight="1">
      <c r="A60" s="21" t="s">
        <v>43</v>
      </c>
      <c r="B60" s="21"/>
      <c r="C60" s="21"/>
      <c r="D60" s="21"/>
      <c r="E60" s="21"/>
      <c r="F60" s="17">
        <v>21</v>
      </c>
      <c r="G60" s="17"/>
      <c r="H60" s="18">
        <v>9030533.4199999999</v>
      </c>
      <c r="I60" s="26"/>
      <c r="J60" s="18">
        <v>7640134.2699999996</v>
      </c>
      <c r="K60" s="18"/>
      <c r="L60" s="18">
        <v>9030533.4199999999</v>
      </c>
      <c r="M60" s="20"/>
      <c r="N60" s="18">
        <v>7640134.2699999996</v>
      </c>
    </row>
    <row r="61" spans="1:14" ht="26.25" customHeight="1">
      <c r="A61" s="21" t="s">
        <v>140</v>
      </c>
      <c r="B61" s="21"/>
      <c r="C61" s="21"/>
      <c r="D61" s="21"/>
      <c r="E61" s="21"/>
      <c r="F61" s="17"/>
      <c r="G61" s="17"/>
      <c r="H61" s="18"/>
      <c r="I61" s="26"/>
      <c r="J61" s="18"/>
      <c r="K61" s="18"/>
      <c r="L61" s="18"/>
      <c r="M61" s="20"/>
      <c r="N61" s="18"/>
    </row>
    <row r="62" spans="1:14" ht="26.25" customHeight="1">
      <c r="A62" s="36" t="s">
        <v>44</v>
      </c>
      <c r="B62" s="21"/>
      <c r="C62" s="21"/>
      <c r="D62" s="21"/>
      <c r="E62" s="21"/>
      <c r="F62" s="17">
        <v>23</v>
      </c>
      <c r="G62" s="17"/>
      <c r="H62" s="18">
        <v>2916853</v>
      </c>
      <c r="I62" s="26"/>
      <c r="J62" s="18">
        <v>3294568</v>
      </c>
      <c r="K62" s="20"/>
      <c r="L62" s="18">
        <v>2916853</v>
      </c>
      <c r="M62" s="20"/>
      <c r="N62" s="18">
        <v>3294568</v>
      </c>
    </row>
    <row r="63" spans="1:14" ht="26.25" customHeight="1">
      <c r="A63" s="21" t="s">
        <v>45</v>
      </c>
      <c r="B63" s="21"/>
      <c r="C63" s="21"/>
      <c r="D63" s="21"/>
      <c r="E63" s="21"/>
      <c r="F63" s="17"/>
      <c r="G63" s="17"/>
      <c r="H63" s="27">
        <v>15859515.02</v>
      </c>
      <c r="I63" s="26"/>
      <c r="J63" s="27">
        <v>22511881.510000002</v>
      </c>
      <c r="K63" s="20"/>
      <c r="L63" s="37">
        <v>15763715.699999999</v>
      </c>
      <c r="M63" s="20"/>
      <c r="N63" s="37">
        <v>22511881.510000002</v>
      </c>
    </row>
    <row r="64" spans="1:14" ht="26.25" customHeight="1">
      <c r="A64" s="22" t="s">
        <v>46</v>
      </c>
      <c r="B64" s="22"/>
      <c r="C64" s="22"/>
      <c r="D64" s="22"/>
      <c r="E64" s="22"/>
      <c r="F64" s="14"/>
      <c r="G64" s="14"/>
      <c r="H64" s="37">
        <f>SUM(H59:H63)</f>
        <v>52854401.439999998</v>
      </c>
      <c r="I64" s="25"/>
      <c r="J64" s="37">
        <f>SUM(J59:J63)</f>
        <v>33446583.780000001</v>
      </c>
      <c r="K64" s="20"/>
      <c r="L64" s="37">
        <f>SUM(L59:L63)</f>
        <v>52758602.120000005</v>
      </c>
      <c r="M64" s="20"/>
      <c r="N64" s="37">
        <f>SUM(N59:N63)</f>
        <v>33446583.780000001</v>
      </c>
    </row>
    <row r="65" spans="1:14" ht="26.25" customHeight="1">
      <c r="A65" s="9" t="s">
        <v>47</v>
      </c>
      <c r="B65" s="9"/>
      <c r="C65" s="9"/>
      <c r="D65" s="9"/>
      <c r="E65" s="9"/>
      <c r="F65" s="14"/>
      <c r="G65" s="14"/>
      <c r="H65" s="23">
        <f>H57+H64</f>
        <v>542284286.78999996</v>
      </c>
      <c r="I65" s="25"/>
      <c r="J65" s="23">
        <f>J57+J64</f>
        <v>388889222.9799999</v>
      </c>
      <c r="K65" s="20"/>
      <c r="L65" s="37">
        <f>L57+L64</f>
        <v>518571183.86000001</v>
      </c>
      <c r="M65" s="20"/>
      <c r="N65" s="37">
        <f>N57+N64</f>
        <v>344712019.86000001</v>
      </c>
    </row>
    <row r="66" spans="1:14" ht="26.25" customHeight="1">
      <c r="A66" s="9"/>
      <c r="B66" s="9"/>
      <c r="C66" s="9"/>
      <c r="D66" s="9"/>
      <c r="E66" s="9"/>
      <c r="H66" s="3"/>
      <c r="K66" s="32"/>
      <c r="L66" s="32"/>
      <c r="M66" s="32"/>
      <c r="N66" s="32"/>
    </row>
    <row r="67" spans="1:14" ht="26.25" customHeight="1">
      <c r="A67" s="9"/>
      <c r="B67" s="9"/>
      <c r="C67" s="9"/>
      <c r="D67" s="9"/>
      <c r="E67" s="9"/>
      <c r="H67" s="3"/>
      <c r="K67" s="32"/>
      <c r="L67" s="32"/>
      <c r="M67" s="32"/>
      <c r="N67" s="32"/>
    </row>
    <row r="68" spans="1:14" ht="26.25" customHeight="1">
      <c r="A68" s="3" t="s">
        <v>26</v>
      </c>
      <c r="K68" s="32"/>
      <c r="L68" s="32"/>
      <c r="M68" s="32"/>
      <c r="N68" s="32"/>
    </row>
    <row r="69" spans="1:14" ht="26.25" customHeight="1">
      <c r="K69" s="32"/>
      <c r="L69" s="32"/>
      <c r="M69" s="32"/>
      <c r="N69" s="32"/>
    </row>
    <row r="70" spans="1:14" ht="26.25" customHeight="1">
      <c r="K70" s="32"/>
      <c r="L70" s="32"/>
      <c r="M70" s="32"/>
      <c r="N70" s="32"/>
    </row>
    <row r="71" spans="1:14" ht="26.25" customHeight="1">
      <c r="C71" s="33" t="s">
        <v>27</v>
      </c>
      <c r="D71" s="33"/>
      <c r="E71" s="33"/>
      <c r="F71" s="3"/>
      <c r="G71" s="34"/>
      <c r="K71" s="32"/>
      <c r="L71" s="32"/>
      <c r="M71" s="32"/>
      <c r="N71" s="32"/>
    </row>
    <row r="72" spans="1:14" ht="26.25" customHeight="1">
      <c r="C72" s="33" t="s">
        <v>28</v>
      </c>
      <c r="D72" s="33"/>
      <c r="E72" s="33"/>
      <c r="F72" s="3"/>
      <c r="G72" s="34"/>
      <c r="K72" s="32"/>
      <c r="L72" s="32"/>
      <c r="M72" s="32"/>
      <c r="N72" s="32"/>
    </row>
    <row r="73" spans="1:14" ht="26.25" customHeight="1">
      <c r="C73" s="33"/>
      <c r="D73" s="33"/>
      <c r="E73" s="33"/>
      <c r="F73" s="3"/>
      <c r="G73" s="34"/>
      <c r="K73" s="32"/>
      <c r="L73" s="32"/>
      <c r="M73" s="32"/>
      <c r="N73" s="32"/>
    </row>
    <row r="74" spans="1:14" ht="26.25" customHeight="1">
      <c r="A74" s="129" t="s">
        <v>48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</row>
    <row r="75" spans="1:14" ht="26.25" customHeight="1">
      <c r="A75" s="1" t="str">
        <f>A38</f>
        <v>บริษัท เวล เกรด เอ็นจิเนียริ่ง จำกัด (มหาชน) และบริษัทย่อย</v>
      </c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</row>
    <row r="76" spans="1:14" ht="26.25" customHeight="1">
      <c r="A76" s="1" t="s">
        <v>30</v>
      </c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</row>
    <row r="77" spans="1:14" ht="26.25" customHeight="1">
      <c r="A77" s="4" t="str">
        <f>A3</f>
        <v xml:space="preserve">ณ วันที่ 30 กันยายน 2563 </v>
      </c>
      <c r="B77" s="4"/>
      <c r="C77" s="4"/>
      <c r="D77" s="4"/>
      <c r="E77" s="4"/>
      <c r="F77" s="2"/>
      <c r="G77" s="2"/>
      <c r="H77" s="1"/>
      <c r="I77" s="1"/>
      <c r="J77" s="1"/>
      <c r="K77" s="1"/>
      <c r="L77" s="1"/>
      <c r="M77" s="1"/>
      <c r="N77" s="1"/>
    </row>
    <row r="78" spans="1:14" ht="26.25" customHeight="1">
      <c r="J78" s="4"/>
      <c r="K78" s="4"/>
      <c r="L78" s="4"/>
      <c r="M78" s="4"/>
      <c r="N78" s="32"/>
    </row>
    <row r="79" spans="1:14" s="9" customFormat="1" ht="26.25" customHeight="1">
      <c r="A79" s="3"/>
      <c r="B79" s="3"/>
      <c r="C79" s="3"/>
      <c r="D79" s="3"/>
      <c r="E79" s="3"/>
      <c r="F79" s="7"/>
      <c r="G79" s="7"/>
      <c r="H79" s="128" t="str">
        <f>H42</f>
        <v>งบการเงินรวม (บาท)</v>
      </c>
      <c r="I79" s="128"/>
      <c r="J79" s="128"/>
      <c r="K79" s="99"/>
      <c r="L79" s="128" t="s">
        <v>3</v>
      </c>
      <c r="M79" s="128"/>
      <c r="N79" s="128"/>
    </row>
    <row r="80" spans="1:14" ht="26.25" customHeight="1">
      <c r="F80" s="3"/>
      <c r="G80" s="3"/>
      <c r="H80" s="10" t="str">
        <f>H43</f>
        <v>30 กันยายน 2563</v>
      </c>
      <c r="I80" s="35"/>
      <c r="J80" s="10" t="str">
        <f>J43</f>
        <v>31 ธันวาคม 2562</v>
      </c>
      <c r="K80" s="11"/>
      <c r="L80" s="10" t="str">
        <f>L43</f>
        <v>30 กันยายน 2563</v>
      </c>
      <c r="M80" s="35"/>
      <c r="N80" s="10" t="str">
        <f>N43</f>
        <v>31 ธันวาคม 2562</v>
      </c>
    </row>
    <row r="81" spans="1:14" ht="26.25" customHeight="1">
      <c r="F81" s="3"/>
      <c r="G81" s="3"/>
      <c r="H81" s="100" t="s">
        <v>175</v>
      </c>
      <c r="I81" s="10"/>
      <c r="J81" s="100" t="s">
        <v>177</v>
      </c>
      <c r="K81" s="11"/>
      <c r="L81" s="100" t="s">
        <v>175</v>
      </c>
      <c r="M81" s="10"/>
      <c r="N81" s="100" t="s">
        <v>177</v>
      </c>
    </row>
    <row r="82" spans="1:14" ht="26.25" customHeight="1">
      <c r="F82" s="13" t="s">
        <v>7</v>
      </c>
      <c r="G82" s="3"/>
      <c r="H82" s="101" t="s">
        <v>176</v>
      </c>
      <c r="I82" s="10"/>
      <c r="J82" s="102"/>
      <c r="K82" s="11"/>
      <c r="L82" s="101" t="s">
        <v>176</v>
      </c>
      <c r="M82" s="10"/>
      <c r="N82" s="102"/>
    </row>
    <row r="83" spans="1:14" ht="26.25" customHeight="1">
      <c r="A83" s="127" t="s">
        <v>181</v>
      </c>
      <c r="B83" s="127"/>
      <c r="C83" s="127"/>
      <c r="D83" s="127"/>
      <c r="E83" s="12"/>
      <c r="F83" s="13"/>
      <c r="G83" s="13"/>
      <c r="H83" s="10"/>
      <c r="I83" s="10"/>
      <c r="J83" s="10"/>
      <c r="K83" s="11"/>
      <c r="L83" s="10"/>
      <c r="M83" s="10"/>
      <c r="N83" s="10"/>
    </row>
    <row r="84" spans="1:14" ht="26.25" customHeight="1">
      <c r="A84" s="9" t="s">
        <v>49</v>
      </c>
      <c r="B84" s="9"/>
      <c r="C84" s="9"/>
      <c r="D84" s="9"/>
      <c r="E84" s="9"/>
      <c r="F84" s="14"/>
      <c r="G84" s="14"/>
      <c r="H84" s="10"/>
      <c r="I84" s="35"/>
      <c r="J84" s="10"/>
      <c r="K84" s="11"/>
      <c r="L84" s="10"/>
      <c r="N84" s="10"/>
    </row>
    <row r="85" spans="1:14" ht="26.25" customHeight="1">
      <c r="A85" s="38" t="s">
        <v>50</v>
      </c>
      <c r="B85" s="38"/>
      <c r="C85" s="38"/>
      <c r="D85" s="38"/>
      <c r="E85" s="38"/>
      <c r="F85" s="14"/>
      <c r="G85" s="14"/>
      <c r="H85" s="15"/>
      <c r="I85" s="15"/>
      <c r="K85" s="32"/>
      <c r="L85" s="32"/>
      <c r="M85" s="32"/>
      <c r="N85" s="32"/>
    </row>
    <row r="86" spans="1:14" ht="26.25" customHeight="1">
      <c r="A86" s="21" t="s">
        <v>51</v>
      </c>
      <c r="B86" s="21"/>
      <c r="C86" s="21"/>
      <c r="D86" s="21"/>
      <c r="E86" s="21"/>
      <c r="F86" s="17"/>
      <c r="G86" s="17"/>
      <c r="H86" s="3"/>
      <c r="I86" s="15"/>
      <c r="K86" s="32"/>
      <c r="L86" s="32"/>
      <c r="M86" s="32"/>
      <c r="N86" s="32"/>
    </row>
    <row r="87" spans="1:14" ht="26.25" customHeight="1" thickBot="1">
      <c r="A87" s="36" t="s">
        <v>52</v>
      </c>
      <c r="B87" s="21"/>
      <c r="C87" s="21"/>
      <c r="D87" s="21"/>
      <c r="E87" s="21"/>
      <c r="F87" s="17" t="s">
        <v>53</v>
      </c>
      <c r="G87" s="17"/>
      <c r="H87" s="39">
        <v>300000000</v>
      </c>
      <c r="I87" s="15"/>
      <c r="K87" s="32"/>
      <c r="L87" s="39">
        <v>300000000</v>
      </c>
      <c r="M87" s="32"/>
      <c r="N87" s="32"/>
    </row>
    <row r="88" spans="1:14" ht="26.25" customHeight="1" thickTop="1" thickBot="1">
      <c r="A88" s="36" t="s">
        <v>54</v>
      </c>
      <c r="B88" s="36"/>
      <c r="C88" s="36"/>
      <c r="D88" s="36"/>
      <c r="E88" s="36"/>
      <c r="F88" s="17"/>
      <c r="G88" s="17"/>
      <c r="H88" s="3"/>
      <c r="I88" s="25"/>
      <c r="J88" s="39">
        <v>220000000</v>
      </c>
      <c r="K88" s="20"/>
      <c r="L88" s="18"/>
      <c r="M88" s="20"/>
      <c r="N88" s="39">
        <v>220000000</v>
      </c>
    </row>
    <row r="89" spans="1:14" ht="26.25" customHeight="1" thickTop="1">
      <c r="A89" s="21" t="s">
        <v>55</v>
      </c>
      <c r="B89" s="21"/>
      <c r="C89" s="21"/>
      <c r="D89" s="21"/>
      <c r="E89" s="21"/>
      <c r="F89" s="17"/>
      <c r="G89" s="17"/>
      <c r="H89" s="20"/>
      <c r="I89" s="25"/>
      <c r="J89" s="20"/>
      <c r="K89" s="20"/>
      <c r="L89" s="20"/>
      <c r="M89" s="20"/>
      <c r="N89" s="20"/>
    </row>
    <row r="90" spans="1:14" ht="26.25" customHeight="1">
      <c r="A90" s="40" t="s">
        <v>56</v>
      </c>
      <c r="B90" s="21"/>
      <c r="C90" s="21"/>
      <c r="D90" s="21"/>
      <c r="E90" s="21"/>
      <c r="F90" s="17" t="s">
        <v>53</v>
      </c>
      <c r="G90" s="17"/>
      <c r="H90" s="18">
        <v>220000000</v>
      </c>
      <c r="I90" s="25"/>
      <c r="J90" s="20"/>
      <c r="K90" s="20"/>
      <c r="L90" s="18">
        <v>220000000</v>
      </c>
      <c r="M90" s="20"/>
      <c r="N90" s="20"/>
    </row>
    <row r="91" spans="1:14" ht="26.25" customHeight="1">
      <c r="A91" s="40" t="s">
        <v>54</v>
      </c>
      <c r="B91" s="40"/>
      <c r="C91" s="40"/>
      <c r="D91" s="40"/>
      <c r="E91" s="40"/>
      <c r="F91" s="17"/>
      <c r="G91" s="17"/>
      <c r="H91" s="18"/>
      <c r="I91" s="25"/>
      <c r="J91" s="18">
        <v>220000000</v>
      </c>
      <c r="K91" s="20"/>
      <c r="L91" s="18"/>
      <c r="M91" s="25"/>
      <c r="N91" s="18">
        <v>220000000</v>
      </c>
    </row>
    <row r="92" spans="1:14" ht="26.25" customHeight="1">
      <c r="A92" s="21" t="s">
        <v>57</v>
      </c>
      <c r="B92" s="21"/>
      <c r="C92" s="21"/>
      <c r="D92" s="21"/>
      <c r="E92" s="21"/>
      <c r="F92" s="14"/>
      <c r="G92" s="14"/>
      <c r="H92" s="18"/>
      <c r="I92" s="25"/>
      <c r="J92" s="20"/>
      <c r="K92" s="20"/>
      <c r="L92" s="20"/>
      <c r="M92" s="18"/>
      <c r="N92" s="20"/>
    </row>
    <row r="93" spans="1:14" ht="26.25" customHeight="1">
      <c r="A93" s="40" t="s">
        <v>58</v>
      </c>
      <c r="B93" s="40"/>
      <c r="C93" s="40"/>
      <c r="D93" s="40"/>
      <c r="E93" s="40"/>
      <c r="F93" s="17" t="s">
        <v>59</v>
      </c>
      <c r="G93" s="17"/>
      <c r="H93" s="18">
        <f>เปลี่ยนแปลงรวม!I22</f>
        <v>15525000</v>
      </c>
      <c r="I93" s="26"/>
      <c r="J93" s="20">
        <f>+เปลี่ยนแปลงรวม!I16</f>
        <v>13525000</v>
      </c>
      <c r="K93" s="20"/>
      <c r="L93" s="20">
        <f>เปลี่ยนแปลงเฉพาะ!J20</f>
        <v>15525000</v>
      </c>
      <c r="M93" s="20"/>
      <c r="N93" s="20">
        <f>เปลี่ยนแปลงเฉพาะ!J14</f>
        <v>13525000</v>
      </c>
    </row>
    <row r="94" spans="1:14" ht="26.25" customHeight="1">
      <c r="A94" s="40" t="s">
        <v>60</v>
      </c>
      <c r="B94" s="40"/>
      <c r="C94" s="40"/>
      <c r="D94" s="40"/>
      <c r="E94" s="40"/>
      <c r="F94" s="14"/>
      <c r="G94" s="14"/>
      <c r="H94" s="18">
        <f>เปลี่ยนแปลงรวม!K22</f>
        <v>67572710.799999952</v>
      </c>
      <c r="I94" s="25"/>
      <c r="J94" s="18">
        <f>+เปลี่ยนแปลงรวม!K16</f>
        <v>58747916.160000004</v>
      </c>
      <c r="K94" s="20"/>
      <c r="L94" s="20">
        <f>เปลี่ยนแปลงเฉพาะ!L20</f>
        <v>18046507.320000667</v>
      </c>
      <c r="M94" s="20"/>
      <c r="N94" s="20">
        <f>เปลี่ยนแปลงเฉพาะ!L14</f>
        <v>52711482.880000725</v>
      </c>
    </row>
    <row r="95" spans="1:14" ht="26.25" customHeight="1">
      <c r="A95" s="16" t="s">
        <v>61</v>
      </c>
      <c r="B95" s="16"/>
      <c r="C95" s="16"/>
      <c r="D95" s="16"/>
      <c r="E95" s="16"/>
      <c r="F95" s="14"/>
      <c r="G95" s="14"/>
      <c r="H95" s="41">
        <f>SUM(H90:H94)</f>
        <v>303097710.79999995</v>
      </c>
      <c r="I95" s="25"/>
      <c r="J95" s="41">
        <f>SUM(J90:J94)</f>
        <v>292272916.16000003</v>
      </c>
      <c r="K95" s="20"/>
      <c r="L95" s="41">
        <f>SUM(L90:L94)</f>
        <v>253571507.32000068</v>
      </c>
      <c r="M95" s="24"/>
      <c r="N95" s="41">
        <f>SUM(N90:N94)</f>
        <v>286236482.88000071</v>
      </c>
    </row>
    <row r="96" spans="1:14" ht="26.25" customHeight="1">
      <c r="A96" s="21" t="s">
        <v>62</v>
      </c>
      <c r="B96" s="21"/>
      <c r="C96" s="21"/>
      <c r="D96" s="21"/>
      <c r="E96" s="21"/>
      <c r="F96" s="14"/>
      <c r="G96" s="14"/>
      <c r="H96" s="18">
        <f>เปลี่ยนแปลงรวม!O22</f>
        <v>700264.67999999993</v>
      </c>
      <c r="I96" s="25"/>
      <c r="J96" s="18">
        <f>+เปลี่ยนแปลงรวม!O16</f>
        <v>260974.07</v>
      </c>
      <c r="K96" s="20"/>
      <c r="L96" s="42">
        <v>0</v>
      </c>
      <c r="M96" s="24"/>
      <c r="N96" s="42">
        <v>0</v>
      </c>
    </row>
    <row r="97" spans="1:14" ht="26.25" customHeight="1">
      <c r="A97" s="9" t="s">
        <v>63</v>
      </c>
      <c r="B97" s="9"/>
      <c r="C97" s="9"/>
      <c r="D97" s="9"/>
      <c r="E97" s="9"/>
      <c r="F97" s="14"/>
      <c r="G97" s="14"/>
      <c r="H97" s="23">
        <f>SUM(H95:H96)</f>
        <v>303797975.47999996</v>
      </c>
      <c r="I97" s="25"/>
      <c r="J97" s="23">
        <f>SUM(J95:J96)</f>
        <v>292533890.23000002</v>
      </c>
      <c r="K97" s="20"/>
      <c r="L97" s="37">
        <f>SUM(L95:L96)</f>
        <v>253571507.32000068</v>
      </c>
      <c r="M97" s="20"/>
      <c r="N97" s="37">
        <f>SUM(N95:N96)</f>
        <v>286236482.88000071</v>
      </c>
    </row>
    <row r="98" spans="1:14" ht="26.25" customHeight="1" thickBot="1">
      <c r="A98" s="9" t="s">
        <v>64</v>
      </c>
      <c r="B98" s="9"/>
      <c r="C98" s="9"/>
      <c r="D98" s="9"/>
      <c r="E98" s="9"/>
      <c r="F98" s="14"/>
      <c r="G98" s="14"/>
      <c r="H98" s="28">
        <f>H65+H97</f>
        <v>846082262.26999998</v>
      </c>
      <c r="I98" s="25"/>
      <c r="J98" s="28">
        <f>J65+J97</f>
        <v>681423113.20999992</v>
      </c>
      <c r="K98" s="20"/>
      <c r="L98" s="43">
        <f>L65+L97</f>
        <v>772142691.18000066</v>
      </c>
      <c r="M98" s="20"/>
      <c r="N98" s="43">
        <f>N65+N97</f>
        <v>630948502.74000072</v>
      </c>
    </row>
    <row r="99" spans="1:14" ht="26.25" customHeight="1" thickTop="1">
      <c r="A99" s="9"/>
      <c r="B99" s="9"/>
      <c r="C99" s="9"/>
      <c r="D99" s="9"/>
      <c r="E99" s="9"/>
      <c r="F99" s="14"/>
      <c r="G99" s="14"/>
      <c r="H99" s="44"/>
      <c r="I99" s="44"/>
      <c r="J99" s="44"/>
      <c r="K99" s="44"/>
      <c r="L99" s="44"/>
      <c r="M99" s="44"/>
      <c r="N99" s="44"/>
    </row>
    <row r="100" spans="1:14" ht="26.25" customHeight="1">
      <c r="H100" s="18"/>
      <c r="I100" s="45"/>
      <c r="J100" s="18"/>
      <c r="K100" s="18"/>
      <c r="L100" s="18"/>
      <c r="M100" s="20"/>
      <c r="N100" s="18"/>
    </row>
    <row r="101" spans="1:14" ht="26.25" customHeight="1">
      <c r="H101" s="18"/>
      <c r="I101" s="45"/>
      <c r="J101" s="18"/>
      <c r="K101" s="18"/>
      <c r="L101" s="18"/>
      <c r="M101" s="20"/>
      <c r="N101" s="18"/>
    </row>
    <row r="102" spans="1:14" ht="26.25" customHeight="1">
      <c r="A102" s="3" t="s">
        <v>26</v>
      </c>
      <c r="H102" s="18"/>
      <c r="I102" s="45"/>
      <c r="J102" s="18"/>
      <c r="K102" s="18"/>
      <c r="L102" s="18"/>
      <c r="M102" s="20"/>
      <c r="N102" s="18"/>
    </row>
    <row r="103" spans="1:14" ht="26.25" customHeight="1">
      <c r="H103" s="18"/>
      <c r="I103" s="45"/>
      <c r="J103" s="18"/>
      <c r="K103" s="18"/>
      <c r="L103" s="18"/>
      <c r="M103" s="20"/>
      <c r="N103" s="18"/>
    </row>
    <row r="104" spans="1:14" ht="26.25" customHeight="1">
      <c r="K104" s="32"/>
      <c r="L104" s="32"/>
      <c r="M104" s="32"/>
      <c r="N104" s="32"/>
    </row>
    <row r="105" spans="1:14" ht="26.25" customHeight="1"/>
    <row r="106" spans="1:14" ht="26.25" customHeight="1">
      <c r="C106" s="33" t="s">
        <v>27</v>
      </c>
      <c r="D106" s="33"/>
      <c r="E106" s="33"/>
      <c r="F106" s="3"/>
      <c r="G106" s="34"/>
    </row>
    <row r="107" spans="1:14" ht="26.25" customHeight="1">
      <c r="C107" s="33" t="s">
        <v>28</v>
      </c>
      <c r="D107" s="33"/>
      <c r="E107" s="33"/>
      <c r="F107" s="3"/>
      <c r="G107" s="34"/>
    </row>
    <row r="108" spans="1:14" ht="26.25" customHeight="1"/>
    <row r="109" spans="1:14" ht="26.25" customHeight="1"/>
    <row r="110" spans="1:14" ht="26.25" customHeight="1"/>
  </sheetData>
  <mergeCells count="11">
    <mergeCell ref="A83:D83"/>
    <mergeCell ref="H79:J79"/>
    <mergeCell ref="L79:N79"/>
    <mergeCell ref="H5:J5"/>
    <mergeCell ref="L5:N5"/>
    <mergeCell ref="A37:N37"/>
    <mergeCell ref="H42:J42"/>
    <mergeCell ref="L42:N42"/>
    <mergeCell ref="A74:N74"/>
    <mergeCell ref="A9:D9"/>
    <mergeCell ref="A46:D46"/>
  </mergeCells>
  <pageMargins left="0.82" right="0.3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zoomScale="92" zoomScaleNormal="92" zoomScaleSheetLayoutView="70" workbookViewId="0">
      <selection activeCell="F25" sqref="F25"/>
    </sheetView>
  </sheetViews>
  <sheetFormatPr defaultColWidth="12.5" defaultRowHeight="24.75" customHeight="1"/>
  <cols>
    <col min="1" max="3" width="12.5" style="3" customWidth="1"/>
    <col min="4" max="4" width="5.83203125" style="3" customWidth="1"/>
    <col min="5" max="5" width="9.6640625" style="31" customWidth="1"/>
    <col min="6" max="6" width="18.83203125" style="3" customWidth="1"/>
    <col min="7" max="7" width="1.6640625" style="3" customWidth="1"/>
    <col min="8" max="8" width="18.83203125" style="3" customWidth="1"/>
    <col min="9" max="9" width="1.6640625" style="3" customWidth="1"/>
    <col min="10" max="10" width="18.83203125" style="3" customWidth="1"/>
    <col min="11" max="11" width="1.6640625" style="3" customWidth="1"/>
    <col min="12" max="12" width="18.83203125" style="3" customWidth="1"/>
    <col min="13" max="13" width="1.6640625" style="3" customWidth="1"/>
    <col min="14" max="16384" width="12.5" style="3"/>
  </cols>
  <sheetData>
    <row r="1" spans="1:12" ht="24.75" customHeight="1">
      <c r="A1" s="130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4.7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4.75" customHeight="1">
      <c r="A3" s="130" t="s">
        <v>66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4.75" customHeight="1">
      <c r="A4" s="8"/>
      <c r="B4" s="8"/>
      <c r="C4" s="8"/>
      <c r="D4" s="99"/>
      <c r="E4" s="8"/>
      <c r="F4" s="8"/>
      <c r="G4" s="8"/>
      <c r="H4" s="8"/>
      <c r="I4" s="8"/>
      <c r="J4" s="8"/>
      <c r="K4" s="8"/>
      <c r="L4" s="8"/>
    </row>
    <row r="5" spans="1:12" s="9" customFormat="1" ht="24.75" customHeight="1">
      <c r="A5" s="3"/>
      <c r="B5" s="3"/>
      <c r="C5" s="3"/>
      <c r="D5" s="3"/>
      <c r="E5" s="46"/>
      <c r="F5" s="128" t="s">
        <v>2</v>
      </c>
      <c r="G5" s="128"/>
      <c r="H5" s="128"/>
      <c r="J5" s="47"/>
      <c r="K5" s="47" t="s">
        <v>3</v>
      </c>
      <c r="L5" s="47"/>
    </row>
    <row r="6" spans="1:12" ht="24.75" customHeight="1">
      <c r="E6" s="13" t="s">
        <v>7</v>
      </c>
      <c r="F6" s="48" t="s">
        <v>67</v>
      </c>
      <c r="G6" s="32"/>
      <c r="H6" s="48" t="s">
        <v>68</v>
      </c>
      <c r="I6" s="32"/>
      <c r="J6" s="48" t="s">
        <v>67</v>
      </c>
      <c r="K6" s="32"/>
      <c r="L6" s="48" t="s">
        <v>68</v>
      </c>
    </row>
    <row r="7" spans="1:12" ht="24.75" customHeight="1">
      <c r="A7" s="49" t="s">
        <v>69</v>
      </c>
      <c r="B7" s="49"/>
      <c r="C7" s="49"/>
      <c r="D7" s="49"/>
      <c r="E7" s="15"/>
      <c r="F7" s="50">
        <v>256288100.00999993</v>
      </c>
      <c r="G7" s="50"/>
      <c r="H7" s="50">
        <v>459197776.13999999</v>
      </c>
      <c r="I7" s="50"/>
      <c r="J7" s="50">
        <v>197386004.50999999</v>
      </c>
      <c r="K7" s="50"/>
      <c r="L7" s="50">
        <v>459197776.13999999</v>
      </c>
    </row>
    <row r="8" spans="1:12" ht="24.75" customHeight="1">
      <c r="A8" s="49" t="s">
        <v>70</v>
      </c>
      <c r="B8" s="49"/>
      <c r="C8" s="49"/>
      <c r="D8" s="49"/>
      <c r="E8" s="15"/>
      <c r="F8" s="51">
        <v>-210738429.56</v>
      </c>
      <c r="G8" s="50"/>
      <c r="H8" s="52">
        <v>-377468291.51999986</v>
      </c>
      <c r="I8" s="50"/>
      <c r="J8" s="52">
        <v>-168922490.91000003</v>
      </c>
      <c r="K8" s="50"/>
      <c r="L8" s="52">
        <v>-377468291.51999986</v>
      </c>
    </row>
    <row r="9" spans="1:12" ht="24.75" customHeight="1">
      <c r="A9" s="49" t="s">
        <v>71</v>
      </c>
      <c r="B9" s="49"/>
      <c r="C9" s="49"/>
      <c r="D9" s="49"/>
      <c r="E9" s="15"/>
      <c r="F9" s="50">
        <f>SUM(F7:F8)</f>
        <v>45549670.449999928</v>
      </c>
      <c r="G9" s="50"/>
      <c r="H9" s="50">
        <f t="shared" ref="H9:H18" si="0">L9</f>
        <v>81729484.620000124</v>
      </c>
      <c r="I9" s="50"/>
      <c r="J9" s="50">
        <f>SUM(J7:J8)</f>
        <v>28463513.599999964</v>
      </c>
      <c r="K9" s="50"/>
      <c r="L9" s="50">
        <f>SUM(L7:L8)</f>
        <v>81729484.620000124</v>
      </c>
    </row>
    <row r="10" spans="1:12" ht="24.75" customHeight="1">
      <c r="A10" s="49" t="s">
        <v>72</v>
      </c>
      <c r="B10" s="49"/>
      <c r="C10" s="49"/>
      <c r="D10" s="49"/>
      <c r="E10" s="15"/>
      <c r="F10" s="51">
        <v>773481.54</v>
      </c>
      <c r="G10" s="50"/>
      <c r="H10" s="52">
        <v>1804762.37</v>
      </c>
      <c r="I10" s="50"/>
      <c r="J10" s="52">
        <v>2309333.6699999995</v>
      </c>
      <c r="K10" s="50"/>
      <c r="L10" s="52">
        <v>1804762.37</v>
      </c>
    </row>
    <row r="11" spans="1:12" ht="24.75" customHeight="1">
      <c r="A11" s="3" t="s">
        <v>73</v>
      </c>
      <c r="E11" s="15"/>
      <c r="F11" s="50">
        <f>SUM(F9:F10)</f>
        <v>46323151.989999928</v>
      </c>
      <c r="G11" s="50"/>
      <c r="H11" s="50">
        <f t="shared" si="0"/>
        <v>83534246.990000129</v>
      </c>
      <c r="I11" s="50"/>
      <c r="J11" s="50">
        <f>SUM(J9:J10)</f>
        <v>30772847.269999962</v>
      </c>
      <c r="K11" s="50"/>
      <c r="L11" s="50">
        <f>SUM(L9:L10)</f>
        <v>83534246.990000129</v>
      </c>
    </row>
    <row r="12" spans="1:12" ht="24.75" customHeight="1">
      <c r="A12" s="49" t="s">
        <v>74</v>
      </c>
      <c r="B12" s="49"/>
      <c r="C12" s="49"/>
      <c r="D12" s="49"/>
      <c r="E12" s="15"/>
      <c r="F12" s="51">
        <v>-18564791.07</v>
      </c>
      <c r="G12" s="50"/>
      <c r="H12" s="52">
        <v>-19172145.299999997</v>
      </c>
      <c r="I12" s="50"/>
      <c r="J12" s="52">
        <v>-18443199.179999992</v>
      </c>
      <c r="K12" s="50"/>
      <c r="L12" s="52">
        <v>-19172145.299999997</v>
      </c>
    </row>
    <row r="13" spans="1:12" ht="24.75" customHeight="1">
      <c r="A13" s="3" t="s">
        <v>75</v>
      </c>
      <c r="E13" s="15"/>
      <c r="F13" s="50">
        <f>SUM(F11:F12)</f>
        <v>27758360.919999927</v>
      </c>
      <c r="G13" s="50"/>
      <c r="H13" s="50">
        <f t="shared" si="0"/>
        <v>64362101.690000132</v>
      </c>
      <c r="I13" s="50"/>
      <c r="J13" s="50">
        <f>SUM(J11:J12)</f>
        <v>12329648.08999997</v>
      </c>
      <c r="K13" s="50"/>
      <c r="L13" s="50">
        <f>SUM(L11:L12)</f>
        <v>64362101.690000132</v>
      </c>
    </row>
    <row r="14" spans="1:12" ht="24.75" customHeight="1">
      <c r="A14" s="3" t="s">
        <v>76</v>
      </c>
      <c r="E14" s="15"/>
      <c r="F14" s="50">
        <v>39974.879999999997</v>
      </c>
      <c r="G14" s="50"/>
      <c r="H14" s="50">
        <v>65838.63</v>
      </c>
      <c r="I14" s="50"/>
      <c r="J14" s="50">
        <v>39974.880000000005</v>
      </c>
      <c r="K14" s="50"/>
      <c r="L14" s="50">
        <v>65838.63</v>
      </c>
    </row>
    <row r="15" spans="1:12" ht="24.75" customHeight="1">
      <c r="A15" s="49" t="s">
        <v>77</v>
      </c>
      <c r="B15" s="49"/>
      <c r="C15" s="49"/>
      <c r="D15" s="49"/>
      <c r="E15" s="15"/>
      <c r="F15" s="51">
        <v>-1171979.79</v>
      </c>
      <c r="G15" s="50"/>
      <c r="H15" s="52">
        <v>-338572.23</v>
      </c>
      <c r="I15" s="50"/>
      <c r="J15" s="52">
        <v>-1167735.6099999996</v>
      </c>
      <c r="K15" s="50"/>
      <c r="L15" s="52">
        <v>-338572.23</v>
      </c>
    </row>
    <row r="16" spans="1:12" ht="24.75" customHeight="1">
      <c r="A16" s="49" t="s">
        <v>78</v>
      </c>
      <c r="B16" s="49"/>
      <c r="C16" s="49"/>
      <c r="D16" s="49"/>
      <c r="E16" s="15"/>
      <c r="F16" s="50">
        <f>SUM(F13:F15)</f>
        <v>26626356.009999927</v>
      </c>
      <c r="G16" s="50"/>
      <c r="H16" s="50">
        <f t="shared" si="0"/>
        <v>64089368.090000138</v>
      </c>
      <c r="I16" s="50"/>
      <c r="J16" s="50">
        <f>SUM(J13:J15)</f>
        <v>11201887.359999971</v>
      </c>
      <c r="K16" s="50"/>
      <c r="L16" s="50">
        <f>SUM(L13:L15)</f>
        <v>64089368.090000138</v>
      </c>
    </row>
    <row r="17" spans="1:12" ht="24.75" customHeight="1">
      <c r="A17" s="49" t="s">
        <v>79</v>
      </c>
      <c r="B17" s="49"/>
      <c r="C17" s="49"/>
      <c r="D17" s="49"/>
      <c r="E17" s="48" t="s">
        <v>80</v>
      </c>
      <c r="F17" s="52">
        <v>-5510414.5599999968</v>
      </c>
      <c r="G17" s="50"/>
      <c r="H17" s="52">
        <v>-12906621.720000001</v>
      </c>
      <c r="I17" s="50"/>
      <c r="J17" s="52">
        <v>-2425336.2200000002</v>
      </c>
      <c r="K17" s="50"/>
      <c r="L17" s="52">
        <v>-12906621.720000001</v>
      </c>
    </row>
    <row r="18" spans="1:12" ht="24.75" customHeight="1">
      <c r="A18" s="49" t="s">
        <v>81</v>
      </c>
      <c r="B18" s="49"/>
      <c r="C18" s="49"/>
      <c r="D18" s="49"/>
      <c r="E18" s="15"/>
      <c r="F18" s="50">
        <f>SUM(F16:F17)</f>
        <v>21115941.449999928</v>
      </c>
      <c r="G18" s="50"/>
      <c r="H18" s="50">
        <f t="shared" si="0"/>
        <v>51182746.370000139</v>
      </c>
      <c r="I18" s="50"/>
      <c r="J18" s="50">
        <f>SUM(J16:J17)</f>
        <v>8776551.1399999708</v>
      </c>
      <c r="K18" s="50"/>
      <c r="L18" s="50">
        <f>SUM(L16:L17)</f>
        <v>51182746.370000139</v>
      </c>
    </row>
    <row r="19" spans="1:12" ht="24.75" customHeight="1">
      <c r="A19" s="53" t="s">
        <v>82</v>
      </c>
      <c r="B19" s="53"/>
      <c r="C19" s="53"/>
      <c r="D19" s="53"/>
      <c r="E19" s="15"/>
      <c r="F19" s="50"/>
      <c r="G19" s="50"/>
      <c r="H19" s="50"/>
      <c r="I19" s="50"/>
      <c r="J19" s="50"/>
      <c r="K19" s="50"/>
      <c r="L19" s="50"/>
    </row>
    <row r="20" spans="1:12" ht="24.75" customHeight="1">
      <c r="A20" s="53" t="s">
        <v>83</v>
      </c>
      <c r="B20" s="53"/>
      <c r="C20" s="53"/>
      <c r="D20" s="53"/>
      <c r="E20" s="15"/>
      <c r="F20" s="54"/>
      <c r="G20" s="54"/>
      <c r="H20" s="54"/>
      <c r="I20" s="50"/>
      <c r="J20" s="54"/>
      <c r="K20" s="50"/>
      <c r="L20" s="54"/>
    </row>
    <row r="21" spans="1:12" ht="24.75" customHeight="1">
      <c r="A21" s="53" t="s">
        <v>84</v>
      </c>
      <c r="B21" s="53"/>
      <c r="C21" s="53"/>
      <c r="D21" s="53"/>
      <c r="E21" s="15"/>
      <c r="F21" s="54"/>
      <c r="G21" s="54"/>
      <c r="H21" s="54"/>
      <c r="I21" s="50"/>
      <c r="J21" s="54"/>
      <c r="K21" s="50"/>
      <c r="L21" s="54"/>
    </row>
    <row r="22" spans="1:12" ht="24.75" customHeight="1">
      <c r="A22" s="53" t="s">
        <v>178</v>
      </c>
      <c r="B22" s="53"/>
      <c r="C22" s="53"/>
      <c r="D22" s="53"/>
      <c r="E22" s="15"/>
      <c r="F22" s="54"/>
      <c r="G22" s="54"/>
      <c r="H22" s="54"/>
      <c r="I22" s="50"/>
      <c r="J22" s="54"/>
      <c r="K22" s="50"/>
      <c r="L22" s="54"/>
    </row>
    <row r="23" spans="1:12" ht="24.75" customHeight="1">
      <c r="A23" s="53" t="s">
        <v>179</v>
      </c>
      <c r="B23" s="53"/>
      <c r="C23" s="53"/>
      <c r="D23" s="53"/>
      <c r="E23" s="15"/>
      <c r="F23" s="54"/>
      <c r="G23" s="54"/>
      <c r="H23" s="54"/>
      <c r="I23" s="50"/>
      <c r="J23" s="54"/>
      <c r="K23" s="50"/>
      <c r="L23" s="54"/>
    </row>
    <row r="24" spans="1:12" ht="24.75" customHeight="1">
      <c r="B24" s="53" t="s">
        <v>87</v>
      </c>
      <c r="C24" s="53"/>
      <c r="D24" s="53"/>
      <c r="E24" s="48" t="s">
        <v>80</v>
      </c>
      <c r="F24" s="55">
        <v>0</v>
      </c>
      <c r="G24" s="54"/>
      <c r="H24" s="55">
        <v>0</v>
      </c>
      <c r="I24" s="50"/>
      <c r="J24" s="55">
        <v>0</v>
      </c>
      <c r="K24" s="50"/>
      <c r="L24" s="55">
        <v>0</v>
      </c>
    </row>
    <row r="25" spans="1:12" ht="24.75" customHeight="1" thickBot="1">
      <c r="A25" s="53" t="s">
        <v>88</v>
      </c>
      <c r="B25" s="53"/>
      <c r="C25" s="53"/>
      <c r="D25" s="53"/>
      <c r="E25" s="15"/>
      <c r="F25" s="56">
        <f>SUM(F18:F24)</f>
        <v>21115941.449999928</v>
      </c>
      <c r="G25" s="50"/>
      <c r="H25" s="56">
        <f>L25</f>
        <v>51182746.370000139</v>
      </c>
      <c r="I25" s="50"/>
      <c r="J25" s="56">
        <f>SUM(J18:J24)</f>
        <v>8776551.1399999708</v>
      </c>
      <c r="K25" s="50"/>
      <c r="L25" s="56">
        <f>SUM(L18:L24)</f>
        <v>51182746.370000139</v>
      </c>
    </row>
    <row r="26" spans="1:12" ht="9" customHeight="1" thickTop="1">
      <c r="A26" s="53"/>
      <c r="B26" s="53"/>
      <c r="C26" s="53"/>
      <c r="D26" s="53"/>
      <c r="E26" s="15"/>
      <c r="I26" s="32"/>
      <c r="K26" s="32"/>
    </row>
    <row r="27" spans="1:12" ht="24.75" customHeight="1">
      <c r="A27" s="49" t="s">
        <v>89</v>
      </c>
      <c r="B27" s="49"/>
      <c r="C27" s="49"/>
      <c r="D27" s="49"/>
      <c r="E27" s="15"/>
      <c r="H27" s="57"/>
      <c r="I27" s="57"/>
      <c r="J27" s="57"/>
      <c r="K27" s="58"/>
      <c r="L27" s="57"/>
    </row>
    <row r="28" spans="1:12" s="9" customFormat="1" ht="24.75" customHeight="1">
      <c r="A28" s="49" t="s">
        <v>90</v>
      </c>
      <c r="B28" s="49"/>
      <c r="C28" s="49"/>
      <c r="D28" s="49"/>
      <c r="E28" s="59"/>
      <c r="F28" s="50">
        <f>F30-F29</f>
        <v>20992547.54999993</v>
      </c>
      <c r="G28" s="50"/>
      <c r="H28" s="50">
        <f>L28</f>
        <v>51182746.370000139</v>
      </c>
      <c r="I28" s="50"/>
      <c r="J28" s="50">
        <f>J18</f>
        <v>8776551.1399999708</v>
      </c>
      <c r="K28" s="50"/>
      <c r="L28" s="50">
        <f>L18</f>
        <v>51182746.370000139</v>
      </c>
    </row>
    <row r="29" spans="1:12" s="9" customFormat="1" ht="24.75" customHeight="1">
      <c r="A29" s="3" t="s">
        <v>91</v>
      </c>
      <c r="B29" s="3"/>
      <c r="C29" s="3"/>
      <c r="D29" s="3"/>
      <c r="F29" s="54">
        <v>123393.89999999997</v>
      </c>
      <c r="G29" s="50"/>
      <c r="H29" s="55">
        <f>L29</f>
        <v>0</v>
      </c>
      <c r="I29" s="50"/>
      <c r="J29" s="55">
        <v>0</v>
      </c>
      <c r="K29" s="55"/>
      <c r="L29" s="55">
        <v>0</v>
      </c>
    </row>
    <row r="30" spans="1:12" s="9" customFormat="1" ht="24.75" customHeight="1" thickBot="1">
      <c r="C30" s="59"/>
      <c r="D30" s="59"/>
      <c r="E30" s="59"/>
      <c r="F30" s="56">
        <f>F18</f>
        <v>21115941.449999928</v>
      </c>
      <c r="G30" s="50"/>
      <c r="H30" s="56">
        <f>L30</f>
        <v>51182746.370000139</v>
      </c>
      <c r="I30" s="50"/>
      <c r="J30" s="56">
        <f>SUM(J28:J29)</f>
        <v>8776551.1399999708</v>
      </c>
      <c r="K30" s="50"/>
      <c r="L30" s="56">
        <f>SUM(L28:L29)</f>
        <v>51182746.370000139</v>
      </c>
    </row>
    <row r="31" spans="1:12" s="9" customFormat="1" ht="9" customHeight="1" thickTop="1">
      <c r="E31" s="59"/>
      <c r="F31" s="54"/>
      <c r="G31" s="60"/>
      <c r="H31" s="50"/>
      <c r="I31" s="54"/>
      <c r="J31" s="50"/>
      <c r="K31" s="54"/>
      <c r="L31" s="50"/>
    </row>
    <row r="32" spans="1:12" ht="24.75" customHeight="1">
      <c r="A32" s="49" t="s">
        <v>92</v>
      </c>
      <c r="B32" s="49"/>
      <c r="C32" s="49"/>
      <c r="D32" s="49"/>
      <c r="E32" s="15"/>
      <c r="F32" s="54"/>
      <c r="G32" s="54"/>
      <c r="H32" s="61"/>
      <c r="I32" s="61"/>
      <c r="J32" s="61"/>
      <c r="K32" s="62"/>
      <c r="L32" s="61"/>
    </row>
    <row r="33" spans="1:12" s="9" customFormat="1" ht="24.75" customHeight="1">
      <c r="A33" s="49" t="s">
        <v>90</v>
      </c>
      <c r="B33" s="49"/>
      <c r="C33" s="49"/>
      <c r="D33" s="49"/>
      <c r="E33" s="59"/>
      <c r="F33" s="50">
        <f>F35-F34</f>
        <v>20992547.54999993</v>
      </c>
      <c r="G33" s="50"/>
      <c r="H33" s="50">
        <f>L33</f>
        <v>51182746.370000139</v>
      </c>
      <c r="I33" s="50"/>
      <c r="J33" s="50">
        <f>J25</f>
        <v>8776551.1399999708</v>
      </c>
      <c r="K33" s="50"/>
      <c r="L33" s="50">
        <f>L25</f>
        <v>51182746.370000139</v>
      </c>
    </row>
    <row r="34" spans="1:12" s="9" customFormat="1" ht="24.75" customHeight="1">
      <c r="A34" s="3" t="s">
        <v>91</v>
      </c>
      <c r="B34" s="3"/>
      <c r="C34" s="3"/>
      <c r="D34" s="3"/>
      <c r="E34" s="59"/>
      <c r="F34" s="54">
        <v>123393.89999999997</v>
      </c>
      <c r="G34" s="50"/>
      <c r="H34" s="55">
        <f>L34</f>
        <v>0</v>
      </c>
      <c r="I34" s="50"/>
      <c r="J34" s="55">
        <v>0</v>
      </c>
      <c r="K34" s="55"/>
      <c r="L34" s="55">
        <v>0</v>
      </c>
    </row>
    <row r="35" spans="1:12" s="9" customFormat="1" ht="24.75" customHeight="1" thickBot="1">
      <c r="E35" s="59"/>
      <c r="F35" s="97">
        <f>F25</f>
        <v>21115941.449999928</v>
      </c>
      <c r="G35" s="98"/>
      <c r="H35" s="97">
        <f>L35</f>
        <v>51182746.370000139</v>
      </c>
      <c r="I35" s="98"/>
      <c r="J35" s="97">
        <f>SUM(J33:J34)</f>
        <v>8776551.1399999708</v>
      </c>
      <c r="K35" s="98"/>
      <c r="L35" s="97">
        <f>SUM(L33:L34)</f>
        <v>51182746.370000139</v>
      </c>
    </row>
    <row r="36" spans="1:12" s="9" customFormat="1" ht="24.75" customHeight="1" thickTop="1">
      <c r="A36" s="3" t="s">
        <v>93</v>
      </c>
      <c r="B36" s="3"/>
      <c r="C36" s="3"/>
      <c r="D36" s="3"/>
      <c r="E36" s="17" t="s">
        <v>94</v>
      </c>
      <c r="F36" s="95">
        <v>4.7710335340908933E-2</v>
      </c>
      <c r="G36" s="95"/>
      <c r="H36" s="95">
        <v>0.13</v>
      </c>
      <c r="I36" s="95"/>
      <c r="J36" s="96">
        <v>1.9946707136363571E-2</v>
      </c>
      <c r="K36" s="95"/>
      <c r="L36" s="95">
        <v>0.13</v>
      </c>
    </row>
    <row r="37" spans="1:12" ht="24.75" customHeight="1">
      <c r="E37" s="64"/>
      <c r="F37" s="65"/>
      <c r="G37" s="65"/>
      <c r="H37" s="65"/>
      <c r="I37" s="65"/>
      <c r="J37" s="65"/>
      <c r="K37" s="65"/>
      <c r="L37" s="65"/>
    </row>
    <row r="38" spans="1:12" ht="24.75" customHeight="1">
      <c r="A38" s="49" t="s">
        <v>26</v>
      </c>
      <c r="B38" s="49"/>
      <c r="C38" s="49"/>
      <c r="D38" s="49"/>
    </row>
    <row r="39" spans="1:12" ht="24.75" customHeight="1">
      <c r="A39" s="49"/>
      <c r="B39" s="49"/>
      <c r="C39" s="49"/>
      <c r="D39" s="49"/>
    </row>
    <row r="40" spans="1:12" ht="24.75" customHeight="1">
      <c r="C40" s="33" t="s">
        <v>27</v>
      </c>
      <c r="D40" s="33"/>
      <c r="E40" s="33"/>
      <c r="F40" s="34"/>
    </row>
    <row r="41" spans="1:12" ht="24.75" customHeight="1">
      <c r="C41" s="33" t="s">
        <v>95</v>
      </c>
      <c r="D41" s="33"/>
      <c r="E41" s="33"/>
      <c r="F41" s="34"/>
    </row>
    <row r="44" spans="1:12" ht="24.75" customHeight="1">
      <c r="A44" s="66"/>
    </row>
  </sheetData>
  <mergeCells count="4">
    <mergeCell ref="A1:L1"/>
    <mergeCell ref="A2:L2"/>
    <mergeCell ref="A3:L3"/>
    <mergeCell ref="F5:H5"/>
  </mergeCells>
  <pageMargins left="0.83" right="0.23622047244094491" top="0.55118110236220474" bottom="0.53" header="0.27559055118110237" footer="0.35433070866141736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zoomScale="92" zoomScaleNormal="92" zoomScaleSheetLayoutView="70" workbookViewId="0">
      <selection activeCell="F4" sqref="F4"/>
    </sheetView>
  </sheetViews>
  <sheetFormatPr defaultColWidth="12.5" defaultRowHeight="24.75" customHeight="1"/>
  <cols>
    <col min="1" max="3" width="12.5" style="3" customWidth="1"/>
    <col min="4" max="4" width="5.83203125" style="3" customWidth="1"/>
    <col min="5" max="5" width="9.6640625" style="31" customWidth="1"/>
    <col min="6" max="6" width="19" style="3" customWidth="1"/>
    <col min="7" max="7" width="1.6640625" style="3" customWidth="1"/>
    <col min="8" max="8" width="19" style="3" customWidth="1"/>
    <col min="9" max="9" width="1.6640625" style="3" customWidth="1"/>
    <col min="10" max="10" width="19" style="3" customWidth="1"/>
    <col min="11" max="11" width="1.6640625" style="3" customWidth="1"/>
    <col min="12" max="12" width="19" style="3" customWidth="1"/>
    <col min="13" max="13" width="1.6640625" style="3" customWidth="1"/>
    <col min="14" max="16384" width="12.5" style="3"/>
  </cols>
  <sheetData>
    <row r="1" spans="1:12" ht="24.75" customHeight="1">
      <c r="A1" s="130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4.7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4.75" customHeight="1">
      <c r="A3" s="130" t="s">
        <v>96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4.75" customHeight="1">
      <c r="A4" s="8"/>
      <c r="B4" s="8"/>
      <c r="C4" s="8"/>
      <c r="D4" s="99"/>
      <c r="E4" s="8"/>
      <c r="F4" s="8"/>
      <c r="G4" s="8"/>
      <c r="H4" s="8"/>
      <c r="I4" s="8"/>
      <c r="J4" s="8"/>
      <c r="K4" s="8"/>
      <c r="L4" s="8"/>
    </row>
    <row r="5" spans="1:12" s="9" customFormat="1" ht="24.75" customHeight="1">
      <c r="A5" s="3"/>
      <c r="B5" s="3"/>
      <c r="C5" s="3"/>
      <c r="D5" s="3"/>
      <c r="E5" s="46"/>
      <c r="F5" s="128" t="s">
        <v>2</v>
      </c>
      <c r="G5" s="128"/>
      <c r="H5" s="128"/>
      <c r="J5" s="47"/>
      <c r="K5" s="47" t="s">
        <v>3</v>
      </c>
      <c r="L5" s="47"/>
    </row>
    <row r="6" spans="1:12" ht="24.75" customHeight="1">
      <c r="E6" s="13" t="s">
        <v>7</v>
      </c>
      <c r="F6" s="48" t="s">
        <v>67</v>
      </c>
      <c r="G6" s="32"/>
      <c r="H6" s="48" t="s">
        <v>68</v>
      </c>
      <c r="I6" s="32"/>
      <c r="J6" s="48" t="s">
        <v>67</v>
      </c>
      <c r="K6" s="32"/>
      <c r="L6" s="48" t="s">
        <v>68</v>
      </c>
    </row>
    <row r="7" spans="1:12" ht="24.75" customHeight="1">
      <c r="A7" s="49" t="s">
        <v>69</v>
      </c>
      <c r="B7" s="49"/>
      <c r="C7" s="49"/>
      <c r="D7" s="49"/>
      <c r="E7" s="15"/>
      <c r="F7" s="50">
        <v>722757700.68999994</v>
      </c>
      <c r="G7" s="50"/>
      <c r="H7" s="50">
        <f t="shared" ref="H7:H18" si="0">L7</f>
        <v>1186885230.05</v>
      </c>
      <c r="I7" s="50"/>
      <c r="J7" s="50">
        <v>514262614.33999997</v>
      </c>
      <c r="K7" s="50"/>
      <c r="L7" s="50">
        <v>1186885230.05</v>
      </c>
    </row>
    <row r="8" spans="1:12" ht="24.75" customHeight="1">
      <c r="A8" s="49" t="s">
        <v>70</v>
      </c>
      <c r="B8" s="49"/>
      <c r="C8" s="49"/>
      <c r="D8" s="49"/>
      <c r="E8" s="15"/>
      <c r="F8" s="51">
        <v>-594371277.12</v>
      </c>
      <c r="G8" s="50"/>
      <c r="H8" s="52">
        <f t="shared" si="0"/>
        <v>-1019152538.0799999</v>
      </c>
      <c r="I8" s="50"/>
      <c r="J8" s="52">
        <v>-445812289.03000003</v>
      </c>
      <c r="K8" s="50"/>
      <c r="L8" s="52">
        <v>-1019152538.0799999</v>
      </c>
    </row>
    <row r="9" spans="1:12" ht="24.75" customHeight="1">
      <c r="A9" s="49" t="s">
        <v>71</v>
      </c>
      <c r="B9" s="49"/>
      <c r="C9" s="49"/>
      <c r="D9" s="49"/>
      <c r="E9" s="15"/>
      <c r="F9" s="50">
        <f>SUM(F7:F8)</f>
        <v>128386423.56999993</v>
      </c>
      <c r="G9" s="50"/>
      <c r="H9" s="50">
        <f t="shared" si="0"/>
        <v>167732691.97000003</v>
      </c>
      <c r="I9" s="50"/>
      <c r="J9" s="50">
        <f>SUM(J7:J8)</f>
        <v>68450325.309999943</v>
      </c>
      <c r="K9" s="50"/>
      <c r="L9" s="50">
        <f>SUM(L7:L8)</f>
        <v>167732691.97000003</v>
      </c>
    </row>
    <row r="10" spans="1:12" ht="24.75" customHeight="1">
      <c r="A10" s="49" t="s">
        <v>72</v>
      </c>
      <c r="B10" s="49"/>
      <c r="C10" s="49"/>
      <c r="D10" s="49"/>
      <c r="E10" s="15"/>
      <c r="F10" s="51">
        <v>3308670.129999999</v>
      </c>
      <c r="G10" s="50"/>
      <c r="H10" s="52">
        <f t="shared" si="0"/>
        <v>6074944.870000001</v>
      </c>
      <c r="I10" s="50"/>
      <c r="J10" s="52">
        <v>7924510.7799999984</v>
      </c>
      <c r="K10" s="50"/>
      <c r="L10" s="52">
        <v>6074944.870000001</v>
      </c>
    </row>
    <row r="11" spans="1:12" ht="24.75" customHeight="1">
      <c r="A11" s="3" t="s">
        <v>73</v>
      </c>
      <c r="E11" s="15"/>
      <c r="F11" s="50">
        <f>SUM(F9:F10)</f>
        <v>131695093.69999993</v>
      </c>
      <c r="G11" s="50"/>
      <c r="H11" s="50">
        <f t="shared" si="0"/>
        <v>173807636.84000003</v>
      </c>
      <c r="I11" s="50"/>
      <c r="J11" s="50">
        <f>SUM(J9:J10)</f>
        <v>76374836.089999944</v>
      </c>
      <c r="K11" s="50"/>
      <c r="L11" s="50">
        <f>SUM(L9:L10)</f>
        <v>173807636.84000003</v>
      </c>
    </row>
    <row r="12" spans="1:12" ht="24.75" customHeight="1">
      <c r="A12" s="49" t="s">
        <v>74</v>
      </c>
      <c r="B12" s="49"/>
      <c r="C12" s="49"/>
      <c r="D12" s="49"/>
      <c r="E12" s="15"/>
      <c r="F12" s="51">
        <v>-64605664.229999997</v>
      </c>
      <c r="G12" s="50"/>
      <c r="H12" s="52">
        <v>-55980652.82</v>
      </c>
      <c r="I12" s="50"/>
      <c r="J12" s="52">
        <v>-64237971.050000004</v>
      </c>
      <c r="K12" s="50"/>
      <c r="L12" s="52">
        <v>-55980652.82</v>
      </c>
    </row>
    <row r="13" spans="1:12" ht="24.75" customHeight="1">
      <c r="A13" s="3" t="s">
        <v>75</v>
      </c>
      <c r="E13" s="15"/>
      <c r="F13" s="50">
        <f>SUM(F11:F12)</f>
        <v>67089429.469999932</v>
      </c>
      <c r="G13" s="50"/>
      <c r="H13" s="50">
        <f t="shared" si="0"/>
        <v>117826984.02000004</v>
      </c>
      <c r="I13" s="50"/>
      <c r="J13" s="50">
        <f>SUM(J11:J12)</f>
        <v>12136865.03999994</v>
      </c>
      <c r="K13" s="50"/>
      <c r="L13" s="50">
        <f>SUM(L11:L12)</f>
        <v>117826984.02000004</v>
      </c>
    </row>
    <row r="14" spans="1:12" ht="24.75" customHeight="1">
      <c r="A14" s="3" t="s">
        <v>76</v>
      </c>
      <c r="E14" s="15"/>
      <c r="F14" s="50">
        <v>502329.16</v>
      </c>
      <c r="G14" s="50"/>
      <c r="H14" s="50">
        <v>670916.97</v>
      </c>
      <c r="I14" s="50"/>
      <c r="J14" s="50">
        <v>456247.49</v>
      </c>
      <c r="K14" s="50"/>
      <c r="L14" s="50">
        <v>670916.97</v>
      </c>
    </row>
    <row r="15" spans="1:12" ht="24.75" customHeight="1">
      <c r="A15" s="49" t="s">
        <v>77</v>
      </c>
      <c r="B15" s="49"/>
      <c r="C15" s="49"/>
      <c r="D15" s="49"/>
      <c r="E15" s="15"/>
      <c r="F15" s="51">
        <v>-2789078.48</v>
      </c>
      <c r="G15" s="50"/>
      <c r="H15" s="52">
        <v>-2121073.3199999998</v>
      </c>
      <c r="I15" s="50"/>
      <c r="J15" s="52">
        <v>-2705344.4799999995</v>
      </c>
      <c r="K15" s="50"/>
      <c r="L15" s="52">
        <v>-2121073.3199999998</v>
      </c>
    </row>
    <row r="16" spans="1:12" ht="24.75" customHeight="1">
      <c r="A16" s="49" t="s">
        <v>78</v>
      </c>
      <c r="B16" s="49"/>
      <c r="C16" s="49"/>
      <c r="D16" s="49"/>
      <c r="E16" s="15"/>
      <c r="F16" s="50">
        <f>SUM(F13:F15)</f>
        <v>64802680.149999939</v>
      </c>
      <c r="G16" s="50"/>
      <c r="H16" s="50">
        <f t="shared" si="0"/>
        <v>116376827.67000005</v>
      </c>
      <c r="I16" s="50"/>
      <c r="J16" s="50">
        <f>SUM(J13:J15)</f>
        <v>9887768.0499999411</v>
      </c>
      <c r="K16" s="50"/>
      <c r="L16" s="50">
        <f>SUM(L13:L15)</f>
        <v>116376827.67000005</v>
      </c>
    </row>
    <row r="17" spans="1:12" ht="24.75" customHeight="1">
      <c r="A17" s="49" t="s">
        <v>79</v>
      </c>
      <c r="B17" s="49"/>
      <c r="C17" s="49"/>
      <c r="D17" s="49"/>
      <c r="E17" s="48" t="s">
        <v>80</v>
      </c>
      <c r="F17" s="52">
        <v>-14565047.699999999</v>
      </c>
      <c r="G17" s="50"/>
      <c r="H17" s="52">
        <v>-23611006.68</v>
      </c>
      <c r="I17" s="50"/>
      <c r="J17" s="52">
        <v>-3579196.41</v>
      </c>
      <c r="K17" s="50"/>
      <c r="L17" s="52">
        <v>-23611006.68</v>
      </c>
    </row>
    <row r="18" spans="1:12" ht="24.75" customHeight="1">
      <c r="A18" s="49" t="s">
        <v>81</v>
      </c>
      <c r="B18" s="49"/>
      <c r="C18" s="49"/>
      <c r="D18" s="49"/>
      <c r="E18" s="15"/>
      <c r="F18" s="50">
        <f>SUM(F16:F17)</f>
        <v>50237632.449999943</v>
      </c>
      <c r="G18" s="50"/>
      <c r="H18" s="50">
        <f t="shared" si="0"/>
        <v>92765820.990000039</v>
      </c>
      <c r="I18" s="50"/>
      <c r="J18" s="50">
        <f>SUM(J16:J17)</f>
        <v>6308571.639999941</v>
      </c>
      <c r="K18" s="50"/>
      <c r="L18" s="50">
        <f>SUM(L16:L17)</f>
        <v>92765820.990000039</v>
      </c>
    </row>
    <row r="19" spans="1:12" ht="24.75" customHeight="1">
      <c r="A19" s="53" t="s">
        <v>82</v>
      </c>
      <c r="B19" s="53"/>
      <c r="C19" s="53"/>
      <c r="D19" s="53"/>
      <c r="E19" s="15"/>
      <c r="F19" s="50"/>
      <c r="G19" s="50"/>
      <c r="H19" s="50"/>
      <c r="I19" s="50"/>
      <c r="J19" s="50"/>
      <c r="K19" s="50"/>
      <c r="L19" s="50"/>
    </row>
    <row r="20" spans="1:12" ht="24.75" customHeight="1">
      <c r="A20" s="53" t="s">
        <v>83</v>
      </c>
      <c r="B20" s="53"/>
      <c r="C20" s="53"/>
      <c r="D20" s="53"/>
      <c r="E20" s="15"/>
      <c r="F20" s="54"/>
      <c r="G20" s="54"/>
      <c r="H20" s="54"/>
      <c r="I20" s="50"/>
      <c r="J20" s="54"/>
      <c r="K20" s="50"/>
      <c r="L20" s="54"/>
    </row>
    <row r="21" spans="1:12" ht="24.75" customHeight="1">
      <c r="A21" s="53" t="s">
        <v>84</v>
      </c>
      <c r="B21" s="53"/>
      <c r="C21" s="53"/>
      <c r="D21" s="53"/>
      <c r="E21" s="15"/>
      <c r="F21" s="54"/>
      <c r="G21" s="54"/>
      <c r="H21" s="54"/>
      <c r="I21" s="50"/>
      <c r="J21" s="54"/>
      <c r="K21" s="50"/>
      <c r="L21" s="54"/>
    </row>
    <row r="22" spans="1:12" ht="24.75" customHeight="1">
      <c r="A22" s="53" t="s">
        <v>85</v>
      </c>
      <c r="B22" s="53"/>
      <c r="C22" s="53"/>
      <c r="D22" s="53"/>
      <c r="E22" s="15"/>
      <c r="F22" s="54"/>
      <c r="G22" s="54"/>
      <c r="H22" s="54"/>
      <c r="I22" s="50"/>
      <c r="J22" s="54"/>
      <c r="K22" s="50"/>
      <c r="L22" s="54"/>
    </row>
    <row r="23" spans="1:12" ht="24.75" customHeight="1">
      <c r="A23" s="53" t="s">
        <v>86</v>
      </c>
      <c r="B23" s="53"/>
      <c r="C23" s="53"/>
      <c r="D23" s="53"/>
      <c r="E23" s="15"/>
      <c r="F23" s="54"/>
      <c r="G23" s="54"/>
      <c r="H23" s="54"/>
      <c r="I23" s="50"/>
      <c r="J23" s="54"/>
      <c r="K23" s="50"/>
      <c r="L23" s="54"/>
    </row>
    <row r="24" spans="1:12" ht="24.75" customHeight="1">
      <c r="B24" s="53" t="s">
        <v>87</v>
      </c>
      <c r="C24" s="53"/>
      <c r="D24" s="53"/>
      <c r="E24" s="48" t="s">
        <v>80</v>
      </c>
      <c r="F24" s="54">
        <v>1026452.8</v>
      </c>
      <c r="G24" s="54"/>
      <c r="H24" s="55">
        <v>0</v>
      </c>
      <c r="I24" s="50"/>
      <c r="J24" s="54">
        <v>1026452.8</v>
      </c>
      <c r="K24" s="50"/>
      <c r="L24" s="55">
        <v>0</v>
      </c>
    </row>
    <row r="25" spans="1:12" ht="24.75" customHeight="1" thickBot="1">
      <c r="A25" s="53" t="s">
        <v>88</v>
      </c>
      <c r="B25" s="53"/>
      <c r="C25" s="53"/>
      <c r="D25" s="53"/>
      <c r="E25" s="15"/>
      <c r="F25" s="56">
        <f>SUM(F18:F24)</f>
        <v>51264085.24999994</v>
      </c>
      <c r="G25" s="50"/>
      <c r="H25" s="56">
        <f>L25</f>
        <v>92765820.990000039</v>
      </c>
      <c r="I25" s="50"/>
      <c r="J25" s="56">
        <f>SUM(J18:J24)</f>
        <v>7335024.4399999408</v>
      </c>
      <c r="K25" s="50"/>
      <c r="L25" s="56">
        <f>SUM(L18:L24)</f>
        <v>92765820.990000039</v>
      </c>
    </row>
    <row r="26" spans="1:12" ht="9" customHeight="1" thickTop="1">
      <c r="A26" s="53"/>
      <c r="B26" s="53"/>
      <c r="C26" s="53"/>
      <c r="D26" s="53"/>
      <c r="E26" s="15"/>
      <c r="I26" s="32"/>
      <c r="K26" s="32"/>
    </row>
    <row r="27" spans="1:12" ht="24.75" customHeight="1">
      <c r="A27" s="49" t="s">
        <v>89</v>
      </c>
      <c r="B27" s="49"/>
      <c r="C27" s="49"/>
      <c r="D27" s="49"/>
      <c r="E27" s="15"/>
      <c r="H27" s="57"/>
      <c r="I27" s="57"/>
      <c r="J27" s="57"/>
      <c r="K27" s="58"/>
      <c r="L27" s="57"/>
    </row>
    <row r="28" spans="1:12" s="9" customFormat="1" ht="24.75" customHeight="1">
      <c r="A28" s="49" t="s">
        <v>90</v>
      </c>
      <c r="B28" s="49"/>
      <c r="C28" s="49"/>
      <c r="D28" s="49"/>
      <c r="E28" s="59"/>
      <c r="F28" s="50">
        <f>F30-F29</f>
        <v>49798341.839999944</v>
      </c>
      <c r="G28" s="50"/>
      <c r="H28" s="50">
        <f>L28</f>
        <v>92765820.990000039</v>
      </c>
      <c r="I28" s="50"/>
      <c r="J28" s="50">
        <f>J18</f>
        <v>6308571.639999941</v>
      </c>
      <c r="K28" s="50"/>
      <c r="L28" s="50">
        <f>L18</f>
        <v>92765820.990000039</v>
      </c>
    </row>
    <row r="29" spans="1:12" s="9" customFormat="1" ht="24.75" customHeight="1">
      <c r="A29" s="3" t="s">
        <v>91</v>
      </c>
      <c r="B29" s="3"/>
      <c r="C29" s="3"/>
      <c r="D29" s="3"/>
      <c r="E29" s="59"/>
      <c r="F29" s="54">
        <v>439290.61</v>
      </c>
      <c r="G29" s="50"/>
      <c r="H29" s="55">
        <f>L29</f>
        <v>0</v>
      </c>
      <c r="I29" s="50"/>
      <c r="J29" s="55">
        <v>0</v>
      </c>
      <c r="K29" s="55"/>
      <c r="L29" s="55">
        <v>0</v>
      </c>
    </row>
    <row r="30" spans="1:12" s="9" customFormat="1" ht="24.75" customHeight="1" thickBot="1">
      <c r="E30" s="59"/>
      <c r="F30" s="56">
        <f>F18</f>
        <v>50237632.449999943</v>
      </c>
      <c r="G30" s="50"/>
      <c r="H30" s="56">
        <f>L30</f>
        <v>92765820.990000039</v>
      </c>
      <c r="I30" s="50"/>
      <c r="J30" s="56">
        <f>SUM(J28:J29)</f>
        <v>6308571.639999941</v>
      </c>
      <c r="K30" s="50"/>
      <c r="L30" s="56">
        <f>SUM(L28:L29)</f>
        <v>92765820.990000039</v>
      </c>
    </row>
    <row r="31" spans="1:12" s="9" customFormat="1" ht="9" customHeight="1" thickTop="1">
      <c r="E31" s="59"/>
      <c r="F31" s="54"/>
      <c r="G31" s="60"/>
      <c r="H31" s="50"/>
      <c r="I31" s="54"/>
      <c r="J31" s="50"/>
      <c r="K31" s="54"/>
      <c r="L31" s="50"/>
    </row>
    <row r="32" spans="1:12" ht="24.75" customHeight="1">
      <c r="A32" s="49" t="s">
        <v>92</v>
      </c>
      <c r="B32" s="49"/>
      <c r="C32" s="49"/>
      <c r="D32" s="49"/>
      <c r="E32" s="15"/>
      <c r="F32" s="54"/>
      <c r="G32" s="54"/>
      <c r="H32" s="61"/>
      <c r="I32" s="61"/>
      <c r="J32" s="61"/>
      <c r="K32" s="62"/>
      <c r="L32" s="61"/>
    </row>
    <row r="33" spans="1:12" s="9" customFormat="1" ht="24.75" customHeight="1">
      <c r="A33" s="49" t="s">
        <v>90</v>
      </c>
      <c r="B33" s="49"/>
      <c r="C33" s="49"/>
      <c r="D33" s="49"/>
      <c r="E33" s="59"/>
      <c r="F33" s="50">
        <f>F35-F34</f>
        <v>50824794.639999941</v>
      </c>
      <c r="G33" s="50"/>
      <c r="H33" s="50">
        <f>L33</f>
        <v>92765820.990000039</v>
      </c>
      <c r="I33" s="50"/>
      <c r="J33" s="50">
        <f>J25</f>
        <v>7335024.4399999408</v>
      </c>
      <c r="K33" s="50"/>
      <c r="L33" s="50">
        <f>L25</f>
        <v>92765820.990000039</v>
      </c>
    </row>
    <row r="34" spans="1:12" s="9" customFormat="1" ht="24.75" customHeight="1">
      <c r="A34" s="3" t="s">
        <v>91</v>
      </c>
      <c r="B34" s="3"/>
      <c r="C34" s="3"/>
      <c r="D34" s="3"/>
      <c r="E34" s="59"/>
      <c r="F34" s="54">
        <v>439290.61</v>
      </c>
      <c r="G34" s="50"/>
      <c r="H34" s="55">
        <v>0</v>
      </c>
      <c r="I34" s="50"/>
      <c r="J34" s="55">
        <v>0</v>
      </c>
      <c r="K34" s="55"/>
      <c r="L34" s="55">
        <v>0</v>
      </c>
    </row>
    <row r="35" spans="1:12" s="9" customFormat="1" ht="24.75" customHeight="1" thickBot="1">
      <c r="E35" s="59"/>
      <c r="F35" s="56">
        <f>F25</f>
        <v>51264085.24999994</v>
      </c>
      <c r="G35" s="50"/>
      <c r="H35" s="56">
        <f>L35</f>
        <v>92765820.990000039</v>
      </c>
      <c r="I35" s="50"/>
      <c r="J35" s="56">
        <f>SUM(J33:J34)</f>
        <v>7335024.4399999408</v>
      </c>
      <c r="K35" s="50"/>
      <c r="L35" s="56">
        <f>SUM(L33:L34)</f>
        <v>92765820.990000039</v>
      </c>
    </row>
    <row r="36" spans="1:12" s="9" customFormat="1" ht="24.75" customHeight="1" thickTop="1">
      <c r="A36" s="3" t="s">
        <v>93</v>
      </c>
      <c r="B36" s="3"/>
      <c r="C36" s="3"/>
      <c r="D36" s="3"/>
      <c r="E36" s="17" t="s">
        <v>94</v>
      </c>
      <c r="F36" s="63">
        <v>0.11317804963636351</v>
      </c>
      <c r="G36" s="63"/>
      <c r="H36" s="95">
        <v>0.23</v>
      </c>
      <c r="I36" s="95"/>
      <c r="J36" s="96">
        <v>1.4337662818181685E-2</v>
      </c>
      <c r="K36" s="95"/>
      <c r="L36" s="95">
        <v>0.23</v>
      </c>
    </row>
    <row r="37" spans="1:12" ht="24.75" customHeight="1">
      <c r="E37" s="64"/>
      <c r="F37" s="65"/>
      <c r="G37" s="65"/>
      <c r="H37" s="65"/>
      <c r="I37" s="65"/>
      <c r="J37" s="65"/>
      <c r="K37" s="65"/>
      <c r="L37" s="65"/>
    </row>
    <row r="38" spans="1:12" ht="24.75" customHeight="1">
      <c r="A38" s="49" t="s">
        <v>26</v>
      </c>
      <c r="B38" s="49"/>
      <c r="C38" s="49"/>
      <c r="D38" s="49"/>
    </row>
    <row r="39" spans="1:12" ht="24.75" customHeight="1">
      <c r="A39" s="49"/>
      <c r="B39" s="49"/>
      <c r="C39" s="49"/>
      <c r="D39" s="49"/>
    </row>
    <row r="40" spans="1:12" ht="24.75" customHeight="1">
      <c r="C40" s="33" t="s">
        <v>27</v>
      </c>
      <c r="D40" s="33"/>
      <c r="E40" s="33"/>
      <c r="F40" s="34"/>
    </row>
    <row r="41" spans="1:12" ht="24.75" customHeight="1">
      <c r="C41" s="33" t="s">
        <v>95</v>
      </c>
      <c r="D41" s="33"/>
      <c r="E41" s="33"/>
      <c r="F41" s="34"/>
    </row>
    <row r="44" spans="1:12" ht="24.75" customHeight="1">
      <c r="A44" s="66"/>
    </row>
  </sheetData>
  <mergeCells count="4">
    <mergeCell ref="A1:L1"/>
    <mergeCell ref="A2:L2"/>
    <mergeCell ref="A3:L3"/>
    <mergeCell ref="F5:H5"/>
  </mergeCells>
  <pageMargins left="0.84" right="0.25" top="0.56999999999999995" bottom="0.53" header="0.41" footer="0.35433070866141736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zoomScale="92" zoomScaleNormal="92" zoomScaleSheetLayoutView="85" workbookViewId="0">
      <selection activeCell="E17" sqref="E17"/>
    </sheetView>
  </sheetViews>
  <sheetFormatPr defaultColWidth="9.33203125" defaultRowHeight="24.75" customHeight="1"/>
  <cols>
    <col min="1" max="2" width="9.33203125" style="105"/>
    <col min="3" max="3" width="9.33203125" style="105" customWidth="1"/>
    <col min="4" max="4" width="7" style="105" customWidth="1"/>
    <col min="5" max="5" width="22.6640625" style="105" customWidth="1"/>
    <col min="6" max="6" width="9.6640625" style="105" bestFit="1" customWidth="1"/>
    <col min="7" max="7" width="18.6640625" style="105" customWidth="1"/>
    <col min="8" max="8" width="1.5" style="105" customWidth="1"/>
    <col min="9" max="9" width="18.6640625" style="105" customWidth="1"/>
    <col min="10" max="10" width="1.33203125" style="105" customWidth="1"/>
    <col min="11" max="11" width="18.6640625" style="105" customWidth="1"/>
    <col min="12" max="12" width="1.33203125" style="105" customWidth="1"/>
    <col min="13" max="13" width="18.6640625" style="105" customWidth="1"/>
    <col min="14" max="14" width="1.33203125" style="105" customWidth="1"/>
    <col min="15" max="15" width="18.6640625" style="105" customWidth="1"/>
    <col min="16" max="16" width="1.33203125" style="105" customWidth="1"/>
    <col min="17" max="17" width="18.6640625" style="105" customWidth="1"/>
    <col min="18" max="18" width="1.6640625" style="105" customWidth="1"/>
    <col min="19" max="16384" width="9.33203125" style="105"/>
  </cols>
  <sheetData>
    <row r="1" spans="1:18" ht="24.75" customHeight="1">
      <c r="A1" s="131" t="str">
        <f>'งบกำไรขาดทุนเบ็ดเสร็จ(9เดือน)'!A1:L1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04"/>
    </row>
    <row r="2" spans="1:18" ht="24.75" customHeight="1">
      <c r="A2" s="132" t="s">
        <v>97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8" ht="24.75" customHeight="1">
      <c r="A3" s="132" t="s">
        <v>96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8" ht="24.7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8" ht="24.75" customHeight="1">
      <c r="A5" s="107"/>
      <c r="B5" s="107"/>
      <c r="C5" s="107"/>
      <c r="D5" s="107"/>
      <c r="E5" s="107"/>
      <c r="F5" s="107"/>
      <c r="G5" s="133" t="s">
        <v>2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8" ht="24.75" customHeight="1">
      <c r="A6" s="107"/>
      <c r="B6" s="107"/>
      <c r="C6" s="107"/>
      <c r="D6" s="107"/>
      <c r="E6" s="107"/>
      <c r="F6" s="107"/>
      <c r="G6" s="134" t="s">
        <v>98</v>
      </c>
      <c r="H6" s="134"/>
      <c r="I6" s="134"/>
      <c r="J6" s="134"/>
      <c r="K6" s="134"/>
      <c r="L6" s="134"/>
      <c r="M6" s="134"/>
      <c r="N6" s="106"/>
      <c r="O6" s="108" t="s">
        <v>99</v>
      </c>
      <c r="P6" s="106"/>
      <c r="Q6" s="106" t="s">
        <v>100</v>
      </c>
    </row>
    <row r="7" spans="1:18" ht="24.75" customHeight="1">
      <c r="A7" s="109"/>
      <c r="B7" s="107"/>
      <c r="C7" s="107"/>
      <c r="D7" s="107"/>
      <c r="E7" s="107"/>
      <c r="F7" s="107"/>
      <c r="G7" s="110" t="s">
        <v>101</v>
      </c>
      <c r="H7" s="111"/>
      <c r="I7" s="112"/>
      <c r="J7" s="113" t="s">
        <v>57</v>
      </c>
      <c r="K7" s="114"/>
      <c r="L7" s="115"/>
      <c r="M7" s="106" t="s">
        <v>102</v>
      </c>
      <c r="O7" s="116" t="s">
        <v>103</v>
      </c>
      <c r="Q7" s="116" t="s">
        <v>104</v>
      </c>
    </row>
    <row r="8" spans="1:18" ht="24.75" customHeight="1">
      <c r="A8" s="107"/>
      <c r="B8" s="109"/>
      <c r="C8" s="109"/>
      <c r="D8" s="109"/>
      <c r="E8" s="109"/>
      <c r="F8" s="109"/>
      <c r="G8" s="106" t="s">
        <v>105</v>
      </c>
      <c r="H8" s="107"/>
      <c r="I8" s="106" t="s">
        <v>106</v>
      </c>
      <c r="J8" s="106"/>
      <c r="K8" s="106" t="s">
        <v>107</v>
      </c>
      <c r="L8" s="107"/>
      <c r="M8" s="106" t="s">
        <v>108</v>
      </c>
      <c r="N8" s="107"/>
      <c r="O8" s="106" t="s">
        <v>109</v>
      </c>
      <c r="P8" s="107"/>
      <c r="Q8" s="107"/>
    </row>
    <row r="9" spans="1:18" ht="24.75" customHeight="1">
      <c r="A9" s="107"/>
      <c r="B9" s="109"/>
      <c r="C9" s="109"/>
      <c r="D9" s="109"/>
      <c r="E9" s="109"/>
      <c r="F9" s="109"/>
      <c r="G9" s="106"/>
      <c r="H9" s="107"/>
      <c r="I9" s="106" t="s">
        <v>110</v>
      </c>
      <c r="J9" s="106"/>
      <c r="K9" s="106"/>
      <c r="L9" s="107"/>
      <c r="N9" s="107"/>
      <c r="O9" s="106"/>
      <c r="P9" s="107"/>
      <c r="Q9" s="107"/>
    </row>
    <row r="10" spans="1:18" ht="24.75" customHeight="1">
      <c r="A10" s="107"/>
      <c r="B10" s="109"/>
      <c r="C10" s="109"/>
      <c r="D10" s="109"/>
      <c r="E10" s="109"/>
      <c r="F10" s="117" t="s">
        <v>7</v>
      </c>
      <c r="G10" s="118"/>
      <c r="H10" s="119"/>
      <c r="I10" s="118" t="s">
        <v>111</v>
      </c>
      <c r="J10" s="118"/>
      <c r="K10" s="118"/>
      <c r="L10" s="119"/>
      <c r="M10" s="118"/>
      <c r="N10" s="119"/>
      <c r="O10" s="118"/>
      <c r="P10" s="119"/>
      <c r="Q10" s="119"/>
    </row>
    <row r="11" spans="1:18" ht="24.75" customHeight="1">
      <c r="A11" s="63" t="s">
        <v>112</v>
      </c>
      <c r="B11" s="120"/>
      <c r="C11" s="120"/>
      <c r="D11" s="120"/>
      <c r="E11" s="120"/>
      <c r="F11" s="120"/>
      <c r="G11" s="121">
        <v>200000000</v>
      </c>
      <c r="H11" s="121"/>
      <c r="I11" s="121">
        <v>8525000</v>
      </c>
      <c r="J11" s="121"/>
      <c r="K11" s="121">
        <v>49572621.87999998</v>
      </c>
      <c r="L11" s="121"/>
      <c r="M11" s="121">
        <f>SUM(G11:K11)</f>
        <v>258097621.88</v>
      </c>
      <c r="N11" s="121"/>
      <c r="O11" s="125">
        <v>0</v>
      </c>
      <c r="P11" s="121"/>
      <c r="Q11" s="121">
        <f>+M11+O11</f>
        <v>258097621.88</v>
      </c>
    </row>
    <row r="12" spans="1:18" ht="24.75" customHeight="1">
      <c r="A12" s="107" t="s">
        <v>113</v>
      </c>
      <c r="B12" s="107"/>
      <c r="C12" s="107"/>
      <c r="D12" s="107"/>
      <c r="E12" s="107"/>
      <c r="F12" s="107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1:18" ht="24.75" customHeight="1">
      <c r="A13" s="107" t="s">
        <v>114</v>
      </c>
      <c r="B13" s="107"/>
      <c r="C13" s="107"/>
      <c r="D13" s="107"/>
      <c r="E13" s="107"/>
      <c r="F13" s="122"/>
      <c r="G13" s="125">
        <v>0</v>
      </c>
      <c r="H13" s="121"/>
      <c r="I13" s="125">
        <v>0</v>
      </c>
      <c r="J13" s="121"/>
      <c r="K13" s="121">
        <f>'งบกำไรขาดทุนเบ็ดเสร็จ(9เดือน)'!H25</f>
        <v>92765820.990000039</v>
      </c>
      <c r="L13" s="121"/>
      <c r="M13" s="121">
        <f>SUM(G13:K13)</f>
        <v>92765820.990000039</v>
      </c>
      <c r="N13" s="121"/>
      <c r="O13" s="125">
        <v>0</v>
      </c>
      <c r="P13" s="121"/>
      <c r="Q13" s="121">
        <f>SUM(M13:O13)</f>
        <v>92765820.990000039</v>
      </c>
    </row>
    <row r="14" spans="1:18" ht="24.75" customHeight="1" thickBot="1">
      <c r="A14" s="107" t="s">
        <v>115</v>
      </c>
      <c r="B14" s="107"/>
      <c r="C14" s="107"/>
      <c r="D14" s="107"/>
      <c r="E14" s="107"/>
      <c r="F14" s="107"/>
      <c r="G14" s="123">
        <f>SUM(G11:G13)</f>
        <v>200000000</v>
      </c>
      <c r="H14" s="121"/>
      <c r="I14" s="123">
        <f>SUM(I11:I13)</f>
        <v>8525000</v>
      </c>
      <c r="J14" s="121"/>
      <c r="K14" s="123">
        <f>SUM(K11:K13)</f>
        <v>142338442.87</v>
      </c>
      <c r="L14" s="121"/>
      <c r="M14" s="123">
        <f>SUM(M11:M13)</f>
        <v>350863442.87</v>
      </c>
      <c r="N14" s="121"/>
      <c r="O14" s="126">
        <f>SUM(O11:O13)</f>
        <v>0</v>
      </c>
      <c r="P14" s="121"/>
      <c r="Q14" s="123">
        <f>SUM(Q11:Q13)</f>
        <v>350863442.87</v>
      </c>
    </row>
    <row r="15" spans="1:18" ht="24.75" customHeight="1" thickTop="1">
      <c r="A15" s="109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8" ht="24.75" customHeight="1">
      <c r="A16" s="63" t="s">
        <v>116</v>
      </c>
      <c r="B16" s="120"/>
      <c r="C16" s="120"/>
      <c r="D16" s="120"/>
      <c r="E16" s="120"/>
      <c r="F16" s="120"/>
      <c r="G16" s="121">
        <v>220000000</v>
      </c>
      <c r="H16" s="121"/>
      <c r="I16" s="121">
        <v>13525000</v>
      </c>
      <c r="J16" s="121"/>
      <c r="K16" s="121">
        <v>58747916.160000004</v>
      </c>
      <c r="L16" s="121"/>
      <c r="M16" s="121">
        <f>SUM(G16:K16)</f>
        <v>292272916.16000003</v>
      </c>
      <c r="N16" s="121"/>
      <c r="O16" s="121">
        <v>260974.07</v>
      </c>
      <c r="P16" s="121"/>
      <c r="Q16" s="121">
        <f>SUM(M16:O16)</f>
        <v>292533890.23000002</v>
      </c>
    </row>
    <row r="17" spans="1:17" ht="24.75" customHeight="1">
      <c r="A17" s="107" t="s">
        <v>113</v>
      </c>
      <c r="B17" s="107"/>
      <c r="C17" s="107"/>
      <c r="D17" s="107"/>
      <c r="E17" s="107"/>
      <c r="F17" s="107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</row>
    <row r="18" spans="1:17" ht="24.75" customHeight="1">
      <c r="A18" s="107" t="s">
        <v>117</v>
      </c>
      <c r="B18" s="107"/>
      <c r="C18" s="107"/>
      <c r="D18" s="107"/>
      <c r="E18" s="107"/>
      <c r="F18" s="108" t="s">
        <v>59</v>
      </c>
      <c r="G18" s="125">
        <v>0</v>
      </c>
      <c r="H18" s="121"/>
      <c r="I18" s="121">
        <v>2000000</v>
      </c>
      <c r="J18" s="121"/>
      <c r="K18" s="121">
        <v>-2000000</v>
      </c>
      <c r="L18" s="121"/>
      <c r="M18" s="125">
        <f>SUM(G18:K18)</f>
        <v>0</v>
      </c>
      <c r="N18" s="121"/>
      <c r="O18" s="125">
        <v>0</v>
      </c>
      <c r="P18" s="121"/>
      <c r="Q18" s="125">
        <f>SUM(M18:O18)</f>
        <v>0</v>
      </c>
    </row>
    <row r="19" spans="1:17" ht="24.75" customHeight="1">
      <c r="A19" s="107" t="s">
        <v>118</v>
      </c>
      <c r="B19" s="107"/>
      <c r="C19" s="107"/>
      <c r="D19" s="107"/>
      <c r="E19" s="107"/>
      <c r="F19" s="108" t="s">
        <v>119</v>
      </c>
      <c r="G19" s="125">
        <v>0</v>
      </c>
      <c r="H19" s="121"/>
      <c r="I19" s="125">
        <v>0</v>
      </c>
      <c r="J19" s="121"/>
      <c r="K19" s="121">
        <v>-40000000</v>
      </c>
      <c r="L19" s="121"/>
      <c r="M19" s="121">
        <f>SUM(G19:K19)</f>
        <v>-40000000</v>
      </c>
      <c r="N19" s="121"/>
      <c r="O19" s="125">
        <v>0</v>
      </c>
      <c r="P19" s="121"/>
      <c r="Q19" s="121">
        <f>SUM(M19:O19)</f>
        <v>-40000000</v>
      </c>
    </row>
    <row r="20" spans="1:17" ht="24.75" customHeight="1">
      <c r="A20" s="107" t="s">
        <v>120</v>
      </c>
      <c r="B20" s="107"/>
      <c r="C20" s="107"/>
      <c r="D20" s="107"/>
      <c r="E20" s="107"/>
      <c r="F20" s="107"/>
      <c r="G20" s="125">
        <v>0</v>
      </c>
      <c r="H20" s="121"/>
      <c r="I20" s="125">
        <v>0</v>
      </c>
      <c r="J20" s="121"/>
      <c r="K20" s="121">
        <f>'งบกำไรขาดทุนเบ็ดเสร็จ(9เดือน)'!F28</f>
        <v>49798341.839999944</v>
      </c>
      <c r="L20" s="121"/>
      <c r="M20" s="121">
        <f>SUM(G20:K20)</f>
        <v>49798341.839999944</v>
      </c>
      <c r="N20" s="121"/>
      <c r="O20" s="121">
        <f>'งบกำไรขาดทุนเบ็ดเสร็จ(9เดือน)'!F29</f>
        <v>439290.61</v>
      </c>
      <c r="P20" s="121"/>
      <c r="Q20" s="121">
        <f>SUM(M20:O20)</f>
        <v>50237632.449999943</v>
      </c>
    </row>
    <row r="21" spans="1:17" ht="24.75" customHeight="1">
      <c r="A21" s="107" t="s">
        <v>114</v>
      </c>
      <c r="B21" s="107"/>
      <c r="C21" s="107"/>
      <c r="D21" s="107"/>
      <c r="E21" s="107"/>
      <c r="F21" s="122"/>
      <c r="G21" s="125">
        <v>0</v>
      </c>
      <c r="H21" s="121"/>
      <c r="I21" s="125">
        <v>0</v>
      </c>
      <c r="J21" s="121"/>
      <c r="K21" s="121">
        <f>'งบกำไรขาดทุนเบ็ดเสร็จ(9เดือน)'!F24</f>
        <v>1026452.8</v>
      </c>
      <c r="L21" s="121"/>
      <c r="M21" s="121">
        <f>SUM(G21:K21)</f>
        <v>1026452.8</v>
      </c>
      <c r="N21" s="121"/>
      <c r="O21" s="125">
        <v>0</v>
      </c>
      <c r="P21" s="121"/>
      <c r="Q21" s="121">
        <f>SUM(M21:O21)</f>
        <v>1026452.8</v>
      </c>
    </row>
    <row r="22" spans="1:17" ht="24.75" customHeight="1" thickBot="1">
      <c r="A22" s="107" t="s">
        <v>121</v>
      </c>
      <c r="B22" s="107"/>
      <c r="C22" s="107"/>
      <c r="D22" s="107"/>
      <c r="E22" s="107"/>
      <c r="F22" s="107"/>
      <c r="G22" s="123">
        <f>SUM(G16:G21)</f>
        <v>220000000</v>
      </c>
      <c r="H22" s="121"/>
      <c r="I22" s="123">
        <f>SUM(I16:I21)</f>
        <v>15525000</v>
      </c>
      <c r="J22" s="121"/>
      <c r="K22" s="123">
        <f>SUM(K16:K21)</f>
        <v>67572710.799999952</v>
      </c>
      <c r="L22" s="121"/>
      <c r="M22" s="123">
        <f>SUM(M16:M21)</f>
        <v>303097710.80000001</v>
      </c>
      <c r="N22" s="121"/>
      <c r="O22" s="123">
        <f>SUM(O16:O21)</f>
        <v>700264.67999999993</v>
      </c>
      <c r="P22" s="121"/>
      <c r="Q22" s="123">
        <f>SUM(Q16:Q21)</f>
        <v>303797975.47999996</v>
      </c>
    </row>
    <row r="23" spans="1:17" ht="24.75" customHeight="1" thickTop="1">
      <c r="A23" s="109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</row>
    <row r="24" spans="1:17" ht="24.75" customHeight="1">
      <c r="A24" s="109" t="s">
        <v>26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</row>
    <row r="27" spans="1:17" ht="24.75" customHeight="1">
      <c r="F27" s="124" t="s">
        <v>27</v>
      </c>
      <c r="G27" s="124"/>
      <c r="H27" s="124"/>
    </row>
    <row r="28" spans="1:17" ht="24.75" customHeight="1">
      <c r="F28" s="124" t="s">
        <v>122</v>
      </c>
      <c r="G28" s="124"/>
      <c r="H28" s="124"/>
    </row>
  </sheetData>
  <mergeCells count="5">
    <mergeCell ref="A1:Q1"/>
    <mergeCell ref="A2:Q2"/>
    <mergeCell ref="A3:Q3"/>
    <mergeCell ref="G5:Q5"/>
    <mergeCell ref="G6:M6"/>
  </mergeCells>
  <pageMargins left="0.98425196850393704" right="0.39370078740157483" top="0.43307086614173229" bottom="0.42" header="0.23622047244094491" footer="0.1968503937007874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zoomScale="92" zoomScaleNormal="92" zoomScaleSheetLayoutView="85" workbookViewId="0">
      <selection sqref="A1:N1"/>
    </sheetView>
  </sheetViews>
  <sheetFormatPr defaultColWidth="9.33203125" defaultRowHeight="28.15" customHeight="1"/>
  <cols>
    <col min="1" max="1" width="10.6640625" style="3" customWidth="1"/>
    <col min="2" max="4" width="9.33203125" style="3" customWidth="1"/>
    <col min="5" max="5" width="8.83203125" style="3" customWidth="1"/>
    <col min="6" max="6" width="9.6640625" style="3" customWidth="1"/>
    <col min="7" max="7" width="1.6640625" style="3" customWidth="1"/>
    <col min="8" max="8" width="16.6640625" style="3" customWidth="1"/>
    <col min="9" max="9" width="1.6640625" style="3" customWidth="1"/>
    <col min="10" max="10" width="16.6640625" style="3" customWidth="1"/>
    <col min="11" max="11" width="1.6640625" style="3" customWidth="1"/>
    <col min="12" max="12" width="18" style="3" bestFit="1" customWidth="1"/>
    <col min="13" max="13" width="1.6640625" style="3" customWidth="1"/>
    <col min="14" max="14" width="16.6640625" style="3" customWidth="1"/>
    <col min="15" max="15" width="0.83203125" style="3" customWidth="1"/>
    <col min="16" max="16384" width="9.33203125" style="3"/>
  </cols>
  <sheetData>
    <row r="1" spans="1:14" ht="28.15" customHeight="1">
      <c r="A1" s="130" t="str">
        <f>เปลี่ยนแปลงรวม!A1</f>
        <v>บริษัท เวล เกรด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28.15" customHeight="1">
      <c r="A2" s="130" t="s">
        <v>123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28.15" customHeight="1">
      <c r="A3" s="135" t="str">
        <f>เปลี่ยนแปลงรวม!A3</f>
        <v>สำหรับงวดเก้าเดือน สิ้นสุดวันที่ 30 กันยายน 2563 (ยังไม่ได้ตรวจสอบ / สอบทานแล้ว)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4" ht="28.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28.15" customHeight="1">
      <c r="H5" s="128" t="s">
        <v>3</v>
      </c>
      <c r="I5" s="128"/>
      <c r="J5" s="128"/>
      <c r="K5" s="128"/>
      <c r="L5" s="128"/>
      <c r="M5" s="128"/>
      <c r="N5" s="128"/>
    </row>
    <row r="6" spans="1:14" ht="28.15" customHeight="1">
      <c r="H6" s="8" t="s">
        <v>101</v>
      </c>
      <c r="I6" s="8"/>
      <c r="J6" s="128" t="s">
        <v>124</v>
      </c>
      <c r="K6" s="128"/>
      <c r="L6" s="128"/>
      <c r="M6" s="8"/>
      <c r="N6" s="8"/>
    </row>
    <row r="7" spans="1:14" s="8" customFormat="1" ht="28.15" customHeight="1">
      <c r="H7" s="8" t="s">
        <v>105</v>
      </c>
      <c r="J7" s="8" t="s">
        <v>106</v>
      </c>
      <c r="L7" s="8" t="s">
        <v>107</v>
      </c>
      <c r="N7" s="8" t="s">
        <v>125</v>
      </c>
    </row>
    <row r="8" spans="1:14" s="8" customFormat="1" ht="28.15" customHeight="1">
      <c r="F8" s="68" t="s">
        <v>7</v>
      </c>
      <c r="H8" s="47"/>
      <c r="I8" s="47"/>
      <c r="J8" s="47" t="s">
        <v>126</v>
      </c>
      <c r="K8" s="47"/>
      <c r="L8" s="47"/>
      <c r="M8" s="47"/>
      <c r="N8" s="47"/>
    </row>
    <row r="9" spans="1:14" ht="28.15" customHeight="1">
      <c r="A9" s="3" t="s">
        <v>112</v>
      </c>
      <c r="B9" s="69"/>
      <c r="C9" s="69"/>
      <c r="D9" s="69"/>
      <c r="E9" s="69"/>
      <c r="F9" s="70"/>
      <c r="G9" s="71"/>
      <c r="H9" s="20">
        <v>200000000</v>
      </c>
      <c r="I9" s="20"/>
      <c r="J9" s="20">
        <v>8525000</v>
      </c>
      <c r="K9" s="20"/>
      <c r="L9" s="20">
        <v>49572621.87999998</v>
      </c>
      <c r="M9" s="20"/>
      <c r="N9" s="20">
        <f>SUM(H9:L9)</f>
        <v>258097621.88</v>
      </c>
    </row>
    <row r="10" spans="1:14" ht="28.15" customHeight="1">
      <c r="A10" s="67" t="s">
        <v>113</v>
      </c>
      <c r="B10" s="69"/>
      <c r="C10" s="69"/>
      <c r="D10" s="69"/>
      <c r="E10" s="69"/>
      <c r="F10" s="70"/>
      <c r="G10" s="71"/>
      <c r="H10" s="20"/>
      <c r="I10" s="20"/>
      <c r="J10" s="20"/>
      <c r="K10" s="20"/>
      <c r="L10" s="20"/>
      <c r="M10" s="20"/>
      <c r="N10" s="20"/>
    </row>
    <row r="11" spans="1:14" ht="28.15" customHeight="1">
      <c r="A11" s="67" t="s">
        <v>114</v>
      </c>
      <c r="B11" s="72"/>
      <c r="C11" s="72"/>
      <c r="D11" s="72"/>
      <c r="E11" s="72"/>
      <c r="F11" s="70"/>
      <c r="G11" s="71"/>
      <c r="H11" s="20">
        <v>0</v>
      </c>
      <c r="I11" s="20"/>
      <c r="J11" s="20">
        <v>0</v>
      </c>
      <c r="K11" s="20"/>
      <c r="L11" s="20">
        <f>'งบกำไรขาดทุนเบ็ดเสร็จ(9เดือน)'!L25</f>
        <v>92765820.990000039</v>
      </c>
      <c r="M11" s="20"/>
      <c r="N11" s="20">
        <f>SUM(H11:L11)</f>
        <v>92765820.990000039</v>
      </c>
    </row>
    <row r="12" spans="1:14" ht="28.15" customHeight="1" thickBot="1">
      <c r="A12" s="67" t="s">
        <v>115</v>
      </c>
      <c r="B12" s="67"/>
      <c r="C12" s="67"/>
      <c r="D12" s="67"/>
      <c r="E12" s="67"/>
      <c r="F12" s="64"/>
      <c r="H12" s="29">
        <f>SUM(H9:H11)</f>
        <v>200000000</v>
      </c>
      <c r="I12" s="20"/>
      <c r="J12" s="29">
        <f>SUM(J9:J11)</f>
        <v>8525000</v>
      </c>
      <c r="K12" s="20"/>
      <c r="L12" s="29">
        <f>SUM(L9:L11)</f>
        <v>142338442.87</v>
      </c>
      <c r="M12" s="20"/>
      <c r="N12" s="29">
        <f>SUM(N9:N11)</f>
        <v>350863442.87</v>
      </c>
    </row>
    <row r="13" spans="1:14" ht="28.15" customHeight="1" thickTop="1">
      <c r="A13" s="67"/>
      <c r="B13" s="67"/>
      <c r="C13" s="67"/>
      <c r="D13" s="67"/>
      <c r="E13" s="67"/>
      <c r="F13" s="64"/>
      <c r="H13" s="50"/>
      <c r="I13" s="50"/>
      <c r="J13" s="50"/>
      <c r="K13" s="50"/>
      <c r="L13" s="50"/>
      <c r="M13" s="50"/>
      <c r="N13" s="50"/>
    </row>
    <row r="14" spans="1:14" ht="28.15" customHeight="1">
      <c r="A14" s="3" t="s">
        <v>116</v>
      </c>
      <c r="B14" s="9"/>
      <c r="C14" s="9"/>
      <c r="D14" s="9"/>
      <c r="E14" s="9"/>
      <c r="F14" s="64"/>
      <c r="H14" s="20">
        <v>220000000</v>
      </c>
      <c r="I14" s="20"/>
      <c r="J14" s="20">
        <v>13525000</v>
      </c>
      <c r="K14" s="20"/>
      <c r="L14" s="20">
        <v>52711482.880000725</v>
      </c>
      <c r="M14" s="20"/>
      <c r="N14" s="20">
        <f>SUM(H14:L14)</f>
        <v>286236482.88000071</v>
      </c>
    </row>
    <row r="15" spans="1:14" ht="28.15" customHeight="1">
      <c r="A15" s="67" t="s">
        <v>113</v>
      </c>
      <c r="B15" s="69"/>
      <c r="C15" s="69"/>
      <c r="D15" s="69"/>
      <c r="E15" s="69"/>
      <c r="F15" s="70"/>
      <c r="G15" s="71"/>
      <c r="H15" s="20"/>
      <c r="I15" s="20"/>
      <c r="J15" s="20"/>
      <c r="K15" s="20"/>
      <c r="L15" s="20"/>
      <c r="M15" s="20"/>
      <c r="N15" s="20"/>
    </row>
    <row r="16" spans="1:14" ht="28.15" customHeight="1">
      <c r="A16" s="67" t="s">
        <v>117</v>
      </c>
      <c r="B16" s="69"/>
      <c r="C16" s="69"/>
      <c r="D16" s="69"/>
      <c r="E16" s="69"/>
      <c r="F16" s="73" t="s">
        <v>59</v>
      </c>
      <c r="G16" s="71"/>
      <c r="H16" s="20">
        <v>0</v>
      </c>
      <c r="I16" s="20"/>
      <c r="J16" s="18">
        <v>2000000</v>
      </c>
      <c r="K16" s="20"/>
      <c r="L16" s="20">
        <f>-J16</f>
        <v>-2000000</v>
      </c>
      <c r="M16" s="20"/>
      <c r="N16" s="20">
        <f>SUM(H16:L16)</f>
        <v>0</v>
      </c>
    </row>
    <row r="17" spans="1:14" ht="28.15" customHeight="1">
      <c r="A17" s="67" t="s">
        <v>118</v>
      </c>
      <c r="B17" s="69"/>
      <c r="C17" s="69"/>
      <c r="D17" s="69"/>
      <c r="E17" s="69"/>
      <c r="F17" s="73" t="s">
        <v>119</v>
      </c>
      <c r="G17" s="71"/>
      <c r="H17" s="20">
        <v>0</v>
      </c>
      <c r="I17" s="20"/>
      <c r="J17" s="18">
        <v>0</v>
      </c>
      <c r="K17" s="20"/>
      <c r="L17" s="20">
        <v>-40000000</v>
      </c>
      <c r="M17" s="20"/>
      <c r="N17" s="20">
        <f>SUM(H17:L17)</f>
        <v>-40000000</v>
      </c>
    </row>
    <row r="18" spans="1:14" ht="28.15" customHeight="1">
      <c r="A18" s="67" t="s">
        <v>120</v>
      </c>
      <c r="B18" s="69"/>
      <c r="C18" s="69"/>
      <c r="D18" s="69"/>
      <c r="E18" s="69"/>
      <c r="F18" s="70"/>
      <c r="G18" s="71"/>
      <c r="H18" s="20">
        <v>0</v>
      </c>
      <c r="I18" s="20"/>
      <c r="J18" s="18">
        <v>0</v>
      </c>
      <c r="K18" s="20"/>
      <c r="L18" s="20">
        <f>'งบกำไรขาดทุนเบ็ดเสร็จ(9เดือน)'!J18</f>
        <v>6308571.639999941</v>
      </c>
      <c r="M18" s="20"/>
      <c r="N18" s="20">
        <f>SUM(H18:L18)</f>
        <v>6308571.639999941</v>
      </c>
    </row>
    <row r="19" spans="1:14" ht="28.15" customHeight="1">
      <c r="A19" s="67" t="s">
        <v>114</v>
      </c>
      <c r="B19" s="72"/>
      <c r="C19" s="72"/>
      <c r="D19" s="72"/>
      <c r="E19" s="72"/>
      <c r="F19" s="70"/>
      <c r="G19" s="71"/>
      <c r="H19" s="20">
        <v>0</v>
      </c>
      <c r="I19" s="20"/>
      <c r="J19" s="20">
        <v>0</v>
      </c>
      <c r="K19" s="20"/>
      <c r="L19" s="20">
        <f>'งบกำไรขาดทุนเบ็ดเสร็จ(9เดือน)'!J24</f>
        <v>1026452.8</v>
      </c>
      <c r="M19" s="20"/>
      <c r="N19" s="20">
        <f>SUM(H19:L19)</f>
        <v>1026452.8</v>
      </c>
    </row>
    <row r="20" spans="1:14" ht="28.15" customHeight="1" thickBot="1">
      <c r="A20" s="67" t="s">
        <v>121</v>
      </c>
      <c r="B20" s="67"/>
      <c r="C20" s="67"/>
      <c r="D20" s="67"/>
      <c r="E20" s="67"/>
      <c r="F20" s="64"/>
      <c r="H20" s="29">
        <f>SUM(H14:H19)</f>
        <v>220000000</v>
      </c>
      <c r="I20" s="20"/>
      <c r="J20" s="29">
        <f>SUM(J14:J19)</f>
        <v>15525000</v>
      </c>
      <c r="K20" s="20"/>
      <c r="L20" s="29">
        <f>SUM(L14:L19)</f>
        <v>18046507.320000667</v>
      </c>
      <c r="M20" s="20"/>
      <c r="N20" s="29">
        <f>SUM(N14:N19)</f>
        <v>253571507.32000065</v>
      </c>
    </row>
    <row r="21" spans="1:14" ht="28.15" customHeight="1" thickTop="1">
      <c r="B21" s="9"/>
      <c r="C21" s="9"/>
      <c r="D21" s="9"/>
      <c r="E21" s="9"/>
      <c r="F21" s="64"/>
    </row>
    <row r="22" spans="1:14" ht="28.15" customHeight="1">
      <c r="F22" s="64"/>
    </row>
    <row r="23" spans="1:14" ht="28.15" customHeight="1">
      <c r="A23" s="3" t="s">
        <v>26</v>
      </c>
      <c r="F23" s="64"/>
    </row>
    <row r="24" spans="1:14" ht="28.15" customHeight="1">
      <c r="F24" s="64"/>
    </row>
    <row r="25" spans="1:14" ht="28.15" customHeight="1">
      <c r="F25" s="64"/>
    </row>
    <row r="26" spans="1:14" ht="28.15" customHeight="1">
      <c r="F26" s="64"/>
    </row>
    <row r="27" spans="1:14" ht="28.15" customHeight="1">
      <c r="D27" s="33" t="s">
        <v>27</v>
      </c>
      <c r="E27" s="33"/>
      <c r="F27" s="34"/>
    </row>
    <row r="28" spans="1:14" ht="28.15" customHeight="1">
      <c r="D28" s="33" t="s">
        <v>95</v>
      </c>
      <c r="E28" s="33"/>
      <c r="F28" s="34"/>
    </row>
    <row r="41" spans="1:1" ht="28.15" customHeight="1">
      <c r="A41" s="66"/>
    </row>
  </sheetData>
  <mergeCells count="5">
    <mergeCell ref="A1:N1"/>
    <mergeCell ref="A2:N2"/>
    <mergeCell ref="A3:N3"/>
    <mergeCell ref="H5:N5"/>
    <mergeCell ref="J6:L6"/>
  </mergeCells>
  <pageMargins left="0.63" right="0.19685039370078741" top="0.59055118110236227" bottom="0.78740157480314965" header="0.19685039370078741" footer="0.59055118110236227"/>
  <pageSetup paperSize="9" scale="85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9"/>
  <sheetViews>
    <sheetView tabSelected="1" zoomScale="85" zoomScaleNormal="85" zoomScaleSheetLayoutView="85" workbookViewId="0">
      <selection activeCell="K9" sqref="K9"/>
    </sheetView>
  </sheetViews>
  <sheetFormatPr defaultColWidth="9.33203125" defaultRowHeight="24" customHeight="1"/>
  <cols>
    <col min="1" max="5" width="9.33203125" style="74" customWidth="1"/>
    <col min="6" max="6" width="7.6640625" style="74" customWidth="1"/>
    <col min="7" max="7" width="18.5" style="74" customWidth="1"/>
    <col min="8" max="8" width="1.6640625" style="74" customWidth="1"/>
    <col min="9" max="9" width="18.5" style="74" customWidth="1"/>
    <col min="10" max="10" width="1.6640625" style="74" customWidth="1"/>
    <col min="11" max="11" width="18.5" style="74" customWidth="1"/>
    <col min="12" max="12" width="1.6640625" style="74" customWidth="1"/>
    <col min="13" max="13" width="18.5" style="74" customWidth="1"/>
    <col min="14" max="14" width="2.1640625" style="74" customWidth="1"/>
    <col min="15" max="16384" width="9.33203125" style="74"/>
  </cols>
  <sheetData>
    <row r="1" spans="1:13" ht="23.45" customHeight="1">
      <c r="A1" s="136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3.45" customHeight="1">
      <c r="A2" s="137" t="s">
        <v>127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3.45" customHeight="1">
      <c r="A3" s="137" t="s">
        <v>96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9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23.45" customHeight="1">
      <c r="A5" s="76"/>
      <c r="B5" s="76"/>
      <c r="C5" s="76"/>
      <c r="D5" s="76"/>
      <c r="E5" s="76"/>
      <c r="F5" s="76"/>
      <c r="G5" s="138" t="s">
        <v>2</v>
      </c>
      <c r="H5" s="138"/>
      <c r="I5" s="138"/>
      <c r="K5" s="139" t="s">
        <v>3</v>
      </c>
      <c r="L5" s="139"/>
      <c r="M5" s="139"/>
    </row>
    <row r="6" spans="1:13" ht="21.75">
      <c r="G6" s="77" t="s">
        <v>67</v>
      </c>
      <c r="H6" s="78"/>
      <c r="I6" s="77" t="s">
        <v>68</v>
      </c>
      <c r="J6" s="78"/>
      <c r="K6" s="77" t="s">
        <v>67</v>
      </c>
      <c r="L6" s="78"/>
      <c r="M6" s="77" t="s">
        <v>68</v>
      </c>
    </row>
    <row r="7" spans="1:13" ht="23.45" customHeight="1">
      <c r="A7" s="74" t="s">
        <v>128</v>
      </c>
    </row>
    <row r="8" spans="1:13" ht="23.45" customHeight="1">
      <c r="A8" s="74" t="s">
        <v>129</v>
      </c>
      <c r="G8" s="79">
        <f>'งบกำไรขาดทุนเบ็ดเสร็จ(9เดือน)'!F18</f>
        <v>50237632.449999943</v>
      </c>
      <c r="H8" s="79"/>
      <c r="I8" s="79">
        <f>M8</f>
        <v>92765820.990000039</v>
      </c>
      <c r="J8" s="79"/>
      <c r="K8" s="79">
        <f>'งบกำไรขาดทุนเบ็ดเสร็จ(9เดือน)'!J18</f>
        <v>6308571.639999941</v>
      </c>
      <c r="L8" s="79"/>
      <c r="M8" s="79">
        <f>'งบกำไรขาดทุนเบ็ดเสร็จ(9เดือน)'!L18</f>
        <v>92765820.990000039</v>
      </c>
    </row>
    <row r="9" spans="1:13" ht="23.45" customHeight="1">
      <c r="A9" s="74" t="s">
        <v>130</v>
      </c>
      <c r="G9" s="79"/>
      <c r="H9" s="79"/>
      <c r="I9" s="79"/>
      <c r="J9" s="79"/>
      <c r="K9" s="79"/>
      <c r="L9" s="79"/>
      <c r="M9" s="79"/>
    </row>
    <row r="10" spans="1:13" ht="23.45" customHeight="1">
      <c r="A10" s="74" t="s">
        <v>131</v>
      </c>
      <c r="G10" s="79"/>
      <c r="H10" s="79"/>
      <c r="I10" s="79"/>
      <c r="J10" s="79"/>
      <c r="K10" s="79"/>
      <c r="L10" s="79"/>
      <c r="M10" s="79"/>
    </row>
    <row r="11" spans="1:13" ht="23.45" customHeight="1">
      <c r="B11" s="74" t="s">
        <v>79</v>
      </c>
      <c r="G11" s="79">
        <f>-'งบกำไรขาดทุนเบ็ดเสร็จ(9เดือน)'!F17</f>
        <v>14565047.699999999</v>
      </c>
      <c r="H11" s="79"/>
      <c r="I11" s="79">
        <f>M11</f>
        <v>23611006.68</v>
      </c>
      <c r="J11" s="79"/>
      <c r="K11" s="79">
        <f>-'งบกำไรขาดทุนเบ็ดเสร็จ(9เดือน)'!J17</f>
        <v>3579196.41</v>
      </c>
      <c r="L11" s="79"/>
      <c r="M11" s="79">
        <f>-'งบกำไรขาดทุนเบ็ดเสร็จ(9เดือน)'!L17</f>
        <v>23611006.68</v>
      </c>
    </row>
    <row r="12" spans="1:13" ht="23.45" customHeight="1">
      <c r="B12" s="74" t="s">
        <v>132</v>
      </c>
      <c r="G12" s="79">
        <v>0</v>
      </c>
      <c r="H12" s="79"/>
      <c r="I12" s="79">
        <v>0</v>
      </c>
      <c r="J12" s="79"/>
      <c r="K12" s="79">
        <v>0</v>
      </c>
      <c r="L12" s="79"/>
      <c r="M12" s="79">
        <v>-103108</v>
      </c>
    </row>
    <row r="13" spans="1:13" ht="23.45" customHeight="1">
      <c r="B13" s="74" t="s">
        <v>133</v>
      </c>
      <c r="G13" s="79">
        <v>15413928.23</v>
      </c>
      <c r="H13" s="79"/>
      <c r="I13" s="79">
        <f>M13</f>
        <v>13840347.099999998</v>
      </c>
      <c r="J13" s="79"/>
      <c r="K13" s="79">
        <v>15274273.73</v>
      </c>
      <c r="L13" s="79"/>
      <c r="M13" s="79">
        <v>13840347.099999998</v>
      </c>
    </row>
    <row r="14" spans="1:13" ht="23.45" customHeight="1">
      <c r="B14" s="74" t="s">
        <v>134</v>
      </c>
      <c r="G14" s="79">
        <v>665815.11</v>
      </c>
      <c r="H14" s="79"/>
      <c r="I14" s="79">
        <v>0</v>
      </c>
      <c r="J14" s="79"/>
      <c r="K14" s="79">
        <v>665815.11</v>
      </c>
      <c r="L14" s="79"/>
      <c r="M14" s="79">
        <v>0</v>
      </c>
    </row>
    <row r="15" spans="1:13" ht="23.45" customHeight="1">
      <c r="B15" s="74" t="s">
        <v>135</v>
      </c>
      <c r="G15" s="79">
        <v>486500.46</v>
      </c>
      <c r="H15" s="79"/>
      <c r="I15" s="79">
        <f>M15</f>
        <v>448518.43000000017</v>
      </c>
      <c r="J15" s="79"/>
      <c r="K15" s="79">
        <v>486500.46</v>
      </c>
      <c r="L15" s="79"/>
      <c r="M15" s="79">
        <v>448518.43000000017</v>
      </c>
    </row>
    <row r="16" spans="1:13" ht="23.45" customHeight="1">
      <c r="B16" s="74" t="s">
        <v>136</v>
      </c>
      <c r="G16" s="79">
        <v>7660.61</v>
      </c>
      <c r="H16" s="79"/>
      <c r="I16" s="79">
        <f>M16</f>
        <v>-189795.36</v>
      </c>
      <c r="J16" s="79"/>
      <c r="K16" s="79">
        <v>7660.61</v>
      </c>
      <c r="L16" s="79"/>
      <c r="M16" s="79">
        <v>-189795.36</v>
      </c>
    </row>
    <row r="17" spans="1:13" ht="23.45" customHeight="1">
      <c r="B17" s="74" t="s">
        <v>137</v>
      </c>
      <c r="G17" s="79">
        <v>484246.34</v>
      </c>
      <c r="H17" s="79"/>
      <c r="I17" s="79">
        <f>M17</f>
        <v>284428.34999999998</v>
      </c>
      <c r="J17" s="79"/>
      <c r="K17" s="79">
        <v>484246.34</v>
      </c>
      <c r="L17" s="79"/>
      <c r="M17" s="79">
        <v>284428.34999999998</v>
      </c>
    </row>
    <row r="18" spans="1:13" ht="23.45" customHeight="1">
      <c r="B18" s="74" t="s">
        <v>138</v>
      </c>
      <c r="G18" s="79">
        <v>805990.47</v>
      </c>
      <c r="H18" s="79"/>
      <c r="I18" s="79">
        <f>M18</f>
        <v>0</v>
      </c>
      <c r="J18" s="79"/>
      <c r="K18" s="79">
        <v>805990.47</v>
      </c>
      <c r="L18" s="79"/>
      <c r="M18" s="79">
        <v>0</v>
      </c>
    </row>
    <row r="19" spans="1:13" ht="23.45" customHeight="1">
      <c r="B19" s="74" t="s">
        <v>139</v>
      </c>
      <c r="G19" s="79">
        <v>5319704.7</v>
      </c>
      <c r="H19" s="79"/>
      <c r="I19" s="79">
        <f>M19</f>
        <v>0</v>
      </c>
      <c r="J19" s="79"/>
      <c r="K19" s="79">
        <v>5319704.7</v>
      </c>
      <c r="L19" s="79"/>
      <c r="M19" s="79">
        <v>0</v>
      </c>
    </row>
    <row r="20" spans="1:13" ht="23.45" customHeight="1">
      <c r="B20" s="80" t="s">
        <v>140</v>
      </c>
      <c r="G20" s="79"/>
      <c r="H20" s="79"/>
      <c r="I20" s="79"/>
      <c r="J20" s="79"/>
      <c r="K20" s="79"/>
      <c r="L20" s="79"/>
      <c r="M20" s="79"/>
    </row>
    <row r="21" spans="1:13" ht="23.45" customHeight="1">
      <c r="B21" s="74" t="s">
        <v>141</v>
      </c>
      <c r="G21" s="79">
        <v>905351</v>
      </c>
      <c r="H21" s="79"/>
      <c r="I21" s="79">
        <f>M21</f>
        <v>782110</v>
      </c>
      <c r="J21" s="79"/>
      <c r="K21" s="79">
        <v>905351</v>
      </c>
      <c r="L21" s="79"/>
      <c r="M21" s="79">
        <v>782110</v>
      </c>
    </row>
    <row r="22" spans="1:13" ht="23.45" customHeight="1">
      <c r="B22" s="74" t="s">
        <v>142</v>
      </c>
      <c r="G22" s="79">
        <v>-6652366.4900000021</v>
      </c>
      <c r="H22" s="79"/>
      <c r="I22" s="79">
        <f>M22</f>
        <v>5776238.7800000003</v>
      </c>
      <c r="J22" s="79"/>
      <c r="K22" s="79">
        <v>-6748165.8099999996</v>
      </c>
      <c r="L22" s="79"/>
      <c r="M22" s="79">
        <v>5776238.7800000003</v>
      </c>
    </row>
    <row r="23" spans="1:13" ht="23.45" customHeight="1">
      <c r="B23" s="74" t="s">
        <v>76</v>
      </c>
      <c r="G23" s="79">
        <v>-456247.49</v>
      </c>
      <c r="H23" s="79"/>
      <c r="I23" s="79">
        <f>M23</f>
        <v>-670916.97</v>
      </c>
      <c r="J23" s="79"/>
      <c r="K23" s="79">
        <v>-456247.49</v>
      </c>
      <c r="L23" s="79"/>
      <c r="M23" s="79">
        <v>-670916.97</v>
      </c>
    </row>
    <row r="24" spans="1:13" ht="23.45" customHeight="1">
      <c r="B24" s="74" t="s">
        <v>77</v>
      </c>
      <c r="G24" s="79">
        <v>2789078.48</v>
      </c>
      <c r="H24" s="79"/>
      <c r="I24" s="79">
        <f>M24</f>
        <v>2121073.3199999998</v>
      </c>
      <c r="J24" s="79"/>
      <c r="K24" s="79">
        <v>2705344.48</v>
      </c>
      <c r="L24" s="79"/>
      <c r="M24" s="79">
        <v>2121073.3199999998</v>
      </c>
    </row>
    <row r="25" spans="1:13" ht="23.45" customHeight="1">
      <c r="A25" s="74" t="s">
        <v>143</v>
      </c>
      <c r="G25" s="79"/>
      <c r="H25" s="79"/>
      <c r="I25" s="79"/>
      <c r="J25" s="79"/>
      <c r="K25" s="79"/>
      <c r="L25" s="79"/>
      <c r="M25" s="79"/>
    </row>
    <row r="26" spans="1:13" ht="23.45" customHeight="1">
      <c r="A26" s="74" t="s">
        <v>144</v>
      </c>
      <c r="G26" s="79"/>
      <c r="H26" s="79"/>
      <c r="I26" s="79"/>
      <c r="J26" s="79"/>
      <c r="K26" s="79"/>
      <c r="L26" s="79"/>
      <c r="M26" s="79"/>
    </row>
    <row r="27" spans="1:13" ht="23.45" customHeight="1">
      <c r="B27" s="74" t="s">
        <v>11</v>
      </c>
      <c r="G27" s="79">
        <v>-80575850.060000002</v>
      </c>
      <c r="H27" s="79"/>
      <c r="I27" s="79">
        <f>M27</f>
        <v>-90071314.75999999</v>
      </c>
      <c r="J27" s="79"/>
      <c r="K27" s="79">
        <v>-104142934.13</v>
      </c>
      <c r="L27" s="79"/>
      <c r="M27" s="79">
        <v>-90071314.75999999</v>
      </c>
    </row>
    <row r="28" spans="1:13" ht="23.45" customHeight="1">
      <c r="B28" s="81" t="s">
        <v>13</v>
      </c>
      <c r="G28" s="79">
        <v>-89088586.409999996</v>
      </c>
      <c r="H28" s="79"/>
      <c r="I28" s="79">
        <f>M28</f>
        <v>92225538.129999995</v>
      </c>
      <c r="J28" s="79"/>
      <c r="K28" s="79">
        <v>-76842766.269999996</v>
      </c>
      <c r="L28" s="79"/>
      <c r="M28" s="79">
        <v>92225538.129999995</v>
      </c>
    </row>
    <row r="29" spans="1:13" ht="23.45" customHeight="1">
      <c r="B29" s="74" t="s">
        <v>14</v>
      </c>
      <c r="G29" s="79">
        <v>-131048.64</v>
      </c>
      <c r="H29" s="79"/>
      <c r="I29" s="79">
        <f>M29</f>
        <v>-3071153.2500000019</v>
      </c>
      <c r="J29" s="79"/>
      <c r="K29" s="79">
        <v>-568474.29</v>
      </c>
      <c r="L29" s="79"/>
      <c r="M29" s="79">
        <v>-3071153.2500000019</v>
      </c>
    </row>
    <row r="30" spans="1:13" ht="23.45" customHeight="1">
      <c r="B30" s="74" t="s">
        <v>23</v>
      </c>
      <c r="G30" s="79">
        <v>-1055681.77</v>
      </c>
      <c r="H30" s="79"/>
      <c r="I30" s="79">
        <f>M30</f>
        <v>-6243405.5500000119</v>
      </c>
      <c r="J30" s="79"/>
      <c r="K30" s="79">
        <v>4845737.3200000087</v>
      </c>
      <c r="L30" s="79"/>
      <c r="M30" s="79">
        <v>-6243405.5500000119</v>
      </c>
    </row>
    <row r="31" spans="1:13" ht="23.45" customHeight="1">
      <c r="A31" s="74" t="s">
        <v>145</v>
      </c>
      <c r="G31" s="82"/>
      <c r="H31" s="82"/>
      <c r="I31" s="82"/>
      <c r="J31" s="82"/>
      <c r="K31" s="82"/>
      <c r="L31" s="82"/>
      <c r="M31" s="82"/>
    </row>
    <row r="32" spans="1:13" ht="23.45" customHeight="1">
      <c r="A32" s="74" t="s">
        <v>146</v>
      </c>
      <c r="G32" s="82"/>
      <c r="H32" s="82"/>
      <c r="I32" s="82"/>
      <c r="J32" s="82"/>
      <c r="K32" s="82"/>
      <c r="L32" s="82"/>
      <c r="M32" s="82"/>
    </row>
    <row r="33" spans="1:13" ht="23.45" customHeight="1">
      <c r="B33" s="74" t="s">
        <v>34</v>
      </c>
      <c r="G33" s="79">
        <v>29352399.360000033</v>
      </c>
      <c r="H33" s="79"/>
      <c r="I33" s="79">
        <f t="shared" ref="I33:I39" si="0">M33</f>
        <v>11073238.99000001</v>
      </c>
      <c r="J33" s="79"/>
      <c r="K33" s="79">
        <v>53913313.740000002</v>
      </c>
      <c r="L33" s="79"/>
      <c r="M33" s="79">
        <v>11073238.99000001</v>
      </c>
    </row>
    <row r="34" spans="1:13" ht="23.45" customHeight="1">
      <c r="B34" s="74" t="s">
        <v>147</v>
      </c>
      <c r="G34" s="83">
        <v>-5844077.1699999999</v>
      </c>
      <c r="H34" s="79"/>
      <c r="I34" s="83">
        <f t="shared" si="0"/>
        <v>-74508037.569999993</v>
      </c>
      <c r="J34" s="79"/>
      <c r="K34" s="83">
        <v>-6239445.9699999997</v>
      </c>
      <c r="L34" s="79"/>
      <c r="M34" s="83">
        <v>-74508037.569999993</v>
      </c>
    </row>
    <row r="35" spans="1:13" ht="23.45" customHeight="1">
      <c r="A35" s="74" t="s">
        <v>148</v>
      </c>
      <c r="G35" s="79">
        <f>SUM(G8:G34)</f>
        <v>-62770503.120000005</v>
      </c>
      <c r="H35" s="79"/>
      <c r="I35" s="79">
        <f t="shared" si="0"/>
        <v>68070589.310000032</v>
      </c>
      <c r="J35" s="79"/>
      <c r="K35" s="79">
        <f>SUM(K8:K34)</f>
        <v>-99696327.950000018</v>
      </c>
      <c r="L35" s="79"/>
      <c r="M35" s="79">
        <f>SUM(M8:M34)</f>
        <v>68070589.310000032</v>
      </c>
    </row>
    <row r="36" spans="1:13" ht="23.45" customHeight="1">
      <c r="B36" s="74" t="s">
        <v>149</v>
      </c>
      <c r="G36" s="79">
        <v>-1812328.12</v>
      </c>
      <c r="H36" s="79"/>
      <c r="I36" s="79">
        <f t="shared" si="0"/>
        <v>-1685241.2499999998</v>
      </c>
      <c r="J36" s="79"/>
      <c r="K36" s="79">
        <v>-1728594.12</v>
      </c>
      <c r="L36" s="79"/>
      <c r="M36" s="79">
        <v>-1685241.2499999998</v>
      </c>
    </row>
    <row r="37" spans="1:13" ht="23.45" customHeight="1">
      <c r="B37" s="74" t="s">
        <v>150</v>
      </c>
      <c r="G37" s="79">
        <v>456247.49</v>
      </c>
      <c r="H37" s="79"/>
      <c r="I37" s="79">
        <f t="shared" si="0"/>
        <v>703416.97</v>
      </c>
      <c r="J37" s="79"/>
      <c r="K37" s="79">
        <v>456247.49</v>
      </c>
      <c r="L37" s="79"/>
      <c r="M37" s="79">
        <v>703416.97</v>
      </c>
    </row>
    <row r="38" spans="1:13" ht="23.45" customHeight="1">
      <c r="B38" s="74" t="s">
        <v>151</v>
      </c>
      <c r="G38" s="79">
        <v>-14819817.549999999</v>
      </c>
      <c r="H38" s="79"/>
      <c r="I38" s="79">
        <f t="shared" si="0"/>
        <v>-28678661.569999974</v>
      </c>
      <c r="J38" s="79"/>
      <c r="K38" s="79">
        <v>-7439612.3300000001</v>
      </c>
      <c r="L38" s="79"/>
      <c r="M38" s="79">
        <v>-28678661.569999974</v>
      </c>
    </row>
    <row r="39" spans="1:13" ht="23.45" customHeight="1">
      <c r="A39" s="74" t="s">
        <v>152</v>
      </c>
      <c r="G39" s="84">
        <f>SUM(G35:G38)</f>
        <v>-78946401.299999997</v>
      </c>
      <c r="H39" s="79"/>
      <c r="I39" s="84">
        <f t="shared" si="0"/>
        <v>38410103.460000053</v>
      </c>
      <c r="J39" s="79"/>
      <c r="K39" s="84">
        <f>SUM(K35:K38)</f>
        <v>-108408286.91000003</v>
      </c>
      <c r="L39" s="79"/>
      <c r="M39" s="84">
        <f>SUM(M35:M38)</f>
        <v>38410103.460000053</v>
      </c>
    </row>
    <row r="40" spans="1:13" ht="9" customHeight="1"/>
    <row r="41" spans="1:13" ht="23.45" customHeight="1">
      <c r="A41" s="85" t="s">
        <v>26</v>
      </c>
    </row>
    <row r="42" spans="1:13" ht="23.45" customHeight="1">
      <c r="A42" s="85"/>
    </row>
    <row r="43" spans="1:13" ht="23.45" customHeight="1">
      <c r="A43" s="85"/>
      <c r="D43" s="86" t="s">
        <v>27</v>
      </c>
      <c r="E43" s="86"/>
      <c r="F43" s="87"/>
    </row>
    <row r="44" spans="1:13" ht="23.45" customHeight="1">
      <c r="A44" s="85"/>
      <c r="D44" s="86" t="s">
        <v>95</v>
      </c>
      <c r="E44" s="86"/>
      <c r="F44" s="87"/>
    </row>
    <row r="45" spans="1:13" ht="26.25" customHeight="1">
      <c r="A45" s="140" t="s">
        <v>29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3" ht="26.25" customHeight="1">
      <c r="A46" s="136" t="str">
        <f>เปลี่ยนแปลงเฉพาะ!A1</f>
        <v>บริษัท เวล เกรด เอ็นจิเนียริ่ง จำกัด (มหาชน) และบริษัทย่อย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6.25" customHeight="1">
      <c r="A47" s="137" t="s">
        <v>153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ht="26.25" customHeight="1">
      <c r="A48" s="137" t="str">
        <f>A3</f>
        <v>สำหรับงวดเก้าเดือน สิ้นสุดวันที่ 30 กันยายน 2563 (ยังไม่ได้ตรวจสอบ / สอบทานแล้ว)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</row>
    <row r="49" spans="1:13" ht="26.25" customHeight="1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  <row r="50" spans="1:13" ht="26.25" customHeight="1">
      <c r="A50" s="88"/>
      <c r="B50" s="88"/>
      <c r="C50" s="88"/>
      <c r="D50" s="88"/>
      <c r="E50" s="88"/>
      <c r="F50" s="88"/>
      <c r="G50" s="138" t="s">
        <v>2</v>
      </c>
      <c r="H50" s="138"/>
      <c r="I50" s="138"/>
      <c r="K50" s="139" t="s">
        <v>3</v>
      </c>
      <c r="L50" s="139"/>
      <c r="M50" s="139"/>
    </row>
    <row r="51" spans="1:13" ht="26.25" customHeight="1">
      <c r="G51" s="77" t="str">
        <f>G6</f>
        <v>2563</v>
      </c>
      <c r="H51" s="78"/>
      <c r="I51" s="77" t="str">
        <f>I6</f>
        <v>2562</v>
      </c>
      <c r="J51" s="78"/>
      <c r="K51" s="77" t="str">
        <f>K6</f>
        <v>2563</v>
      </c>
      <c r="L51" s="78"/>
      <c r="M51" s="77" t="str">
        <f>M6</f>
        <v>2562</v>
      </c>
    </row>
    <row r="52" spans="1:13" ht="26.25" customHeight="1">
      <c r="A52" s="74" t="s">
        <v>154</v>
      </c>
    </row>
    <row r="53" spans="1:13" ht="26.25" customHeight="1">
      <c r="B53" s="74" t="s">
        <v>155</v>
      </c>
      <c r="G53" s="79">
        <f>K53</f>
        <v>0</v>
      </c>
      <c r="H53" s="79"/>
      <c r="I53" s="82">
        <f t="shared" ref="I53:I58" si="1">M53</f>
        <v>500000</v>
      </c>
      <c r="J53" s="82"/>
      <c r="K53" s="82">
        <v>0</v>
      </c>
      <c r="L53" s="82"/>
      <c r="M53" s="82">
        <v>500000</v>
      </c>
    </row>
    <row r="54" spans="1:13" ht="25.9" customHeight="1">
      <c r="B54" s="74" t="s">
        <v>156</v>
      </c>
      <c r="G54" s="79">
        <v>-28353731.289999999</v>
      </c>
      <c r="H54" s="79"/>
      <c r="I54" s="82">
        <f t="shared" si="1"/>
        <v>-55385095.140000001</v>
      </c>
      <c r="J54" s="82"/>
      <c r="K54" s="79">
        <v>-27983101.469999999</v>
      </c>
      <c r="L54" s="82"/>
      <c r="M54" s="82">
        <v>-55385095.140000001</v>
      </c>
    </row>
    <row r="55" spans="1:13" ht="26.25" customHeight="1">
      <c r="B55" s="74" t="s">
        <v>157</v>
      </c>
      <c r="G55" s="79">
        <v>-16000</v>
      </c>
      <c r="H55" s="79"/>
      <c r="I55" s="79">
        <f>M55</f>
        <v>0</v>
      </c>
      <c r="J55" s="82"/>
      <c r="K55" s="79">
        <v>-16000</v>
      </c>
      <c r="L55" s="82"/>
      <c r="M55" s="79"/>
    </row>
    <row r="56" spans="1:13" ht="26.25" customHeight="1">
      <c r="B56" s="74" t="s">
        <v>158</v>
      </c>
      <c r="G56" s="79">
        <v>18800</v>
      </c>
      <c r="H56" s="79"/>
      <c r="I56" s="82">
        <f>M56</f>
        <v>265000</v>
      </c>
      <c r="J56" s="82"/>
      <c r="K56" s="79">
        <v>18800</v>
      </c>
      <c r="L56" s="82"/>
      <c r="M56" s="82">
        <v>265000</v>
      </c>
    </row>
    <row r="57" spans="1:13" ht="26.25" customHeight="1">
      <c r="B57" s="74" t="s">
        <v>182</v>
      </c>
      <c r="G57" s="79">
        <f>K57</f>
        <v>0</v>
      </c>
      <c r="H57" s="79"/>
      <c r="I57" s="82">
        <f t="shared" si="1"/>
        <v>-1363700</v>
      </c>
      <c r="J57" s="82"/>
      <c r="K57" s="82">
        <v>0</v>
      </c>
      <c r="L57" s="82"/>
      <c r="M57" s="82">
        <v>-1363700</v>
      </c>
    </row>
    <row r="58" spans="1:13" ht="26.25" customHeight="1">
      <c r="A58" s="89"/>
      <c r="B58" s="74" t="s">
        <v>159</v>
      </c>
      <c r="G58" s="79">
        <v>-36701.449999999997</v>
      </c>
      <c r="H58" s="79"/>
      <c r="I58" s="82">
        <f t="shared" si="1"/>
        <v>-36277.94000000041</v>
      </c>
      <c r="J58" s="82"/>
      <c r="K58" s="82">
        <v>-36701.449999999997</v>
      </c>
      <c r="L58" s="82"/>
      <c r="M58" s="82">
        <v>-36277.94000000041</v>
      </c>
    </row>
    <row r="59" spans="1:13" ht="26.25" customHeight="1">
      <c r="A59" s="89"/>
      <c r="B59" s="74" t="s">
        <v>160</v>
      </c>
      <c r="G59" s="79">
        <v>7743.83</v>
      </c>
      <c r="H59" s="79"/>
      <c r="I59" s="82">
        <f>M59</f>
        <v>850866.65</v>
      </c>
      <c r="J59" s="82"/>
      <c r="K59" s="82">
        <v>7743.83</v>
      </c>
      <c r="L59" s="82"/>
      <c r="M59" s="82">
        <v>850866.65</v>
      </c>
    </row>
    <row r="60" spans="1:13" ht="26.25" customHeight="1">
      <c r="A60" s="89"/>
      <c r="B60" s="74" t="s">
        <v>17</v>
      </c>
      <c r="G60" s="79">
        <v>9319646.5800000001</v>
      </c>
      <c r="H60" s="79"/>
      <c r="I60" s="82">
        <f>M60</f>
        <v>-8892022.5</v>
      </c>
      <c r="J60" s="82"/>
      <c r="K60" s="82">
        <v>9319646.5800000001</v>
      </c>
      <c r="L60" s="82"/>
      <c r="M60" s="82">
        <v>-8892022.5</v>
      </c>
    </row>
    <row r="61" spans="1:13" ht="26.25" customHeight="1">
      <c r="A61" s="74" t="s">
        <v>161</v>
      </c>
      <c r="G61" s="84">
        <f>SUM(G53:G60)</f>
        <v>-19060242.329999998</v>
      </c>
      <c r="H61" s="79"/>
      <c r="I61" s="84">
        <f>M61</f>
        <v>-64061228.93</v>
      </c>
      <c r="J61" s="82"/>
      <c r="K61" s="84">
        <f>SUM(K53:K60)</f>
        <v>-18689612.509999998</v>
      </c>
      <c r="L61" s="82"/>
      <c r="M61" s="84">
        <f>SUM(M53:M60)</f>
        <v>-64061228.93</v>
      </c>
    </row>
    <row r="62" spans="1:13" ht="26.25" customHeight="1">
      <c r="A62" s="74" t="s">
        <v>162</v>
      </c>
      <c r="G62" s="82"/>
      <c r="H62" s="82"/>
      <c r="I62" s="90"/>
      <c r="J62" s="82"/>
      <c r="K62" s="82"/>
      <c r="L62" s="82"/>
      <c r="M62" s="90"/>
    </row>
    <row r="63" spans="1:13" ht="26.25" customHeight="1">
      <c r="B63" s="74" t="s">
        <v>163</v>
      </c>
      <c r="G63" s="79">
        <f>K63</f>
        <v>0</v>
      </c>
      <c r="H63" s="79"/>
      <c r="I63" s="82">
        <f t="shared" ref="I63:I73" si="2">M63</f>
        <v>0</v>
      </c>
      <c r="J63" s="82"/>
      <c r="K63" s="82">
        <v>0</v>
      </c>
      <c r="L63" s="82"/>
      <c r="M63" s="82">
        <v>0</v>
      </c>
    </row>
    <row r="64" spans="1:13" ht="26.25" customHeight="1">
      <c r="B64" s="74" t="s">
        <v>158</v>
      </c>
      <c r="G64" s="79">
        <v>220934310.84999999</v>
      </c>
      <c r="H64" s="79"/>
      <c r="I64" s="90">
        <f t="shared" si="2"/>
        <v>0</v>
      </c>
      <c r="J64" s="82"/>
      <c r="K64" s="82">
        <v>205058448.43000001</v>
      </c>
      <c r="L64" s="82"/>
      <c r="M64" s="90">
        <v>0</v>
      </c>
    </row>
    <row r="65" spans="1:13" ht="26.25" customHeight="1">
      <c r="B65" s="74" t="s">
        <v>164</v>
      </c>
      <c r="G65" s="79">
        <v>-125443893.86</v>
      </c>
      <c r="H65" s="79"/>
      <c r="I65" s="82">
        <f t="shared" si="2"/>
        <v>-7768529.1200000001</v>
      </c>
      <c r="J65" s="82"/>
      <c r="K65" s="82">
        <v>-109568031.44</v>
      </c>
      <c r="L65" s="82"/>
      <c r="M65" s="82">
        <v>-7768529.1200000001</v>
      </c>
    </row>
    <row r="66" spans="1:13" ht="26.25" customHeight="1">
      <c r="B66" s="74" t="s">
        <v>165</v>
      </c>
      <c r="G66" s="79">
        <f>K66</f>
        <v>31001900</v>
      </c>
      <c r="H66" s="79"/>
      <c r="I66" s="91">
        <f t="shared" si="2"/>
        <v>0</v>
      </c>
      <c r="J66" s="82"/>
      <c r="K66" s="82">
        <v>31001900</v>
      </c>
      <c r="L66" s="82"/>
      <c r="M66" s="91">
        <v>0</v>
      </c>
    </row>
    <row r="67" spans="1:13" ht="26.25" customHeight="1">
      <c r="B67" s="74" t="s">
        <v>166</v>
      </c>
      <c r="G67" s="79">
        <f>K67</f>
        <v>-840000</v>
      </c>
      <c r="H67" s="79"/>
      <c r="I67" s="82">
        <f t="shared" si="2"/>
        <v>0</v>
      </c>
      <c r="J67" s="82"/>
      <c r="K67" s="82">
        <v>-840000</v>
      </c>
      <c r="L67" s="82"/>
      <c r="M67" s="82">
        <v>0</v>
      </c>
    </row>
    <row r="68" spans="1:13" ht="26.25" customHeight="1">
      <c r="B68" s="74" t="s">
        <v>167</v>
      </c>
      <c r="G68" s="79">
        <v>-4877788.3499999996</v>
      </c>
      <c r="H68" s="79"/>
      <c r="I68" s="82">
        <f t="shared" si="2"/>
        <v>-5794798.0300000003</v>
      </c>
      <c r="J68" s="82"/>
      <c r="K68" s="82">
        <v>-4877788.3499999996</v>
      </c>
      <c r="L68" s="82"/>
      <c r="M68" s="82">
        <v>-5794798.0300000003</v>
      </c>
    </row>
    <row r="69" spans="1:13" ht="26.25" customHeight="1">
      <c r="B69" s="74" t="s">
        <v>168</v>
      </c>
      <c r="G69" s="79">
        <v>-36000000</v>
      </c>
      <c r="H69" s="79"/>
      <c r="I69" s="82">
        <f t="shared" si="2"/>
        <v>0</v>
      </c>
      <c r="J69" s="82"/>
      <c r="K69" s="82">
        <v>-36000000</v>
      </c>
      <c r="L69" s="82"/>
      <c r="M69" s="82">
        <v>0</v>
      </c>
    </row>
    <row r="70" spans="1:13" ht="26.25" customHeight="1">
      <c r="A70" s="74" t="s">
        <v>169</v>
      </c>
      <c r="G70" s="92">
        <f>SUM(G63:G69)</f>
        <v>84774528.640000001</v>
      </c>
      <c r="H70" s="82"/>
      <c r="I70" s="92">
        <f t="shared" si="2"/>
        <v>-13563327.15</v>
      </c>
      <c r="J70" s="82"/>
      <c r="K70" s="92">
        <f>SUM(K63:K69)</f>
        <v>84774528.640000015</v>
      </c>
      <c r="L70" s="82"/>
      <c r="M70" s="92">
        <f>SUM(M63:M69)</f>
        <v>-13563327.15</v>
      </c>
    </row>
    <row r="71" spans="1:13" ht="26.25" customHeight="1">
      <c r="A71" s="74" t="s">
        <v>170</v>
      </c>
      <c r="G71" s="90">
        <f>+G39+G61+G70</f>
        <v>-13232114.989999995</v>
      </c>
      <c r="H71" s="82"/>
      <c r="I71" s="90">
        <f t="shared" si="2"/>
        <v>-39214452.619999945</v>
      </c>
      <c r="J71" s="82"/>
      <c r="K71" s="90">
        <f>+K39+K61+K70</f>
        <v>-42323370.780000001</v>
      </c>
      <c r="L71" s="82"/>
      <c r="M71" s="90">
        <f>+M39+M61+M70</f>
        <v>-39214452.619999945</v>
      </c>
    </row>
    <row r="72" spans="1:13" ht="26.25" customHeight="1">
      <c r="A72" s="74" t="s">
        <v>171</v>
      </c>
      <c r="G72" s="82">
        <f>+งบแสดงฐานะการเงิน!J11</f>
        <v>170307526.68000001</v>
      </c>
      <c r="H72" s="82"/>
      <c r="I72" s="82">
        <f t="shared" si="2"/>
        <v>297033776.25</v>
      </c>
      <c r="J72" s="82"/>
      <c r="K72" s="82">
        <f>+งบแสดงฐานะการเงิน!N11</f>
        <v>123518318.75999999</v>
      </c>
      <c r="L72" s="82"/>
      <c r="M72" s="82">
        <v>297033776.25</v>
      </c>
    </row>
    <row r="73" spans="1:13" ht="26.25" customHeight="1" thickBot="1">
      <c r="A73" s="74" t="s">
        <v>172</v>
      </c>
      <c r="G73" s="93">
        <f>SUM(G71:G72)</f>
        <v>157075411.69</v>
      </c>
      <c r="H73" s="82"/>
      <c r="I73" s="93">
        <f t="shared" si="2"/>
        <v>257819323.63000005</v>
      </c>
      <c r="J73" s="82"/>
      <c r="K73" s="93">
        <f>SUM(K71:K72)</f>
        <v>81194947.979999989</v>
      </c>
      <c r="L73" s="82"/>
      <c r="M73" s="93">
        <f>SUM(M71:M72)</f>
        <v>257819323.63000005</v>
      </c>
    </row>
    <row r="74" spans="1:13" ht="26.25" customHeight="1" thickTop="1">
      <c r="G74" s="91"/>
      <c r="H74" s="91"/>
      <c r="I74" s="91"/>
      <c r="J74" s="91"/>
      <c r="K74" s="91"/>
      <c r="L74" s="91"/>
      <c r="M74" s="91"/>
    </row>
    <row r="75" spans="1:13" ht="26.25" customHeight="1">
      <c r="A75" s="74" t="s">
        <v>173</v>
      </c>
    </row>
    <row r="76" spans="1:13" ht="26.25" customHeight="1"/>
    <row r="77" spans="1:13" ht="26.25" customHeight="1">
      <c r="A77" s="85" t="s">
        <v>26</v>
      </c>
      <c r="B77" s="94"/>
      <c r="D77" s="94"/>
      <c r="E77" s="94"/>
      <c r="F77" s="94"/>
      <c r="G77" s="94"/>
      <c r="H77" s="94"/>
      <c r="I77" s="94"/>
      <c r="J77" s="94"/>
      <c r="K77" s="94"/>
      <c r="L77" s="94"/>
    </row>
    <row r="78" spans="1:13" ht="26.25" customHeight="1">
      <c r="A78" s="85"/>
      <c r="B78" s="94"/>
      <c r="D78" s="94"/>
      <c r="E78" s="94"/>
      <c r="F78" s="94"/>
      <c r="G78" s="94"/>
      <c r="H78" s="94"/>
      <c r="I78" s="94"/>
      <c r="J78" s="94"/>
      <c r="K78" s="94"/>
      <c r="L78" s="94"/>
    </row>
    <row r="79" spans="1:13" ht="26.25" customHeight="1">
      <c r="A79" s="85"/>
      <c r="B79" s="94"/>
      <c r="D79" s="94"/>
      <c r="E79" s="94"/>
      <c r="F79" s="94"/>
      <c r="G79" s="94"/>
      <c r="H79" s="94"/>
      <c r="I79" s="94"/>
      <c r="J79" s="94"/>
      <c r="K79" s="94"/>
      <c r="L79" s="94"/>
    </row>
    <row r="80" spans="1:13" ht="26.25" customHeight="1">
      <c r="D80" s="86" t="s">
        <v>27</v>
      </c>
      <c r="E80" s="86"/>
      <c r="F80" s="87"/>
    </row>
    <row r="81" spans="4:6" ht="26.25" customHeight="1">
      <c r="D81" s="86" t="s">
        <v>95</v>
      </c>
      <c r="E81" s="86"/>
      <c r="F81" s="87"/>
    </row>
    <row r="82" spans="4:6" ht="26.25" customHeight="1"/>
    <row r="83" spans="4:6" ht="26.25" customHeight="1"/>
    <row r="84" spans="4:6" ht="26.25" customHeight="1"/>
    <row r="85" spans="4:6" ht="26.25" customHeight="1"/>
    <row r="86" spans="4:6" ht="26.25" customHeight="1"/>
    <row r="87" spans="4:6" ht="26.25" customHeight="1"/>
    <row r="88" spans="4:6" ht="26.25" customHeight="1"/>
    <row r="89" spans="4:6" ht="26.25" customHeight="1"/>
  </sheetData>
  <mergeCells count="11">
    <mergeCell ref="A45:M45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71" right="0.31" top="0.66" bottom="0.27559055118110237" header="0.41" footer="0.354330708661417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งบกำไรขาดทุนเบ็ดเสร็จ(9เดือน)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2020-11-10T06:11:56Z</cp:lastPrinted>
  <dcterms:created xsi:type="dcterms:W3CDTF">2020-10-29T08:53:52Z</dcterms:created>
  <dcterms:modified xsi:type="dcterms:W3CDTF">2020-11-11T06:18:36Z</dcterms:modified>
</cp:coreProperties>
</file>