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budsara\Desktop\ข้อมูลที่ สร้างข่าวใน Set Portal\Q3.2563\ภาษาอังกฤษ\"/>
    </mc:Choice>
  </mc:AlternateContent>
  <xr:revisionPtr revIDLastSave="0" documentId="13_ncr:1_{1CA50F52-F9F7-48D2-9364-39BE12AD2FB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_3M" sheetId="2" r:id="rId2"/>
    <sheet name="PL_9M" sheetId="3" r:id="rId3"/>
    <sheet name="SCSE_C" sheetId="4" r:id="rId4"/>
    <sheet name="SCSE_S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ABC" localSheetId="4">SCSE_S!$A$1:$N$22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PL_3M!$A$1:$L$42</definedName>
    <definedName name="_xlnm.Print_Area" localSheetId="2">PL_9M!$A$1:$L$43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1" i="6" l="1"/>
  <c r="M69" i="6"/>
  <c r="K69" i="6"/>
  <c r="I69" i="6"/>
  <c r="I62" i="6"/>
  <c r="G62" i="6"/>
  <c r="G69" i="6" s="1"/>
  <c r="M60" i="6"/>
  <c r="I60" i="6" s="1"/>
  <c r="K60" i="6"/>
  <c r="G60" i="6"/>
  <c r="A47" i="6"/>
  <c r="J20" i="5"/>
  <c r="L93" i="1" s="1"/>
  <c r="H20" i="5"/>
  <c r="N17" i="5"/>
  <c r="L16" i="5"/>
  <c r="N14" i="5"/>
  <c r="J12" i="5"/>
  <c r="H12" i="5"/>
  <c r="N9" i="5"/>
  <c r="A3" i="5"/>
  <c r="I21" i="4"/>
  <c r="H93" i="1" s="1"/>
  <c r="G21" i="4"/>
  <c r="O19" i="4"/>
  <c r="O21" i="4" s="1"/>
  <c r="H96" i="1" s="1"/>
  <c r="M18" i="4"/>
  <c r="Q18" i="4" s="1"/>
  <c r="M17" i="4"/>
  <c r="Q17" i="4" s="1"/>
  <c r="M15" i="4"/>
  <c r="Q15" i="4" s="1"/>
  <c r="O13" i="4"/>
  <c r="I13" i="4"/>
  <c r="G13" i="4"/>
  <c r="M10" i="4"/>
  <c r="Q10" i="4" s="1"/>
  <c r="G34" i="3"/>
  <c r="G29" i="3"/>
  <c r="L19" i="5"/>
  <c r="N19" i="5" s="1"/>
  <c r="K20" i="4"/>
  <c r="M20" i="4" s="1"/>
  <c r="Q20" i="4" s="1"/>
  <c r="G16" i="3"/>
  <c r="G15" i="3"/>
  <c r="G13" i="3"/>
  <c r="K10" i="3"/>
  <c r="G10" i="3" s="1"/>
  <c r="I10" i="3"/>
  <c r="I12" i="3" s="1"/>
  <c r="I14" i="3" s="1"/>
  <c r="I17" i="3" s="1"/>
  <c r="I19" i="3" s="1"/>
  <c r="E10" i="3"/>
  <c r="E12" i="3" s="1"/>
  <c r="E14" i="3" s="1"/>
  <c r="E17" i="3" s="1"/>
  <c r="E19" i="3" s="1"/>
  <c r="A1" i="3"/>
  <c r="A1" i="4" s="1"/>
  <c r="A1" i="5" s="1"/>
  <c r="G34" i="2"/>
  <c r="G29" i="2"/>
  <c r="K10" i="2"/>
  <c r="K12" i="2" s="1"/>
  <c r="I10" i="2"/>
  <c r="I12" i="2" s="1"/>
  <c r="I14" i="2" s="1"/>
  <c r="I17" i="2" s="1"/>
  <c r="I19" i="2" s="1"/>
  <c r="E10" i="2"/>
  <c r="E12" i="2" s="1"/>
  <c r="E14" i="2" s="1"/>
  <c r="E17" i="2" s="1"/>
  <c r="E19" i="2" s="1"/>
  <c r="A1" i="2"/>
  <c r="J96" i="1"/>
  <c r="N94" i="1"/>
  <c r="J94" i="1"/>
  <c r="N93" i="1"/>
  <c r="J93" i="1"/>
  <c r="J95" i="1" s="1"/>
  <c r="J97" i="1" s="1"/>
  <c r="A77" i="1"/>
  <c r="A76" i="1"/>
  <c r="N63" i="1"/>
  <c r="L63" i="1"/>
  <c r="J63" i="1"/>
  <c r="N57" i="1"/>
  <c r="H57" i="1"/>
  <c r="N45" i="1"/>
  <c r="N80" i="1" s="1"/>
  <c r="L45" i="1"/>
  <c r="L80" i="1" s="1"/>
  <c r="J45" i="1"/>
  <c r="J80" i="1" s="1"/>
  <c r="H45" i="1"/>
  <c r="H80" i="1" s="1"/>
  <c r="L44" i="1"/>
  <c r="H44" i="1"/>
  <c r="H79" i="1" s="1"/>
  <c r="A42" i="1"/>
  <c r="A40" i="1"/>
  <c r="A75" i="1" s="1"/>
  <c r="J26" i="1"/>
  <c r="H26" i="1"/>
  <c r="L17" i="1"/>
  <c r="N17" i="1"/>
  <c r="N95" i="1" l="1"/>
  <c r="N97" i="1" s="1"/>
  <c r="G10" i="2"/>
  <c r="L26" i="1"/>
  <c r="L27" i="1" s="1"/>
  <c r="L57" i="1"/>
  <c r="L64" i="1" s="1"/>
  <c r="H17" i="1"/>
  <c r="H27" i="1" s="1"/>
  <c r="J57" i="1"/>
  <c r="J64" i="1" s="1"/>
  <c r="J98" i="1" s="1"/>
  <c r="J17" i="1"/>
  <c r="J27" i="1" s="1"/>
  <c r="H63" i="1"/>
  <c r="H64" i="1" s="1"/>
  <c r="N26" i="1"/>
  <c r="N27" i="1" s="1"/>
  <c r="G71" i="6"/>
  <c r="E25" i="3"/>
  <c r="E35" i="3" s="1"/>
  <c r="E33" i="3" s="1"/>
  <c r="E30" i="3"/>
  <c r="E28" i="3" s="1"/>
  <c r="K19" i="4" s="1"/>
  <c r="G32" i="6"/>
  <c r="G36" i="6" s="1"/>
  <c r="G70" i="6" s="1"/>
  <c r="A45" i="6"/>
  <c r="A1" i="6"/>
  <c r="I28" i="3"/>
  <c r="I30" i="3" s="1"/>
  <c r="K32" i="6"/>
  <c r="K36" i="6" s="1"/>
  <c r="K70" i="6" s="1"/>
  <c r="I25" i="3"/>
  <c r="I33" i="3" s="1"/>
  <c r="I35" i="3" s="1"/>
  <c r="L18" i="5"/>
  <c r="N18" i="5" s="1"/>
  <c r="E25" i="2"/>
  <c r="E35" i="2" s="1"/>
  <c r="E33" i="2" s="1"/>
  <c r="E30" i="2"/>
  <c r="E28" i="2" s="1"/>
  <c r="I28" i="2"/>
  <c r="I30" i="2" s="1"/>
  <c r="I25" i="2"/>
  <c r="I33" i="2" s="1"/>
  <c r="I35" i="2" s="1"/>
  <c r="N64" i="1"/>
  <c r="N98" i="1" s="1"/>
  <c r="G12" i="2"/>
  <c r="K14" i="2"/>
  <c r="N16" i="5"/>
  <c r="K12" i="3"/>
  <c r="K71" i="6"/>
  <c r="N20" i="5" l="1"/>
  <c r="G72" i="6"/>
  <c r="K14" i="3"/>
  <c r="G12" i="3"/>
  <c r="K21" i="4"/>
  <c r="H94" i="1" s="1"/>
  <c r="H95" i="1" s="1"/>
  <c r="H97" i="1" s="1"/>
  <c r="H98" i="1" s="1"/>
  <c r="M19" i="4"/>
  <c r="K17" i="2"/>
  <c r="G14" i="2"/>
  <c r="L20" i="5"/>
  <c r="L94" i="1" s="1"/>
  <c r="L95" i="1" s="1"/>
  <c r="L97" i="1" s="1"/>
  <c r="L98" i="1" s="1"/>
  <c r="K72" i="6"/>
  <c r="Q19" i="4" l="1"/>
  <c r="Q21" i="4" s="1"/>
  <c r="M21" i="4"/>
  <c r="G17" i="2"/>
  <c r="K19" i="2"/>
  <c r="G14" i="3"/>
  <c r="K17" i="3"/>
  <c r="K19" i="3" l="1"/>
  <c r="G17" i="3"/>
  <c r="K28" i="2"/>
  <c r="K25" i="2"/>
  <c r="G19" i="2"/>
  <c r="K33" i="2" l="1"/>
  <c r="G25" i="2"/>
  <c r="G28" i="2"/>
  <c r="K30" i="2"/>
  <c r="G30" i="2" s="1"/>
  <c r="K28" i="3"/>
  <c r="K25" i="3"/>
  <c r="G19" i="3"/>
  <c r="K33" i="3" l="1"/>
  <c r="G25" i="3"/>
  <c r="K12" i="4" s="1"/>
  <c r="L11" i="5"/>
  <c r="G28" i="3"/>
  <c r="K30" i="3"/>
  <c r="G30" i="3" s="1"/>
  <c r="G33" i="2"/>
  <c r="K35" i="2"/>
  <c r="G35" i="2" s="1"/>
  <c r="M32" i="6"/>
  <c r="L12" i="5" l="1"/>
  <c r="N11" i="5"/>
  <c r="N12" i="5" s="1"/>
  <c r="I32" i="6"/>
  <c r="M36" i="6"/>
  <c r="K13" i="4"/>
  <c r="M12" i="4"/>
  <c r="G33" i="3"/>
  <c r="K35" i="3"/>
  <c r="G35" i="3" s="1"/>
  <c r="Q12" i="4" l="1"/>
  <c r="Q13" i="4" s="1"/>
  <c r="M13" i="4"/>
  <c r="I36" i="6"/>
  <c r="M70" i="6"/>
  <c r="M72" i="6" l="1"/>
  <c r="I72" i="6" s="1"/>
  <c r="I70" i="6"/>
</calcChain>
</file>

<file path=xl/sharedStrings.xml><?xml version="1.0" encoding="utf-8"?>
<sst xmlns="http://schemas.openxmlformats.org/spreadsheetml/2006/main" count="298" uniqueCount="174">
  <si>
    <t>STATEMENTS OF FINANCIAL POSITION</t>
  </si>
  <si>
    <t>Consolidated financial statements (Baht)</t>
  </si>
  <si>
    <t>Separate financial statements (Baht)</t>
  </si>
  <si>
    <t>September 30, 2020</t>
  </si>
  <si>
    <t>December 31, 2019</t>
  </si>
  <si>
    <t xml:space="preserve">        Assets</t>
  </si>
  <si>
    <t>Note</t>
  </si>
  <si>
    <t>Current assets</t>
  </si>
  <si>
    <t>Cash and cash equivalents</t>
  </si>
  <si>
    <t>Current investments - deposit account</t>
  </si>
  <si>
    <t>Trade and other current receivables</t>
  </si>
  <si>
    <t>Short-term loans receivable</t>
  </si>
  <si>
    <t>Unbilled work in progress</t>
  </si>
  <si>
    <t>Inventories</t>
  </si>
  <si>
    <t>Total current assets</t>
  </si>
  <si>
    <t>Non-current assets</t>
  </si>
  <si>
    <t>Bank deposits with obligations</t>
  </si>
  <si>
    <t>Investments in subsidiaries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</si>
  <si>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</si>
  <si>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</si>
  <si>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</si>
  <si>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</si>
  <si>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</si>
  <si>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</si>
  <si>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</si>
  <si>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</si>
  <si>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 xml:space="preserve">(Sign) ………............................................................................................ Director         </t>
  </si>
  <si>
    <t xml:space="preserve">                (  Mr. Kraingsak Buanoom )    (  Ms. Pakamol Chanhom )</t>
  </si>
  <si>
    <t>- 2 -</t>
  </si>
  <si>
    <t>STATEMENTS OF FINANCIAL POSITION (Cont'd)</t>
  </si>
  <si>
    <t xml:space="preserve">        Liabilities and shareholders'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</si>
  <si>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</si>
  <si>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</si>
  <si>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</si>
  <si>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</si>
  <si>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Billed in advance under construction contracts</t>
  </si>
  <si>
    <t>Current portion of long-term borrowings</t>
  </si>
  <si>
    <t>Current portion of lease liabilities</t>
  </si>
  <si>
    <t>Current income tax payable</t>
  </si>
  <si>
    <t>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</si>
  <si>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</si>
  <si>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</si>
  <si>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</si>
  <si>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</si>
  <si>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>Other non-current provisions</t>
  </si>
  <si>
    <t>Total non-current liabilities</t>
  </si>
  <si>
    <t>Total liabilities</t>
  </si>
  <si>
    <t>- 3 -</t>
  </si>
  <si>
    <t xml:space="preserve">       Liabilities and shareholders' equity (Cont'd)</t>
  </si>
  <si>
    <t>Shareholders' equity</t>
  </si>
  <si>
    <t>Share capital</t>
  </si>
  <si>
    <t>Authorized share capital</t>
  </si>
  <si>
    <t>600,000,000 common shares of Baht 0.50 each</t>
  </si>
  <si>
    <t>26</t>
  </si>
  <si>
    <t>2,200,000 common shares of Baht 100 each</t>
  </si>
  <si>
    <t>Issued and paid-up share capital</t>
  </si>
  <si>
    <t>440,000,000 common shares of Baht 0.50 each</t>
  </si>
  <si>
    <t xml:space="preserve"> Retained earnings </t>
  </si>
  <si>
    <t>Appropriated -  Legal reserve</t>
  </si>
  <si>
    <t>24</t>
  </si>
  <si>
    <t>Unappropriated</t>
  </si>
  <si>
    <t xml:space="preserve">          Total owners of the Company</t>
  </si>
  <si>
    <t>Non-controlling interests</t>
  </si>
  <si>
    <t xml:space="preserve">               Total shareholders' equity</t>
  </si>
  <si>
    <t>Total liabilities and shareholders' equity</t>
  </si>
  <si>
    <t>STATEMENTS OF COMPREHENSIVE INCOME</t>
  </si>
  <si>
    <t>FOR THE THREE-MONTH PERIODS ENDED SEPTEMBER 30, 2020 (UNAUDITED / REVIEWED ONLY)</t>
  </si>
  <si>
    <t>Contract revenues and services</t>
  </si>
  <si>
    <t>Contract costs and services</t>
  </si>
  <si>
    <t xml:space="preserve">Gross profit </t>
  </si>
  <si>
    <t>Other income</t>
  </si>
  <si>
    <t>Profit before expenses</t>
  </si>
  <si>
    <t>Administrative expenses</t>
  </si>
  <si>
    <t>Profit (loss) from operating activities</t>
  </si>
  <si>
    <t>Finance revenues</t>
  </si>
  <si>
    <t xml:space="preserve">Finance costs </t>
  </si>
  <si>
    <t>Profit (loss) before income tax expense</t>
  </si>
  <si>
    <t>Tax expense</t>
  </si>
  <si>
    <t>16</t>
  </si>
  <si>
    <t>Profit (loss) for the period</t>
  </si>
  <si>
    <t>Other comprehensive income :</t>
  </si>
  <si>
    <t xml:space="preserve">Total components of other comprehensive income </t>
  </si>
  <si>
    <t xml:space="preserve">  that will not be reclassified to profit or loss</t>
  </si>
  <si>
    <t xml:space="preserve">     Gains (losses) on remeasurements of defined </t>
  </si>
  <si>
    <t xml:space="preserve">          benefitplans - Net of income tax</t>
  </si>
  <si>
    <t xml:space="preserve">Total comprehensive income for the period </t>
  </si>
  <si>
    <t>Profit attributable to :</t>
  </si>
  <si>
    <t xml:space="preserve">     Owners of the Company</t>
  </si>
  <si>
    <t xml:space="preserve">     Non-controlling interests</t>
  </si>
  <si>
    <t>Total comprehensive income (expense) attributable to :</t>
  </si>
  <si>
    <t xml:space="preserve">Basic earnings per share </t>
  </si>
  <si>
    <t>32</t>
  </si>
  <si>
    <t>FOR THE NINE-MONTH PERIODS ENDED SEPTEMBER 30, 2020 (UNAUDITED / REVIEWED ONLY)</t>
  </si>
  <si>
    <t>STATEMENTS OF CHANGES IN SHAREHOLDERS' EQUITY</t>
  </si>
  <si>
    <t>Owners of the Company</t>
  </si>
  <si>
    <t>Non-controlling</t>
  </si>
  <si>
    <t>Total</t>
  </si>
  <si>
    <t>Issued and paid-up</t>
  </si>
  <si>
    <t>Retained earnings</t>
  </si>
  <si>
    <t>Total owners</t>
  </si>
  <si>
    <t>interests</t>
  </si>
  <si>
    <t>shareholders'</t>
  </si>
  <si>
    <t xml:space="preserve"> share capital</t>
  </si>
  <si>
    <t>Appropriated</t>
  </si>
  <si>
    <t>of the Company</t>
  </si>
  <si>
    <t>equity</t>
  </si>
  <si>
    <t>Legal reserve</t>
  </si>
  <si>
    <t>Balance as at January 1, 2019</t>
  </si>
  <si>
    <t>Changes in shareholders' equity for the nine-month periods :</t>
  </si>
  <si>
    <t xml:space="preserve">        Total comprehensive income for the period</t>
  </si>
  <si>
    <t>Balance as at September 30, 2019</t>
  </si>
  <si>
    <t>Balance as at January 1, 2020</t>
  </si>
  <si>
    <t xml:space="preserve">        Legal reserve</t>
  </si>
  <si>
    <t xml:space="preserve">        Dividends paid</t>
  </si>
  <si>
    <t>25</t>
  </si>
  <si>
    <t xml:space="preserve">        Profit for the period</t>
  </si>
  <si>
    <t>Balance as at September 30, 2020</t>
  </si>
  <si>
    <t>STATEMENTS OF CHANGES IN SHAREHOLDERS' EQUITY (Cont'd)</t>
  </si>
  <si>
    <t>Issued and</t>
  </si>
  <si>
    <t>Retained earnings (deficit)</t>
  </si>
  <si>
    <t>paid-up</t>
  </si>
  <si>
    <t>share capital</t>
  </si>
  <si>
    <t>STATEMENTS OF CASH FLOWS</t>
  </si>
  <si>
    <t>Cash flows from operating activities</t>
  </si>
  <si>
    <t xml:space="preserve">     Profit (loss) for the period</t>
  </si>
  <si>
    <t xml:space="preserve">     Adjustment net profit (loss) to cash receipt (disbursement) </t>
  </si>
  <si>
    <t xml:space="preserve">         from operating activities</t>
  </si>
  <si>
    <t>Income tax expenses</t>
  </si>
  <si>
    <t>Depreciation</t>
  </si>
  <si>
    <t>Amortized right-of-use assets</t>
  </si>
  <si>
    <t>Amortized other intangible assets</t>
  </si>
  <si>
    <t>(Gain) loss on sales of fixed assets</t>
  </si>
  <si>
    <t>Loss on terminated of assets</t>
  </si>
  <si>
    <t>Expected credit loss</t>
  </si>
  <si>
    <t>Amortized income tax deducted at source</t>
  </si>
  <si>
    <t>Non-current provisions for employee benefit</t>
  </si>
  <si>
    <t>Long-term provisions</t>
  </si>
  <si>
    <t>Finance costs</t>
  </si>
  <si>
    <t xml:space="preserve">     (Increase) Decrease in changes of operating assets</t>
  </si>
  <si>
    <t>Unbilled work in process</t>
  </si>
  <si>
    <t xml:space="preserve">     Increase (Decrease) in changes of operating liabilities</t>
  </si>
  <si>
    <t xml:space="preserve">Cash generated (paid) from operation </t>
  </si>
  <si>
    <t>Interest paid</t>
  </si>
  <si>
    <t>Interest received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</si>
  <si>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</si>
  <si>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</si>
  <si>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</si>
  <si>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</si>
  <si>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long-term loans</t>
  </si>
  <si>
    <t>Payments for fixed assets acquisition</t>
  </si>
  <si>
    <t>Payments for short-term loans</t>
  </si>
  <si>
    <t>Proceeds from short-term borrowings</t>
  </si>
  <si>
    <t>Payments for intangible assets acquisition</t>
  </si>
  <si>
    <t>Current investments, (increase) decrease</t>
  </si>
  <si>
    <t>Proceeds from sales of fixed assets</t>
  </si>
  <si>
    <t>Net cash provided by (used in) investing activities</t>
  </si>
  <si>
    <t>Cash flows from financing activities</t>
  </si>
  <si>
    <t>Increase (Decrease) overdrafts</t>
  </si>
  <si>
    <t>Payments for short-term borrowings</t>
  </si>
  <si>
    <t>Proceeds from long-term borrowings</t>
  </si>
  <si>
    <t>Payments for long-term borrowings</t>
  </si>
  <si>
    <t>Payment for lease liabilities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</si>
  <si>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</si>
  <si>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</si>
  <si>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</si>
  <si>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</si>
  <si>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disclosure of cash flows information are detailed in notes 29 to financial statements.</t>
  </si>
  <si>
    <t>Payment for dividend</t>
  </si>
  <si>
    <t>Allowance for doubtful accounts</t>
  </si>
  <si>
    <t>WELL GRADED ENGINEERING PUBLIC COMPANY LIMITED AND SUBSIDIARY</t>
  </si>
  <si>
    <t xml:space="preserve"> (UNAUDITED / </t>
  </si>
  <si>
    <t>REVIEWED ONLY)</t>
  </si>
  <si>
    <t>(AUDITED)</t>
  </si>
  <si>
    <t>AS AT SEPTEMBER  30,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</si>
</sst>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_-* #,##0.00_-;\(#,##0.00\)"/>
    <numFmt numFmtId="190" formatCode="#,##0.00_);\(#,##0.00\)"/>
    <numFmt numFmtId="191" formatCode="#,##0.00\ ;\ \(#,##0.00\)"/>
    <numFmt numFmtId="192" formatCode="#,##0.00_);[Black]\(#,##0.00\)"/>
    <numFmt numFmtId="193" formatCode="#,##0.00\ ;[Black]\(#,##0.00\)"/>
    <numFmt numFmtId="194" formatCode="#,##0_);\(#,##0\)"/>
  </numFmts>
  <fonts count="19">
    <font>
      <sz val="14"/>
      <name val="AngsanaUPC"/>
      <family val="1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4"/>
      <name val="AngsanaUPC"/>
      <family val="1"/>
    </font>
    <font>
      <sz val="12"/>
      <name val="Helv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sz val="15"/>
      <name val="AngsanaUPC"/>
      <family val="1"/>
      <charset val="222"/>
    </font>
    <font>
      <sz val="14"/>
      <color theme="1"/>
      <name val="AngsanaUPC"/>
      <family val="1"/>
      <charset val="222"/>
    </font>
    <font>
      <sz val="11"/>
      <color indexed="8"/>
      <name val="Calibri"/>
      <family val="2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8" fontId="7" fillId="0" borderId="0" applyFill="0" applyBorder="0" applyAlignment="0" applyProtection="0"/>
    <xf numFmtId="0" fontId="1" fillId="0" borderId="0"/>
    <xf numFmtId="39" fontId="4" fillId="0" borderId="0"/>
    <xf numFmtId="39" fontId="8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7" fillId="0" borderId="0"/>
  </cellStyleXfs>
  <cellXfs count="133">
    <xf numFmtId="0" fontId="0" fillId="0" borderId="0" xfId="0"/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39" fontId="2" fillId="0" borderId="0" xfId="2" applyNumberFormat="1" applyFont="1"/>
    <xf numFmtId="39" fontId="2" fillId="0" borderId="0" xfId="2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0" fontId="3" fillId="0" borderId="0" xfId="2" applyFont="1" applyAlignment="1">
      <alignment horizontal="centerContinuous"/>
    </xf>
    <xf numFmtId="39" fontId="2" fillId="0" borderId="0" xfId="2" applyNumberFormat="1" applyFont="1" applyAlignment="1">
      <alignment horizontal="center"/>
    </xf>
    <xf numFmtId="39" fontId="3" fillId="0" borderId="0" xfId="2" applyNumberFormat="1" applyFont="1"/>
    <xf numFmtId="39" fontId="2" fillId="0" borderId="0" xfId="3" quotePrefix="1" applyFont="1" applyAlignment="1">
      <alignment horizontal="center"/>
    </xf>
    <xf numFmtId="39" fontId="2" fillId="0" borderId="0" xfId="3" applyFont="1"/>
    <xf numFmtId="39" fontId="3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39" fontId="6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0" fontId="2" fillId="0" borderId="0" xfId="2" quotePrefix="1" applyFont="1" applyAlignment="1">
      <alignment horizontal="center"/>
    </xf>
    <xf numFmtId="187" fontId="2" fillId="0" borderId="0" xfId="2" applyNumberFormat="1" applyFont="1"/>
    <xf numFmtId="187" fontId="2" fillId="0" borderId="0" xfId="2" quotePrefix="1" applyNumberFormat="1" applyFont="1" applyAlignment="1">
      <alignment horizontal="center"/>
    </xf>
    <xf numFmtId="187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87" fontId="2" fillId="0" borderId="2" xfId="2" applyNumberFormat="1" applyFont="1" applyBorder="1"/>
    <xf numFmtId="187" fontId="2" fillId="0" borderId="0" xfId="2" applyNumberFormat="1" applyFont="1" applyAlignment="1">
      <alignment horizontal="center"/>
    </xf>
    <xf numFmtId="187" fontId="6" fillId="0" borderId="0" xfId="2" applyNumberFormat="1" applyFont="1" applyAlignment="1">
      <alignment horizontal="center"/>
    </xf>
    <xf numFmtId="187" fontId="6" fillId="0" borderId="0" xfId="2" quotePrefix="1" applyNumberFormat="1" applyFont="1" applyAlignment="1">
      <alignment horizontal="center"/>
    </xf>
    <xf numFmtId="187" fontId="2" fillId="0" borderId="1" xfId="2" applyNumberFormat="1" applyFont="1" applyBorder="1"/>
    <xf numFmtId="187" fontId="2" fillId="0" borderId="3" xfId="2" applyNumberFormat="1" applyFont="1" applyBorder="1"/>
    <xf numFmtId="187" fontId="2" fillId="0" borderId="3" xfId="2" applyNumberFormat="1" applyFont="1" applyBorder="1" applyAlignment="1">
      <alignment horizontal="right"/>
    </xf>
    <xf numFmtId="0" fontId="2" fillId="0" borderId="0" xfId="2" applyFont="1" applyAlignment="1">
      <alignment horizontal="centerContinuous"/>
    </xf>
    <xf numFmtId="39" fontId="6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right"/>
    </xf>
    <xf numFmtId="39" fontId="2" fillId="0" borderId="0" xfId="0" applyNumberFormat="1" applyFont="1"/>
    <xf numFmtId="0" fontId="2" fillId="0" borderId="0" xfId="0" applyFont="1"/>
    <xf numFmtId="39" fontId="2" fillId="0" borderId="0" xfId="3" applyFont="1" applyAlignment="1">
      <alignment horizontal="center"/>
    </xf>
    <xf numFmtId="39" fontId="3" fillId="0" borderId="0" xfId="2" applyNumberFormat="1" applyFont="1" applyAlignment="1">
      <alignment horizontal="left"/>
    </xf>
    <xf numFmtId="39" fontId="2" fillId="0" borderId="0" xfId="2" quotePrefix="1" applyNumberFormat="1" applyFont="1" applyAlignment="1">
      <alignment horizontal="left" indent="4"/>
    </xf>
    <xf numFmtId="187" fontId="2" fillId="0" borderId="1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left" indent="1"/>
    </xf>
    <xf numFmtId="187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87" fontId="2" fillId="0" borderId="5" xfId="2" applyNumberFormat="1" applyFont="1" applyBorder="1"/>
    <xf numFmtId="187" fontId="2" fillId="0" borderId="1" xfId="1" applyNumberFormat="1" applyFont="1" applyFill="1" applyBorder="1" applyAlignment="1">
      <alignment horizontal="right"/>
    </xf>
    <xf numFmtId="187" fontId="2" fillId="0" borderId="4" xfId="2" applyNumberFormat="1" applyFont="1" applyBorder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6" fillId="0" borderId="0" xfId="2" applyNumberFormat="1" applyFont="1" applyAlignment="1">
      <alignment horizontal="centerContinuous"/>
    </xf>
    <xf numFmtId="39" fontId="5" fillId="0" borderId="0" xfId="2" applyNumberFormat="1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0" fontId="2" fillId="0" borderId="0" xfId="2" applyFont="1" applyAlignment="1">
      <alignment horizontal="right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left"/>
    </xf>
    <xf numFmtId="189" fontId="2" fillId="0" borderId="0" xfId="2" applyNumberFormat="1" applyFont="1" applyAlignment="1">
      <alignment horizontal="right"/>
    </xf>
    <xf numFmtId="189" fontId="2" fillId="0" borderId="1" xfId="2" applyNumberFormat="1" applyFont="1" applyBorder="1" applyAlignment="1">
      <alignment vertical="center"/>
    </xf>
    <xf numFmtId="189" fontId="2" fillId="0" borderId="1" xfId="2" applyNumberFormat="1" applyFont="1" applyBorder="1" applyAlignment="1">
      <alignment horizontal="right"/>
    </xf>
    <xf numFmtId="39" fontId="2" fillId="0" borderId="0" xfId="5" applyFont="1" applyAlignment="1">
      <alignment horizontal="left"/>
    </xf>
    <xf numFmtId="189" fontId="2" fillId="0" borderId="0" xfId="2" applyNumberFormat="1" applyFont="1"/>
    <xf numFmtId="188" fontId="7" fillId="0" borderId="0" xfId="1" applyFill="1" applyBorder="1" applyAlignment="1">
      <alignment horizontal="right"/>
    </xf>
    <xf numFmtId="189" fontId="2" fillId="0" borderId="3" xfId="2" applyNumberFormat="1" applyFont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39" fontId="11" fillId="0" borderId="0" xfId="2" applyNumberFormat="1" applyFont="1" applyAlignment="1">
      <alignment horizontal="center"/>
    </xf>
    <xf numFmtId="189" fontId="3" fillId="0" borderId="0" xfId="2" applyNumberFormat="1" applyFont="1"/>
    <xf numFmtId="189" fontId="2" fillId="0" borderId="0" xfId="6" applyNumberFormat="1" applyFont="1" applyFill="1" applyBorder="1" applyAlignment="1">
      <alignment horizontal="right"/>
    </xf>
    <xf numFmtId="189" fontId="2" fillId="0" borderId="0" xfId="6" applyNumberFormat="1" applyFont="1" applyFill="1" applyAlignment="1">
      <alignment horizontal="right"/>
    </xf>
    <xf numFmtId="190" fontId="2" fillId="0" borderId="0" xfId="2" applyNumberFormat="1" applyFont="1"/>
    <xf numFmtId="190" fontId="2" fillId="0" borderId="0" xfId="2" applyNumberFormat="1" applyFont="1" applyAlignment="1">
      <alignment horizontal="right"/>
    </xf>
    <xf numFmtId="39" fontId="6" fillId="0" borderId="0" xfId="2" applyNumberFormat="1" applyFont="1"/>
    <xf numFmtId="191" fontId="2" fillId="0" borderId="0" xfId="2" applyNumberFormat="1" applyFont="1"/>
    <xf numFmtId="39" fontId="2" fillId="0" borderId="0" xfId="2" quotePrefix="1" applyNumberFormat="1" applyFont="1"/>
    <xf numFmtId="192" fontId="2" fillId="0" borderId="0" xfId="3" applyNumberFormat="1" applyFont="1" applyAlignment="1">
      <alignment horizontal="center"/>
    </xf>
    <xf numFmtId="39" fontId="2" fillId="0" borderId="0" xfId="7" applyNumberFormat="1" applyFont="1"/>
    <xf numFmtId="39" fontId="2" fillId="0" borderId="0" xfId="5" applyFont="1" applyAlignment="1">
      <alignment horizontal="center"/>
    </xf>
    <xf numFmtId="39" fontId="2" fillId="0" borderId="0" xfId="5" applyFont="1"/>
    <xf numFmtId="39" fontId="2" fillId="0" borderId="0" xfId="5" quotePrefix="1" applyFont="1" applyAlignment="1">
      <alignment horizontal="center"/>
    </xf>
    <xf numFmtId="39" fontId="2" fillId="0" borderId="5" xfId="5" applyFont="1" applyBorder="1" applyAlignment="1">
      <alignment horizontal="center"/>
    </xf>
    <xf numFmtId="39" fontId="2" fillId="0" borderId="5" xfId="5" applyFont="1" applyBorder="1"/>
    <xf numFmtId="39" fontId="2" fillId="0" borderId="2" xfId="5" applyFont="1" applyBorder="1"/>
    <xf numFmtId="39" fontId="2" fillId="0" borderId="2" xfId="5" applyFont="1" applyBorder="1" applyAlignment="1">
      <alignment horizontal="center"/>
    </xf>
    <xf numFmtId="39" fontId="2" fillId="0" borderId="2" xfId="7" applyNumberFormat="1" applyFont="1" applyBorder="1"/>
    <xf numFmtId="39" fontId="2" fillId="0" borderId="5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1" xfId="5" applyFont="1" applyBorder="1"/>
    <xf numFmtId="39" fontId="2" fillId="0" borderId="1" xfId="7" applyNumberFormat="1" applyFont="1" applyBorder="1"/>
    <xf numFmtId="39" fontId="6" fillId="0" borderId="0" xfId="2" quotePrefix="1" applyNumberFormat="1" applyFont="1" applyAlignment="1">
      <alignment horizontal="center"/>
    </xf>
    <xf numFmtId="39" fontId="2" fillId="0" borderId="3" xfId="2" applyNumberFormat="1" applyFont="1" applyBorder="1" applyAlignment="1">
      <alignment horizontal="right"/>
    </xf>
    <xf numFmtId="193" fontId="2" fillId="0" borderId="0" xfId="2" applyNumberFormat="1" applyFont="1" applyAlignment="1">
      <alignment horizontal="right"/>
    </xf>
    <xf numFmtId="40" fontId="2" fillId="0" borderId="0" xfId="4" applyNumberFormat="1" applyFont="1" applyAlignment="1">
      <alignment horizontal="center" vertical="center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0" fontId="13" fillId="0" borderId="0" xfId="0" applyFont="1"/>
    <xf numFmtId="39" fontId="2" fillId="0" borderId="0" xfId="2" applyNumberFormat="1" applyFont="1" applyAlignment="1">
      <alignment vertical="center"/>
    </xf>
    <xf numFmtId="39" fontId="2" fillId="0" borderId="0" xfId="2" quotePrefix="1" applyNumberFormat="1" applyFont="1" applyAlignment="1">
      <alignment horizontal="center" vertical="center"/>
    </xf>
    <xf numFmtId="39" fontId="14" fillId="0" borderId="0" xfId="7" applyNumberFormat="1" applyFont="1"/>
    <xf numFmtId="39" fontId="14" fillId="0" borderId="0" xfId="5" applyFont="1" applyAlignment="1">
      <alignment horizontal="center"/>
    </xf>
    <xf numFmtId="39" fontId="14" fillId="0" borderId="0" xfId="7" applyNumberFormat="1" applyFont="1" applyAlignment="1">
      <alignment horizontal="center"/>
    </xf>
    <xf numFmtId="39" fontId="2" fillId="0" borderId="0" xfId="8" applyNumberFormat="1" applyFont="1"/>
    <xf numFmtId="0" fontId="2" fillId="0" borderId="0" xfId="3" quotePrefix="1" applyNumberFormat="1" applyFont="1" applyAlignment="1">
      <alignment horizontal="center"/>
    </xf>
    <xf numFmtId="0" fontId="2" fillId="0" borderId="0" xfId="3" applyNumberFormat="1" applyFont="1" applyAlignment="1">
      <alignment horizontal="center"/>
    </xf>
    <xf numFmtId="187" fontId="14" fillId="0" borderId="0" xfId="2" applyNumberFormat="1" applyFont="1" applyAlignment="1">
      <alignment horizontal="right"/>
    </xf>
    <xf numFmtId="39" fontId="15" fillId="0" borderId="0" xfId="8" applyNumberFormat="1" applyFont="1"/>
    <xf numFmtId="187" fontId="14" fillId="0" borderId="0" xfId="7" applyNumberFormat="1" applyFont="1"/>
    <xf numFmtId="187" fontId="14" fillId="0" borderId="1" xfId="2" applyNumberFormat="1" applyFont="1" applyBorder="1" applyAlignment="1">
      <alignment horizontal="right"/>
    </xf>
    <xf numFmtId="187" fontId="14" fillId="0" borderId="2" xfId="2" applyNumberFormat="1" applyFont="1" applyBorder="1" applyAlignment="1">
      <alignment horizontal="right"/>
    </xf>
    <xf numFmtId="39" fontId="14" fillId="0" borderId="0" xfId="5" applyFont="1" applyAlignment="1">
      <alignment horizontal="left"/>
    </xf>
    <xf numFmtId="39" fontId="14" fillId="0" borderId="0" xfId="0" applyNumberFormat="1" applyFont="1"/>
    <xf numFmtId="0" fontId="14" fillId="0" borderId="0" xfId="0" applyFont="1"/>
    <xf numFmtId="39" fontId="14" fillId="0" borderId="0" xfId="7" quotePrefix="1" applyNumberFormat="1" applyFont="1" applyAlignment="1">
      <alignment horizontal="center"/>
    </xf>
    <xf numFmtId="39" fontId="14" fillId="0" borderId="0" xfId="7" quotePrefix="1" applyNumberFormat="1" applyFont="1"/>
    <xf numFmtId="187" fontId="14" fillId="0" borderId="0" xfId="9" applyNumberFormat="1" applyFont="1" applyFill="1" applyBorder="1" applyAlignment="1"/>
    <xf numFmtId="188" fontId="16" fillId="0" borderId="0" xfId="1" applyFont="1" applyFill="1" applyBorder="1" applyAlignment="1"/>
    <xf numFmtId="187" fontId="14" fillId="0" borderId="2" xfId="9" applyNumberFormat="1" applyFont="1" applyFill="1" applyBorder="1" applyAlignment="1"/>
    <xf numFmtId="187" fontId="14" fillId="0" borderId="3" xfId="9" applyNumberFormat="1" applyFont="1" applyFill="1" applyBorder="1" applyAlignment="1"/>
    <xf numFmtId="39" fontId="14" fillId="0" borderId="0" xfId="5" applyFont="1"/>
    <xf numFmtId="39" fontId="14" fillId="0" borderId="0" xfId="7" applyNumberFormat="1" applyFont="1" applyFill="1"/>
    <xf numFmtId="39" fontId="2" fillId="0" borderId="1" xfId="3" quotePrefix="1" applyFont="1" applyBorder="1" applyAlignment="1">
      <alignment horizontal="center"/>
    </xf>
    <xf numFmtId="194" fontId="18" fillId="0" borderId="0" xfId="0" applyNumberFormat="1" applyFont="1" applyFill="1" applyBorder="1" applyAlignment="1">
      <alignment horizontal="center" vertical="center"/>
    </xf>
    <xf numFmtId="194" fontId="13" fillId="0" borderId="0" xfId="0" applyNumberFormat="1" applyFont="1" applyFill="1" applyBorder="1" applyAlignment="1">
      <alignment horizontal="center" vertical="center"/>
    </xf>
    <xf numFmtId="194" fontId="18" fillId="0" borderId="1" xfId="10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Continuous"/>
    </xf>
    <xf numFmtId="39" fontId="2" fillId="0" borderId="0" xfId="2" quotePrefix="1" applyNumberFormat="1" applyFont="1" applyFill="1" applyAlignment="1">
      <alignment horizontal="centerContinuous"/>
    </xf>
    <xf numFmtId="39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192" fontId="2" fillId="0" borderId="0" xfId="3" applyNumberFormat="1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192" fontId="14" fillId="0" borderId="0" xfId="3" applyNumberFormat="1" applyFont="1" applyAlignment="1">
      <alignment horizontal="center"/>
    </xf>
    <xf numFmtId="39" fontId="14" fillId="0" borderId="0" xfId="5" applyFont="1" applyAlignment="1">
      <alignment horizontal="center"/>
    </xf>
    <xf numFmtId="40" fontId="2" fillId="0" borderId="1" xfId="3" applyNumberFormat="1" applyFont="1" applyBorder="1" applyAlignment="1">
      <alignment horizontal="center"/>
    </xf>
    <xf numFmtId="39" fontId="14" fillId="0" borderId="0" xfId="2" quotePrefix="1" applyNumberFormat="1" applyFont="1" applyAlignment="1">
      <alignment horizontal="center"/>
    </xf>
  </cellXfs>
  <cellStyles count="11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เครื่องหมายจุลภาค 2 2" xfId="6" xr:uid="{00000000-0005-0000-0000-000006000000}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E19B330-65B6-40A9-80DC-A6B38FE20B17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7190F8BA-9689-4A4A-A12D-314D756C4F2C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D0217D6F-5D7D-41F8-9F76-AD1196CA1C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99</xdr:row>
      <xdr:rowOff>0</xdr:rowOff>
    </xdr:from>
    <xdr:to>
      <xdr:col>14</xdr:col>
      <xdr:colOff>77579</xdr:colOff>
      <xdr:row>99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1E66293-502F-4D5E-BE9B-5ACB46909516}"/>
            </a:ext>
          </a:extLst>
        </xdr:cNvPr>
        <xdr:cNvSpPr txBox="1">
          <a:spLocks noChangeArrowheads="1"/>
        </xdr:cNvSpPr>
      </xdr:nvSpPr>
      <xdr:spPr bwMode="auto">
        <a:xfrm>
          <a:off x="8214360" y="308610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51805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79E5C37-C330-473B-ADF5-3C574FE48B61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51805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7BF50B08-A28A-45C4-9C26-3D0E1E68439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51805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BF1870F-C516-4EA6-A91E-EF4BB1B5E6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51805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96941799-2C01-47D2-AEFF-3748A6368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25133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764E866-8A0C-4FD0-9F04-A836D8751C96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25133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733620D-92FF-4D74-8C8C-E9650EA25F1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21327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8160B20-08AD-4601-BBF9-8F3210FC2077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21327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1E23E3E3-08F5-4878-B4DE-A1043790CAA6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11C2D3E4-E8DB-4177-ADDE-FEBFF1721BC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091DC8-FFC3-4071-81CA-8BD04AB5209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50D8A1-EFD8-49D4-87D5-83CF2A5F49D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777217-1E96-44DD-A071-EE22244AA58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1A8289-AD07-4142-BB58-FF8CD07803C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D60103-DF29-4621-AF01-823F3A6B8D4F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15B709F-A036-4499-B099-898A5C3F76A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B9C6145-8BC9-4B1D-AC91-28851251146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21489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0D031BE-9BB9-441F-8F44-D2CEAF4E5B1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21489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369700ED-299C-46BE-A6C0-90EE6473C0C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21489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BD6E827-06D0-4445-B61E-5FAC33AFF14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21489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E4B61A7-EEFE-47DA-89A4-5B5EC87F38E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25133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CC2C1C16-B437-4EEB-9E1F-36035412369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25133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295A710-E446-4D55-94C9-11A53160825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14C4C2B-832F-4424-B3C5-64FFD6E5FF1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CF17D5B-8186-4317-BC0F-11FD892F41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7AB8FC5F-6D20-4F96-9313-3097491C3845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FC72093-BBD3-4160-9564-4D31C938B8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21489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AE92754A-AC5D-4ED9-90A9-4BFEDD679D9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21489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390FA06-ED26-42C0-91C1-9053003169B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21489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D5FC5A25-8073-4D3E-902C-1AFB7142507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21489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B634977C-0503-429E-B8A7-20D82BCDA88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E3F14D33-0B83-454B-BD8E-EB82F1E231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209F22A-F615-4DBE-BDC9-0CB41372EED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60EDA077-6A9F-4A5B-9399-67ECFDE258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7FB6C52E-D024-4C86-A762-E2C820E3B96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28577</xdr:colOff>
      <xdr:row>107</xdr:row>
      <xdr:rowOff>21489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552501B9-9CEE-42BC-9860-71D4E48E8A9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28577</xdr:colOff>
      <xdr:row>107</xdr:row>
      <xdr:rowOff>21489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30AD03E-8DF4-4B73-AB5C-5947472AC01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28577</xdr:colOff>
      <xdr:row>107</xdr:row>
      <xdr:rowOff>21489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CEBD691-F346-4F57-9ACA-842F2F036FB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28577</xdr:colOff>
      <xdr:row>107</xdr:row>
      <xdr:rowOff>21489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456D53F-51F7-4A27-90A5-B8217BC37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28577</xdr:colOff>
      <xdr:row>107</xdr:row>
      <xdr:rowOff>21489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26EA0E7E-523B-4D65-8EA6-9F912F1F390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28577</xdr:colOff>
      <xdr:row>107</xdr:row>
      <xdr:rowOff>21489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EFD415C-BB60-4D7D-8F79-6511951C1B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28577</xdr:colOff>
      <xdr:row>107</xdr:row>
      <xdr:rowOff>21489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DBAE1EB-A2FD-4631-9FCB-708913B0E52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28577</xdr:colOff>
      <xdr:row>107</xdr:row>
      <xdr:rowOff>21489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B09758B5-8D0D-406A-B57E-DC783358F43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21489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9B385F5-6146-4B64-AC1C-12EEA8E019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21489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BE16EFD8-3697-4A00-8EC1-777A376557E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21489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7E30DFB-8979-46B8-B3E9-39BC4FEC412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21489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BC71D5EB-C920-458C-9249-63AB49B37825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4D4BEE3-99C3-43DF-AB88-89F11F3948C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9A98C08-0D91-42F2-BAF3-831284C597EF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40B8E5A-058E-4BFC-99CC-7241E3DBA2F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9FCD808-33B1-4BB3-B87F-8496298CB9A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C7B5ABB2-48FC-4DF1-A89B-19BC10AEEC61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D07B258-E563-4A62-A75D-E43F21E292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6F2E433-8E67-4F34-9418-955332EBFA8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D41D4CF5-0167-45AE-A63D-46001BE8967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E50F93D4-EF79-483E-9049-5CCFC99861F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439C1923-F8A8-4417-B97A-9ACE0C4ECA7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03CCA60-0A90-4EA1-8E9D-A18A8E9254E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22594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87C91352-90A4-4188-B8FC-7EAF70DBF19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22594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CD0E0BF3-E288-4872-A1B6-7F47F4183BB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22594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E4F486E-D7D8-4E50-A915-66DFB186AD5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22594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47F37180-4ACE-4010-A5D4-62FFF573DA3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22594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28BBEF3D-6BC7-44C9-98A6-4D202D7327A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22594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5FF8F3E-F3AE-40B7-91AA-16BF781F1D1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22594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185A03A3-5622-456A-BE91-E60E8D330DC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22227</xdr:colOff>
      <xdr:row>107</xdr:row>
      <xdr:rowOff>22594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6D189438-7D61-4524-B611-060ADA99AB5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22594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936243D-9712-4FE9-B1DF-FC7EFED17E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22594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EF239A02-EC21-445C-903F-AC3E431C59C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22594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87D634B-7DF5-432E-996B-B70468089A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22594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663FEABE-06EF-4869-8172-7A17558310B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22594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9833236-8E25-4DC7-A93D-7A28D7DB89D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22594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A2F9C78A-A606-4D6F-8768-9CE2CDCD67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22594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65BC24-EBE7-4A52-ACE4-0DF36D091FF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22594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2B0ECA91-787E-47C2-BAD9-3739084507C1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22594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C3EF681-2A93-4637-83A9-FA5D15F9C7C3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22594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00440963-613C-4A92-89EF-B55702E2A0F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22594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13D25DF-E408-41C9-B248-0B0808ED0B1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22594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031AA06C-B313-4A2C-81DF-9C95332C4E8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9A0E983B-DB9B-4C0E-8241-2202484700D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6E7CC7FC-CD9D-49D3-97EC-74853FA41E9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8E36290-8D59-4E2E-9B39-4B3011FE93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1B701EAA-01DB-4A62-A3C1-6FB621D24DB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A30401AF-70B9-4798-A335-EA1DC77D0ED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BC105BF3-E2F1-42BB-9B68-26C8C7E2DF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F349265-89C6-472A-ACCE-E0ED3EA6AC5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88B3D0E-D472-488D-923E-E4E10DB2143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02D8079-76C2-4C48-AA6E-A0BC9F5543B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6E0941E8-00FA-40BC-9EFF-41C976ED13E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A1C3178-0BBA-4A2A-B8F6-D95164A22C2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72F6839-1F49-4D98-B0AC-DA4776A2E1F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B8E1723E-D11A-4D78-AA18-19C3881267B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FA55683-0C9C-4E43-A8D9-9654AFC9A85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84DC1D65-29F9-4473-ADD5-356B7887C5A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F77180F-586E-4A68-94D3-11FF23A2DF7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1F2C940-D075-4F9E-902A-5E3E425A67F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8358112-6757-4910-8FC8-041A2C5799D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51893597-928D-40B6-89AB-F296BA8F2C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D2CF91D-9AD7-4872-926B-D60B8FD792B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120CB9A8-830F-43BE-B546-75BEF48B04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6826D85-BA23-4ED2-9DD0-2C34C089F837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DC9B1A60-7AD0-4823-8AC8-92AA53D8DA4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061326B-54C3-4975-81C7-2ACF38D0EDEB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3492B12-5F5A-4CFF-934F-64DB70E0A23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B81D41AE-3E8B-44E2-8F0E-B14D01B697B6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13DA2A-72EE-4B0F-A4B9-4FD7268926D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1D5B6CF-35F7-4722-B685-1D3B3DBE78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BB57112D-B331-425E-AD67-193CD94FFC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23333436-2140-493D-BC16-BB4D527F9D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BA46B12-5059-46F1-A4BF-1FDCA39708F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811BEA23-5465-4DA1-9270-C8854D4FB47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3402321-C9FA-4183-A007-8BF11268E16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884440A6-FD97-4ECD-9E92-22B85BFB16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21CFBED-4482-449D-92B2-37D347ED6D0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106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FCC90EF6-1C34-4A3E-A95C-4AC2460CC30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10252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B1C6C06F-83DF-4818-BAAE-E9B67730D207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10252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C629147E-911B-499F-A33A-5EB0C7BBF07D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10252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8F97DA8D-6776-41CE-9FB9-34C58A8DF44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10252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9AFA854-872C-4D59-AF4D-3F450AE3D734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10252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3163554-9EB0-456E-939D-8BF82ADAEB5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10252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B9E065-F7A3-40C1-9334-9437D8FAC41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10252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F60B91AA-B6DA-45FA-B965-3853C124774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10252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199CCEB2-72C3-4E13-9A3C-355AA9B8310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10252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FFCE766-D9DB-4342-BC2B-EF841A66FF7C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10252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967EB955-4C7D-4513-883C-F090BFBEF996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10252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A781F44C-3A85-474C-8D20-6728379C28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38</xdr:row>
      <xdr:rowOff>0</xdr:rowOff>
    </xdr:from>
    <xdr:to>
      <xdr:col>9</xdr:col>
      <xdr:colOff>277586</xdr:colOff>
      <xdr:row>39</xdr:row>
      <xdr:rowOff>10252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92BB3EB2-193A-4027-AFD3-B78C38291231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10252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70B9441A-3B8D-46B1-AE70-27A8064CF3D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10252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56069B0-CF73-42EE-967B-3F42BA30246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10252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94C862A4-52EE-4D1B-AC70-6E50C842167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10252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5DD19E1-97E6-4B00-A4C6-8B935925F96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16601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C6AD0C5-F52B-46E6-AE36-B11F59A8272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16601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564CE7E-7052-4771-82BA-87B209AD212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16601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8C3A675-B46D-499D-9389-C9A10DFFABE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16601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10C9784-4A62-4E85-8120-7777E211653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16601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90A8943D-D4EB-4A17-B694-C16E5D06E78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16601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EEBF8A32-C5A1-4DC5-A259-2496A6110BB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16601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919D31C-0851-45F8-8772-74E17597CD1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79375</xdr:colOff>
      <xdr:row>39</xdr:row>
      <xdr:rowOff>57786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2E91CEA-E98A-41C4-A4C5-A66ACA3634A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79375</xdr:colOff>
      <xdr:row>39</xdr:row>
      <xdr:rowOff>57786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384CB459-30CE-444C-972B-CEAA8331648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79375</xdr:colOff>
      <xdr:row>39</xdr:row>
      <xdr:rowOff>57786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21CF30A-F463-4161-9191-46BADB6FA39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79375</xdr:colOff>
      <xdr:row>39</xdr:row>
      <xdr:rowOff>57786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A2CD36A-B99A-4400-85C5-D66936DD68F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57786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A55EB3FF-BA03-410C-92EE-0F61D7AF1C2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57786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61C2D33A-0128-49B9-A17B-2171DA0A559F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57786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C157E22C-8286-4458-B6AC-82DFB52A3DD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57786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BEC2547-6F1D-46D5-9D0C-A6A035E9CD81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79375</xdr:colOff>
      <xdr:row>39</xdr:row>
      <xdr:rowOff>57786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999DBC5-5EBC-4E8F-95B6-293A0C7F7041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79375</xdr:colOff>
      <xdr:row>39</xdr:row>
      <xdr:rowOff>57786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D611FE2-2D81-476B-A4FD-2DCCC6D74E3F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79375</xdr:colOff>
      <xdr:row>39</xdr:row>
      <xdr:rowOff>57786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9C4343F-66F4-4D74-BFEF-3AF6BD50E3C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79375</xdr:colOff>
      <xdr:row>39</xdr:row>
      <xdr:rowOff>57786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E3625D7-3FB5-43AE-9073-E5277E0B34D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57786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BFFF66D4-0A12-4574-A4DE-EA41DC6078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57786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9BFFE8A-774B-44C0-B0A5-2D7CFC8B332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57786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2B169CF-7D41-4B68-AEE6-0F42C4079EC6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64135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50F4AB3-4E92-4734-9A64-DFAA45B7538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64135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CFE3518-E55B-4E92-8404-2B5CF10C974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64135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5F713C4-0AFF-43FE-8FD1-D9ADF7554F8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64135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7590E27-660A-4609-AA22-826047806C1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64135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87E5465-497E-4F3E-BE60-C626444722D7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64135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8AFEDFE3-7F59-4843-94DA-EB77805467A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64135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84A9125-36BF-476A-B62E-6CA0D243724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EB3A1BA-306B-487C-B9FC-DAD98A4AF2C1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1F52586-FDC2-4FB6-9661-B472E162A0F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172D65DD-2A9E-4098-AFF6-70FD4D288A5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EF28B13A-7332-41B2-9718-1FCEF985E2B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617696AE-5D5E-4DE5-8721-5E3B615D8081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7D1BBE6-DAB2-4E41-BB3E-33082BBE65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F4A8623-ECD9-42AE-84F0-3F1827A8B612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9B32E29-9864-428B-A2AD-AE53B2E81B7F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363E228-E7AD-4DF7-9D27-A1A54C7DBCA2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F1D6C1A8-3B24-4090-A05C-CBC39F01F90B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7E68B47-5927-4D23-898C-74B3EBF4280D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456B2C73-8FF2-4B69-8FE5-7C646809A03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54B58F8-2F67-4B0A-B6A5-2AEEA4B4BDC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203C278-ED14-467F-A6EC-D7C0F8771C2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364629E-02AE-4FF4-B04F-E2607721E057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6E9451FF-E905-40C6-AA53-1C7D45EB306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8CA4E268-6592-4640-A1B2-7386185B9B6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A383609-71B7-47B7-8FE4-6FFE60DBA71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C1ADC82-A0A2-43C7-B50A-948B36CACBB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4B87CACE-07D8-4E5A-85AA-C54DC01699ED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852D5CAE-0375-4A88-8B82-A470CF5E3B8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0C170707-9178-418E-8FBA-85738E719208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594D21F1-8525-4211-A25D-9D3CE7BA91E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79375</xdr:colOff>
      <xdr:row>74</xdr:row>
      <xdr:rowOff>110225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1872D31-65F3-44A7-B3E4-91C76418E614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79375</xdr:colOff>
      <xdr:row>74</xdr:row>
      <xdr:rowOff>110225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D4A94E2-F59F-47CE-B4B7-D16E1D123D8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79375</xdr:colOff>
      <xdr:row>74</xdr:row>
      <xdr:rowOff>110225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6B5FA4-17C3-4E10-92F8-AFFE1DD7CC6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79375</xdr:colOff>
      <xdr:row>74</xdr:row>
      <xdr:rowOff>110225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2F38842-B6DC-4DE3-8910-2DD9C710138C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94C794D-F47F-481C-BB25-2034304B2E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F015D0C0-BBC9-40D9-BE7F-2DB96DE64AC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8575A87-B476-4852-90BE-B58CBF17B1F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BB6BACD-FFC2-41AA-9DAD-C4929F15B58B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79375</xdr:colOff>
      <xdr:row>74</xdr:row>
      <xdr:rowOff>110225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2FADC63B-F28E-4409-BBE9-EA7CBD54A4E2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79375</xdr:colOff>
      <xdr:row>74</xdr:row>
      <xdr:rowOff>110225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41A4209F-14C9-42AA-8F87-3698ECB12511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79375</xdr:colOff>
      <xdr:row>74</xdr:row>
      <xdr:rowOff>110225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FE9ACC2-315E-4D09-8EDD-BF6CC54076FE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79375</xdr:colOff>
      <xdr:row>74</xdr:row>
      <xdr:rowOff>110225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04D3DD9-C7B9-4133-B0AE-A550847310E9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260C2D3-17AE-487B-BB8E-59CED31ED58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97AD09EC-2C62-4829-967A-1CC6D99D0F9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0D735F0-4670-434B-AA8F-BF44B8C2E83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FDE44652-3A75-4FAE-96BF-8CC444CBFB82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F31FC65-6BE3-4D7B-A126-0426D540CCF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FB26F53F-BC04-4F3C-9B0B-177F6EF20C5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3227DFF5-5BF5-41A4-BC9A-9D6994271E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9CC44A7F-0C06-4B7F-A020-73446504F02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DBC820F-26F1-4995-A368-BB5B436DA91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C923B39-02FE-417B-BCBB-4C8A3164003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106</xdr:row>
      <xdr:rowOff>0</xdr:rowOff>
    </xdr:from>
    <xdr:to>
      <xdr:col>9</xdr:col>
      <xdr:colOff>266700</xdr:colOff>
      <xdr:row>107</xdr:row>
      <xdr:rowOff>55069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FD784C-144E-4142-AF56-1CD28A6C733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106</xdr:row>
      <xdr:rowOff>0</xdr:rowOff>
    </xdr:from>
    <xdr:to>
      <xdr:col>9</xdr:col>
      <xdr:colOff>266700</xdr:colOff>
      <xdr:row>107</xdr:row>
      <xdr:rowOff>55069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8D13007-6B59-4CB3-A31E-FEFE94C30A51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106</xdr:row>
      <xdr:rowOff>0</xdr:rowOff>
    </xdr:from>
    <xdr:to>
      <xdr:col>9</xdr:col>
      <xdr:colOff>266700</xdr:colOff>
      <xdr:row>107</xdr:row>
      <xdr:rowOff>55069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E273BB49-ECFD-47CA-BAAA-1F83D9F5469F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106</xdr:row>
      <xdr:rowOff>0</xdr:rowOff>
    </xdr:from>
    <xdr:to>
      <xdr:col>9</xdr:col>
      <xdr:colOff>266700</xdr:colOff>
      <xdr:row>107</xdr:row>
      <xdr:rowOff>55069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DC1D8A62-4AF7-4559-B8B5-EB441468A28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229625</xdr:colOff>
      <xdr:row>107</xdr:row>
      <xdr:rowOff>55069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2BA2A9-3F20-4B42-93C8-D4B538DB1AE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229625</xdr:colOff>
      <xdr:row>107</xdr:row>
      <xdr:rowOff>55069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1BCFA7FA-0C54-4E29-A7B4-5097B328145C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229625</xdr:colOff>
      <xdr:row>107</xdr:row>
      <xdr:rowOff>55069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4E4FE1E3-F0FB-45C2-8D21-CEB502DEAB81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229625</xdr:colOff>
      <xdr:row>107</xdr:row>
      <xdr:rowOff>55069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E6DD1567-8201-4EA8-9664-86E03EF76136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106</xdr:row>
      <xdr:rowOff>0</xdr:rowOff>
    </xdr:from>
    <xdr:to>
      <xdr:col>9</xdr:col>
      <xdr:colOff>266700</xdr:colOff>
      <xdr:row>107</xdr:row>
      <xdr:rowOff>55069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3A50CFC4-046D-44DD-BB2B-6FE3FAA00E57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106</xdr:row>
      <xdr:rowOff>0</xdr:rowOff>
    </xdr:from>
    <xdr:to>
      <xdr:col>9</xdr:col>
      <xdr:colOff>266700</xdr:colOff>
      <xdr:row>107</xdr:row>
      <xdr:rowOff>55069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C5BA42B-990A-4B78-A661-43B38E831DB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106</xdr:row>
      <xdr:rowOff>0</xdr:rowOff>
    </xdr:from>
    <xdr:to>
      <xdr:col>9</xdr:col>
      <xdr:colOff>266700</xdr:colOff>
      <xdr:row>107</xdr:row>
      <xdr:rowOff>55069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FC6FA239-ADCE-4DEC-BBD8-85B57AE2FCBA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106</xdr:row>
      <xdr:rowOff>0</xdr:rowOff>
    </xdr:from>
    <xdr:to>
      <xdr:col>9</xdr:col>
      <xdr:colOff>266700</xdr:colOff>
      <xdr:row>107</xdr:row>
      <xdr:rowOff>55069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A37DCF48-8E05-49FD-AD4B-D0608819BA5B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229625</xdr:colOff>
      <xdr:row>107</xdr:row>
      <xdr:rowOff>55069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B5E1F4E7-2410-4AB8-8D92-34BA60AB740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229625</xdr:colOff>
      <xdr:row>107</xdr:row>
      <xdr:rowOff>55069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781075C-464A-4649-94D8-5912308FE4C3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229625</xdr:colOff>
      <xdr:row>107</xdr:row>
      <xdr:rowOff>55069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D2F5FC99-FB2A-4763-A9A1-8033FAB022F7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229625</xdr:colOff>
      <xdr:row>107</xdr:row>
      <xdr:rowOff>55069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F359C6D-E539-4E6B-91A4-576E76828308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61418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4821BFD-1140-4FBE-B194-51B113DA8CD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61418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42E0C6C3-57A0-41A1-A3C9-DE7736AC0F71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61418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BF8B9BA-90EA-4FCB-BE68-A4CCA5BE27F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61418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79790D7B-88AA-4176-8029-B24AD6AAE7FE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61418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953262-97A7-4C13-9B0A-A5BFA6B4A38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61418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169603EF-A924-436C-83D6-5ACE3EDB775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106</xdr:row>
      <xdr:rowOff>0</xdr:rowOff>
    </xdr:from>
    <xdr:to>
      <xdr:col>11</xdr:col>
      <xdr:colOff>79375</xdr:colOff>
      <xdr:row>107</xdr:row>
      <xdr:rowOff>102603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6298F68-4976-4216-8BFD-F87D8B545A7A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106</xdr:row>
      <xdr:rowOff>0</xdr:rowOff>
    </xdr:from>
    <xdr:to>
      <xdr:col>11</xdr:col>
      <xdr:colOff>79375</xdr:colOff>
      <xdr:row>107</xdr:row>
      <xdr:rowOff>102603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55F7EF2-0F68-4C81-B3E9-3C698830A1B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106</xdr:row>
      <xdr:rowOff>0</xdr:rowOff>
    </xdr:from>
    <xdr:to>
      <xdr:col>11</xdr:col>
      <xdr:colOff>79375</xdr:colOff>
      <xdr:row>107</xdr:row>
      <xdr:rowOff>102603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BAC12556-FFF1-4B49-A4B0-853E1D00ECA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106</xdr:row>
      <xdr:rowOff>0</xdr:rowOff>
    </xdr:from>
    <xdr:to>
      <xdr:col>11</xdr:col>
      <xdr:colOff>79375</xdr:colOff>
      <xdr:row>107</xdr:row>
      <xdr:rowOff>102603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DDFB9CE8-5021-41A5-A606-C50873645AE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229625</xdr:colOff>
      <xdr:row>107</xdr:row>
      <xdr:rowOff>102603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93D4489-B71D-4B18-A2F0-A2A9F128EFCD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229625</xdr:colOff>
      <xdr:row>107</xdr:row>
      <xdr:rowOff>102603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7C6A33-B6B2-4246-A557-1144D3C7E16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229625</xdr:colOff>
      <xdr:row>107</xdr:row>
      <xdr:rowOff>102603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F2138869-6A80-4917-8519-88AD37F86104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229625</xdr:colOff>
      <xdr:row>107</xdr:row>
      <xdr:rowOff>102603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F973E8F4-FFF5-40E8-8E7B-BF3B128A431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106</xdr:row>
      <xdr:rowOff>0</xdr:rowOff>
    </xdr:from>
    <xdr:to>
      <xdr:col>11</xdr:col>
      <xdr:colOff>79375</xdr:colOff>
      <xdr:row>107</xdr:row>
      <xdr:rowOff>102603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3F8D79B0-E3BA-4FBF-A9B6-EC66757FCAF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106</xdr:row>
      <xdr:rowOff>0</xdr:rowOff>
    </xdr:from>
    <xdr:to>
      <xdr:col>11</xdr:col>
      <xdr:colOff>79375</xdr:colOff>
      <xdr:row>107</xdr:row>
      <xdr:rowOff>102603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9055FAC-4DFE-4123-A831-8C89A423AB98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106</xdr:row>
      <xdr:rowOff>0</xdr:rowOff>
    </xdr:from>
    <xdr:to>
      <xdr:col>11</xdr:col>
      <xdr:colOff>79375</xdr:colOff>
      <xdr:row>107</xdr:row>
      <xdr:rowOff>102603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571E4379-A32D-4509-9983-95FAA1EAD82C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106</xdr:row>
      <xdr:rowOff>0</xdr:rowOff>
    </xdr:from>
    <xdr:to>
      <xdr:col>11</xdr:col>
      <xdr:colOff>79375</xdr:colOff>
      <xdr:row>107</xdr:row>
      <xdr:rowOff>102603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302A6B31-98D6-47B3-B9CE-94A461AAE894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229625</xdr:colOff>
      <xdr:row>107</xdr:row>
      <xdr:rowOff>102603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31243282-66C8-4C86-95AE-E69A45A0DD3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229625</xdr:colOff>
      <xdr:row>107</xdr:row>
      <xdr:rowOff>102603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E59FDCF6-710E-4E2D-84BE-E26D3F84B6B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229625</xdr:colOff>
      <xdr:row>107</xdr:row>
      <xdr:rowOff>102603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DD85BD7-77F5-4D8C-8FEB-A7558437443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108952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5CA9177-31B9-4BEB-B766-B92C6E71E0E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108952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157A017-289E-49E7-8D9B-5F77A6529C53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108952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33E8B5B-7E5D-4018-922B-AFBAE1CF0DC7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108952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25F5649-C8B7-4659-9B5C-CFC1C7584A65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108952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23FC288C-6855-4B36-8F7E-0854BC93D1F0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108952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289DBB9D-A5BE-409D-B12E-4DB8AB267A2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106</xdr:row>
      <xdr:rowOff>0</xdr:rowOff>
    </xdr:from>
    <xdr:to>
      <xdr:col>4</xdr:col>
      <xdr:colOff>215900</xdr:colOff>
      <xdr:row>107</xdr:row>
      <xdr:rowOff>108952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7E98FD14-8E36-47F0-B952-DFE50F8E8FD6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0EBEBD2-2EB4-400E-810E-9A6D70B1E85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47041CE1-D576-4A29-B725-B09637E67D79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A19EDA73-8D34-4C77-9CA3-2988A892DA9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67151C6-F6C4-4329-8EA5-23A4FC7E3B6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E6F90B6-E08C-421A-99A0-7577A06BE94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3F0B0CC-7DCF-43D0-B072-CE49C8D0265A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506072C4-7C2B-47B5-82B8-ED03C34FDCF0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CBC1B6CF-B5AB-41C9-A4DD-9B714BB65B2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85D7656C-CB49-4184-9042-67BB453A7CD5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C1827127-E706-424D-A891-0FB2E64A486F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7403933-D9E4-4DC2-B374-B23E799C3DD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E3FAF288-7D8A-4AD1-96DB-46ACE9D94171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5824A09A-C758-4FF8-8B6B-E9FA81721E8C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D4DBBBF6-A0F2-425B-9117-B2495C7813A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AE66C68F-089D-4BEE-87CF-13240D0F3569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4F9C330F-8697-4E49-8255-C8A914F0E4E1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3EB42FCF-DB35-4F7F-A59D-29E26213F2E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E77E67E-93B0-4053-9DA8-52F656DD8EA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C2716709-1BB0-468B-BE36-AD19D6D39182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2B377E76-9CC2-4142-9F70-1867853C1648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D1999A09-19D9-4AEF-871E-3BA3A7C27634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0719E606-440B-43AF-9475-F3AE64DFB0E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D60DD2F-1F6C-4168-8474-186822E96B5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AD78A5B0-DCED-419C-9D59-417827D3933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CD988C5-200B-4F79-B835-F32AD36937D7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7B9C1F6-4211-4FAD-A85A-E106F3D664B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404666A0-EEDF-420C-A2D6-3690F77685A8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201427F7-8960-45DF-99FB-4BA06EDA7B2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F2345E21-BA2F-4AD3-AD8D-BEF33687E43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D698A2-6313-41DC-A4FD-FB06FFC4043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4686C762-1A29-4E23-962F-6C12183F9B4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6B8C82E0-1992-4996-96F2-FA1817665E7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4E2D6409-0882-42A2-8EEA-D128A395CA3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F1DEC3FE-502E-430E-8261-1CC992629AD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08BED966-8432-405C-B658-FFCB857F6F5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D12A5E49-7222-4884-8239-F45A82232BF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0CD49A-4A3B-4BAF-9CB9-145164A5821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DBFFEE0-75CE-48AB-82A9-8EFD03CCB16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2EC9389D-EBB1-490E-815C-1873D6EE3B0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7C3518E4-3330-4093-8FEE-6B2AD5BE94C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A6FFFC30-18FE-4DA5-8A7D-63B5CE5C819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EF7E83FB-55B3-4010-B8CD-D218BBC48B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832453D7-80D6-4B18-90FF-7E45CE10796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42708D07-EFFE-4D66-9B4F-9F04912C99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D9D5D969-A20F-43C2-B785-907D1A395A8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2D6C75CC-839B-4075-BBB7-64D481068B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B64B3F0-F502-4261-94C3-6BD1DEB9D9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2B63218-140C-459F-8352-12A23FD1B1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2C23D30-58C3-4C9A-9322-A7C8CE6D43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37F33E3A-69A6-401E-9E36-2CF05C1D3B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C4728252-EEF2-4F38-B1BE-547C339ED9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BC2CB77-E923-4D8C-AF0D-03084E71F4F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939870E5-CF78-4074-86BF-264D9AC04AB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D487F9-FE02-46C9-84D2-52E0E02C056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1396920-2141-4A13-B708-A483652946A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DFB0983-20CF-4EB2-B4C8-228B6DAA9B5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B00E1049-074A-4FAC-9C9E-A85731510DB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00F2B5B4-5B60-4174-839F-4847B4F90E5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C60F3B15-4E72-4632-B069-0D445457C93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7E96FBBE-F669-4A7B-A1FA-73F3B19C45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6B33D2C3-053C-4238-8808-574E4876D5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043CDF67-A07E-424C-8E61-4F5254C4B16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167C9E9C-2358-488B-963F-196F8F06A1D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D7F03BA-5D8D-4DEC-A4D6-B1DD06D38D7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5BE6D60D-CAA2-4F9B-91B0-78C5646C9A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F5588D7E-871F-4231-B8E5-2F0C6A020AD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ACA42A57-8C61-4FE6-9B86-75B67A05CDF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2811499-B12A-481B-9351-CF9AE335A81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25A971FC-6C30-4003-8CDD-A03DBD17F02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F6836A20-86A0-40A1-B466-12A64D6C204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2A5BCB42-7B1E-408C-8FAC-5DB25F043B2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C3F3476-25E8-49C6-968F-709003A1499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FB46B267-92CE-45E9-A563-275D59D22A0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7F29DE8-B178-4D77-BB3F-1AD3C015A57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2ECDF4AF-3C72-4457-92E1-7AC06AFF196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39A9ABD0-9B97-49BB-8799-B7C2D8825C9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0E89E87D-B7C4-4322-9B1D-D34D858E9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9104217F-8763-48D3-9434-4A3FBCABAB3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4013F6F2-4E6D-4F7C-9746-BD775CBB4F2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79B7C94-E315-4964-890C-B78D60E8D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12A640D6-678F-497B-8C58-6094C237B70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D379E1DA-EFEF-48C2-B686-8A3F02631D1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B4BF68A3-1260-484C-8E44-65BC40EE33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0FFF6A5F-A090-43D9-90BE-2E8B33E106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BD3B3E9-F031-412F-8B0C-C4F09E36D51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30C1B4C-CD2F-4F39-AADA-B2479DFA27A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2A0322-71D6-45C3-AAB2-9CCC43654CB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1F277C39-A53A-4CEB-B0D3-442EB4CBFC1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EF67B7E5-F4FA-461A-B070-83C4F1FDE91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28019BFE-4B3A-45C1-8D27-B35B786D3B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AFF41FCA-2765-4D53-BE07-EEA9749D1F0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C6EE7A2B-1026-423E-B93F-FFA163D50C5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2516097-87E8-474E-BAB5-9172DFDB125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1F8B4080-36FE-48BD-A24D-B423A54B7FB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7F8FEF2B-43FC-494C-A9B2-F10BFAE92C8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3E7BD485-E063-4535-8168-6811E1F3D9C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C5EEE42A-7961-46E2-9CD3-8DFC2E4855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615B1BA7-4019-411B-8CB1-D66852326FA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E90DF25E-DCE2-4BDB-ADB5-AE336E34995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4BD9158-9B10-42C7-974E-A058FBA568C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0DC2BB7-4280-4DE0-96DF-39F2B4A1CCF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53FFBD71-51F1-476E-8396-F1E71ABAA6D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A9D9F7C8-42A3-4D24-BC93-06548E25F88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6B14739-E6A6-4052-9EF5-59637B19926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9AB75A96-5BB8-48EC-AE9A-8400172B5BA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109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FB6A2DB-AD52-40E0-8559-B4A803FEA52F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109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8963ABD8-5EF5-4F02-8C0A-BBB221F42B4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109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BB2DF999-D0C4-42F3-A0BD-92999EBDEF1A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109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1365DB52-E6B8-48C2-A195-DAE0E089E5D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F1081CEB-117A-4B50-A681-61E2637BAB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28C67EA5-0791-4792-962C-3E785504C6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1FFE82CC-CCE2-42F0-9C3B-2A1CCF881D1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EA097D1D-4C48-47DB-ABFB-32D925013A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109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68BC018A-B98C-4CFD-9530-E6E546E5799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109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B923C029-6F28-4571-8871-64B7FD3FF15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109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5BA895D9-A226-4C6F-BF0F-1A5ECE4D5C98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109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A5370078-EAFA-40B4-AA89-7C9900EDEB7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45732BF-7919-42CF-BDA7-D2BD2E54652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0C014280-F37C-410D-80DE-BE904AC00E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6BF24218-1F7E-4574-BEB6-071E202558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5A62942D-0A26-4F2F-B2E1-D6F8CD0CB28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D455646F-D875-4D39-ADAD-517078B6E59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A4A4495F-B910-48C3-B387-3E5B3889A55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64E3F680-B8EA-4D86-BC13-4C0B186E2BF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F340ECD1-D067-4006-8061-691A3D75C0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109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8DBD46F6-9909-4796-910C-9C8B6890238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109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07077340-397B-40FD-BBBB-439008D8F55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109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D8F8CE9-A513-423C-B1F9-72015CBEECBA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109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D3AAF14-0440-42D2-985D-2B72766270F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2037520-D46A-4E63-93F7-538F38C854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A8DF6CA3-0E16-4047-8125-0C52D8401E6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3B1C0E4-510B-45D3-8DDA-14B30E51019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E3EFCF6D-50AE-4BE2-BB6C-D8CBFCFD9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109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E7052EB-1DDB-453B-926E-5C2DC43B224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109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40AC4D94-79F0-425A-A412-C227A77E47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109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5511370E-AFBF-4750-84FF-ECB2E930A0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109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FDAAD1E6-E92B-4ED9-BC5D-EA0FEB31EE6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2DFB3AF4-4F7C-4B9E-9E35-49E1B8A77B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F4950253-E5AE-4BCE-BFC8-244695DC4E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5D8D4367-D675-4F5A-8FB1-7A103776B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C02AF782-6262-42CA-B111-57C8D84815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457E0843-F26C-4E41-ABFC-364BB2633F3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AD43E262-04C4-4630-93E2-1DBFF328742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4AEB22BA-183E-4700-8E02-2EFD9E12E2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B519F4B-A679-42B8-97EA-A6EFBFF624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609F9123-4DB8-4693-A538-CBE0E03F4B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47F42978-26B7-4B5B-9F8E-52DFE32A74B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044C275D-75A0-4AA7-B2EF-5C517F9F7E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D7B08713-9231-4F02-8FB3-B82618A9A53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978A34A5-B43A-435C-B533-383D26327DF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0C65FD9A-765F-437E-AC00-F45812BE37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AA18F15F-C43D-43A0-BA2F-0645039267F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EACE8FFD-4A8B-4C48-AEEE-F2D24AE324C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815CCEE6-6D80-4D45-8AF6-216506A085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511F12B3-1D3C-4822-BCBF-B4B8EF3117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240B0641-F275-4144-B068-84A3CFC27F8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B4AF5003-92F7-4D08-B632-53DD43CA9D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9921052C-9714-49DB-AAF1-3B93D2836B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DB6B671-8F84-4B71-855A-3EBD32DA3C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11DB8CC2-81BD-45A6-9AA5-8E9580EC649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A23EB44F-907B-4043-A10D-4603471BC1A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79E04DC3-8FF3-4F04-B35A-94FB80BE05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4B2B31A2-0878-4CDC-8B46-7B1909485D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00E7055-9DCA-42F2-BAB7-C1C6A66F57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08253D3-4E1E-4FD6-90B4-6A9DB3AA1B5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D19AFE4E-D86D-4990-8BF6-FBB4F5484DA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9247ADB2-1E03-4DCE-88FD-C085482E81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FF776A49-6589-4B05-BBD1-C977309C03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6146F555-AF60-4261-9EB5-A19ECC6279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814887BF-121E-4944-9410-95B314203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162B44AC-26C7-4FB6-9CBF-9B7C061371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C56E0452-F84E-44B2-AE26-5C9E5FD56E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4DBE22C5-AFDC-4925-8D06-4CECF4E1D2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27B9E088-B35C-40F1-BD27-953328236F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315CF7F8-E8A6-4267-8FEA-B5CAF45F9C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5DC5798-39F2-483C-86C8-87151615910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4AC404E7-7F89-4F63-84D6-967EB5A270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9B25198C-B66E-426C-8FE3-5487DE52262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64481839-647B-4A81-81E0-DE2B3A34FA1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09D8F4DE-61D9-4A23-B6A1-5BBCF0726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F3900B03-64DB-4BDF-AB2B-B98B903180C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178A54D0-FF28-4DB5-BA04-BACEC9280BE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7D31C1F-B9BA-4EA6-A6FA-716D0DEC09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CF447255-3C95-46DA-85D8-606B9242A68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36F28BCF-44BA-4238-922F-B051B0ED101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E7C01E77-47FE-4E08-B15E-7DDD1ECE6BA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D23BB7-E6F3-4055-AB6E-E5A8184B0C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B3967AF1-A7AE-44B7-8B05-BFFF3431437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56545EC2-BA18-4CA5-BEAF-281BA2B601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D2C4088-7EC6-4AE4-841E-FF153E21C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EB90F98C-8033-43E5-BD3F-4765E6BA04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C67C5852-92B1-4A05-A25E-CC8505C4E78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5AD3632E-49E0-445A-A5C1-5D13E0B666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E8A74917-27C1-47E4-AFDA-383F178E82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5F83CB9D-6E58-486F-80D9-155FCBDC24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24F51F85-1FD1-459E-A8C9-868A0A02C46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9E9D95C-0AA2-445E-A17E-9B2FB2CE58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ABACFE0D-B531-4B87-9410-82F4418CB27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6B7BF4D6-D875-47CE-8EC8-6FE1855FB99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C4249712-A855-4679-8F04-8E887DC02BE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D3BD8062-F147-4C6D-9F9F-522647FE35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049D1152-DAF8-4863-AE9D-FAC84BF4962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0594E711-3B6D-4794-AE55-6EA2612A266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778FA0E6-D3AC-4AFF-ACCF-6F1CE43EE7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203DCEBB-FE94-4B91-B3D5-14820AEEE62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92B1AA2D-C2CD-498F-870E-CC17C0F527B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98B55EC0-9807-42F8-AF44-4F00EB73F3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78C823EB-7B73-4CCB-AA44-1CF6FC509D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2CECAED7-AC45-47DB-9AF2-7AD80801AE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1B9F8CF4-A0EF-4CCA-9C28-439B8D21B21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185F6401-EF26-4C97-B546-A5A419840B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8709EC3-C739-46DA-A25F-8C14CC5B9BB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7DDB1CD8-DB20-4AB8-91D6-1F7072D60A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12864CD2-E140-469B-A5FF-21F143C9EF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842A3A45-8AA9-45DA-BC52-FE4DB86EF6F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AF1C308D-681A-405D-A6DB-B28822BF95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161647C2-1A80-4D80-ABC7-1090F0A59DF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8E70AD68-3023-448E-9FCA-2C59FF4AEB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E3285B0F-584F-498F-A244-713DF69CDE2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F1C490DA-C4A9-41B9-97E0-6709900157C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BCA99F1-8F8A-4B19-A208-1DD0D18C203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C8E5D6DD-A58B-4F6C-8B88-CF202A70675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5F6592B4-693E-4E8B-8044-45EFAE73013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AB742FE9-861F-402B-8138-DDD2BBB725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ED9844D3-3B66-40F8-BAE2-76C35272BE3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648FC05D-1631-4086-8C54-14CE84CEB34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9AF01C4-CD28-4727-9D92-ADA66EFF3FA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9F60E7AB-5A47-4BE4-BEB1-D1ED98054A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8121760-EF3D-4DB6-8359-41D9C7D4C8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EA032CF2-CB89-43CB-8C88-EC89882BE9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F1D74F68-932B-4C45-96B1-4CD3CBD4CB2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74AEDAC-7B6B-4794-B9F2-5D1665A7A3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3A7B63EF-4543-4FC3-A01C-493E3E6C36B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977D84C3-1062-4044-AA66-65513C73BCB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36BCAE9C-C671-4AEC-A480-4EA11164EB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F581E9A1-42E1-4AE1-919F-6A097A3ECF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F610541-0B3B-443A-88F4-0E247031AA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7EF3F4B-59CC-4168-B61E-508B3E1AA0A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36FF3907-7885-4FF0-B71D-6B399712BB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38795310-CFC0-4BC9-B03F-4F0955EDF1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A63682A2-1509-4CE7-9DD4-E6D5A3777C4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1EE84C1C-7031-4F83-9A0C-22766B9B12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642B6E5-3802-4A3A-B906-5D46CC3CA11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0526DB3C-0A40-4171-B0F9-545FDA664EB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926D891B-1E7B-4FD6-A653-2690FF0621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0FFD8CD4-DDD5-4E91-9E8A-43090B5B69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A5046CAA-13E6-4D8F-A4EE-3ECD508FF94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74CEC259-76FA-4005-8433-5F20998B3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792652E8-A523-48C3-B4D8-6C6FCB2BA8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002A49CC-8F66-439A-915C-3D22D0EB56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52C25E65-938C-429C-8816-D6C81D345A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A580B9E9-84A3-4802-B4AB-B409B8F446D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3020B601-57E2-4BCF-B3EF-5718801359D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2283D699-E5F9-481C-98A4-F64FB39EB9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8E00B899-5F8A-4418-98A6-2567F033511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67212F2F-D539-4125-9DCE-AA571AC559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ACCEB8DF-57FC-4095-BE9B-712A60E01E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4130467C-5EBE-4A40-B473-BCAA33BF8DE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E3069FE6-DF44-4F60-8E98-B2A432D8C1A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21D37A09-B186-49A5-B1EA-F378EA9614D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E2264ACE-F7E3-4D51-965A-6F95DEB855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B15B963B-62B6-491E-9AFA-9710AE0AEE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C3803F92-C450-4A14-A992-2BFC7EF853D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E290C196-D5F0-4B33-ADF4-8959A9B09C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B7C7B63F-29F8-48BA-8115-B58750B245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8DDA293F-9C4D-4DBC-9D97-16704D92875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F939598-007A-46EA-B824-D0F9693367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7388C87-DA9A-428F-89BD-4B039BF7577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2B5C8D6E-BAF3-4864-86C4-6F78CC78775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A7C7205F-4F5A-4E76-AE39-FBF12C907D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D5E13990-0185-4750-A433-33A7E7F93AB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D7DF6A04-D8C4-45C9-8AF1-556F22B57B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3CFB848D-86A3-4AEB-AA63-07EFB1E70C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B0B44B19-A87F-4FBD-B588-EA0D31BF7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F418E269-750D-438B-A022-42115565D2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BD4CEBEC-7BE8-4AAE-846A-91A54C9830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91B5DFBD-60B5-4BB3-8DA8-AC537C3C00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5308F72F-88FB-4800-AF4C-4ACDAB3FB49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B15B99A-B5FD-40C0-B617-0D885FF2F6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E4299EDA-8249-4FF2-83C9-80F3E1199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532B19A7-38B7-4112-B29C-2A26E5F3139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F5605F0-1DC0-4559-85DC-D32AF4829B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5BADD8F4-67FE-4F91-AA90-5AAAAECC27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2EAC9AB5-CD77-4EF6-8796-ABDB930131D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8CC2DC38-2F04-4528-9723-1D8BF66ACA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B864C488-1E17-4659-90A0-3BC24F365EC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FE25161E-0E74-49E5-8AB5-EBB3038EDB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287B6478-46C4-48D2-825E-AF93C05153A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CF4708A2-1755-461D-9782-3EF722DA97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3233BCAA-1B87-4A48-898A-1D9B384B588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A9F1AEB4-7B23-4C90-A0FB-5BA73D40A36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86366E79-5F6E-4C8B-BCF3-0A50F9D561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03FC93AA-D303-4C8F-A270-B1E51A80D1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509424C0-1B0E-4102-B551-6AD9E48D82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6A22D97-2586-49EB-80E7-9F7AECCC74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67D1B066-7ADD-446A-B914-9B1F44E29F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6443741C-B131-4786-A566-0E45A6618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E5A1E0C6-4486-4019-8500-95E0A9BAAC2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ECA90140-A2AA-430E-8773-FA3CFBBE405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012F02A8-274C-4F21-A305-5855301F880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DD6E90D4-E90E-4683-9FDC-90815821C25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1F67516-8A84-4057-AFBB-DE550D06A78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8B3A2DED-47FB-4B8F-8C03-FBF69747F8F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CD912798-B053-4F37-AF78-E4099E9E7D5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E54A8C53-333E-4B1E-B973-DA9342DAF02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98D4764E-1FB8-437A-84DB-9B29BF32F47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3D125DDB-DAAA-46B0-92F7-35F1F7D6A44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AE33D90D-A2C1-4BB7-93F6-8FDC9A5439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CAF6F40B-2D70-4728-93B3-66958B2074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DD1B4E01-CA03-45C5-9D66-73E36141CC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FEA72DE5-95BE-4D44-9703-AE4CE3EDD5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C17C30E1-E949-4143-A777-81404CD86C0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E08A3EE4-B23C-4302-BF67-43219D6BBE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AA132305-5465-4F19-B1F3-29F8A2D5CEB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8927BC0A-0EE0-4BC5-9CED-CD2B9D0EB81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DB2B9E68-BB3E-4ECE-9179-424FF1EB50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20BF0F8C-C680-4453-8B23-9F54E13EB44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22A2F057-8019-493A-A4EC-501501B76D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E6CC7908-A617-45C2-8CB6-F670CB49ED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CA3ECB8C-10FE-4D8C-B32A-3A7B62E9A73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8A83CBCC-73D1-4A8E-B399-33707F25AB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59F861EE-537C-4931-938C-C2B84D0A8D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8B994C17-95FC-49DD-B8F7-EA14A12E30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D516087D-14E5-498F-9A9A-14AC08A90FB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92B475CF-4BF0-4A90-A918-62F8621D729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32054663-0F08-42BF-AF8E-CE4A821DDD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323E6815-071F-439C-8519-9257B4E5F7C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6ECFD86C-B686-41BE-8094-C40FF57597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B0F7B78D-7C76-4BBC-B73D-86842CB3E3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897C48DE-C9F4-45BC-82FA-7E2B9D84D10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3D036C8F-BCF6-42AF-BD42-AE32BAE0246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06E69729-11EA-4CB4-B29C-871DB5A634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61CA36E4-9BA8-415C-9047-19F15D7A16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75429F14-952E-44FA-ABF0-4E7A2B00CE4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C6C8EBCD-4083-4694-ABB1-A74345798A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B8012D2C-5C83-44AB-B894-FCFE36F6226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2E58FCC-E0F2-4E02-A22F-7B6778B02B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948D7F33-E030-4901-AF5A-732BB76368A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498B7529-701D-468D-A540-ED1C376218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B7C738FC-8573-4D25-96DE-6B338BDCBB5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5BAAED30-CFD0-4DE6-8734-3102293B612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93ACF4DE-4909-4BE8-987D-A150153BAD3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5CB7A932-D5D1-4F86-9979-BF4FEEB7CD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B84BA6CF-27AB-49E7-8FA4-18C8735EA4C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7E227166-8ADD-4068-9C2E-9E3EB6A20E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FC54800C-31F1-4AD5-832C-D85CBA780A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547E0FE7-8140-400C-8E3F-4496F6B6AB5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992CB4C1-BE84-4EF4-8182-02FB6AAAF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8481BC79-162B-4B28-AD94-1DF162FDFC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53DB641C-F367-4088-BCFE-61F41D85ACE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B161DB0D-3E2F-4D41-84CD-05D7DA149D4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BF32FDF2-8220-4C13-B4F2-CB2EAA410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50DA87FA-D37C-474C-AFFF-E24A8D1675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DE0A9F63-C428-4A0F-981F-176D666DF9D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51B2DADF-2B6C-4E1E-9DF5-29529F4744A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C4A7634E-6C8E-465B-8B8C-75BAECE9AB9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EA74E6B5-0F0C-464A-8651-31C19917FF9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18AAC406-BFC4-462F-9FEE-BB2BC214319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F07ABCC4-0CE1-450F-91D3-D62F83FEB33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317B2B65-F75E-43CB-9B3E-C74D594EC96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236425CD-BCEC-4CFA-8D7F-E8E7860939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A6B706E6-2B9B-4C03-9A3E-66F57A7AEAC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401AC438-3F98-4822-ACA3-06B7E473EA2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53AB4D05-2183-4329-841B-4125F898789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295E3E9F-820F-4C86-A7AC-65761633020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3E068DFD-EC2A-4B97-B01B-E2FBD48182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AD4CCEB2-967D-4A2F-9FB9-DBBB5BA901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4816835B-E5A6-49A6-8757-183791800D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A06D6350-765B-409C-84FE-1D3E692ABF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DB4E9AA8-B9D3-4D49-8367-FE13EEB92A3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240CF28E-F230-4272-B86C-8EF5E311EE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875771A2-9854-4599-93E2-FCE9F2D191F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3BE39952-965B-4152-AFC7-43A74BE13C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71D38B99-F7CF-4939-A72D-63507056F3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91E49D71-DFF1-42F6-835C-C56207699D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E1E1612E-F731-483E-8BCD-30CC82F5D52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ACCCC8AE-A984-4E4D-A92A-2019C5549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7FC88A69-52BA-48DD-9C1C-80EFC862CB0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2E772DC5-4844-4CC0-9F0A-AD4C7ED387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00072A30-3198-4E24-8B72-EFEDFD65B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12D6BC0A-2060-4FBE-8A2E-92382A5043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5C220C23-D5F4-4A89-A342-D8FF8BDCA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8D9CEB1F-ABF7-4858-A911-0F87CD41F2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33D7A8DF-BCE4-4C31-A958-23E204D9E3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BE5687B3-5E33-4C3E-AA5E-0743EEBDF34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2E856268-EAE9-4AEC-ACD1-29F2154C97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9E604AC6-EA91-486E-A93A-48622411E72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FAC9E9B8-CBE0-4E02-8290-7ECE6D8235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CC0BED4B-E6A3-481A-8B9A-8D0F3A00B9B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A91253BC-E413-47A0-9468-8259EC2CBA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B6CD1197-609E-4A99-94D8-0F101BE59EB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860B22AD-2403-4E40-8AEB-2C17437A8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5410C71B-F35D-4BA0-B15A-9102C7B5217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332C55CE-5448-4FC9-9FF9-52326FC27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918C7B2A-762F-4AED-9A6D-055140C64F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F790EFDF-DA39-4511-8D13-2040A5C121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C4D71336-CA8F-444B-A96C-B1FEA702A2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AE9D9454-9B68-4C0C-BC8D-9B73D146681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F0D05FA3-E648-4AB8-B516-87EC5E3E508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72A79598-6ADD-4E44-9FEB-C4F568289C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16169E95-2B75-42EE-A20C-D0BC237311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E5B3724D-DAA3-45E8-BF63-8CD7D121D7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5BCAC467-3ABB-40D5-B7E0-6709D74FC67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3A46028D-CE99-44A7-AD7F-8CD4D589CD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F8BC056B-5E82-4DA5-A805-1BD88560C6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83298C65-0EC7-4800-9437-156A00B28C0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F724C62-FB50-4123-B225-B869CA7E7CC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70894466-F3DF-4EF1-8023-6389C1B05F6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4A7AB4C9-0EA0-42AF-B528-F285D613A76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2C7073E6-AA41-4702-B72A-89B20BA72CA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68AC2B2E-8CA6-4DA6-8699-A23F8F0596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E0628574-F21E-4AF1-8868-CA496101DEC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0DE537D5-B1E1-424C-B09A-1548F3A9942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1131EF28-79FB-472E-902B-C37A2FEFD6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B3DDB2E-1452-4E94-868C-C3F8527C0C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0BDBFB25-ED37-42A5-B045-E4280E807D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21BDE1EA-218F-4769-AA91-C65FF6C9AF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64853AB8-4A92-4CF1-BEEF-8ECA6E39758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CFAEAC17-948C-4642-BA18-669EEEB956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C4045633-920F-40ED-BE76-BDDD5D96A90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B1DD3C95-7A54-402B-9635-E73B9DD5E24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7D5B5090-B15A-43F7-A60B-7DAB206A50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0F3F0AD8-8734-47D9-AD50-B5AE2B68DD8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D29C706D-E4E8-435B-A2A6-D51E7531D36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C89F8828-DA78-4CBC-A07C-10C38B541F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EEA00F2D-B9AB-4C12-8CE2-D297B10AE26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7BCF04C-3D7F-4972-8518-A38363D5E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757F6D93-3CDF-4563-8A5F-9B59768732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1FBCBC3E-99B1-4908-A298-212E8D4B8F8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FCBD7948-F7E1-4D41-BA57-0F788231540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D2120AE1-8A06-4C3C-AE82-6A35CF47834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E1D71468-C7D7-466F-935D-BF46DB3707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AC3B63D4-77C0-4CC4-B161-9A9BB9D1E7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3635CD-C973-44A5-841B-ACFA82D4B8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6CCD1EA9-04B3-4675-B9D1-E0C92335685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F313C2A3-DBE2-4C11-8A93-E7055793D63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4F0CC87-CAED-407C-83A5-C8D1E63E3C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D6DFB145-82E5-4540-9E6C-457ECDF403C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D11C62F3-76C0-46BC-9492-96388DA3B5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A580B7C4-9FF2-4BEC-909E-6B946F6D4F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E1EFA81C-8D19-4957-8836-1208E2471F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BD3037B8-FC70-4D5B-8939-4626091430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59AF3327-B0EE-479B-9A64-D745BAC438B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415DA263-ED4E-4E25-BA06-F0FC2B3B1C9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2F42CD4A-FD6C-456E-8980-C6DE4AA355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FB163341-7152-45E5-9641-16B140635C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FD45E58B-3B7A-4882-B884-393128F589B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30D79268-EDD2-4524-AB77-6DAAAAC0CD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1A463978-DF58-46D1-83DE-444D0881F9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C705D781-D67B-4E0F-8E62-B58E2FA5341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FA4E1FD4-ECEA-4468-B3F3-EA88C83A42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5A1AB8EF-60CD-4722-B3F5-9C7BA9CE2B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2BF51ABE-C829-4273-AECA-BAC8D4E33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F61502D0-60CF-4DED-99BE-76E550E4D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44D9478-D5D4-4192-89B0-77F847C39A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9C993788-C804-4E5F-9EBF-C5374037601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D9997556-6924-40E2-92FE-3D28A5B5C40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BA002615-57DD-42B3-B009-44D27BF556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A006D9C4-4187-4BE3-AAB8-2894FE6D3B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9CEEF8D-B3B9-40F4-8086-98DF793DA05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D7BCBCCD-3964-49FD-8829-F53BB8B898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D205A6E2-ED1B-47EA-9E41-24B9C55BD8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DBCEF9B0-DE19-4B4E-B653-8AF6898B330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6B2F270F-8B21-4043-A6F5-AAF13BF1BF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34B014AF-3643-409C-AF62-FAA22B8DED4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62818FBD-855D-458B-88AE-EC5F3CE6E5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37810051-3C90-403C-84E9-20DF17194DE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FB5D17B1-803E-4083-83FF-315E754B23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D42F78B4-AD2A-435F-A61E-1505C0DFA2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8D153728-464D-47C8-A0B3-2C857EDDCD5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54FAEE0-B813-41EC-85CC-B9B96E9A751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74DBFCFA-E193-4DEA-8E77-1CC871B4131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4BEFEF76-FACD-409A-8759-BC34B4E2E90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FE21D668-6077-448C-ABA8-239F7FB56A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5966A23-A902-4DA7-8172-EE5FD646AC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C6382A4E-8E58-489A-8803-4FBC88399A1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98FE3288-2618-40F3-994F-1C32811C90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E0B1D111-7EDF-499C-A5C1-9DD324C8E2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CD4FBA65-5096-4DFC-977E-0A5C621ECE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AB14C611-55CC-4B27-AD76-3A17538052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E0E7B0FE-FC17-4520-8CA9-941F0423CA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89989B08-6EFD-4215-ADC2-8034476082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DBE387CE-5E5A-4F77-8A1D-840C323953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FD1A52F7-74B6-45EC-883C-5A2DA81344E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0E02F086-F6BE-42C6-83F1-A47509BF85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84BA0768-E1EB-4812-886E-6731672760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BF5381C1-FFB5-4BE5-97E8-AED3F74902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0E4CB804-3539-48B2-8C52-EABF97CB000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1937921F-1970-4F2B-95BF-B2A2AF4E1CD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DACD74FE-F6AF-42F5-8098-2028492F51B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F8426C92-8B8D-4DD5-9622-DB8976B1B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E4BDEDB7-6049-4307-AD1F-34ADBE780BD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D76AD119-6937-4EFC-811D-F65DD2406C0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F8BF4992-E8B2-4AF7-8866-79C91BF41F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E51679E-278D-442E-B06E-A9F352C4A8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23E0BF86-E3E8-46EB-BC45-764925A6B1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51422844-E865-4277-B54D-F5D54B4FD9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1B709CFB-0987-49C5-B722-513DDFD4D1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1257D00C-4607-4675-9A91-3EF26E133DA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1A18A7AB-B632-4576-915E-EF2570DF96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8EDBE515-AFDE-4437-B7C1-8624577DC7B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1C644773-B848-4B85-9288-5913126FB63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24FEA2E0-D078-4A9D-82D7-BC66178363C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85F666F5-27E5-47B6-9858-C418BBE8E2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E6B0D771-52FB-4177-AD50-EBF91A6FDC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DBDC0B4D-034E-48A2-A3FA-D0BBA45B85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46D75AAC-A825-401C-9168-9D3489926B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19EC5A6F-E78B-4790-8C08-F373ED4B72D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34817D8-7336-4871-B591-BE4228C9B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BC589075-F56D-49A8-B58F-F8D9F68CD6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B00B6277-0C84-4486-AA6F-AA361D5AF4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BDF2E0B6-52A9-411E-A83E-D5471479AC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9F5B0205-D106-4E8F-A694-521C95AA6E3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64420A1-30AF-4296-8252-3B234F0978B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D6670FF0-717B-45D4-A691-48A43AE371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B12236AE-6C2E-4771-A545-DCDE950070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430F2040-4F0E-4D21-8330-59115E23D2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18F286E9-D328-4F45-A448-0B686E4F6EF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390ACC4-E60D-4CD9-A4E3-85DD4ED282E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42914C5-6C6E-45E1-8D72-D5BA8D15BCF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3E74901-45FB-495A-B19A-85AD080CDCE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14BC8CA-4682-4FA3-879E-F0CC7FB04ED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11EAD1D-6AE0-4ED2-867E-B8E41F622748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C0542AC-8694-42AF-A237-D6952203B68B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3BB1F2-F2E1-469A-B763-1FAF47D7DB1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CADCF8D-56AF-48FB-A397-E378DC9F5C3F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BC789FCD-73DB-458C-A01F-09D835C3AF41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D3F16D8-468D-406A-A95E-F9383B291062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71FB82D-1A35-42B0-AF4A-B8228719FA49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ABDE4F7-3A6E-4BCB-B839-5CA9CCE3AEA2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7DE012-9305-4DB2-816B-2BAF16EA2BE9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B9B34E9D-D3F8-4EB5-B5B1-7705756938D6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33759D6F-771D-4A0D-BC85-8970C7423008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B457A2-F538-48EE-BC6C-36F0B3C9629D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AB08C4-6A32-4CA2-8EDD-C30E009C925B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23B61F8-DF13-481E-AE35-0BFFA802B642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681260B-EEBA-4CD3-9B3B-51D86314CA83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44DD958F-0AEF-4EED-BA7E-796BCBCC4B37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B9EABCD-BBA6-4B8F-B0CB-94BAD4B53A57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72CF8A4D-334E-45DE-9E38-8C7B378DC5D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4CE6B3B-4FFC-4B1F-83A4-6D10DDF36D2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4F05EC6A-CD4F-4A9F-9841-741BB1AE3762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17B8BA46-2A07-408F-B031-533439F1ED51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D79D92F-3731-4055-83D8-4A42EA2A4B3B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37563AB-11A2-4701-AC22-4512320A524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4659544-7A3C-4AFD-BBB2-7259610F1FD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E377444-6EBC-4174-BD98-BC7FE0521CA7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611F575-188C-4B83-B3AE-F67D9F289041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3760CD0-473B-4A83-843C-C509856739E7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9BD4D53-5279-4F49-8E94-A0A0345AFEAB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992C884C-B7E8-4ADC-863E-3FE25DB4970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6E85F22-F72A-48A0-A4A1-D171E547FC03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A844EE1-A873-427C-A6C6-4C1EEF6992BE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DB479B2D-BE38-4A53-80D1-0A063ACF2997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7AFA357-799B-4E4F-80EB-E9252791F4E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CFB6B38-6611-4118-8136-755305431A8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C06705D2-8B34-4843-96F5-F73724E86D96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185FEDE-6270-477D-96B3-87EB144DE58E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5771111-2C54-49C1-A5C3-0CC33646807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6445CCA1-9DE3-4E85-BAB9-5C6E152668B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DB56657-1E02-433C-ABCC-611A7F6A39C6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43355D6-FB6B-41FB-A474-4765DBB430E3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67BBBF2E-F429-48F0-8013-8AB72FEC12ED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ACB45354-3C22-4C63-8A02-4DBCFD556CF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D9EFBFC-4CD1-4560-940E-F7C55592F6CB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F99C46D-665D-4CB9-85F0-A8B81E2941C5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E131C83-60C4-48D9-9039-ACA325AC04AA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342C6618-1FD2-4363-8A06-C42BC462C78C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EB89FCC-78FE-433B-B079-159993FB48FD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0A0D013-2737-4555-A008-698C41DD18A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02016A6-C591-4B28-ACDF-206AC433C59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954FA2AA-50DC-4155-9B41-529F9F0952B1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88871D31-3603-4A23-A44C-ED15EAAAB395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992B181-0DA4-4CDC-A6AB-A047DB77BB72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A7FB9FD3-C644-4FF1-A111-B46BC8FCC100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65F4FB97-8B37-4015-A757-CB68BF1D4B3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344CE8D-376A-4398-B5EC-A1735D85FDB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895FF4DE-2C1C-48CA-9839-9453D1602C0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6BAA95C-82AE-4D8A-8D5A-C2027D53019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58BA3CE0-33EB-4231-BDDE-3946509C1F4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7DC066B2-A597-4036-AB0B-DACAD958661F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FACAAD0-DD15-4875-9859-4B8AB4D50499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D356E107-DF0A-49CF-A022-29C96FDDDB22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98EE97F-938A-4024-AD83-03834D6FAAEB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C7B7E98-0691-4B81-90F3-CEDAEA71F8A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3658B071-0895-4A2A-92CF-F13F45DBC7B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DFCBE883-802E-41B0-B6E9-8BE6F543169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B0EC5D3-D92B-461F-8E9F-014F9DF65CB0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2F46204D-177C-4015-9723-75BF9A3A0E1A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C45F13-A40F-4EA1-BE7F-5990FE46D2AF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52406F4D-D9F3-40A6-8F77-9137CDB85ABF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B3D9706-603C-4C6F-9016-570D111BE61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7E180F5-F26B-4573-B9B2-F9A1EB2CE1A5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A98E302-8C06-42C0-A563-0D3E92C4720A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995494A-0776-4D53-8B25-13F9A49E1159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23131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AA824133-FDDF-4587-93EE-2B3B9EC9F3D8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10</xdr:col>
      <xdr:colOff>6349</xdr:colOff>
      <xdr:row>38</xdr:row>
      <xdr:rowOff>33293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876F881-573B-41F4-8371-3A6FFF414BE3}"/>
            </a:ext>
          </a:extLst>
        </xdr:cNvPr>
        <xdr:cNvSpPr txBox="1">
          <a:spLocks noChangeArrowheads="1"/>
        </xdr:cNvSpPr>
      </xdr:nvSpPr>
      <xdr:spPr bwMode="auto">
        <a:xfrm>
          <a:off x="6697980" y="10515600"/>
          <a:ext cx="6349" cy="338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10</xdr:col>
      <xdr:colOff>6349</xdr:colOff>
      <xdr:row>37</xdr:row>
      <xdr:rowOff>287655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6E84046-E076-4A41-B6DE-3B4D3F6B1352}"/>
            </a:ext>
          </a:extLst>
        </xdr:cNvPr>
        <xdr:cNvSpPr txBox="1">
          <a:spLocks noChangeArrowheads="1"/>
        </xdr:cNvSpPr>
      </xdr:nvSpPr>
      <xdr:spPr bwMode="auto">
        <a:xfrm>
          <a:off x="6697980" y="1051560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1C866AED-34E6-47A0-8EAB-8A1FCB8B442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7A08A4E-312B-4E0A-B9AC-37BA8470B9F7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23131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0D830B46-4DEF-49FB-8634-AE9CF0C041BE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D9A60D71-C96C-417D-88A1-F250AA2BC54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D94A2D70-3768-4E3D-A22B-531C022F36FF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31</xdr:row>
      <xdr:rowOff>0</xdr:rowOff>
    </xdr:from>
    <xdr:to>
      <xdr:col>8</xdr:col>
      <xdr:colOff>266700</xdr:colOff>
      <xdr:row>32</xdr:row>
      <xdr:rowOff>21226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4E7E777E-61D7-4434-BBFF-1AD7F8F2C8F7}"/>
            </a:ext>
          </a:extLst>
        </xdr:cNvPr>
        <xdr:cNvSpPr txBox="1">
          <a:spLocks noChangeArrowheads="1"/>
        </xdr:cNvSpPr>
      </xdr:nvSpPr>
      <xdr:spPr bwMode="auto">
        <a:xfrm>
          <a:off x="5699760" y="88773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10</xdr:col>
      <xdr:colOff>6349</xdr:colOff>
      <xdr:row>27</xdr:row>
      <xdr:rowOff>24946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418209F-A698-48FC-A9F9-9ED8FEE3161B}"/>
            </a:ext>
          </a:extLst>
        </xdr:cNvPr>
        <xdr:cNvSpPr txBox="1">
          <a:spLocks noChangeArrowheads="1"/>
        </xdr:cNvSpPr>
      </xdr:nvSpPr>
      <xdr:spPr bwMode="auto">
        <a:xfrm>
          <a:off x="6697980" y="7543800"/>
          <a:ext cx="6349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10</xdr:col>
      <xdr:colOff>6349</xdr:colOff>
      <xdr:row>26</xdr:row>
      <xdr:rowOff>299810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DB1F588D-9C1E-4CCF-BFF7-620496E280D2}"/>
            </a:ext>
          </a:extLst>
        </xdr:cNvPr>
        <xdr:cNvSpPr txBox="1">
          <a:spLocks noChangeArrowheads="1"/>
        </xdr:cNvSpPr>
      </xdr:nvSpPr>
      <xdr:spPr bwMode="auto">
        <a:xfrm>
          <a:off x="6697980" y="7543800"/>
          <a:ext cx="6349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CB33DFD-646B-4842-8364-C418063846C4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4BB7B9C-33CF-4D59-BA45-94DFBB61B0B1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38B514FF-BA06-4B17-8C8C-8C6D6F1421CF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EDE95DB5-4EA7-4556-8CBA-5173C539F98E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23132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2F1A181-6029-4020-93A8-6A6465CC40F9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23132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A03F2552-90C1-46FF-B33E-CA1CD1574865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29482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1D5B3DA5-5AB1-45F0-A07E-A2F7C9F943EE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29482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B9791A3D-14E0-4DF2-BC6E-A79FDD46A452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23132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CC88DEE-0E24-4E35-97A6-BE17C55A3C47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23132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3973906D-723A-4A7F-A66C-687AED851778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29482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24698BA-22A9-49F9-91C9-720E43925F76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23132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9EE34D3-442B-47F9-8302-B65398EECB15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8053EF82-2850-4576-B475-077AFA966A4E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2E05B0A-9EC5-4624-A70E-2652CD313B34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09DE8B-C82E-4DA5-948C-9B79A17D9E3C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0D0A546-19A3-4FCE-A692-94F5BA854898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D279247-25E2-47B2-8C7C-93152B9A5148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7B813D13-BB76-4CE3-B4A9-E12BB4FF8D7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B2259B8-D36A-4B24-9869-C43C312A3EB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B88AFD51-852B-4717-A734-A921CF800CAB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44FC6F8A-4287-43AD-ABBA-279B281EE296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B9054457-5DD9-4E80-BD34-C841B0BB4BE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E6AC9D2-4D87-4E0C-87B4-3E3A2EF5F42A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E1C0C79-2E52-41B3-A4C9-A84F0624734B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EA3F9225-3149-4522-A2CD-2E43FF16AFA6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2ECA8B2-B19B-4A94-B5C0-65BC43CC1F44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14060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D3CA950-875C-4F93-AA95-C2F83DF5FCD4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14060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C31E325-799F-45FC-BDED-350290936BB6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DE1E4D25-64DB-4C58-91FC-1B124D029EBD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3600321-D81E-48A0-A4F0-077C31BD87CA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14060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FFDFB51-273A-4294-B4E1-D8D7FA5B6064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14060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225ACF3E-C07B-456E-B33C-D37B4138B52B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609072A7-2FE8-4AE1-A7B5-31ECB0012FD2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B2C5BF30-345D-4212-B431-EEF31CE2B218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46198B0-AF09-4440-9712-321794DA503E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77F7E91E-1C4B-4E38-8456-A00F2460A15A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AA7A55B5-4276-4469-81C0-8246CE9AA15F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C26233D-A612-4517-B7CB-B9D68D2C140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EFA682A-A243-45D0-9920-3BC170D5313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6732252-63C7-448F-AA42-3F921450F231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1995CBE7-5242-4568-B688-970798638BDB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456B173B-CFFB-4DE9-905D-9F58622172DF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B999D6C9-A84C-411A-B444-E022803C33E1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48CE960-BC0F-48E7-8293-CE8331E02051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FBBC5EE8-AD16-4784-8CE4-C1E55749B241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B8A8F495-43A4-4345-892A-2EEE675787A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E11AB56-04A6-4DF4-9821-CD93ABA0C0A9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EAAE50E7-0413-4698-A41E-4FB0F7F2C726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87B3CD8D-5FFD-497C-94DD-DE1DEC6B4EAE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645F28E8-5D28-459D-AB04-47E324DD606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0240F1D-994D-4C29-B150-40B8517DA96B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15DD2FCE-9ECC-4EE8-B9CD-05126C61CA3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4B646417-4A64-47A1-BE41-E1A931726DA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8DD0F8E-ECBA-456B-97FC-1BC23CB4E051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769A2699-D29E-4A35-A3C0-5C99E75D645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C91FF635-FFF4-4F0E-A123-C437BDF48284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5165F10-8A8D-4382-AA83-4E487AA40135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D2F934-D9DA-4890-8535-E55102B3A6A5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94F2701-7C33-4BA2-BB0A-C97F34357E75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E377173-7EA8-40EE-A127-ED0CBD69EC50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97B91CA2-40EB-4F71-802A-90341FB36384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850966B1-B9DF-4C50-9371-02B4F7EDC5B1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6887FEA1-90E2-48EF-BC06-8848632CAE85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D8F14DB-B5EB-482E-88B4-F88632B14136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4B4E4B9-7615-4273-8D0A-4A634A16D17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319B271-7A60-4C5F-A16E-09FC02014029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3AD2A6E-3F65-40F4-9AE1-3B57C59824DC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7E6EA8E-7E0A-41DF-8081-B94ABA0026B2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48F9FBD6-1266-401E-B2FA-75EEAD086771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28234C2A-CF8D-40B4-9F46-29B3F09E1A0F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65221626-36E5-430F-9284-222B344A16E5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7E85CEA7-DBDF-48AC-BA83-F7A605EFED52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B2842C8C-9958-4112-8E19-726052FB4CB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3C6581F-CE6B-4A2D-A927-488F940BDB0F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9929B0D-7656-4A95-BB67-CD3F72C2E6D3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66CB4D60-2FE1-4AF2-85DC-8A10661E527C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736BA7B-1ECC-4782-BA87-EDA556AEC323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B6EFD90F-E1F0-49BC-A242-C9FD02606D33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0CC6CB3-75A8-4B24-9707-34DEB0AD13E3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F5AF881-2ED7-4C6E-905C-4F0DB5D1860B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FEFAC64-C31D-49FF-BC4E-37032AD62B9A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B8EA9CB0-5A4D-4B64-91A4-47BFC7A69206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7F73B166-FA72-464B-8A59-2564CA4D712A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B3D518B4-4392-4BB7-B13B-49B103A20EE4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354D640-50D5-4DBF-8979-C485C15FA913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07B57BC-0555-45F7-8030-140CA0FE6848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F99C807F-2103-4EC0-8B12-4D44AE00732A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291005F-4E78-4B61-89FF-B85519E90BBF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9923274-47BC-460B-B9C0-12CE57CC64F7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01ED091-9618-4CE6-A9B0-7941A8522F91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3A26B356-E4D9-47E2-B77F-634A00B0B3F6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C5FF223-6A5C-4B98-A704-7E2D7A43BDFD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914C9ADB-DFC3-4A16-A9CB-A5341D1D2C11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901E57A-F86B-4665-8B38-1A81A41CAA4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2269FF29-B8F5-450E-AA37-B2101F069119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77658B7-0FAE-4303-95D1-82AB7CE67F24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99BBC85-8EC5-43DE-BAD3-08EF22565B68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6FFED0FC-7C19-433B-90D9-6973D251EF48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FE5F08C-988D-48A0-8821-188251B421E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DA5B05F6-411B-4A3B-986E-2DEF3AB31B2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1953F79-6393-45C2-A65E-0FC5131A80F1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0D14DAF-C976-48F5-AD38-4493DEC6916D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5F2FDFE9-8E91-449A-96E5-B623F58DD1C7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23E434A-4EF8-4D3A-AE3C-B35C0400DBEC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6AF58560-871F-410B-9865-169B4B0EE364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D0714FDC-AA9A-4BB1-99B7-37966DB98ED2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491257B6-A91C-4048-985A-71165569055A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F85BAB7E-138F-4851-B29C-8F452A168D19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FB07583D-5A90-468B-9811-C4F5AD7308AE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180E5EF-C6DA-4DD1-8CA2-86FD33C6B4D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59FDCB00-E111-4E24-AA16-1CE2B3139DEC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DDC320A0-0753-410A-8749-EB493A2989B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71B99EB0-99C9-4CB6-9B6A-40F029FD90BC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2140A71-1940-45E2-A98B-3A7BBC493584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16BA8287-6711-4A37-83B6-0249A51A2F24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7F9E9791-1A12-40F4-88A3-8036EE4F8296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21292122-48AA-4119-B6FA-59DA1CDF23DC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14BC6520-D56F-4154-A9F4-E89FFFB4BF2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EB2886-FFB0-45E6-9748-006552ABC0E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BB107AF3-7395-43B2-903E-A1001ABF738F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5EC73FDE-3614-45C4-9BAB-2E3A8D84214A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6B281886-6523-4E0D-92A1-CFC49F15BA8F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5A5FDCB-EF65-4357-B02B-BE17DD660B52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13314D4-BB67-4F59-B2BD-5ACE04F36805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D0A6EBB7-1A34-4B85-A54E-DC94FF9A0E81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5A383BDD-98BB-4E49-A9AD-40B2DEE8FA42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EAAE287-F829-40D6-83A9-2F0D3550BE23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3EB50781-3286-4471-BD13-AE0C278457BA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B80341E-66F5-418A-AF86-5BCF8A693BB4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293812AA-BBF0-4C48-9816-1481DEE7F801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9DD8F96-9921-4493-9FD1-01D4EB7C4888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CE3E808B-4EB5-4606-889B-3091EBB2BC4D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426994AD-ED16-4F8F-8728-E549C1DC8BDA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41E042F-EDE5-4C31-82E7-39E516DC4142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C93F8E70-5781-47FB-9758-5C5E983FB44F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39423965-2499-4C0C-B891-930EA0D3B60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9FF638A9-5A73-4EAE-A4C2-016BDE79BD27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20A5BD5F-F21A-4915-829E-A7A038DAE5A1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876A4A0-73C8-4B72-AB89-8F44956451AC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3BFAC108-A2A3-4035-B291-C0EFC54E27D6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88834AD1-02FF-4C16-A94B-D32FD3D2E6D3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C1427C4-5B19-499B-AE2F-0AAD96C0792B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A2CB3C99-576F-448F-900E-374545854747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A100808D-4E56-443C-BE7B-4E3FC3B87D7D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E428FE0-DAF5-496C-8B5C-E16253C8676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BB6CF345-B76C-4D7D-AF8A-13654E7284A3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063AC45-7C1A-4BC7-B9F7-0DB576028DCF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E6DF0FBB-89F8-411B-ADC9-C74DE289EE0D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D3ACA5E9-5FFF-4B24-BD27-416FD4782064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0C759F8-DA2D-4D29-A6B5-BDECDB5C7D34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DC920EA-3151-45E1-A1D7-09BA46F67A7C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F07997E9-03B2-487F-B851-6D2F56D0DA53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F3D783E-7EBF-49A4-ACD3-F41EE0CF0DA0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E5DF5EC7-E672-4BC8-9127-22234FE8E839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A9779356-25F0-4BA8-AB8D-9872B7904B93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3FE9ED0E-5BE9-4A16-B3EF-C3EFD5D5FD60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E894BEB-F1F6-4BD3-A6A0-3ECA476AC70B}"/>
            </a:ext>
          </a:extLst>
        </xdr:cNvPr>
        <xdr:cNvSpPr txBox="1">
          <a:spLocks noChangeArrowheads="1"/>
        </xdr:cNvSpPr>
      </xdr:nvSpPr>
      <xdr:spPr bwMode="auto">
        <a:xfrm>
          <a:off x="688848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DBB043D5-62AB-49B0-89DE-854503A5795B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5A0AF538-9567-47B2-B90E-D948A293F483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C737DC61-30A0-4D51-B8AE-16230C728499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39F8CFD4-885B-4AE3-8818-59E53CAFFE13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2F18151-B796-4029-846D-8A54BA0E3E19}"/>
            </a:ext>
          </a:extLst>
        </xdr:cNvPr>
        <xdr:cNvSpPr txBox="1">
          <a:spLocks noChangeArrowheads="1"/>
        </xdr:cNvSpPr>
      </xdr:nvSpPr>
      <xdr:spPr bwMode="auto">
        <a:xfrm>
          <a:off x="688848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C3C8E772-7633-4177-A20C-387345F10F10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6350</xdr:colOff>
      <xdr:row>41</xdr:row>
      <xdr:rowOff>27669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D95FF25-FFD6-4AC3-A0EF-4EC542E25EAD}"/>
            </a:ext>
          </a:extLst>
        </xdr:cNvPr>
        <xdr:cNvSpPr txBox="1">
          <a:spLocks noChangeArrowheads="1"/>
        </xdr:cNvSpPr>
      </xdr:nvSpPr>
      <xdr:spPr bwMode="auto">
        <a:xfrm>
          <a:off x="6697980" y="1110996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6350</xdr:colOff>
      <xdr:row>40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9C7640C-1370-4ACE-B52F-08D71F48F19D}"/>
            </a:ext>
          </a:extLst>
        </xdr:cNvPr>
        <xdr:cNvSpPr txBox="1">
          <a:spLocks noChangeArrowheads="1"/>
        </xdr:cNvSpPr>
      </xdr:nvSpPr>
      <xdr:spPr bwMode="auto">
        <a:xfrm>
          <a:off x="6697980" y="1110996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D27C503E-A290-45E5-8EF8-1F889512BD3F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0116292-6C41-47AA-B05C-0F0250ADEFC9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BEE7E1BC-C084-43C9-B456-6AE712A946BE}"/>
            </a:ext>
          </a:extLst>
        </xdr:cNvPr>
        <xdr:cNvSpPr txBox="1">
          <a:spLocks noChangeArrowheads="1"/>
        </xdr:cNvSpPr>
      </xdr:nvSpPr>
      <xdr:spPr bwMode="auto">
        <a:xfrm>
          <a:off x="688848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2B78D4F8-42AA-44D2-A2CB-D3A9E849434E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7D641E1A-EA00-4F71-BEBA-214032CCCB25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8C05D5A5-D5E8-4470-9310-8D58C4467AB2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6350</xdr:colOff>
      <xdr:row>41</xdr:row>
      <xdr:rowOff>27669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C76E7C4-C290-4C6E-8145-D5B10814E43D}"/>
            </a:ext>
          </a:extLst>
        </xdr:cNvPr>
        <xdr:cNvSpPr txBox="1">
          <a:spLocks noChangeArrowheads="1"/>
        </xdr:cNvSpPr>
      </xdr:nvSpPr>
      <xdr:spPr bwMode="auto">
        <a:xfrm>
          <a:off x="6697980" y="1110996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6350</xdr:colOff>
      <xdr:row>40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85E59DA1-EDF1-426C-AFF3-4AC1BE684A8B}"/>
            </a:ext>
          </a:extLst>
        </xdr:cNvPr>
        <xdr:cNvSpPr txBox="1">
          <a:spLocks noChangeArrowheads="1"/>
        </xdr:cNvSpPr>
      </xdr:nvSpPr>
      <xdr:spPr bwMode="auto">
        <a:xfrm>
          <a:off x="6697980" y="1110996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D26146F4-95A5-4273-B371-F2FA1CB65B24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82743FD7-B241-4EF9-8002-9F612D95534E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87C4790-4E8E-4F46-99EC-D9C46A778536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BAC005DF-BB2E-45C3-82DA-D886498CDAF9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3A72C911-0ED1-4EF1-A144-298F463633D4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566A054F-2BB2-4C91-837B-F83E5803ECC2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A6C7F1E-696F-4C27-A634-788318634D0B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74CC522C-2634-432E-AB85-F28A0E7A1FBD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F38FC4E-8BB3-44E4-8F14-AABCCC89E4C8}"/>
            </a:ext>
          </a:extLst>
        </xdr:cNvPr>
        <xdr:cNvSpPr txBox="1">
          <a:spLocks noChangeArrowheads="1"/>
        </xdr:cNvSpPr>
      </xdr:nvSpPr>
      <xdr:spPr bwMode="auto">
        <a:xfrm>
          <a:off x="688848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D90B100D-2E35-44E5-9085-FE063218154A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1BDBD192-6C25-44E8-9F7D-35C5B1723FA0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DDFF333-4B2E-4691-BCFE-255E7841F1F0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4C351283-80FA-4CA9-A536-F51BC89BE076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D6A69C2-DBDC-4AA9-B543-7A260871072B}"/>
            </a:ext>
          </a:extLst>
        </xdr:cNvPr>
        <xdr:cNvSpPr txBox="1">
          <a:spLocks noChangeArrowheads="1"/>
        </xdr:cNvSpPr>
      </xdr:nvSpPr>
      <xdr:spPr bwMode="auto">
        <a:xfrm>
          <a:off x="688848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8FACEF5D-5164-4490-9EA1-92B5EF54A4C8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DA0E6FD2-8BB4-489D-815C-E4ABA57742B3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C917B5E6-D8D0-4786-8326-AC1180F04B41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B42D7E6E-281F-43EE-A469-31EFEDBCAF2D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7F973A5D-03C9-43C8-A72B-8C94F98C3AF5}"/>
            </a:ext>
          </a:extLst>
        </xdr:cNvPr>
        <xdr:cNvSpPr txBox="1">
          <a:spLocks noChangeArrowheads="1"/>
        </xdr:cNvSpPr>
      </xdr:nvSpPr>
      <xdr:spPr bwMode="auto">
        <a:xfrm>
          <a:off x="688848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1FE6E833-EFD2-4F31-B2D2-A0C4B395330C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DF8C7948-DCEB-4291-8310-709ED381F71F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03A4B777-11C7-4DEA-B581-2D5AFE55ADDD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8DE10F50-C6ED-48EB-A1C7-252D8C7E110F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130E8D9F-0F17-4C58-9420-B23EC89E8D49}"/>
            </a:ext>
          </a:extLst>
        </xdr:cNvPr>
        <xdr:cNvSpPr txBox="1">
          <a:spLocks noChangeArrowheads="1"/>
        </xdr:cNvSpPr>
      </xdr:nvSpPr>
      <xdr:spPr bwMode="auto">
        <a:xfrm>
          <a:off x="688848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02F5475-7B19-4B50-9568-6A78F40A40BF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6350</xdr:colOff>
      <xdr:row>41</xdr:row>
      <xdr:rowOff>27669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D62B729B-71C5-4029-BD06-EDFC516686B2}"/>
            </a:ext>
          </a:extLst>
        </xdr:cNvPr>
        <xdr:cNvSpPr txBox="1">
          <a:spLocks noChangeArrowheads="1"/>
        </xdr:cNvSpPr>
      </xdr:nvSpPr>
      <xdr:spPr bwMode="auto">
        <a:xfrm>
          <a:off x="6697980" y="1110996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6350</xdr:colOff>
      <xdr:row>40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7B735FC-E439-4735-909E-2BBF66D2FAF9}"/>
            </a:ext>
          </a:extLst>
        </xdr:cNvPr>
        <xdr:cNvSpPr txBox="1">
          <a:spLocks noChangeArrowheads="1"/>
        </xdr:cNvSpPr>
      </xdr:nvSpPr>
      <xdr:spPr bwMode="auto">
        <a:xfrm>
          <a:off x="6697980" y="1110996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3CA75E3E-8450-4C42-8A9D-24B51A1458C1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3442A86B-8631-42A4-A2F8-F37F1D22A259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AA5B089B-D9B4-4813-9ECB-CB1FF5A3D7C1}"/>
            </a:ext>
          </a:extLst>
        </xdr:cNvPr>
        <xdr:cNvSpPr txBox="1">
          <a:spLocks noChangeArrowheads="1"/>
        </xdr:cNvSpPr>
      </xdr:nvSpPr>
      <xdr:spPr bwMode="auto">
        <a:xfrm>
          <a:off x="688848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2D52D25-59AB-470B-86D0-97F5DF777CB8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E322B335-9B01-4150-9F91-525F8C4437B8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488025C7-3B49-4B3E-ACA9-74F06D2E1D31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6DBBAB3A-B4EF-4470-A72C-838D1631C296}"/>
            </a:ext>
          </a:extLst>
        </xdr:cNvPr>
        <xdr:cNvSpPr txBox="1">
          <a:spLocks noChangeArrowheads="1"/>
        </xdr:cNvSpPr>
      </xdr:nvSpPr>
      <xdr:spPr bwMode="auto">
        <a:xfrm>
          <a:off x="688848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6350</xdr:colOff>
      <xdr:row>41</xdr:row>
      <xdr:rowOff>27669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AE92B6D-51DD-44D6-89AF-14F4AEE9E38C}"/>
            </a:ext>
          </a:extLst>
        </xdr:cNvPr>
        <xdr:cNvSpPr txBox="1">
          <a:spLocks noChangeArrowheads="1"/>
        </xdr:cNvSpPr>
      </xdr:nvSpPr>
      <xdr:spPr bwMode="auto">
        <a:xfrm>
          <a:off x="6697980" y="1110996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6350</xdr:colOff>
      <xdr:row>40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3F6F6D10-6447-46A5-95C8-A5550288E732}"/>
            </a:ext>
          </a:extLst>
        </xdr:cNvPr>
        <xdr:cNvSpPr txBox="1">
          <a:spLocks noChangeArrowheads="1"/>
        </xdr:cNvSpPr>
      </xdr:nvSpPr>
      <xdr:spPr bwMode="auto">
        <a:xfrm>
          <a:off x="6697980" y="1110996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18495F5-BC53-476E-95AC-313795882E8D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90D5E119-3669-424F-B274-C8EE3DD9450D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4FCBFBE5-20C4-431E-AF7B-F9C6AD046DCF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60748A3B-CF02-4B5E-9475-A5419A26591F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389BF836-5110-4243-85FF-6421A40694F1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0D613942-5B12-424C-927E-2AAE46F0AA86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CE4CD4CA-8DE1-4D19-886C-699114A3E7A8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C5DBB378-E9CE-4FFC-9109-EAD4BE85754D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757A13B0-D95D-452B-848C-1DD901D192DB}"/>
            </a:ext>
          </a:extLst>
        </xdr:cNvPr>
        <xdr:cNvSpPr txBox="1">
          <a:spLocks noChangeArrowheads="1"/>
        </xdr:cNvSpPr>
      </xdr:nvSpPr>
      <xdr:spPr bwMode="auto">
        <a:xfrm>
          <a:off x="688848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6D4ABFF-337E-4D0A-B71C-F3E4F094FD5E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4D7ADA2-6911-45A9-AFF6-495444882E43}"/>
            </a:ext>
          </a:extLst>
        </xdr:cNvPr>
        <xdr:cNvSpPr txBox="1">
          <a:spLocks noChangeArrowheads="1"/>
        </xdr:cNvSpPr>
      </xdr:nvSpPr>
      <xdr:spPr bwMode="auto">
        <a:xfrm>
          <a:off x="569976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8066D6D7-862F-44B4-97C2-E0D5E6B62CF3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B6DE5E87-2089-4E03-8607-055FC96F9089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C6621423-545A-4C1B-92BB-8F22CD0097BA}"/>
            </a:ext>
          </a:extLst>
        </xdr:cNvPr>
        <xdr:cNvSpPr txBox="1">
          <a:spLocks noChangeArrowheads="1"/>
        </xdr:cNvSpPr>
      </xdr:nvSpPr>
      <xdr:spPr bwMode="auto">
        <a:xfrm>
          <a:off x="6888480" y="1110996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0AC1FB67-D654-4EF0-959F-B008F4F0BDCF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339B344C-19D3-419C-BD3E-B88F2AF73485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93D85700-46BA-463D-8BB4-4B202580217C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3D6B9AB-F1F3-4BB1-8031-3005FA133033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2E79FA7A-31CB-4A59-9EBD-D64AFA9345BE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0C3D0D96-59C2-46A7-9793-2339F21E9183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7AB498D-B7D1-4750-920F-45BED669B586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2688E980-59AC-4D2F-A802-E301B3EFAC8E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23132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11441DE-B221-4C41-B801-E3A938E60FE4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10</xdr:col>
      <xdr:colOff>6350</xdr:colOff>
      <xdr:row>38</xdr:row>
      <xdr:rowOff>33292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51FB140B-6635-4CEE-9F9B-EC5DA08DC636}"/>
            </a:ext>
          </a:extLst>
        </xdr:cNvPr>
        <xdr:cNvSpPr txBox="1">
          <a:spLocks noChangeArrowheads="1"/>
        </xdr:cNvSpPr>
      </xdr:nvSpPr>
      <xdr:spPr bwMode="auto">
        <a:xfrm>
          <a:off x="6697980" y="10500360"/>
          <a:ext cx="6349" cy="338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10</xdr:col>
      <xdr:colOff>6350</xdr:colOff>
      <xdr:row>37</xdr:row>
      <xdr:rowOff>287655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D61CAD5F-2000-41C6-AF1C-840494CA6AEC}"/>
            </a:ext>
          </a:extLst>
        </xdr:cNvPr>
        <xdr:cNvSpPr txBox="1">
          <a:spLocks noChangeArrowheads="1"/>
        </xdr:cNvSpPr>
      </xdr:nvSpPr>
      <xdr:spPr bwMode="auto">
        <a:xfrm>
          <a:off x="6697980" y="1050036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45A736EA-25A4-4F50-842B-E4E8365FBE6D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EED8FE2E-DC48-4175-99D7-6D72122EA9F1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23132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229FC323-5119-408A-8BFC-47A716643EA9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101DD72E-DCF3-4501-BA18-2FC6B4FFA228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31C4EC94-F0AA-482B-B624-92395DA952D1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31</xdr:row>
      <xdr:rowOff>0</xdr:rowOff>
    </xdr:from>
    <xdr:to>
      <xdr:col>8</xdr:col>
      <xdr:colOff>266700</xdr:colOff>
      <xdr:row>32</xdr:row>
      <xdr:rowOff>21226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E5427A8E-C3CF-4AC0-8270-F3A330E4B217}"/>
            </a:ext>
          </a:extLst>
        </xdr:cNvPr>
        <xdr:cNvSpPr txBox="1">
          <a:spLocks noChangeArrowheads="1"/>
        </xdr:cNvSpPr>
      </xdr:nvSpPr>
      <xdr:spPr bwMode="auto">
        <a:xfrm>
          <a:off x="5699760" y="886206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10</xdr:col>
      <xdr:colOff>6350</xdr:colOff>
      <xdr:row>27</xdr:row>
      <xdr:rowOff>24947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A6877C24-35A2-4980-9DD5-B1202512117D}"/>
            </a:ext>
          </a:extLst>
        </xdr:cNvPr>
        <xdr:cNvSpPr txBox="1">
          <a:spLocks noChangeArrowheads="1"/>
        </xdr:cNvSpPr>
      </xdr:nvSpPr>
      <xdr:spPr bwMode="auto">
        <a:xfrm>
          <a:off x="6697980" y="7543800"/>
          <a:ext cx="6349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10</xdr:col>
      <xdr:colOff>6350</xdr:colOff>
      <xdr:row>26</xdr:row>
      <xdr:rowOff>299810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762B0BB1-4D78-4C78-BC59-03FB53999BF1}"/>
            </a:ext>
          </a:extLst>
        </xdr:cNvPr>
        <xdr:cNvSpPr txBox="1">
          <a:spLocks noChangeArrowheads="1"/>
        </xdr:cNvSpPr>
      </xdr:nvSpPr>
      <xdr:spPr bwMode="auto">
        <a:xfrm>
          <a:off x="6697980" y="7543800"/>
          <a:ext cx="6349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24947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47C4C421-93F2-4CC4-A449-9D9AF6FE7025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24947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E1EE83AA-02F6-4FC1-B0EE-217090BC01EF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24947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7F8BC449-AFEF-44FE-B11C-C89946B5634C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24947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F12958D7-A90E-4510-ADB0-CB2613A7617C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23133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E64C0BE7-EF90-417A-9550-4064D4862AB4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23133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48654116-FE40-4458-8A61-455F8E6F027D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29483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2AB5AA6A-2EA0-42F3-A393-C2CFE27C4F87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29483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C7C69C6-1AEC-43F9-9DB5-0E9E9CF90154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23133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F17F9FB1-6428-4742-8702-C1727F18198A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23133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63FCBD22-7E69-4A4D-B104-C4A770F0C364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29483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B9026779-AA44-46B9-A96A-02372E048A2E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23133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1F16B415-22DB-48CB-9B1E-C97E5EB36C7D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24947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8CFEAA42-0B65-4024-8B1A-C8D08A8214B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24947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7F2955C5-0355-418E-9EB3-234A042DDF4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24947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2C061A7-63C4-432F-A954-A7378B836908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24947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0031B1B6-B0AC-493E-B470-2D31E519099B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E0808A92-5B50-4580-BE8D-17EF7404AEE2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B8145F67-3712-4EF8-9CE7-3CB55FA2D59B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279D9806-6DBE-4DE4-B3D5-3ABD0A8E66A9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FF85EE51-24FE-49C4-AA8C-2D2F4D9A44BA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C4F4EE26-5A90-428F-B971-9ED9D8480AB3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34E4A8CB-C75B-4C95-862D-C66C83351C02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81C85343-72EC-49C1-BA86-DC28C648412B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328877F6-94DC-475D-BFD4-2285AF6C1581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14061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991C7FE8-7ECB-4437-9905-EB5E879E3E93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14061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F57ED4FC-7570-422B-B558-11008B47E86D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14061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24026EFE-2CB8-4969-AD47-8CDF17BC5CB1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14061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11F88951-DF9F-4DD9-A562-BCAC99D70384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14061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6FFBF6B0-6E3D-4ED3-88A1-6B7F0827DA85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14061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06985E45-8B07-40C0-B9EF-37DDBE52EDA0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14061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957523AF-40F5-4D1D-8815-C29637CCDF93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14061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B647C633-3FE1-41FB-8D92-CB51ADFBE0D7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24947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222BA87C-7DF6-4A6F-BD0F-4BCA7572A3F3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24947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18302436-974E-4FFD-9869-E69701192B29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24947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A3F9F1F2-40E8-4AC6-B6D5-39A526DAFA87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24947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64AB12B9-E40E-4626-AA4D-37DCD2AB6DC9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24947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39BBEC65-403C-4F87-91EB-DEB37F0E7F28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24947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A3D3064C-7A3D-4ECE-A7DC-A0D2C466333C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24947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24E53B1-FC3E-4FE4-8ABD-591A2EEB14A1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24947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D7DBA891-2617-40C6-A44F-0747BB87CA4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5ED7457E-EFFD-417F-BF8D-A7181D371C41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3473A7DD-A9B5-450B-8F47-147D953FE24A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9793CE5C-8373-43A1-B1F0-980165D3DEE3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3E2F2CC2-58FB-4424-8715-F37819FCE466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930A52B2-A9AA-4389-92A2-F51379034169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21FB0A1D-EA58-4566-9596-D698F7DB35D3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3305AE13-D67D-4BF9-83D1-8AAB8FF0A8B5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0E6BAB2A-8767-407F-9865-B4EA6B1EC195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F3CBB00F-B03D-4241-9CDE-F8E0BF205E42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3E7F62C9-6C7D-4D8B-AF35-2DDCFC612F19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7986DC30-E7A4-413E-B414-DD192328861F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FC32CA3A-25D4-48B7-8826-2CB1A9F73572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0D3A1E56-823A-4C28-BFE0-990847105028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75C7D5EF-9B74-49AA-A0D5-2A2AE6640405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399B556D-C7A9-4EFF-A322-E93C905D6AFD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A0334A7-1ACF-45F7-823D-27E6C0CC81AE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31296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1B8DFC5-5B1F-4E58-81C0-1069AE4D26E5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31296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CAB5E6C6-D482-43CE-9A5A-A5DD9A5A3207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31296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EBEDD0C-55EA-45AA-AD41-73B13BE85D81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31296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4B2D63E0-4204-47D1-B83B-CBB3206AC819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31296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A518EA93-5D98-4605-A5BC-50508586E571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31296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3F8AA727-9475-42AA-9491-2AB65815C75E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31296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7EAE1B12-2A10-41A4-B9F2-0E2E68108F8F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54EFB87-3EF3-4EC9-A709-0722BA4ADC24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105B865A-08EC-4AA1-85CB-FB895063A4F1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BA0667F-9ACA-4685-9151-304664BEDC13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000D8480-8FEC-4109-BD5E-E661626C44E6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F589E6F3-5656-4974-832F-E980421943C8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D88DC1E9-3997-436D-9CAE-A0A37AFFF8F2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F30DA680-CD06-4017-905A-A313AA20A6DB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93F3C363-98DE-4FA6-A304-F5145FC8CB71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741B797D-4A02-45F2-B98B-2CC8753081CE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F48F090C-7A78-42B3-A1AE-77D7027BAFC7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6972DAA1-93CE-43A5-9E89-2FAA64916E4E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BC9D6478-46C1-4090-A6A0-65196A765FD1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96E47C0-06D4-4812-83AF-CB2E159018EC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2BBF3BDC-B55D-4AC6-8F6B-4F4D1506E294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58449016-04AA-4170-82A0-AC05533D16A3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7E12A321-7DCC-4A06-9D37-899DAB13F1C0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7D1F2C1A-801A-4ADE-BF9D-5984490DAB70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7CF86A34-BD30-46B6-BE1A-52734B6F75A1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AF9E907F-6454-47D5-8068-A72948A0DBCD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9D0CC28F-41B1-497C-AE57-E2A199C36F71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8D2ADE4-3D5B-4DEF-A125-FD48F458FA0D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3D59D32C-CDEF-4355-A9B2-90A41CE9D2A8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BA05B1E0-25C0-477A-AE73-AA930F8FD8A4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73570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1D2CD655-06A5-4AD5-A8EF-B6E11C5BFD0E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73570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13813778-234C-4689-8CFF-8C2DE179901C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73570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C8A0BAF8-26F8-49EF-AEB5-FF4E2B052770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73570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8E363E9-1110-4C52-AFA3-D1D00D1082EF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73570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8F27DFCA-7685-4A28-B027-70DA3E954393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73570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3875CDC2-7163-4974-A117-4D79FF9439DB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73570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AE70F63F-E46B-40DA-9A9E-2A7369EA7133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73570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4F29F50F-5CCF-43DD-80BC-8F593080AC35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73570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638F7DC0-E00B-4B8F-86B6-273A15A2DAE0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73570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FAACABD-984D-43F3-B0A7-6755EAF73D13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73570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07DB8547-EEE4-4B3C-A262-812C1C2F8625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73570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16D1BDE9-2BBF-4471-A517-176342BEFEC9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73570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BB19D934-477E-4D1F-806B-82162C068C75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73570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8AAC61A2-A846-4A92-8022-9DC926109393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73570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9DE20BEF-BE0F-46C3-8B08-7B6024D3BF0A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79919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81A695EC-753B-4E1B-9E51-C357A372F9FC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79919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4D7D866E-5A75-423E-955D-05E0CCFFCCC1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79919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BB5625DE-24C2-4A31-AA08-5223AD05E7F7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79919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22CA5056-3C6D-4724-9AD4-177C4865B6C5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79919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3C705A42-D75D-4518-AFB9-CD06A7C4E83C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79919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68E386BC-4646-4051-969A-83E5B88C3A46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79919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E362E96-0C94-4900-B865-6EE53D0DA205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B8664CB1-ED2D-4271-BD28-9A2004E89C77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329100F1-1DFC-4368-B0D4-EEF189EB9D46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234C999F-DDB0-4A20-B16D-8886EC107034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35D45CBA-ADF6-4A40-B0E5-8D68B058B908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DD7FCBD3-E92F-4FD4-A1E6-B0D51B96BC5B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5849D20B-4098-4FFD-A189-7D7ABD8F9EE4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D38C1E4D-38F9-4554-9882-58D4643F4B84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7943B0A3-FD7C-4547-B5AF-CE9900FD6BA7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78343ABF-D041-423E-8B3C-718BAC374161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DA3565A6-A44E-41F9-9F95-469073378046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A0B7DFB9-BB39-4D64-979A-AED43CAC1734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2D3FDF09-ACAF-4F5E-9F88-237822D141C0}"/>
            </a:ext>
          </a:extLst>
        </xdr:cNvPr>
        <xdr:cNvSpPr txBox="1">
          <a:spLocks noChangeArrowheads="1"/>
        </xdr:cNvSpPr>
      </xdr:nvSpPr>
      <xdr:spPr bwMode="auto">
        <a:xfrm>
          <a:off x="4511040" y="111099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FFA59222-C248-4B85-8187-A53E1E936A00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1D44FC69-BB73-40BB-B142-CE3FBA5E9710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1D58FAE3-9702-494F-9559-16994E66540C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939909E7-66B5-4D74-897C-A351BA755E03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79755AE8-7D6E-4FA0-B25C-920B3C60BAA5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DD370A5E-E846-43D3-BF80-2FD4E71D336B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36B905A3-FBAE-40DE-A5CA-3A41B96CC12D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1BDCF9F9-C03B-49BC-A996-AB39499E025A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0BE59B39-8DD5-44F9-BF32-8E2E6D535689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53CF8FA6-3EFB-4ECC-B567-B49BF5440D15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F84735D9-DF8F-40D6-8026-38B0A2F29378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36BA1F09-1429-4F93-BF32-9F2A1E725F7D}"/>
            </a:ext>
          </a:extLst>
        </xdr:cNvPr>
        <xdr:cNvSpPr txBox="1">
          <a:spLocks noChangeArrowheads="1"/>
        </xdr:cNvSpPr>
      </xdr:nvSpPr>
      <xdr:spPr bwMode="auto">
        <a:xfrm>
          <a:off x="5509260" y="111099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37577257-E478-47B2-A086-4E06FAC10A4A}"/>
            </a:ext>
          </a:extLst>
        </xdr:cNvPr>
        <xdr:cNvSpPr txBox="1">
          <a:spLocks noChangeArrowheads="1"/>
        </xdr:cNvSpPr>
      </xdr:nvSpPr>
      <xdr:spPr bwMode="auto">
        <a:xfrm>
          <a:off x="5509260" y="111099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E087DFE0-648E-4E2F-B7D1-22E17C0771C0}"/>
            </a:ext>
          </a:extLst>
        </xdr:cNvPr>
        <xdr:cNvSpPr txBox="1">
          <a:spLocks noChangeArrowheads="1"/>
        </xdr:cNvSpPr>
      </xdr:nvSpPr>
      <xdr:spPr bwMode="auto">
        <a:xfrm>
          <a:off x="5509260" y="111099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1C45D358-A0F0-4065-AB27-F2BCE4B8C66C}"/>
            </a:ext>
          </a:extLst>
        </xdr:cNvPr>
        <xdr:cNvSpPr txBox="1">
          <a:spLocks noChangeArrowheads="1"/>
        </xdr:cNvSpPr>
      </xdr:nvSpPr>
      <xdr:spPr bwMode="auto">
        <a:xfrm>
          <a:off x="5509260" y="111099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EAF48823-19C3-4885-B83C-A392A7EAF74F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6A3C4603-4CDC-4DDC-BB50-6BFA096F2AEC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72079393-CE3B-478B-9519-E8AB399CD9E0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39AB6C4C-30C0-4CB6-A550-B69E1EAD3A8C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F4818527-FC64-4AD8-B981-D93F75FB47FC}"/>
            </a:ext>
          </a:extLst>
        </xdr:cNvPr>
        <xdr:cNvSpPr txBox="1">
          <a:spLocks noChangeArrowheads="1"/>
        </xdr:cNvSpPr>
      </xdr:nvSpPr>
      <xdr:spPr bwMode="auto">
        <a:xfrm>
          <a:off x="5509260" y="111099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439C4CD6-A6FB-482D-B991-B665B2571D5C}"/>
            </a:ext>
          </a:extLst>
        </xdr:cNvPr>
        <xdr:cNvSpPr txBox="1">
          <a:spLocks noChangeArrowheads="1"/>
        </xdr:cNvSpPr>
      </xdr:nvSpPr>
      <xdr:spPr bwMode="auto">
        <a:xfrm>
          <a:off x="5509260" y="111099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4C94D578-0982-44C5-A91A-1733D31625D8}"/>
            </a:ext>
          </a:extLst>
        </xdr:cNvPr>
        <xdr:cNvSpPr txBox="1">
          <a:spLocks noChangeArrowheads="1"/>
        </xdr:cNvSpPr>
      </xdr:nvSpPr>
      <xdr:spPr bwMode="auto">
        <a:xfrm>
          <a:off x="5509260" y="111099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BF85EF67-74A5-4666-8704-B1DAE402199D}"/>
            </a:ext>
          </a:extLst>
        </xdr:cNvPr>
        <xdr:cNvSpPr txBox="1">
          <a:spLocks noChangeArrowheads="1"/>
        </xdr:cNvSpPr>
      </xdr:nvSpPr>
      <xdr:spPr bwMode="auto">
        <a:xfrm>
          <a:off x="5509260" y="1110996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67590B90-C4B2-42D6-BBC5-57A9DCE4F3CC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DD6891A1-7F26-4070-B8E8-1C47FE9AF2E5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DD2B2E9B-EBC3-490D-8627-E04DD9E29595}"/>
            </a:ext>
          </a:extLst>
        </xdr:cNvPr>
        <xdr:cNvSpPr txBox="1">
          <a:spLocks noChangeArrowheads="1"/>
        </xdr:cNvSpPr>
      </xdr:nvSpPr>
      <xdr:spPr bwMode="auto">
        <a:xfrm>
          <a:off x="3322320" y="1110996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52452891-5DA4-44FB-8BF3-D57E9E0D20BE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3D96EE58-4CD5-47F6-9CA2-EC6534B81AE9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B4D1BD04-972D-476A-8D71-C825332360A4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A37E8A60-079B-46C9-A651-186A802A59AE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CF99FF37-EC0F-4BF1-9C1E-22FCF081EF47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4F7E8888-578F-4329-A72E-559D274BF81B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BA9E9D5B-9859-4E74-95F4-319CEDF2AB80}"/>
            </a:ext>
          </a:extLst>
        </xdr:cNvPr>
        <xdr:cNvSpPr txBox="1">
          <a:spLocks noChangeArrowheads="1"/>
        </xdr:cNvSpPr>
      </xdr:nvSpPr>
      <xdr:spPr bwMode="auto">
        <a:xfrm>
          <a:off x="2735580" y="1110996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09970647-31A7-4C8F-9795-DCFE61C33B19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572A5662-8375-4F8E-85B6-1529F430AF1F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88C06989-451B-490C-BA45-F8C95016F842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5E35712A-02A4-4AB3-8EF9-58EEF864A9D5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F15A157-8295-46A8-A075-C15799BAC1D4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624C6B69-AD87-49B8-92DE-EE9E1BBCC3F9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779EE9D7-7674-436B-8AD2-84155E2FFE05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6FF8EF8-D6BF-43AB-BC5D-4509F59C87DB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23</xdr:row>
      <xdr:rowOff>0</xdr:rowOff>
    </xdr:from>
    <xdr:to>
      <xdr:col>4</xdr:col>
      <xdr:colOff>266700</xdr:colOff>
      <xdr:row>24</xdr:row>
      <xdr:rowOff>15876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FF47592-9530-4F51-8970-54C1494A4CBB}"/>
            </a:ext>
          </a:extLst>
        </xdr:cNvPr>
        <xdr:cNvSpPr txBox="1">
          <a:spLocks noChangeArrowheads="1"/>
        </xdr:cNvSpPr>
      </xdr:nvSpPr>
      <xdr:spPr bwMode="auto">
        <a:xfrm>
          <a:off x="233172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266700</xdr:colOff>
      <xdr:row>24</xdr:row>
      <xdr:rowOff>15876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9A144795-719F-462B-8C3B-072EECA9C59E}"/>
            </a:ext>
          </a:extLst>
        </xdr:cNvPr>
        <xdr:cNvSpPr txBox="1">
          <a:spLocks noChangeArrowheads="1"/>
        </xdr:cNvSpPr>
      </xdr:nvSpPr>
      <xdr:spPr bwMode="auto">
        <a:xfrm>
          <a:off x="233172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A86A40-5C48-47E9-89F9-71DDF1AC605F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D1CD997-747A-4DC7-9F0B-64E69309D4DC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732EBA5-2383-4ABA-8063-CBCD8146429A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15876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020367D-2C25-4B16-8D13-0760F8EA9265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6AE1AC0-A26C-49E2-8EC7-F2EB10234DCE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769A660-0133-49AF-8EC1-79650190CD78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D4572E2-8D0C-419D-84A6-56EFA25A15D5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7782B119-D2C2-4B17-99E2-B9B6F148E2ED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DD041F3-8412-48BC-9070-7433F4E722E8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9A4B33E-7B3F-4BAB-A73B-1D9DE045621F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AFD2141A-5E95-42C2-8EA5-F6C657FD73B5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4D2634D-145D-40C6-8BB6-97D66A5F09CB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07EBD88-DCE8-4B9D-BE3D-AAE78EBFAABE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C9A3189-B3D3-4D50-939C-E7CED16227F5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5DB5A59-B510-43C5-BC0C-DABB59426B58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15876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8E11B7AF-8A43-407B-A516-5FCD18BDA99D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15876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87C2A33-EC79-4334-A43B-1FF470662B5E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15876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06047FC-32AF-4B3A-A52E-022A42B9497F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15876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6C7E84AB-24D3-4456-9FCE-1BC6B45E4142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EB1188B-5EF6-4799-887E-16316EFA91F2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B65A8C3-3EE4-448A-9025-8BFCB33400D3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B511901-0268-4A94-985A-139854A64D09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0222DF4-D113-417C-9B02-70BE4B79C4A2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15876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346E3094-2ED8-428C-8F5B-9EF586DA3E5E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</xdr:colOff>
      <xdr:row>23</xdr:row>
      <xdr:rowOff>0</xdr:rowOff>
    </xdr:from>
    <xdr:to>
      <xdr:col>2</xdr:col>
      <xdr:colOff>368300</xdr:colOff>
      <xdr:row>23</xdr:row>
      <xdr:rowOff>25400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D3675B3-EEEF-4921-B8C0-653D035797CE}"/>
            </a:ext>
          </a:extLst>
        </xdr:cNvPr>
        <xdr:cNvSpPr txBox="1">
          <a:spLocks noChangeArrowheads="1"/>
        </xdr:cNvSpPr>
      </xdr:nvSpPr>
      <xdr:spPr bwMode="auto">
        <a:xfrm rot="6940223">
          <a:off x="1333500" y="70332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2787EDE9-380B-49E6-8376-518D916BB0B7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E3C86F3-3587-41FB-931D-3C43B7366E72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2938FCFF-EB0F-4E34-AB2F-4DB2F82AFF47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B477EA01-E173-459A-A4A8-A0ECB458C6BD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26123B4-93DE-49DC-B258-C43DB2E6BD04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881DE977-5AAC-4743-93FE-25BE1F116EA6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622C090C-7CE4-448C-9FFC-70BD491968A2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7509F8-915B-4C07-A062-06A1C2979634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71F1C42-3F66-4A2D-B262-F288C67A48AC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598C8BD-9EE2-47BC-AF70-1DA777C2AA54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FFBF4DE-601E-479E-B4B2-365949384978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DA11A3D-7486-4EE7-9EDC-A32473568591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06C5AEB-CB93-407C-8AEF-D09F8965E1E4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D7F6ABF-89B6-4C1F-85F5-6A9BFE89C025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25704944-FA21-4FCA-870D-388B27A8576E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4F1ED4C-E8FF-436A-92A8-71E98F6BA085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D47C3D5-886A-4C05-A5AA-261CB379174F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E601370-BF11-447D-822D-B51144472B41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702FF1-1163-4CA7-ABE4-E0766F7CEBF3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716F7FB-DCC4-4D17-BCFC-F5A0C8F05C07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B9E181B-4F54-4E22-BF52-D087D6410078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808A69-227A-45F8-83E0-D1023698597F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D94F049-4764-4AA8-8FF7-3BF7820B3B29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94B61CC-1872-4442-8225-265D8F8E923F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E33572E-2208-4B26-AA08-E8CF70D5BD5C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A4C52CC1-5C64-4D49-86F7-60A5495D9F8F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B7B189-8726-4065-B398-BE5CA01092CC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C6BF30A3-1FF1-4B76-8C6B-1BC72103080F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2EDB11-53EC-4733-8588-DA00B20332E8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E681C262-601B-47F4-9D39-ABA487FCFBA2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C7C992A-AE02-4007-887F-221E1C1A4FC3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A3A9F25-273E-4098-881D-3552DB4F1F63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8789B39-FDE3-4FCE-8780-E6C3F1629E67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E922CF3-85F2-420C-B052-4D3EA94EA924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232F748-F0E8-4D31-BBA1-038754B24D0A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9C8197E-CAB9-4E29-B308-5C1A480D7008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8E94D3F-2689-457C-8B5E-211CB25BBF15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105E709-703C-4317-8185-71CD04228310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352ADB4-DFBD-49BF-A2F5-19E20EA8E9F5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838D8A9-838B-4EAF-A5CC-072C9338B262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8C8C4533-3E2D-485A-870F-CB33D7F9F633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9F8CB87-2167-4E07-B5DD-5A9B70E38478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9C350C4-FBE7-42C4-95C7-414D401516CE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B4BB9175-0C00-4DBB-B36C-77D79A2FEF52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A5B25E2-8C03-44C0-BFE1-90EF8A81C62A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BEF5DA-45A3-49D1-ADFA-54EEC566B864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A7FC3A2E-B495-43A1-84F7-030DF602CA6E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51E722E-9040-4F60-A095-33AE93B7F0C6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B4F32C4E-6E7A-4364-9515-41B6D3E8B0CA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CA812D7F-F8D8-4F94-9554-CCD350EC2FC1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5097326-1C04-4870-9B3D-2C0AE61D32CF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4D269B7C-557B-4123-B52B-65B9AC34C839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99CF47F-A39F-4074-9945-4420F123CA3C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6FC0161-B014-4575-935C-E8EEA7E5000D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5ADAE65-F09C-4ACC-A403-42E1DC3DD5D9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1EF15BFD-0341-4EFC-9115-367072D66ECF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8C8D656-5B19-4C2C-8CFF-6AE44C48E0DE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42D29F33-FB51-4086-8B10-15007A997659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2C58B912-F5FC-4B4F-BBDD-6A139D0A3FD4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A7AED959-6211-45F3-9F34-E7980448193B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BA87627-3DDB-40B8-8AF9-2A4F15A0BAC8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1BA8060-EF36-49AD-AFFF-5F46DCEE78FA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E71344B-DA5D-42B1-966E-5BE9CF1EE0DC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DF5BF78E-F38E-46E1-9073-36F5A820717B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B51972E-0A5B-468B-9335-78D3539642DE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BEF90975-18AA-40DC-9248-D420086F6863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96FAC2A-6412-4453-91D3-4F8BAB1140E1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B0EAF4F2-E186-49F5-B0E2-74C82FD607A7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F8A2D41E-BFA4-4269-AE61-B490B110E174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EA4B75-CD5F-419B-B6B6-B9EC0550A6E9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E7B8F776-84C0-408B-BEA0-EC1DBE282508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2725D4A-9A51-41A9-9ED9-B9A4B50D28CC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633EF53-99C9-4D20-AB83-7033CC41C948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892BCD4-D43E-4CD5-9D00-4825C7969029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0D1FC3-E471-4C84-AE60-DD23129EB47B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423E638-8319-4406-A9CF-3371B06485BD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5ECC7A9B-1AD7-4B63-9134-5301B8B26F79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1594BBE-F4B5-46D5-AD4D-8DD9D91D375A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3432C6E0-44D6-4FEE-BB63-00719B4836D9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76DDB945-9B9B-4221-9732-EA35B956C01A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84E44DEA-2B8E-4777-A9DD-2264BDCDA65D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1304099D-BEBE-421E-974C-62C009E86C71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AEFB6A7-0172-402E-9001-4F5E516FBAEC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6E270692-5DE3-4E52-BBFC-99C27E375F75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4CA14DBA-1112-41F5-9994-18B18F29916A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3B04790-02B7-47EB-9163-5E25DC9F7E0B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3D417F53-1800-4206-92B8-EBD4BE1F774A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16CCC795-DF2B-4FCC-AA98-75258A39CA1C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E853E6D4-C4E6-4139-B319-7C1BA163B0F1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51D03567-893E-406E-9407-214AE9A80973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D1D5714-CD9A-4A12-87D6-63985EE05C2A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F945AE0-8A40-4627-9F08-77DEA9456621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55716F5F-78DA-4B06-A0C8-30FA66D53C78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28E7B5C6-6EBD-4380-BB66-1DBF633E12F9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E88FEAB7-AC0F-4749-BAAA-FA60A63A8A1F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D6F8C57-945F-4D61-AA0E-3BED46E549B1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9"/>
  <sheetViews>
    <sheetView tabSelected="1" topLeftCell="A28" zoomScaleNormal="100" zoomScaleSheetLayoutView="85" workbookViewId="0">
      <selection activeCell="A42" sqref="A42"/>
    </sheetView>
  </sheetViews>
  <sheetFormatPr defaultColWidth="12.5" defaultRowHeight="27" customHeight="1"/>
  <cols>
    <col min="1" max="2" width="9.33203125" style="3" customWidth="1"/>
    <col min="3" max="3" width="10.33203125" style="3" customWidth="1"/>
    <col min="4" max="4" width="10.83203125" style="3" customWidth="1"/>
    <col min="5" max="5" width="7" style="3" customWidth="1"/>
    <col min="6" max="6" width="9.33203125" style="30" customWidth="1"/>
    <col min="7" max="7" width="1.1640625" style="30" customWidth="1"/>
    <col min="8" max="8" width="19.1640625" style="31" customWidth="1"/>
    <col min="9" max="9" width="1.1640625" style="31" customWidth="1"/>
    <col min="10" max="10" width="19.1640625" style="3" customWidth="1"/>
    <col min="11" max="11" width="1.1640625" style="3" customWidth="1"/>
    <col min="12" max="12" width="19.1640625" style="3" customWidth="1"/>
    <col min="13" max="13" width="1.1640625" style="3" customWidth="1"/>
    <col min="14" max="14" width="19.1640625" style="3" customWidth="1"/>
    <col min="15" max="15" width="2.5" style="3" customWidth="1"/>
    <col min="16" max="16384" width="12.5" style="3"/>
  </cols>
  <sheetData>
    <row r="1" spans="1:14" ht="25.5" customHeight="1">
      <c r="A1" s="1" t="s">
        <v>169</v>
      </c>
      <c r="B1" s="1"/>
      <c r="C1" s="1"/>
      <c r="D1" s="1"/>
      <c r="E1" s="1"/>
      <c r="F1" s="2"/>
      <c r="G1" s="2"/>
      <c r="H1" s="1"/>
      <c r="I1" s="1"/>
      <c r="J1" s="1"/>
      <c r="K1" s="1"/>
      <c r="L1" s="1"/>
      <c r="M1" s="1"/>
      <c r="N1" s="1"/>
    </row>
    <row r="2" spans="1:14" ht="25.5" customHeight="1">
      <c r="A2" s="1" t="s">
        <v>0</v>
      </c>
      <c r="B2" s="1"/>
      <c r="C2" s="1"/>
      <c r="D2" s="1"/>
      <c r="E2" s="1"/>
      <c r="F2" s="2"/>
      <c r="G2" s="2"/>
      <c r="H2" s="1"/>
      <c r="I2" s="1"/>
      <c r="J2" s="1"/>
      <c r="K2" s="1"/>
      <c r="L2" s="1"/>
      <c r="M2" s="1"/>
      <c r="N2" s="1"/>
    </row>
    <row r="3" spans="1:14" ht="25.5" customHeight="1">
      <c r="A3" s="120" t="s">
        <v>173</v>
      </c>
      <c r="B3" s="4"/>
      <c r="C3" s="4"/>
      <c r="D3" s="4"/>
      <c r="E3" s="4"/>
      <c r="F3" s="2"/>
      <c r="G3" s="2"/>
      <c r="H3" s="121"/>
      <c r="I3" s="121"/>
      <c r="J3" s="121"/>
      <c r="K3" s="121"/>
      <c r="L3" s="121"/>
      <c r="M3" s="1"/>
      <c r="N3" s="1"/>
    </row>
    <row r="4" spans="1:14" ht="25.5" customHeight="1">
      <c r="A4" s="5"/>
      <c r="B4" s="5"/>
      <c r="C4" s="5"/>
      <c r="D4" s="5"/>
      <c r="E4" s="5"/>
      <c r="F4" s="6"/>
      <c r="G4" s="6"/>
      <c r="H4" s="5"/>
      <c r="I4" s="5"/>
      <c r="J4" s="5"/>
      <c r="K4" s="5"/>
      <c r="L4" s="5"/>
      <c r="M4" s="5"/>
      <c r="N4" s="5"/>
    </row>
    <row r="5" spans="1:14" s="9" customFormat="1" ht="25.5" customHeight="1">
      <c r="A5" s="3"/>
      <c r="B5" s="3"/>
      <c r="C5" s="3"/>
      <c r="D5" s="3"/>
      <c r="E5" s="3"/>
      <c r="F5" s="7"/>
      <c r="G5" s="7"/>
      <c r="H5" s="122" t="s">
        <v>1</v>
      </c>
      <c r="I5" s="122"/>
      <c r="J5" s="122"/>
      <c r="K5" s="8"/>
      <c r="L5" s="122" t="s">
        <v>2</v>
      </c>
      <c r="M5" s="122"/>
      <c r="N5" s="122"/>
    </row>
    <row r="6" spans="1:14" ht="25.5" customHeight="1">
      <c r="F6" s="3"/>
      <c r="G6" s="3"/>
      <c r="H6" s="10" t="s">
        <v>3</v>
      </c>
      <c r="I6" s="10"/>
      <c r="J6" s="10" t="s">
        <v>4</v>
      </c>
      <c r="K6" s="11"/>
      <c r="L6" s="10" t="s">
        <v>3</v>
      </c>
      <c r="M6" s="10"/>
      <c r="N6" s="10" t="s">
        <v>4</v>
      </c>
    </row>
    <row r="7" spans="1:14" ht="25.5" customHeight="1">
      <c r="F7" s="3"/>
      <c r="G7" s="3"/>
      <c r="H7" s="117" t="s">
        <v>170</v>
      </c>
      <c r="I7" s="10"/>
      <c r="J7" s="118" t="s">
        <v>172</v>
      </c>
      <c r="K7" s="11"/>
      <c r="L7" s="117" t="s">
        <v>170</v>
      </c>
      <c r="M7" s="10"/>
      <c r="N7" s="118" t="s">
        <v>172</v>
      </c>
    </row>
    <row r="8" spans="1:14" ht="25.5" customHeight="1">
      <c r="F8" s="13" t="s">
        <v>6</v>
      </c>
      <c r="G8" s="3"/>
      <c r="H8" s="119" t="s">
        <v>171</v>
      </c>
      <c r="I8" s="10"/>
      <c r="J8" s="116"/>
      <c r="K8" s="11"/>
      <c r="L8" s="119" t="s">
        <v>171</v>
      </c>
      <c r="M8" s="10"/>
      <c r="N8" s="116"/>
    </row>
    <row r="9" spans="1:14" ht="25.5" customHeight="1">
      <c r="A9" s="12" t="s">
        <v>5</v>
      </c>
      <c r="B9" s="12"/>
      <c r="C9" s="12"/>
      <c r="D9" s="12"/>
      <c r="E9" s="12"/>
      <c r="F9" s="3"/>
      <c r="G9" s="13"/>
      <c r="H9" s="10"/>
      <c r="I9" s="10"/>
      <c r="J9" s="10"/>
      <c r="K9" s="11"/>
      <c r="L9" s="10"/>
      <c r="M9" s="10"/>
      <c r="N9" s="10"/>
    </row>
    <row r="10" spans="1:14" ht="25.5" customHeight="1">
      <c r="A10" s="9" t="s">
        <v>7</v>
      </c>
      <c r="B10" s="9"/>
      <c r="C10" s="9"/>
      <c r="D10" s="9"/>
      <c r="E10" s="9"/>
      <c r="F10" s="14"/>
      <c r="G10" s="14"/>
      <c r="H10" s="15"/>
      <c r="I10" s="15"/>
    </row>
    <row r="11" spans="1:14" ht="25.5" customHeight="1">
      <c r="A11" s="16" t="s">
        <v>8</v>
      </c>
      <c r="B11" s="16"/>
      <c r="C11" s="16"/>
      <c r="D11" s="16"/>
      <c r="E11" s="16"/>
      <c r="F11" s="17">
        <v>5</v>
      </c>
      <c r="G11" s="17"/>
      <c r="H11" s="18">
        <v>157075411.69</v>
      </c>
      <c r="I11" s="19"/>
      <c r="J11" s="18">
        <v>170307526.68000001</v>
      </c>
      <c r="K11" s="20"/>
      <c r="L11" s="18">
        <v>81194947.979999989</v>
      </c>
      <c r="M11" s="20"/>
      <c r="N11" s="18">
        <v>123518318.75999999</v>
      </c>
    </row>
    <row r="12" spans="1:14" ht="25.5" customHeight="1">
      <c r="A12" s="16" t="s">
        <v>9</v>
      </c>
      <c r="B12" s="16"/>
      <c r="C12" s="16"/>
      <c r="D12" s="16"/>
      <c r="E12" s="16"/>
      <c r="F12" s="17">
        <v>6</v>
      </c>
      <c r="G12" s="17"/>
      <c r="H12" s="20">
        <v>4144576.94</v>
      </c>
      <c r="I12" s="19"/>
      <c r="J12" s="20">
        <v>4107875.4899999998</v>
      </c>
      <c r="K12" s="20"/>
      <c r="L12" s="20">
        <v>4144576.94</v>
      </c>
      <c r="M12" s="20"/>
      <c r="N12" s="20">
        <v>4107875.4899999998</v>
      </c>
    </row>
    <row r="13" spans="1:14" ht="25.5" customHeight="1">
      <c r="A13" s="16" t="s">
        <v>10</v>
      </c>
      <c r="B13" s="16"/>
      <c r="C13" s="16"/>
      <c r="D13" s="16"/>
      <c r="E13" s="16"/>
      <c r="F13" s="17">
        <v>7</v>
      </c>
      <c r="G13" s="17"/>
      <c r="H13" s="20">
        <v>284133112.13</v>
      </c>
      <c r="I13" s="19"/>
      <c r="J13" s="20">
        <v>189987602.69999999</v>
      </c>
      <c r="K13" s="20"/>
      <c r="L13" s="20">
        <v>286939507.83999997</v>
      </c>
      <c r="M13" s="20"/>
      <c r="N13" s="20">
        <v>169226914.34</v>
      </c>
    </row>
    <row r="14" spans="1:14" ht="25.5" customHeight="1">
      <c r="A14" s="21" t="s">
        <v>11</v>
      </c>
      <c r="B14" s="21"/>
      <c r="C14" s="21"/>
      <c r="D14" s="21"/>
      <c r="E14" s="21"/>
      <c r="F14" s="17">
        <v>8</v>
      </c>
      <c r="G14" s="17"/>
      <c r="H14" s="20">
        <v>2700</v>
      </c>
      <c r="I14" s="19"/>
      <c r="J14" s="20">
        <v>5500</v>
      </c>
      <c r="K14" s="20"/>
      <c r="L14" s="20">
        <v>2700</v>
      </c>
      <c r="M14" s="20"/>
      <c r="N14" s="20">
        <v>5500</v>
      </c>
    </row>
    <row r="15" spans="1:14" ht="25.5" customHeight="1">
      <c r="A15" s="16" t="s">
        <v>12</v>
      </c>
      <c r="B15" s="16"/>
      <c r="C15" s="16"/>
      <c r="D15" s="16"/>
      <c r="E15" s="16"/>
      <c r="F15" s="17">
        <v>9</v>
      </c>
      <c r="G15" s="17"/>
      <c r="H15" s="18">
        <v>100921294.94999993</v>
      </c>
      <c r="I15" s="18"/>
      <c r="J15" s="18">
        <v>11832708.540000021</v>
      </c>
      <c r="K15" s="18"/>
      <c r="L15" s="18">
        <v>87116732.039999962</v>
      </c>
      <c r="M15" s="18"/>
      <c r="N15" s="18">
        <v>10273965.770000041</v>
      </c>
    </row>
    <row r="16" spans="1:14" ht="25.5" customHeight="1">
      <c r="A16" s="21" t="s">
        <v>13</v>
      </c>
      <c r="B16" s="21"/>
      <c r="C16" s="21"/>
      <c r="D16" s="21"/>
      <c r="E16" s="21"/>
      <c r="F16" s="17">
        <v>10</v>
      </c>
      <c r="G16" s="17"/>
      <c r="H16" s="18">
        <v>6471714.3900000006</v>
      </c>
      <c r="I16" s="19"/>
      <c r="J16" s="18">
        <v>6340665.75</v>
      </c>
      <c r="K16" s="18"/>
      <c r="L16" s="18">
        <v>6261987.2199999997</v>
      </c>
      <c r="M16" s="18"/>
      <c r="N16" s="18">
        <v>5693512.9299999997</v>
      </c>
    </row>
    <row r="17" spans="1:14" ht="25.5" customHeight="1">
      <c r="A17" s="22" t="s">
        <v>14</v>
      </c>
      <c r="B17" s="22"/>
      <c r="C17" s="22"/>
      <c r="D17" s="22"/>
      <c r="E17" s="22"/>
      <c r="F17" s="14"/>
      <c r="G17" s="14"/>
      <c r="H17" s="23">
        <f>SUM(H11:H16)</f>
        <v>552748810.0999999</v>
      </c>
      <c r="I17" s="24"/>
      <c r="J17" s="23">
        <f>SUM(J11:J16)</f>
        <v>382581879.16000003</v>
      </c>
      <c r="K17" s="20"/>
      <c r="L17" s="23">
        <f>SUM(L11:L16)</f>
        <v>465660452.01999998</v>
      </c>
      <c r="M17" s="20"/>
      <c r="N17" s="23">
        <f>SUM(N11:N16)</f>
        <v>312826087.29000002</v>
      </c>
    </row>
    <row r="18" spans="1:14" ht="25.5" customHeight="1">
      <c r="A18" s="9" t="s">
        <v>15</v>
      </c>
      <c r="B18" s="9"/>
      <c r="C18" s="9"/>
      <c r="D18" s="9"/>
      <c r="E18" s="9"/>
      <c r="F18" s="14"/>
      <c r="G18" s="14"/>
      <c r="H18" s="25"/>
      <c r="I18" s="25"/>
      <c r="J18" s="18"/>
      <c r="K18" s="20"/>
      <c r="L18" s="20"/>
      <c r="M18" s="20"/>
      <c r="N18" s="20"/>
    </row>
    <row r="19" spans="1:14" ht="25.5" customHeight="1">
      <c r="A19" s="21" t="s">
        <v>16</v>
      </c>
      <c r="B19" s="21"/>
      <c r="C19" s="21"/>
      <c r="D19" s="21"/>
      <c r="E19" s="21"/>
      <c r="F19" s="17">
        <v>11</v>
      </c>
      <c r="G19" s="17"/>
      <c r="H19" s="18">
        <v>32660628.190000001</v>
      </c>
      <c r="I19" s="26"/>
      <c r="J19" s="18">
        <v>41980274.769999996</v>
      </c>
      <c r="K19" s="20"/>
      <c r="L19" s="20">
        <v>32660628.190000001</v>
      </c>
      <c r="M19" s="20"/>
      <c r="N19" s="20">
        <v>41980274.769999996</v>
      </c>
    </row>
    <row r="20" spans="1:14" ht="25.5" customHeight="1">
      <c r="A20" s="21" t="s">
        <v>17</v>
      </c>
      <c r="B20" s="21"/>
      <c r="C20" s="21"/>
      <c r="D20" s="21"/>
      <c r="E20" s="21"/>
      <c r="F20" s="17">
        <v>12</v>
      </c>
      <c r="G20" s="17"/>
      <c r="H20" s="18">
        <v>0</v>
      </c>
      <c r="I20" s="26"/>
      <c r="J20" s="18">
        <v>0</v>
      </c>
      <c r="K20" s="20"/>
      <c r="L20" s="18">
        <v>19800000</v>
      </c>
      <c r="M20" s="20"/>
      <c r="N20" s="18">
        <v>19800000</v>
      </c>
    </row>
    <row r="21" spans="1:14" ht="25.5" customHeight="1">
      <c r="A21" s="21" t="s">
        <v>18</v>
      </c>
      <c r="B21" s="21"/>
      <c r="C21" s="21"/>
      <c r="D21" s="21"/>
      <c r="E21" s="21"/>
      <c r="F21" s="17">
        <v>13</v>
      </c>
      <c r="G21" s="17"/>
      <c r="H21" s="18">
        <v>191010719.38999999</v>
      </c>
      <c r="I21" s="26"/>
      <c r="J21" s="18">
        <v>196766318.52999997</v>
      </c>
      <c r="K21" s="20"/>
      <c r="L21" s="20">
        <v>190260925.47</v>
      </c>
      <c r="M21" s="20"/>
      <c r="N21" s="20">
        <v>196247499.93000001</v>
      </c>
    </row>
    <row r="22" spans="1:14" ht="25.5" customHeight="1">
      <c r="A22" s="21" t="s">
        <v>19</v>
      </c>
      <c r="B22" s="21"/>
      <c r="C22" s="21"/>
      <c r="D22" s="21"/>
      <c r="E22" s="21"/>
      <c r="F22" s="17">
        <v>14</v>
      </c>
      <c r="G22" s="17"/>
      <c r="H22" s="18">
        <v>25089834.350000001</v>
      </c>
      <c r="I22" s="26"/>
      <c r="J22" s="18">
        <v>0</v>
      </c>
      <c r="K22" s="20"/>
      <c r="L22" s="20">
        <v>25089834.350000001</v>
      </c>
      <c r="M22" s="20"/>
      <c r="N22" s="20">
        <v>0</v>
      </c>
    </row>
    <row r="23" spans="1:14" ht="25.5" customHeight="1">
      <c r="A23" s="21" t="s">
        <v>20</v>
      </c>
      <c r="B23" s="21"/>
      <c r="C23" s="21"/>
      <c r="D23" s="21"/>
      <c r="E23" s="21"/>
      <c r="F23" s="17">
        <v>15</v>
      </c>
      <c r="G23" s="17"/>
      <c r="H23" s="18">
        <v>3044706.58</v>
      </c>
      <c r="I23" s="26"/>
      <c r="J23" s="18">
        <v>3531207.04</v>
      </c>
      <c r="K23" s="20"/>
      <c r="L23" s="20">
        <v>3044706.58</v>
      </c>
      <c r="M23" s="20"/>
      <c r="N23" s="20">
        <v>3531207.04</v>
      </c>
    </row>
    <row r="24" spans="1:14" ht="25.5" customHeight="1">
      <c r="A24" s="21" t="s">
        <v>21</v>
      </c>
      <c r="B24" s="21"/>
      <c r="C24" s="21"/>
      <c r="D24" s="21"/>
      <c r="E24" s="21"/>
      <c r="F24" s="17">
        <v>16</v>
      </c>
      <c r="G24" s="17"/>
      <c r="H24" s="18">
        <v>3795745.23</v>
      </c>
      <c r="I24" s="26"/>
      <c r="J24" s="18">
        <v>4934096.05</v>
      </c>
      <c r="K24" s="20"/>
      <c r="L24" s="18">
        <v>3795745.23</v>
      </c>
      <c r="M24" s="20"/>
      <c r="N24" s="18">
        <v>4934096.05</v>
      </c>
    </row>
    <row r="25" spans="1:14" ht="25.5" customHeight="1">
      <c r="A25" s="21" t="s">
        <v>22</v>
      </c>
      <c r="B25" s="21"/>
      <c r="C25" s="21"/>
      <c r="D25" s="21"/>
      <c r="E25" s="21"/>
      <c r="F25" s="17">
        <v>17</v>
      </c>
      <c r="G25" s="17"/>
      <c r="H25" s="18">
        <v>37731818.43</v>
      </c>
      <c r="I25" s="25"/>
      <c r="J25" s="18">
        <v>51629337.659999996</v>
      </c>
      <c r="K25" s="20"/>
      <c r="L25" s="27">
        <v>31830399.34</v>
      </c>
      <c r="M25" s="20"/>
      <c r="N25" s="27">
        <v>51629337.659999996</v>
      </c>
    </row>
    <row r="26" spans="1:14" ht="25.5" customHeight="1">
      <c r="A26" s="22" t="s">
        <v>23</v>
      </c>
      <c r="B26" s="22"/>
      <c r="C26" s="22"/>
      <c r="D26" s="22"/>
      <c r="E26" s="22"/>
      <c r="F26" s="14"/>
      <c r="G26" s="14"/>
      <c r="H26" s="23">
        <f>SUM(H19:H25)</f>
        <v>293333452.16999996</v>
      </c>
      <c r="I26" s="25"/>
      <c r="J26" s="23">
        <f>SUM(J19:J25)</f>
        <v>298841234.04999995</v>
      </c>
      <c r="K26" s="20"/>
      <c r="L26" s="23">
        <f>SUM(L19:L25)</f>
        <v>306482239.15999997</v>
      </c>
      <c r="M26" s="20"/>
      <c r="N26" s="23">
        <f>SUM(N19:N25)</f>
        <v>318122415.44999999</v>
      </c>
    </row>
    <row r="27" spans="1:14" ht="25.5" customHeight="1" thickBot="1">
      <c r="A27" s="9" t="s">
        <v>24</v>
      </c>
      <c r="B27" s="9"/>
      <c r="C27" s="9"/>
      <c r="D27" s="9"/>
      <c r="E27" s="9"/>
      <c r="F27" s="14"/>
      <c r="G27" s="14"/>
      <c r="H27" s="28">
        <f>H17+H26</f>
        <v>846082262.26999986</v>
      </c>
      <c r="I27" s="25"/>
      <c r="J27" s="28">
        <f>J17+J26</f>
        <v>681423113.21000004</v>
      </c>
      <c r="K27" s="20"/>
      <c r="L27" s="29">
        <f>L17+L26</f>
        <v>772142691.17999995</v>
      </c>
      <c r="M27" s="20"/>
      <c r="N27" s="29">
        <f>N17+N26</f>
        <v>630948502.74000001</v>
      </c>
    </row>
    <row r="28" spans="1:14" ht="25.5" customHeight="1" thickTop="1">
      <c r="A28" s="9"/>
      <c r="B28" s="9"/>
      <c r="C28" s="9"/>
      <c r="D28" s="9"/>
      <c r="E28" s="9"/>
      <c r="H28" s="3"/>
      <c r="K28" s="32"/>
      <c r="M28" s="32"/>
    </row>
    <row r="29" spans="1:14" ht="25.5" customHeight="1">
      <c r="A29" s="9"/>
      <c r="B29" s="9"/>
      <c r="C29" s="9"/>
      <c r="D29" s="9"/>
      <c r="E29" s="9"/>
      <c r="H29" s="3"/>
      <c r="K29" s="32"/>
      <c r="M29" s="32"/>
    </row>
    <row r="30" spans="1:14" ht="25.5" customHeight="1">
      <c r="A30" s="9"/>
      <c r="B30" s="9"/>
      <c r="C30" s="9"/>
      <c r="D30" s="9"/>
      <c r="E30" s="9"/>
      <c r="H30" s="3"/>
      <c r="K30" s="32"/>
      <c r="M30" s="32"/>
    </row>
    <row r="31" spans="1:14" ht="25.5" customHeight="1">
      <c r="A31" s="9"/>
      <c r="B31" s="9"/>
      <c r="C31" s="9"/>
      <c r="D31" s="9"/>
      <c r="E31" s="9"/>
      <c r="H31" s="3"/>
      <c r="K31" s="32"/>
      <c r="M31" s="32"/>
    </row>
    <row r="32" spans="1:14" ht="25.5" customHeight="1">
      <c r="A32" s="3" t="s">
        <v>25</v>
      </c>
      <c r="B32" s="9"/>
      <c r="C32" s="9"/>
      <c r="D32" s="9"/>
      <c r="E32" s="9"/>
      <c r="H32" s="3"/>
      <c r="K32" s="32"/>
      <c r="M32" s="32"/>
    </row>
    <row r="33" spans="1:14" ht="25.5" customHeight="1">
      <c r="K33" s="32"/>
      <c r="L33" s="32"/>
      <c r="M33" s="32"/>
      <c r="N33" s="32"/>
    </row>
    <row r="34" spans="1:14" ht="25.5" customHeight="1">
      <c r="K34" s="32"/>
      <c r="L34" s="32"/>
      <c r="M34" s="32"/>
      <c r="N34" s="32"/>
    </row>
    <row r="35" spans="1:14" ht="25.5" customHeight="1">
      <c r="K35" s="32"/>
      <c r="L35" s="32"/>
      <c r="M35" s="32"/>
      <c r="N35" s="32"/>
    </row>
    <row r="36" spans="1:14" ht="25.5" customHeight="1">
      <c r="D36" s="33" t="s">
        <v>26</v>
      </c>
      <c r="E36" s="33"/>
      <c r="F36" s="3"/>
      <c r="G36" s="34"/>
      <c r="K36" s="32"/>
      <c r="L36" s="32"/>
      <c r="M36" s="32"/>
      <c r="N36" s="32"/>
    </row>
    <row r="37" spans="1:14" ht="25.5" customHeight="1">
      <c r="D37" s="33" t="s">
        <v>27</v>
      </c>
      <c r="E37" s="33"/>
      <c r="F37" s="3"/>
      <c r="G37" s="34"/>
      <c r="K37" s="32"/>
      <c r="L37" s="32"/>
      <c r="M37" s="32"/>
      <c r="N37" s="32"/>
    </row>
    <row r="38" spans="1:14" ht="25.5" customHeight="1">
      <c r="C38" s="33"/>
      <c r="D38" s="33"/>
      <c r="E38" s="33"/>
      <c r="F38" s="3"/>
      <c r="G38" s="34"/>
      <c r="K38" s="32"/>
      <c r="L38" s="32"/>
      <c r="M38" s="32"/>
      <c r="N38" s="32"/>
    </row>
    <row r="39" spans="1:14" ht="27.75" customHeight="1">
      <c r="A39" s="123" t="s">
        <v>28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</row>
    <row r="40" spans="1:14" ht="27.75" customHeight="1">
      <c r="A40" s="1" t="str">
        <f>A1</f>
        <v>WELL GRADED ENGINEERING PUBLIC COMPANY LIMITED AND SUBSIDIARY</v>
      </c>
      <c r="B40" s="1"/>
      <c r="C40" s="1"/>
      <c r="D40" s="1"/>
      <c r="E40" s="1"/>
      <c r="F40" s="2"/>
      <c r="G40" s="2"/>
      <c r="H40" s="1"/>
      <c r="I40" s="1"/>
      <c r="J40" s="1"/>
      <c r="K40" s="1"/>
      <c r="L40" s="1"/>
      <c r="M40" s="1"/>
      <c r="N40" s="1"/>
    </row>
    <row r="41" spans="1:14" ht="27.75" customHeight="1">
      <c r="A41" s="1" t="s">
        <v>29</v>
      </c>
      <c r="B41" s="1"/>
      <c r="C41" s="1"/>
      <c r="D41" s="1"/>
      <c r="E41" s="1"/>
      <c r="F41" s="2"/>
      <c r="G41" s="2"/>
      <c r="H41" s="1"/>
      <c r="I41" s="1"/>
      <c r="J41" s="1"/>
      <c r="K41" s="1"/>
      <c r="L41" s="1"/>
      <c r="M41" s="1"/>
      <c r="N41" s="1"/>
    </row>
    <row r="42" spans="1:14" ht="27.75" customHeight="1">
      <c r="A42" s="4" t="str">
        <f>A3</f>
        <v>AS AT SEPTEMBER  30, 2020</v>
      </c>
      <c r="B42" s="4"/>
      <c r="C42" s="4"/>
      <c r="D42" s="4"/>
      <c r="E42" s="4"/>
      <c r="F42" s="2"/>
      <c r="G42" s="2"/>
      <c r="H42" s="1"/>
      <c r="I42" s="1"/>
      <c r="J42" s="1"/>
      <c r="K42" s="1"/>
      <c r="L42" s="1"/>
      <c r="M42" s="1"/>
      <c r="N42" s="1"/>
    </row>
    <row r="43" spans="1:14" ht="27.75" customHeight="1">
      <c r="A43" s="4"/>
      <c r="B43" s="4"/>
      <c r="C43" s="4"/>
      <c r="D43" s="4"/>
      <c r="E43" s="4"/>
      <c r="F43" s="2"/>
      <c r="G43" s="2"/>
      <c r="H43" s="1"/>
      <c r="I43" s="1"/>
      <c r="J43" s="1"/>
      <c r="K43" s="1"/>
      <c r="L43" s="1"/>
      <c r="M43" s="1"/>
      <c r="N43" s="1"/>
    </row>
    <row r="44" spans="1:14" s="9" customFormat="1" ht="27.75" customHeight="1">
      <c r="A44" s="3"/>
      <c r="B44" s="3"/>
      <c r="C44" s="3"/>
      <c r="D44" s="3"/>
      <c r="E44" s="3"/>
      <c r="F44" s="7"/>
      <c r="G44" s="7"/>
      <c r="H44" s="122" t="str">
        <f>H5</f>
        <v>Consolidated financial statements (Baht)</v>
      </c>
      <c r="I44" s="122"/>
      <c r="J44" s="122"/>
      <c r="K44" s="8"/>
      <c r="L44" s="122" t="str">
        <f>L5</f>
        <v>Separate financial statements (Baht)</v>
      </c>
      <c r="M44" s="122"/>
      <c r="N44" s="122"/>
    </row>
    <row r="45" spans="1:14" ht="27.75" customHeight="1">
      <c r="F45" s="3"/>
      <c r="G45" s="3"/>
      <c r="H45" s="10" t="str">
        <f>H6</f>
        <v>September 30, 2020</v>
      </c>
      <c r="I45" s="35"/>
      <c r="J45" s="10" t="str">
        <f>J6</f>
        <v>December 31, 2019</v>
      </c>
      <c r="K45" s="11"/>
      <c r="L45" s="10" t="str">
        <f>L6</f>
        <v>September 30, 2020</v>
      </c>
      <c r="M45" s="35"/>
      <c r="N45" s="10" t="str">
        <f>N6</f>
        <v>December 31, 2019</v>
      </c>
    </row>
    <row r="46" spans="1:14" ht="27.75" customHeight="1">
      <c r="F46" s="3"/>
      <c r="G46" s="3"/>
      <c r="H46" s="117" t="s">
        <v>170</v>
      </c>
      <c r="I46" s="10"/>
      <c r="J46" s="118" t="s">
        <v>172</v>
      </c>
      <c r="K46" s="11"/>
      <c r="L46" s="117" t="s">
        <v>170</v>
      </c>
      <c r="M46" s="10"/>
      <c r="N46" s="118" t="s">
        <v>172</v>
      </c>
    </row>
    <row r="47" spans="1:14" ht="27.75" customHeight="1">
      <c r="F47" s="13" t="s">
        <v>6</v>
      </c>
      <c r="G47" s="3"/>
      <c r="H47" s="119" t="s">
        <v>171</v>
      </c>
      <c r="I47" s="10"/>
      <c r="J47" s="116"/>
      <c r="K47" s="11"/>
      <c r="L47" s="119" t="s">
        <v>171</v>
      </c>
      <c r="M47" s="10"/>
      <c r="N47" s="116"/>
    </row>
    <row r="48" spans="1:14" ht="27.75" customHeight="1">
      <c r="A48" s="36" t="s">
        <v>30</v>
      </c>
      <c r="B48" s="12"/>
      <c r="C48" s="12"/>
      <c r="D48" s="12"/>
      <c r="E48" s="12"/>
      <c r="F48" s="3"/>
      <c r="G48" s="13"/>
      <c r="H48" s="10"/>
      <c r="I48" s="10"/>
      <c r="J48" s="10"/>
      <c r="K48" s="11"/>
      <c r="L48" s="10"/>
      <c r="M48" s="10"/>
      <c r="N48" s="10"/>
    </row>
    <row r="49" spans="1:14" ht="27.75" customHeight="1">
      <c r="A49" s="9" t="s">
        <v>31</v>
      </c>
      <c r="B49" s="9"/>
      <c r="C49" s="9"/>
      <c r="D49" s="9"/>
      <c r="E49" s="9"/>
      <c r="F49" s="14"/>
      <c r="G49" s="14"/>
      <c r="H49" s="15"/>
      <c r="I49" s="15"/>
    </row>
    <row r="50" spans="1:14" ht="27.75" customHeight="1">
      <c r="A50" s="21" t="s">
        <v>32</v>
      </c>
      <c r="B50" s="21"/>
      <c r="C50" s="21"/>
      <c r="D50" s="21"/>
      <c r="E50" s="21"/>
      <c r="F50" s="14"/>
      <c r="G50" s="14"/>
      <c r="H50" s="15"/>
      <c r="I50" s="15"/>
    </row>
    <row r="51" spans="1:14" ht="27.75" customHeight="1">
      <c r="A51" s="37" t="s">
        <v>33</v>
      </c>
      <c r="B51" s="37"/>
      <c r="C51" s="37"/>
      <c r="D51" s="37"/>
      <c r="E51" s="37"/>
      <c r="F51" s="17">
        <v>18</v>
      </c>
      <c r="G51" s="17"/>
      <c r="H51" s="18">
        <v>115566898.20999999</v>
      </c>
      <c r="I51" s="25"/>
      <c r="J51" s="18">
        <v>20076481.219999999</v>
      </c>
      <c r="K51" s="18"/>
      <c r="L51" s="18">
        <v>115566898.20999999</v>
      </c>
      <c r="M51" s="18"/>
      <c r="N51" s="18">
        <v>20076481.219999999</v>
      </c>
    </row>
    <row r="52" spans="1:14" ht="27.75" customHeight="1">
      <c r="A52" s="21" t="s">
        <v>34</v>
      </c>
      <c r="B52" s="21"/>
      <c r="C52" s="21"/>
      <c r="D52" s="21"/>
      <c r="E52" s="21"/>
      <c r="F52" s="17">
        <v>19</v>
      </c>
      <c r="G52" s="17"/>
      <c r="H52" s="18">
        <v>342427811.80000001</v>
      </c>
      <c r="I52" s="24"/>
      <c r="J52" s="18">
        <v>308611083.45999998</v>
      </c>
      <c r="K52" s="18"/>
      <c r="L52" s="18">
        <v>323473722.72000003</v>
      </c>
      <c r="M52" s="20"/>
      <c r="N52" s="18">
        <v>265096080</v>
      </c>
    </row>
    <row r="53" spans="1:14" ht="27.75" customHeight="1">
      <c r="A53" s="21" t="s">
        <v>35</v>
      </c>
      <c r="B53" s="21"/>
      <c r="C53" s="21"/>
      <c r="D53" s="21"/>
      <c r="E53" s="21"/>
      <c r="F53" s="17">
        <v>20</v>
      </c>
      <c r="G53" s="17"/>
      <c r="H53" s="18">
        <v>15883885.039999999</v>
      </c>
      <c r="I53" s="24"/>
      <c r="J53" s="18">
        <v>21727962.210000001</v>
      </c>
      <c r="K53" s="18"/>
      <c r="L53" s="18">
        <v>15488516.24</v>
      </c>
      <c r="M53" s="20"/>
      <c r="N53" s="18">
        <v>21727962.210000001</v>
      </c>
    </row>
    <row r="54" spans="1:14" ht="27.75" customHeight="1">
      <c r="A54" s="21" t="s">
        <v>36</v>
      </c>
      <c r="B54" s="21"/>
      <c r="C54" s="21"/>
      <c r="D54" s="21"/>
      <c r="E54" s="21"/>
      <c r="F54" s="17">
        <v>22</v>
      </c>
      <c r="G54" s="17"/>
      <c r="H54" s="18">
        <v>5114400</v>
      </c>
      <c r="I54" s="24"/>
      <c r="J54" s="18">
        <v>0</v>
      </c>
      <c r="K54" s="18"/>
      <c r="L54" s="18">
        <v>5114400</v>
      </c>
      <c r="M54" s="20"/>
      <c r="N54" s="18">
        <v>0</v>
      </c>
    </row>
    <row r="55" spans="1:14" ht="27.75" customHeight="1">
      <c r="A55" s="21" t="s">
        <v>37</v>
      </c>
      <c r="B55" s="37"/>
      <c r="C55" s="37"/>
      <c r="D55" s="37"/>
      <c r="E55" s="37"/>
      <c r="F55" s="17">
        <v>21</v>
      </c>
      <c r="G55" s="17"/>
      <c r="H55" s="18">
        <v>6169044.5700000003</v>
      </c>
      <c r="I55" s="26"/>
      <c r="J55" s="18">
        <v>4364912.6500000004</v>
      </c>
      <c r="K55" s="18"/>
      <c r="L55" s="18">
        <v>6169044.5700000003</v>
      </c>
      <c r="M55" s="20"/>
      <c r="N55" s="18">
        <v>4364912.6500000004</v>
      </c>
    </row>
    <row r="56" spans="1:14" ht="27.75" customHeight="1">
      <c r="A56" s="21" t="s">
        <v>38</v>
      </c>
      <c r="B56" s="21"/>
      <c r="C56" s="21"/>
      <c r="D56" s="21"/>
      <c r="E56" s="21"/>
      <c r="F56" s="14"/>
      <c r="G56" s="14"/>
      <c r="H56" s="18">
        <v>4267845.7299999995</v>
      </c>
      <c r="I56" s="25"/>
      <c r="J56" s="18">
        <v>662199.65999999968</v>
      </c>
      <c r="K56" s="18"/>
      <c r="L56" s="18">
        <v>0</v>
      </c>
      <c r="M56" s="20"/>
      <c r="N56" s="18">
        <v>0</v>
      </c>
    </row>
    <row r="57" spans="1:14" ht="27.75" customHeight="1">
      <c r="A57" s="22" t="s">
        <v>39</v>
      </c>
      <c r="B57" s="22"/>
      <c r="C57" s="22"/>
      <c r="D57" s="22"/>
      <c r="E57" s="22"/>
      <c r="F57" s="14"/>
      <c r="G57" s="14"/>
      <c r="H57" s="23">
        <f>SUM(H51:H56)</f>
        <v>489429885.35000002</v>
      </c>
      <c r="I57" s="25"/>
      <c r="J57" s="23">
        <f>SUM(J51:J56)</f>
        <v>355442639.19999993</v>
      </c>
      <c r="K57" s="18"/>
      <c r="L57" s="23">
        <f>SUM(L51:L56)</f>
        <v>465812581.74000001</v>
      </c>
      <c r="M57" s="20"/>
      <c r="N57" s="23">
        <f>SUM(N51:N56)</f>
        <v>311265436.07999998</v>
      </c>
    </row>
    <row r="58" spans="1:14" ht="27.75" customHeight="1">
      <c r="A58" s="9" t="s">
        <v>40</v>
      </c>
      <c r="B58" s="9"/>
      <c r="C58" s="9"/>
      <c r="D58" s="9"/>
      <c r="E58" s="9"/>
      <c r="F58" s="14"/>
      <c r="G58" s="14"/>
      <c r="H58" s="18"/>
      <c r="I58" s="25"/>
      <c r="J58" s="18"/>
      <c r="K58" s="20"/>
      <c r="L58" s="20"/>
      <c r="M58" s="20"/>
      <c r="N58" s="20"/>
    </row>
    <row r="59" spans="1:14" ht="27.75" customHeight="1">
      <c r="A59" s="21" t="s">
        <v>41</v>
      </c>
      <c r="B59" s="21"/>
      <c r="C59" s="21"/>
      <c r="D59" s="21"/>
      <c r="E59" s="21"/>
      <c r="F59" s="14">
        <v>22</v>
      </c>
      <c r="G59" s="14"/>
      <c r="H59" s="18">
        <v>25047500</v>
      </c>
      <c r="I59" s="25"/>
      <c r="J59" s="18">
        <v>0</v>
      </c>
      <c r="K59" s="20"/>
      <c r="L59" s="20">
        <v>25047500</v>
      </c>
      <c r="M59" s="20"/>
      <c r="N59" s="20">
        <v>0</v>
      </c>
    </row>
    <row r="60" spans="1:14" ht="27.75" customHeight="1">
      <c r="A60" s="21" t="s">
        <v>42</v>
      </c>
      <c r="B60" s="21"/>
      <c r="C60" s="21"/>
      <c r="D60" s="21"/>
      <c r="E60" s="21"/>
      <c r="F60" s="17">
        <v>21</v>
      </c>
      <c r="G60" s="17"/>
      <c r="H60" s="18">
        <v>9030533.4199999999</v>
      </c>
      <c r="I60" s="26"/>
      <c r="J60" s="18">
        <v>7640134.2699999996</v>
      </c>
      <c r="K60" s="18"/>
      <c r="L60" s="18">
        <v>9030533.4199999999</v>
      </c>
      <c r="M60" s="20"/>
      <c r="N60" s="18">
        <v>7640134.2699999996</v>
      </c>
    </row>
    <row r="61" spans="1:14" ht="27.75" customHeight="1">
      <c r="A61" s="21" t="s">
        <v>43</v>
      </c>
      <c r="B61" s="21"/>
      <c r="C61" s="21"/>
      <c r="D61" s="21"/>
      <c r="E61" s="21"/>
      <c r="F61" s="17">
        <v>23</v>
      </c>
      <c r="G61" s="17"/>
      <c r="H61" s="18">
        <v>2916853</v>
      </c>
      <c r="I61" s="26"/>
      <c r="J61" s="18">
        <v>3294568</v>
      </c>
      <c r="K61" s="20"/>
      <c r="L61" s="18">
        <v>2916853</v>
      </c>
      <c r="M61" s="20"/>
      <c r="N61" s="18">
        <v>3294568</v>
      </c>
    </row>
    <row r="62" spans="1:14" ht="27.75" customHeight="1">
      <c r="A62" s="21" t="s">
        <v>44</v>
      </c>
      <c r="B62" s="21"/>
      <c r="C62" s="21"/>
      <c r="D62" s="21"/>
      <c r="E62" s="21"/>
      <c r="F62" s="17"/>
      <c r="G62" s="17"/>
      <c r="H62" s="27">
        <v>15859515.02</v>
      </c>
      <c r="I62" s="26"/>
      <c r="J62" s="27">
        <v>22511881.510000002</v>
      </c>
      <c r="K62" s="20"/>
      <c r="L62" s="38">
        <v>15763715.699999999</v>
      </c>
      <c r="M62" s="20"/>
      <c r="N62" s="38">
        <v>22511881.510000002</v>
      </c>
    </row>
    <row r="63" spans="1:14" ht="27.75" customHeight="1">
      <c r="A63" s="22" t="s">
        <v>45</v>
      </c>
      <c r="B63" s="22"/>
      <c r="C63" s="22"/>
      <c r="D63" s="22"/>
      <c r="E63" s="22"/>
      <c r="F63" s="14"/>
      <c r="G63" s="14"/>
      <c r="H63" s="38">
        <f>SUM(H59:H62)</f>
        <v>52854401.439999998</v>
      </c>
      <c r="I63" s="25"/>
      <c r="J63" s="38">
        <f>SUM(J59:J62)</f>
        <v>33446583.780000001</v>
      </c>
      <c r="K63" s="20"/>
      <c r="L63" s="38">
        <f>SUM(L59:L62)</f>
        <v>52758602.120000005</v>
      </c>
      <c r="M63" s="20"/>
      <c r="N63" s="38">
        <f>SUM(N59:N62)</f>
        <v>33446583.780000001</v>
      </c>
    </row>
    <row r="64" spans="1:14" ht="27.75" customHeight="1">
      <c r="A64" s="9" t="s">
        <v>46</v>
      </c>
      <c r="B64" s="9"/>
      <c r="C64" s="9"/>
      <c r="D64" s="9"/>
      <c r="E64" s="9"/>
      <c r="F64" s="14"/>
      <c r="G64" s="14"/>
      <c r="H64" s="23">
        <f>H57+H63</f>
        <v>542284286.78999996</v>
      </c>
      <c r="I64" s="25"/>
      <c r="J64" s="23">
        <f>J57+J63</f>
        <v>388889222.9799999</v>
      </c>
      <c r="K64" s="20"/>
      <c r="L64" s="38">
        <f>L57+L63</f>
        <v>518571183.86000001</v>
      </c>
      <c r="M64" s="20"/>
      <c r="N64" s="38">
        <f>N57+N63</f>
        <v>344712019.86000001</v>
      </c>
    </row>
    <row r="65" spans="1:14" ht="27.75" customHeight="1">
      <c r="A65" s="9"/>
      <c r="B65" s="9"/>
      <c r="C65" s="9"/>
      <c r="D65" s="9"/>
      <c r="E65" s="9"/>
      <c r="H65" s="3"/>
      <c r="K65" s="32"/>
      <c r="L65" s="32"/>
      <c r="M65" s="32"/>
      <c r="N65" s="32"/>
    </row>
    <row r="66" spans="1:14" ht="27.75" customHeight="1">
      <c r="A66" s="9"/>
      <c r="B66" s="9"/>
      <c r="C66" s="9"/>
      <c r="D66" s="9"/>
      <c r="E66" s="9"/>
      <c r="H66" s="3"/>
      <c r="K66" s="32"/>
      <c r="L66" s="32"/>
      <c r="M66" s="32"/>
      <c r="N66" s="32"/>
    </row>
    <row r="67" spans="1:14" ht="27.75" customHeight="1">
      <c r="A67" s="9"/>
      <c r="B67" s="9"/>
      <c r="C67" s="9"/>
      <c r="D67" s="9"/>
      <c r="E67" s="9"/>
      <c r="H67" s="3"/>
      <c r="K67" s="32"/>
      <c r="L67" s="32"/>
      <c r="M67" s="32"/>
      <c r="N67" s="32"/>
    </row>
    <row r="68" spans="1:14" ht="27.75" customHeight="1">
      <c r="A68" s="3" t="s">
        <v>25</v>
      </c>
      <c r="K68" s="32"/>
      <c r="L68" s="32"/>
      <c r="M68" s="32"/>
      <c r="N68" s="32"/>
    </row>
    <row r="69" spans="1:14" ht="27.75" customHeight="1">
      <c r="K69" s="32"/>
      <c r="L69" s="32"/>
      <c r="M69" s="32"/>
      <c r="N69" s="32"/>
    </row>
    <row r="70" spans="1:14" ht="27.75" customHeight="1">
      <c r="K70" s="32"/>
      <c r="L70" s="32"/>
      <c r="M70" s="32"/>
      <c r="N70" s="32"/>
    </row>
    <row r="71" spans="1:14" ht="27.75" customHeight="1">
      <c r="D71" s="33" t="s">
        <v>26</v>
      </c>
      <c r="E71" s="33"/>
      <c r="F71" s="3"/>
      <c r="G71" s="34"/>
      <c r="K71" s="32"/>
      <c r="L71" s="32"/>
      <c r="M71" s="32"/>
      <c r="N71" s="32"/>
    </row>
    <row r="72" spans="1:14" ht="27.75" customHeight="1">
      <c r="D72" s="33" t="s">
        <v>27</v>
      </c>
      <c r="E72" s="33"/>
      <c r="F72" s="3"/>
      <c r="G72" s="34"/>
      <c r="K72" s="32"/>
      <c r="L72" s="32"/>
      <c r="M72" s="32"/>
      <c r="N72" s="32"/>
    </row>
    <row r="73" spans="1:14" ht="27.75" customHeight="1">
      <c r="C73" s="33"/>
      <c r="D73" s="33"/>
      <c r="E73" s="33"/>
      <c r="F73" s="3"/>
      <c r="G73" s="34"/>
      <c r="K73" s="32"/>
      <c r="L73" s="32"/>
      <c r="M73" s="32"/>
      <c r="N73" s="32"/>
    </row>
    <row r="74" spans="1:14" ht="25.5" customHeight="1">
      <c r="A74" s="123" t="s">
        <v>47</v>
      </c>
      <c r="B74" s="123"/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</row>
    <row r="75" spans="1:14" ht="25.5" customHeight="1">
      <c r="A75" s="1" t="str">
        <f>A40</f>
        <v>WELL GRADED ENGINEERING PUBLIC COMPANY LIMITED AND SUBSIDIARY</v>
      </c>
      <c r="B75" s="1"/>
      <c r="C75" s="1"/>
      <c r="D75" s="1"/>
      <c r="E75" s="1"/>
      <c r="F75" s="2"/>
      <c r="G75" s="2"/>
      <c r="H75" s="1"/>
      <c r="I75" s="1"/>
      <c r="J75" s="1"/>
      <c r="K75" s="1"/>
      <c r="L75" s="1"/>
      <c r="M75" s="1"/>
      <c r="N75" s="1"/>
    </row>
    <row r="76" spans="1:14" ht="25.5" customHeight="1">
      <c r="A76" s="1" t="str">
        <f>A41</f>
        <v>STATEMENTS OF FINANCIAL POSITION (Cont'd)</v>
      </c>
      <c r="B76" s="1"/>
      <c r="C76" s="1"/>
      <c r="D76" s="1"/>
      <c r="E76" s="1"/>
      <c r="F76" s="2"/>
      <c r="G76" s="2"/>
      <c r="H76" s="1"/>
      <c r="I76" s="1"/>
      <c r="J76" s="1"/>
      <c r="K76" s="1"/>
      <c r="L76" s="1"/>
      <c r="M76" s="1"/>
      <c r="N76" s="1"/>
    </row>
    <row r="77" spans="1:14" ht="25.5" customHeight="1">
      <c r="A77" s="4" t="str">
        <f>A3</f>
        <v>AS AT SEPTEMBER  30, 2020</v>
      </c>
      <c r="B77" s="4"/>
      <c r="C77" s="4"/>
      <c r="D77" s="4"/>
      <c r="E77" s="4"/>
      <c r="F77" s="2"/>
      <c r="G77" s="2"/>
      <c r="H77" s="1"/>
      <c r="I77" s="1"/>
      <c r="J77" s="1"/>
      <c r="K77" s="1"/>
      <c r="L77" s="1"/>
      <c r="M77" s="1"/>
      <c r="N77" s="1"/>
    </row>
    <row r="78" spans="1:14" ht="25.5" customHeight="1">
      <c r="J78" s="4"/>
      <c r="K78" s="4"/>
      <c r="L78" s="4"/>
      <c r="M78" s="4"/>
      <c r="N78" s="32"/>
    </row>
    <row r="79" spans="1:14" s="9" customFormat="1" ht="25.5" customHeight="1">
      <c r="A79" s="3"/>
      <c r="B79" s="3"/>
      <c r="C79" s="3"/>
      <c r="D79" s="3"/>
      <c r="E79" s="3"/>
      <c r="F79" s="7"/>
      <c r="G79" s="7"/>
      <c r="H79" s="122" t="str">
        <f>H44</f>
        <v>Consolidated financial statements (Baht)</v>
      </c>
      <c r="I79" s="122"/>
      <c r="J79" s="122"/>
      <c r="K79" s="8"/>
      <c r="L79" s="122" t="s">
        <v>2</v>
      </c>
      <c r="M79" s="122"/>
      <c r="N79" s="122"/>
    </row>
    <row r="80" spans="1:14" ht="25.5" customHeight="1">
      <c r="F80" s="3"/>
      <c r="G80" s="3"/>
      <c r="H80" s="10" t="str">
        <f>H45</f>
        <v>September 30, 2020</v>
      </c>
      <c r="I80" s="35"/>
      <c r="J80" s="10" t="str">
        <f>J45</f>
        <v>December 31, 2019</v>
      </c>
      <c r="K80" s="11"/>
      <c r="L80" s="10" t="str">
        <f>L45</f>
        <v>September 30, 2020</v>
      </c>
      <c r="M80" s="35"/>
      <c r="N80" s="10" t="str">
        <f>N45</f>
        <v>December 31, 2019</v>
      </c>
    </row>
    <row r="81" spans="1:14" ht="25.5" customHeight="1">
      <c r="F81" s="3"/>
      <c r="G81" s="3"/>
      <c r="H81" s="117" t="s">
        <v>170</v>
      </c>
      <c r="I81" s="10"/>
      <c r="J81" s="118" t="s">
        <v>172</v>
      </c>
      <c r="K81" s="11"/>
      <c r="L81" s="117" t="s">
        <v>170</v>
      </c>
      <c r="M81" s="10"/>
      <c r="N81" s="118" t="s">
        <v>172</v>
      </c>
    </row>
    <row r="82" spans="1:14" ht="25.5" customHeight="1">
      <c r="F82" s="13" t="s">
        <v>6</v>
      </c>
      <c r="G82" s="3"/>
      <c r="H82" s="119" t="s">
        <v>171</v>
      </c>
      <c r="I82" s="10"/>
      <c r="J82" s="116"/>
      <c r="K82" s="11"/>
      <c r="L82" s="119" t="s">
        <v>171</v>
      </c>
      <c r="M82" s="10"/>
      <c r="N82" s="116"/>
    </row>
    <row r="83" spans="1:14" ht="25.5" customHeight="1">
      <c r="A83" s="36" t="s">
        <v>48</v>
      </c>
      <c r="B83" s="12"/>
      <c r="C83" s="12"/>
      <c r="D83" s="12"/>
      <c r="E83" s="12"/>
      <c r="F83" s="3"/>
      <c r="G83" s="13"/>
      <c r="H83" s="10"/>
      <c r="I83" s="10"/>
      <c r="J83" s="10"/>
      <c r="K83" s="11"/>
      <c r="L83" s="10"/>
      <c r="M83" s="10"/>
      <c r="N83" s="10"/>
    </row>
    <row r="84" spans="1:14" ht="25.5" customHeight="1">
      <c r="A84" s="9" t="s">
        <v>49</v>
      </c>
      <c r="B84" s="9"/>
      <c r="C84" s="9"/>
      <c r="D84" s="9"/>
      <c r="E84" s="9"/>
      <c r="F84" s="14"/>
      <c r="G84" s="14"/>
      <c r="H84" s="10"/>
      <c r="I84" s="35"/>
      <c r="J84" s="10"/>
      <c r="K84" s="11"/>
      <c r="L84" s="10"/>
      <c r="N84" s="10"/>
    </row>
    <row r="85" spans="1:14" ht="25.5" customHeight="1">
      <c r="A85" s="39" t="s">
        <v>50</v>
      </c>
      <c r="B85" s="39"/>
      <c r="C85" s="39"/>
      <c r="D85" s="39"/>
      <c r="E85" s="39"/>
      <c r="F85" s="14"/>
      <c r="G85" s="14"/>
      <c r="H85" s="15"/>
      <c r="I85" s="15"/>
      <c r="K85" s="32"/>
      <c r="L85" s="32"/>
      <c r="M85" s="32"/>
      <c r="N85" s="32"/>
    </row>
    <row r="86" spans="1:14" ht="25.5" customHeight="1">
      <c r="A86" s="21" t="s">
        <v>51</v>
      </c>
      <c r="B86" s="21"/>
      <c r="C86" s="21"/>
      <c r="D86" s="21"/>
      <c r="E86" s="21"/>
      <c r="F86" s="17"/>
      <c r="G86" s="17"/>
      <c r="H86" s="3"/>
      <c r="I86" s="15"/>
      <c r="K86" s="32"/>
      <c r="L86" s="32"/>
      <c r="M86" s="32"/>
      <c r="N86" s="32"/>
    </row>
    <row r="87" spans="1:14" ht="25.5" customHeight="1" thickBot="1">
      <c r="A87" s="37" t="s">
        <v>52</v>
      </c>
      <c r="B87" s="21"/>
      <c r="C87" s="21"/>
      <c r="D87" s="21"/>
      <c r="E87" s="21"/>
      <c r="F87" s="17" t="s">
        <v>53</v>
      </c>
      <c r="G87" s="17"/>
      <c r="H87" s="40">
        <v>300000000</v>
      </c>
      <c r="I87" s="15"/>
      <c r="K87" s="32"/>
      <c r="L87" s="40">
        <v>300000000</v>
      </c>
      <c r="M87" s="32"/>
      <c r="N87" s="32"/>
    </row>
    <row r="88" spans="1:14" ht="25.5" customHeight="1" thickTop="1" thickBot="1">
      <c r="A88" s="37" t="s">
        <v>54</v>
      </c>
      <c r="B88" s="37"/>
      <c r="C88" s="37"/>
      <c r="D88" s="37"/>
      <c r="E88" s="37"/>
      <c r="F88" s="17"/>
      <c r="G88" s="17"/>
      <c r="H88" s="3"/>
      <c r="I88" s="25"/>
      <c r="J88" s="40">
        <v>220000000</v>
      </c>
      <c r="K88" s="20"/>
      <c r="L88" s="18"/>
      <c r="M88" s="20"/>
      <c r="N88" s="40">
        <v>220000000</v>
      </c>
    </row>
    <row r="89" spans="1:14" ht="25.5" customHeight="1" thickTop="1">
      <c r="A89" s="21" t="s">
        <v>55</v>
      </c>
      <c r="B89" s="21"/>
      <c r="C89" s="21"/>
      <c r="D89" s="21"/>
      <c r="E89" s="21"/>
      <c r="F89" s="17"/>
      <c r="G89" s="17"/>
      <c r="H89" s="20"/>
      <c r="I89" s="25"/>
      <c r="J89" s="20"/>
      <c r="K89" s="20"/>
      <c r="L89" s="20"/>
      <c r="M89" s="20"/>
      <c r="N89" s="20"/>
    </row>
    <row r="90" spans="1:14" ht="25.5" customHeight="1">
      <c r="A90" s="41" t="s">
        <v>56</v>
      </c>
      <c r="B90" s="21"/>
      <c r="C90" s="21"/>
      <c r="D90" s="21"/>
      <c r="E90" s="21"/>
      <c r="F90" s="17" t="s">
        <v>53</v>
      </c>
      <c r="G90" s="17"/>
      <c r="H90" s="18">
        <v>220000000</v>
      </c>
      <c r="I90" s="25"/>
      <c r="J90" s="20"/>
      <c r="K90" s="20"/>
      <c r="L90" s="18">
        <v>220000000</v>
      </c>
      <c r="M90" s="20"/>
      <c r="N90" s="20"/>
    </row>
    <row r="91" spans="1:14" ht="25.5" customHeight="1">
      <c r="A91" s="41" t="s">
        <v>54</v>
      </c>
      <c r="B91" s="41"/>
      <c r="C91" s="41"/>
      <c r="D91" s="41"/>
      <c r="E91" s="41"/>
      <c r="F91" s="17"/>
      <c r="G91" s="17"/>
      <c r="H91" s="18"/>
      <c r="I91" s="25"/>
      <c r="J91" s="18">
        <v>220000000</v>
      </c>
      <c r="K91" s="20"/>
      <c r="L91" s="18"/>
      <c r="M91" s="25"/>
      <c r="N91" s="18">
        <v>220000000</v>
      </c>
    </row>
    <row r="92" spans="1:14" ht="25.5" customHeight="1">
      <c r="A92" s="21" t="s">
        <v>57</v>
      </c>
      <c r="B92" s="21"/>
      <c r="C92" s="21"/>
      <c r="D92" s="21"/>
      <c r="E92" s="21"/>
      <c r="F92" s="14"/>
      <c r="G92" s="14"/>
      <c r="H92" s="18"/>
      <c r="I92" s="25"/>
      <c r="J92" s="20"/>
      <c r="K92" s="20"/>
      <c r="L92" s="20"/>
      <c r="M92" s="18"/>
      <c r="N92" s="20"/>
    </row>
    <row r="93" spans="1:14" ht="25.5" customHeight="1">
      <c r="A93" s="41" t="s">
        <v>58</v>
      </c>
      <c r="B93" s="41"/>
      <c r="C93" s="41"/>
      <c r="D93" s="41"/>
      <c r="E93" s="41"/>
      <c r="F93" s="17" t="s">
        <v>59</v>
      </c>
      <c r="G93" s="17"/>
      <c r="H93" s="18">
        <f>SCSE_C!I21</f>
        <v>15525000</v>
      </c>
      <c r="I93" s="26"/>
      <c r="J93" s="20">
        <f>+SCSE_C!I15</f>
        <v>13525000</v>
      </c>
      <c r="K93" s="20"/>
      <c r="L93" s="20">
        <f>SCSE_S!J20</f>
        <v>15525000</v>
      </c>
      <c r="M93" s="20"/>
      <c r="N93" s="20">
        <f>SCSE_S!J14</f>
        <v>13525000</v>
      </c>
    </row>
    <row r="94" spans="1:14" ht="25.5" customHeight="1">
      <c r="A94" s="41" t="s">
        <v>60</v>
      </c>
      <c r="B94" s="41"/>
      <c r="C94" s="41"/>
      <c r="D94" s="41"/>
      <c r="E94" s="41"/>
      <c r="F94" s="14"/>
      <c r="G94" s="14"/>
      <c r="H94" s="18">
        <f>SCSE_C!K21</f>
        <v>67572710.799999952</v>
      </c>
      <c r="I94" s="25"/>
      <c r="J94" s="18">
        <f>+SCSE_C!K15</f>
        <v>58747916.160000004</v>
      </c>
      <c r="K94" s="20"/>
      <c r="L94" s="20">
        <f>SCSE_S!L20</f>
        <v>18046507.320000667</v>
      </c>
      <c r="M94" s="20"/>
      <c r="N94" s="20">
        <f>SCSE_S!L14</f>
        <v>52711482.880000725</v>
      </c>
    </row>
    <row r="95" spans="1:14" ht="25.5" customHeight="1">
      <c r="A95" s="16" t="s">
        <v>61</v>
      </c>
      <c r="B95" s="16"/>
      <c r="C95" s="16"/>
      <c r="D95" s="16"/>
      <c r="E95" s="16"/>
      <c r="F95" s="14"/>
      <c r="G95" s="14"/>
      <c r="H95" s="42">
        <f>SUM(H90:H94)</f>
        <v>303097710.79999995</v>
      </c>
      <c r="I95" s="25"/>
      <c r="J95" s="42">
        <f>SUM(J90:J94)</f>
        <v>292272916.16000003</v>
      </c>
      <c r="K95" s="20"/>
      <c r="L95" s="42">
        <f>SUM(L90:L94)</f>
        <v>253571507.32000068</v>
      </c>
      <c r="M95" s="24"/>
      <c r="N95" s="42">
        <f>SUM(N90:N94)</f>
        <v>286236482.88000071</v>
      </c>
    </row>
    <row r="96" spans="1:14" ht="25.5" customHeight="1">
      <c r="A96" s="21" t="s">
        <v>62</v>
      </c>
      <c r="B96" s="21"/>
      <c r="C96" s="21"/>
      <c r="D96" s="21"/>
      <c r="E96" s="21"/>
      <c r="F96" s="14"/>
      <c r="G96" s="14"/>
      <c r="H96" s="18">
        <f>SCSE_C!O21</f>
        <v>700264.67999999993</v>
      </c>
      <c r="I96" s="25"/>
      <c r="J96" s="18">
        <f>+SCSE_C!O15</f>
        <v>260974.07</v>
      </c>
      <c r="K96" s="20"/>
      <c r="L96" s="43">
        <v>0</v>
      </c>
      <c r="M96" s="24"/>
      <c r="N96" s="43">
        <v>0</v>
      </c>
    </row>
    <row r="97" spans="1:14" ht="25.5" customHeight="1">
      <c r="A97" s="9" t="s">
        <v>63</v>
      </c>
      <c r="B97" s="9"/>
      <c r="C97" s="9"/>
      <c r="D97" s="9"/>
      <c r="E97" s="9"/>
      <c r="F97" s="14"/>
      <c r="G97" s="14"/>
      <c r="H97" s="23">
        <f>SUM(H95:H96)</f>
        <v>303797975.47999996</v>
      </c>
      <c r="I97" s="25"/>
      <c r="J97" s="23">
        <f>SUM(J95:J96)</f>
        <v>292533890.23000002</v>
      </c>
      <c r="K97" s="20"/>
      <c r="L97" s="38">
        <f>SUM(L95:L96)</f>
        <v>253571507.32000068</v>
      </c>
      <c r="M97" s="20"/>
      <c r="N97" s="38">
        <f>SUM(N95:N96)</f>
        <v>286236482.88000071</v>
      </c>
    </row>
    <row r="98" spans="1:14" ht="25.5" customHeight="1" thickBot="1">
      <c r="A98" s="9" t="s">
        <v>64</v>
      </c>
      <c r="B98" s="9"/>
      <c r="C98" s="9"/>
      <c r="D98" s="9"/>
      <c r="E98" s="9"/>
      <c r="F98" s="14"/>
      <c r="G98" s="14"/>
      <c r="H98" s="28">
        <f>H64+H97</f>
        <v>846082262.26999998</v>
      </c>
      <c r="I98" s="25"/>
      <c r="J98" s="28">
        <f>J64+J97</f>
        <v>681423113.20999992</v>
      </c>
      <c r="K98" s="20"/>
      <c r="L98" s="44">
        <f>L64+L97</f>
        <v>772142691.18000066</v>
      </c>
      <c r="M98" s="20"/>
      <c r="N98" s="44">
        <f>N64+N97</f>
        <v>630948502.74000072</v>
      </c>
    </row>
    <row r="99" spans="1:14" ht="25.5" customHeight="1" thickTop="1">
      <c r="A99" s="9"/>
      <c r="B99" s="9"/>
      <c r="C99" s="9"/>
      <c r="D99" s="9"/>
      <c r="E99" s="9"/>
      <c r="F99" s="14"/>
      <c r="G99" s="14"/>
      <c r="H99" s="45"/>
      <c r="I99" s="45"/>
      <c r="J99" s="45"/>
      <c r="K99" s="45"/>
      <c r="L99" s="45"/>
      <c r="M99" s="45"/>
      <c r="N99" s="45"/>
    </row>
    <row r="100" spans="1:14" ht="25.5" customHeight="1">
      <c r="H100" s="18"/>
      <c r="I100" s="46"/>
      <c r="J100" s="18"/>
      <c r="K100" s="18"/>
      <c r="L100" s="18"/>
      <c r="M100" s="20"/>
      <c r="N100" s="18"/>
    </row>
    <row r="101" spans="1:14" ht="25.5" customHeight="1">
      <c r="H101" s="18"/>
      <c r="I101" s="46"/>
      <c r="J101" s="18"/>
      <c r="K101" s="18"/>
      <c r="L101" s="18"/>
      <c r="M101" s="20"/>
      <c r="N101" s="18"/>
    </row>
    <row r="102" spans="1:14" ht="25.5" customHeight="1">
      <c r="A102" s="3" t="s">
        <v>25</v>
      </c>
      <c r="H102" s="18"/>
      <c r="I102" s="46"/>
      <c r="J102" s="18"/>
      <c r="K102" s="18"/>
      <c r="L102" s="18"/>
      <c r="M102" s="20"/>
      <c r="N102" s="18"/>
    </row>
    <row r="103" spans="1:14" ht="25.5" customHeight="1">
      <c r="H103" s="18"/>
      <c r="I103" s="46"/>
      <c r="J103" s="18"/>
      <c r="K103" s="18"/>
      <c r="L103" s="18"/>
      <c r="M103" s="20"/>
      <c r="N103" s="18"/>
    </row>
    <row r="104" spans="1:14" ht="25.5" customHeight="1">
      <c r="H104" s="18"/>
      <c r="I104" s="46"/>
      <c r="J104" s="18"/>
      <c r="K104" s="18"/>
      <c r="L104" s="18"/>
      <c r="M104" s="20"/>
      <c r="N104" s="18"/>
    </row>
    <row r="105" spans="1:14" ht="25.5" customHeight="1">
      <c r="H105" s="18"/>
      <c r="I105" s="46"/>
      <c r="J105" s="18"/>
      <c r="K105" s="18"/>
      <c r="L105" s="18"/>
      <c r="M105" s="20"/>
      <c r="N105" s="18"/>
    </row>
    <row r="106" spans="1:14" ht="25.5" customHeight="1">
      <c r="K106" s="32"/>
      <c r="L106" s="32"/>
      <c r="M106" s="32"/>
      <c r="N106" s="32"/>
    </row>
    <row r="107" spans="1:14" ht="25.5" customHeight="1"/>
    <row r="108" spans="1:14" ht="25.5" customHeight="1">
      <c r="D108" s="33" t="s">
        <v>26</v>
      </c>
      <c r="E108" s="33"/>
      <c r="F108" s="33"/>
      <c r="G108" s="3"/>
    </row>
    <row r="109" spans="1:14" ht="25.5" customHeight="1">
      <c r="D109" s="33" t="s">
        <v>27</v>
      </c>
      <c r="E109" s="33"/>
      <c r="F109" s="33"/>
      <c r="G109" s="3"/>
    </row>
  </sheetData>
  <mergeCells count="8">
    <mergeCell ref="H79:J79"/>
    <mergeCell ref="L79:N79"/>
    <mergeCell ref="H5:J5"/>
    <mergeCell ref="L5:N5"/>
    <mergeCell ref="A39:N39"/>
    <mergeCell ref="H44:J44"/>
    <mergeCell ref="L44:N44"/>
    <mergeCell ref="A74:N74"/>
  </mergeCells>
  <pageMargins left="0.6692913385826772" right="0.19685039370078741" top="0.6692913385826772" bottom="0.70866141732283472" header="0.43307086614173229" footer="0.47244094488188981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topLeftCell="A4" zoomScaleNormal="100" zoomScaleSheetLayoutView="85" workbookViewId="0">
      <selection activeCell="G9" sqref="G9"/>
    </sheetView>
  </sheetViews>
  <sheetFormatPr defaultColWidth="12.5" defaultRowHeight="24" customHeight="1"/>
  <cols>
    <col min="1" max="1" width="9.1640625" style="3" customWidth="1"/>
    <col min="2" max="2" width="15.6640625" style="3" customWidth="1"/>
    <col min="3" max="3" width="17" style="3" customWidth="1"/>
    <col min="4" max="4" width="9.6640625" style="31" customWidth="1"/>
    <col min="5" max="5" width="18.6640625" style="3" customWidth="1"/>
    <col min="6" max="6" width="1.6640625" style="3" customWidth="1"/>
    <col min="7" max="7" width="18.6640625" style="3" customWidth="1"/>
    <col min="8" max="8" width="1.6640625" style="3" customWidth="1"/>
    <col min="9" max="9" width="18.6640625" style="3" customWidth="1"/>
    <col min="10" max="10" width="1.6640625" style="3" customWidth="1"/>
    <col min="11" max="11" width="18.6640625" style="3" customWidth="1"/>
    <col min="12" max="12" width="1.6640625" style="3" customWidth="1"/>
    <col min="13" max="16384" width="12.5" style="3"/>
  </cols>
  <sheetData>
    <row r="1" spans="1:11" ht="24" customHeight="1">
      <c r="A1" s="124" t="str">
        <f>BS!A1</f>
        <v>WELL GRADED ENGINEERING PUBLIC COMPANY LIMITED AND SUBSIDIARY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24" customHeight="1">
      <c r="A2" s="124" t="s">
        <v>65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24" customHeight="1">
      <c r="A3" s="124" t="s">
        <v>66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24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s="9" customFormat="1" ht="24" customHeight="1">
      <c r="A5" s="3"/>
      <c r="B5" s="3"/>
      <c r="C5" s="3"/>
      <c r="D5" s="47"/>
      <c r="E5" s="122" t="s">
        <v>1</v>
      </c>
      <c r="F5" s="122"/>
      <c r="G5" s="122"/>
      <c r="I5" s="48"/>
      <c r="J5" s="48" t="s">
        <v>2</v>
      </c>
      <c r="K5" s="48"/>
    </row>
    <row r="6" spans="1:11" ht="24" customHeight="1">
      <c r="D6" s="13"/>
      <c r="E6" s="17">
        <v>2020</v>
      </c>
      <c r="F6" s="49"/>
      <c r="G6" s="17">
        <v>2019</v>
      </c>
      <c r="H6" s="49"/>
      <c r="I6" s="17">
        <v>2020</v>
      </c>
      <c r="J6" s="49"/>
      <c r="K6" s="17">
        <v>2019</v>
      </c>
    </row>
    <row r="7" spans="1:11" ht="24" customHeight="1">
      <c r="D7" s="13" t="s">
        <v>6</v>
      </c>
      <c r="E7" s="50"/>
      <c r="F7" s="32"/>
      <c r="G7" s="50"/>
      <c r="H7" s="32"/>
      <c r="I7" s="50"/>
      <c r="J7" s="32"/>
      <c r="K7" s="50"/>
    </row>
    <row r="8" spans="1:11" ht="24" customHeight="1">
      <c r="A8" s="51" t="s">
        <v>67</v>
      </c>
      <c r="B8" s="51"/>
      <c r="C8" s="51"/>
      <c r="D8" s="15"/>
      <c r="E8" s="52">
        <v>256288100.00999993</v>
      </c>
      <c r="F8" s="52"/>
      <c r="G8" s="52">
        <v>459197776.13999999</v>
      </c>
      <c r="H8" s="52"/>
      <c r="I8" s="52">
        <v>197386004.50999999</v>
      </c>
      <c r="J8" s="52"/>
      <c r="K8" s="52">
        <v>459197776.13999999</v>
      </c>
    </row>
    <row r="9" spans="1:11" ht="24" customHeight="1">
      <c r="A9" s="51" t="s">
        <v>68</v>
      </c>
      <c r="B9" s="51"/>
      <c r="C9" s="51"/>
      <c r="D9" s="15"/>
      <c r="E9" s="53">
        <v>-210738429.56</v>
      </c>
      <c r="F9" s="52"/>
      <c r="G9" s="54">
        <v>-377468291.51999986</v>
      </c>
      <c r="H9" s="52"/>
      <c r="I9" s="54">
        <v>-168922490.91000003</v>
      </c>
      <c r="J9" s="52"/>
      <c r="K9" s="54">
        <v>-377468291.51999986</v>
      </c>
    </row>
    <row r="10" spans="1:11" ht="24" customHeight="1">
      <c r="A10" s="51" t="s">
        <v>69</v>
      </c>
      <c r="B10" s="51"/>
      <c r="C10" s="51"/>
      <c r="D10" s="15"/>
      <c r="E10" s="52">
        <f>SUM(E8:E9)</f>
        <v>45549670.449999928</v>
      </c>
      <c r="F10" s="52"/>
      <c r="G10" s="52">
        <f t="shared" ref="G10:G19" si="0">K10</f>
        <v>81729484.620000124</v>
      </c>
      <c r="H10" s="52"/>
      <c r="I10" s="52">
        <f>SUM(I8:I9)</f>
        <v>28463513.599999964</v>
      </c>
      <c r="J10" s="52"/>
      <c r="K10" s="52">
        <f>SUM(K8:K9)</f>
        <v>81729484.620000124</v>
      </c>
    </row>
    <row r="11" spans="1:11" ht="24" customHeight="1">
      <c r="A11" s="51" t="s">
        <v>70</v>
      </c>
      <c r="B11" s="51"/>
      <c r="C11" s="51"/>
      <c r="D11" s="15"/>
      <c r="E11" s="53">
        <v>773481.54</v>
      </c>
      <c r="F11" s="52"/>
      <c r="G11" s="54">
        <v>1804762.37</v>
      </c>
      <c r="H11" s="52"/>
      <c r="I11" s="54">
        <v>2309333.6699999995</v>
      </c>
      <c r="J11" s="52"/>
      <c r="K11" s="54">
        <v>1804762.37</v>
      </c>
    </row>
    <row r="12" spans="1:11" ht="24" customHeight="1">
      <c r="A12" s="3" t="s">
        <v>71</v>
      </c>
      <c r="D12" s="15"/>
      <c r="E12" s="52">
        <f>SUM(E10:E11)</f>
        <v>46323151.989999928</v>
      </c>
      <c r="F12" s="52"/>
      <c r="G12" s="52">
        <f t="shared" si="0"/>
        <v>83534246.990000129</v>
      </c>
      <c r="H12" s="52"/>
      <c r="I12" s="52">
        <f>SUM(I10:I11)</f>
        <v>30772847.269999962</v>
      </c>
      <c r="J12" s="52"/>
      <c r="K12" s="52">
        <f>SUM(K10:K11)</f>
        <v>83534246.990000129</v>
      </c>
    </row>
    <row r="13" spans="1:11" ht="24" customHeight="1">
      <c r="A13" s="51" t="s">
        <v>72</v>
      </c>
      <c r="B13" s="51"/>
      <c r="C13" s="51"/>
      <c r="D13" s="15"/>
      <c r="E13" s="53">
        <v>-18564791.07</v>
      </c>
      <c r="F13" s="52"/>
      <c r="G13" s="54">
        <v>-19172145.299999997</v>
      </c>
      <c r="H13" s="52"/>
      <c r="I13" s="54">
        <v>-18443199.179999992</v>
      </c>
      <c r="J13" s="52"/>
      <c r="K13" s="54">
        <v>-19172145.299999997</v>
      </c>
    </row>
    <row r="14" spans="1:11" ht="24" customHeight="1">
      <c r="A14" s="3" t="s">
        <v>73</v>
      </c>
      <c r="D14" s="15"/>
      <c r="E14" s="52">
        <f>SUM(E12:E13)</f>
        <v>27758360.919999927</v>
      </c>
      <c r="F14" s="52"/>
      <c r="G14" s="52">
        <f t="shared" si="0"/>
        <v>64362101.690000132</v>
      </c>
      <c r="H14" s="52"/>
      <c r="I14" s="52">
        <f>SUM(I12:I13)</f>
        <v>12329648.08999997</v>
      </c>
      <c r="J14" s="52"/>
      <c r="K14" s="52">
        <f>SUM(K12:K13)</f>
        <v>64362101.690000132</v>
      </c>
    </row>
    <row r="15" spans="1:11" ht="24" customHeight="1">
      <c r="A15" s="3" t="s">
        <v>74</v>
      </c>
      <c r="D15" s="15"/>
      <c r="E15" s="52">
        <v>39974.879999999997</v>
      </c>
      <c r="F15" s="52"/>
      <c r="G15" s="52">
        <v>65838.63</v>
      </c>
      <c r="H15" s="52"/>
      <c r="I15" s="52">
        <v>39974.880000000005</v>
      </c>
      <c r="J15" s="52"/>
      <c r="K15" s="52">
        <v>65838.63</v>
      </c>
    </row>
    <row r="16" spans="1:11" ht="24" customHeight="1">
      <c r="A16" s="51" t="s">
        <v>75</v>
      </c>
      <c r="B16" s="51"/>
      <c r="C16" s="51"/>
      <c r="D16" s="15"/>
      <c r="E16" s="53">
        <v>-1171979.79</v>
      </c>
      <c r="F16" s="52"/>
      <c r="G16" s="54">
        <v>-338572.23</v>
      </c>
      <c r="H16" s="52"/>
      <c r="I16" s="54">
        <v>-1167735.6099999996</v>
      </c>
      <c r="J16" s="52"/>
      <c r="K16" s="54">
        <v>-338572.23</v>
      </c>
    </row>
    <row r="17" spans="1:11" ht="24" customHeight="1">
      <c r="A17" s="51" t="s">
        <v>76</v>
      </c>
      <c r="B17" s="51"/>
      <c r="C17" s="51"/>
      <c r="D17" s="15"/>
      <c r="E17" s="52">
        <f>SUM(E14:E16)</f>
        <v>26626356.009999927</v>
      </c>
      <c r="F17" s="52"/>
      <c r="G17" s="52">
        <f t="shared" si="0"/>
        <v>64089368.090000138</v>
      </c>
      <c r="H17" s="52"/>
      <c r="I17" s="52">
        <f>SUM(I14:I16)</f>
        <v>11201887.359999971</v>
      </c>
      <c r="J17" s="52"/>
      <c r="K17" s="52">
        <f>SUM(K14:K16)</f>
        <v>64089368.090000138</v>
      </c>
    </row>
    <row r="18" spans="1:11" ht="24" customHeight="1">
      <c r="A18" s="51" t="s">
        <v>77</v>
      </c>
      <c r="B18" s="51"/>
      <c r="C18" s="51"/>
      <c r="D18" s="50" t="s">
        <v>78</v>
      </c>
      <c r="E18" s="54">
        <v>-5510414.5599999968</v>
      </c>
      <c r="F18" s="52"/>
      <c r="G18" s="54">
        <v>-12906621.720000001</v>
      </c>
      <c r="H18" s="52"/>
      <c r="I18" s="54">
        <v>-2425336.2200000002</v>
      </c>
      <c r="J18" s="52"/>
      <c r="K18" s="54">
        <v>-12906621.720000001</v>
      </c>
    </row>
    <row r="19" spans="1:11" ht="24" customHeight="1">
      <c r="A19" s="51" t="s">
        <v>79</v>
      </c>
      <c r="B19" s="51"/>
      <c r="C19" s="51"/>
      <c r="D19" s="15"/>
      <c r="E19" s="52">
        <f>SUM(E17:E18)</f>
        <v>21115941.449999928</v>
      </c>
      <c r="F19" s="52"/>
      <c r="G19" s="52">
        <f t="shared" si="0"/>
        <v>51182746.370000139</v>
      </c>
      <c r="H19" s="52"/>
      <c r="I19" s="52">
        <f>SUM(I17:I18)</f>
        <v>8776551.1399999708</v>
      </c>
      <c r="J19" s="52"/>
      <c r="K19" s="52">
        <f>SUM(K17:K18)</f>
        <v>51182746.370000139</v>
      </c>
    </row>
    <row r="20" spans="1:11" ht="24" customHeight="1">
      <c r="A20" s="55" t="s">
        <v>80</v>
      </c>
      <c r="B20" s="55"/>
      <c r="C20" s="55"/>
      <c r="D20" s="15"/>
      <c r="E20" s="52"/>
      <c r="F20" s="52"/>
      <c r="G20" s="52"/>
      <c r="H20" s="52"/>
      <c r="I20" s="52"/>
      <c r="J20" s="52"/>
      <c r="K20" s="52"/>
    </row>
    <row r="21" spans="1:11" ht="24" customHeight="1">
      <c r="A21" s="55" t="s">
        <v>81</v>
      </c>
      <c r="B21" s="55"/>
      <c r="C21" s="55"/>
      <c r="D21" s="15"/>
      <c r="E21" s="56"/>
      <c r="F21" s="56"/>
      <c r="G21" s="56"/>
      <c r="H21" s="52"/>
      <c r="I21" s="56"/>
      <c r="J21" s="52"/>
      <c r="K21" s="56"/>
    </row>
    <row r="22" spans="1:11" ht="24" customHeight="1">
      <c r="A22" s="55" t="s">
        <v>82</v>
      </c>
      <c r="B22" s="55"/>
      <c r="C22" s="55"/>
      <c r="D22" s="15"/>
      <c r="E22" s="56"/>
      <c r="F22" s="56"/>
      <c r="G22" s="56"/>
      <c r="H22" s="52"/>
      <c r="I22" s="56"/>
      <c r="J22" s="52"/>
      <c r="K22" s="56"/>
    </row>
    <row r="23" spans="1:11" ht="24" customHeight="1">
      <c r="A23" s="55" t="s">
        <v>83</v>
      </c>
      <c r="B23" s="55"/>
      <c r="C23" s="55"/>
      <c r="D23" s="15"/>
      <c r="E23" s="56"/>
      <c r="F23" s="56"/>
      <c r="G23" s="56"/>
      <c r="H23" s="52"/>
      <c r="I23" s="56"/>
      <c r="J23" s="52"/>
      <c r="K23" s="56"/>
    </row>
    <row r="24" spans="1:11" ht="24" customHeight="1">
      <c r="A24" s="55" t="s">
        <v>84</v>
      </c>
      <c r="B24" s="55"/>
      <c r="C24" s="55"/>
      <c r="D24" s="50" t="s">
        <v>78</v>
      </c>
      <c r="E24" s="57">
        <v>0</v>
      </c>
      <c r="F24" s="56"/>
      <c r="G24" s="57">
        <v>0</v>
      </c>
      <c r="H24" s="52"/>
      <c r="I24" s="57">
        <v>0</v>
      </c>
      <c r="J24" s="52"/>
      <c r="K24" s="57">
        <v>0</v>
      </c>
    </row>
    <row r="25" spans="1:11" ht="24" customHeight="1" thickBot="1">
      <c r="A25" s="55" t="s">
        <v>85</v>
      </c>
      <c r="B25" s="55"/>
      <c r="C25" s="55"/>
      <c r="D25" s="15"/>
      <c r="E25" s="58">
        <f>SUM(E19:E24)</f>
        <v>21115941.449999928</v>
      </c>
      <c r="F25" s="52"/>
      <c r="G25" s="58">
        <f>K25</f>
        <v>51182746.370000139</v>
      </c>
      <c r="H25" s="52"/>
      <c r="I25" s="58">
        <f>SUM(I19:I24)</f>
        <v>8776551.1399999708</v>
      </c>
      <c r="J25" s="52"/>
      <c r="K25" s="58">
        <f>SUM(K19:K24)</f>
        <v>51182746.370000139</v>
      </c>
    </row>
    <row r="26" spans="1:11" ht="12.75" customHeight="1" thickTop="1">
      <c r="A26" s="55"/>
      <c r="B26" s="55"/>
      <c r="C26" s="55"/>
      <c r="D26" s="15"/>
      <c r="H26" s="32"/>
      <c r="J26" s="32"/>
    </row>
    <row r="27" spans="1:11" ht="24" customHeight="1">
      <c r="A27" s="51" t="s">
        <v>86</v>
      </c>
      <c r="B27" s="51"/>
      <c r="C27" s="51"/>
      <c r="D27" s="15"/>
      <c r="G27" s="59"/>
      <c r="H27" s="59"/>
      <c r="I27" s="59"/>
      <c r="J27" s="60"/>
      <c r="K27" s="59"/>
    </row>
    <row r="28" spans="1:11" s="9" customFormat="1" ht="24" customHeight="1">
      <c r="A28" s="51" t="s">
        <v>87</v>
      </c>
      <c r="B28" s="51"/>
      <c r="C28" s="51"/>
      <c r="D28" s="61"/>
      <c r="E28" s="52">
        <f>E30-E29</f>
        <v>20992547.54999993</v>
      </c>
      <c r="F28" s="52"/>
      <c r="G28" s="52">
        <f>K28</f>
        <v>51182746.370000139</v>
      </c>
      <c r="H28" s="52"/>
      <c r="I28" s="52">
        <f>I19</f>
        <v>8776551.1399999708</v>
      </c>
      <c r="J28" s="52"/>
      <c r="K28" s="52">
        <f>K19</f>
        <v>51182746.370000139</v>
      </c>
    </row>
    <row r="29" spans="1:11" s="9" customFormat="1" ht="24" customHeight="1">
      <c r="A29" s="3" t="s">
        <v>88</v>
      </c>
      <c r="B29" s="3"/>
      <c r="C29" s="3"/>
      <c r="E29" s="56">
        <v>123393.89999999997</v>
      </c>
      <c r="F29" s="52"/>
      <c r="G29" s="57">
        <f>K29</f>
        <v>0</v>
      </c>
      <c r="H29" s="52"/>
      <c r="I29" s="57">
        <v>0</v>
      </c>
      <c r="J29" s="57"/>
      <c r="K29" s="57">
        <v>0</v>
      </c>
    </row>
    <row r="30" spans="1:11" s="9" customFormat="1" ht="24" customHeight="1" thickBot="1">
      <c r="C30" s="61"/>
      <c r="D30" s="61"/>
      <c r="E30" s="58">
        <f>E19</f>
        <v>21115941.449999928</v>
      </c>
      <c r="F30" s="52"/>
      <c r="G30" s="58">
        <f>K30</f>
        <v>51182746.370000139</v>
      </c>
      <c r="H30" s="52"/>
      <c r="I30" s="58">
        <f>SUM(I28:I29)</f>
        <v>8776551.1399999708</v>
      </c>
      <c r="J30" s="52"/>
      <c r="K30" s="58">
        <f>SUM(K28:K29)</f>
        <v>51182746.370000139</v>
      </c>
    </row>
    <row r="31" spans="1:11" s="9" customFormat="1" ht="12.75" customHeight="1" thickTop="1">
      <c r="D31" s="61"/>
      <c r="E31" s="56"/>
      <c r="F31" s="62"/>
      <c r="G31" s="52"/>
      <c r="H31" s="56"/>
      <c r="I31" s="52"/>
      <c r="J31" s="56"/>
      <c r="K31" s="52"/>
    </row>
    <row r="32" spans="1:11" ht="24" customHeight="1">
      <c r="A32" s="51" t="s">
        <v>89</v>
      </c>
      <c r="B32" s="51"/>
      <c r="C32" s="51"/>
      <c r="D32" s="15"/>
      <c r="E32" s="56"/>
      <c r="F32" s="56"/>
      <c r="G32" s="63"/>
      <c r="H32" s="63"/>
      <c r="I32" s="63"/>
      <c r="J32" s="64"/>
      <c r="K32" s="63"/>
    </row>
    <row r="33" spans="1:11" s="9" customFormat="1" ht="24" customHeight="1">
      <c r="A33" s="51" t="s">
        <v>87</v>
      </c>
      <c r="B33" s="51"/>
      <c r="C33" s="51"/>
      <c r="D33" s="61"/>
      <c r="E33" s="52">
        <f>E35-E34</f>
        <v>20992547.54999993</v>
      </c>
      <c r="F33" s="52"/>
      <c r="G33" s="52">
        <f>K33</f>
        <v>51182746.370000139</v>
      </c>
      <c r="H33" s="52"/>
      <c r="I33" s="52">
        <f>I25</f>
        <v>8776551.1399999708</v>
      </c>
      <c r="J33" s="52"/>
      <c r="K33" s="52">
        <f>K25</f>
        <v>51182746.370000139</v>
      </c>
    </row>
    <row r="34" spans="1:11" s="9" customFormat="1" ht="24" customHeight="1">
      <c r="A34" s="3" t="s">
        <v>88</v>
      </c>
      <c r="B34" s="3"/>
      <c r="C34" s="3"/>
      <c r="D34" s="61"/>
      <c r="E34" s="56">
        <v>123393.89999999997</v>
      </c>
      <c r="F34" s="52"/>
      <c r="G34" s="57">
        <f>K34</f>
        <v>0</v>
      </c>
      <c r="H34" s="52"/>
      <c r="I34" s="57">
        <v>0</v>
      </c>
      <c r="J34" s="57"/>
      <c r="K34" s="57">
        <v>0</v>
      </c>
    </row>
    <row r="35" spans="1:11" s="9" customFormat="1" ht="24" customHeight="1" thickBot="1">
      <c r="D35" s="61"/>
      <c r="E35" s="58">
        <f>E25</f>
        <v>21115941.449999928</v>
      </c>
      <c r="F35" s="52"/>
      <c r="G35" s="58">
        <f>K35</f>
        <v>51182746.370000139</v>
      </c>
      <c r="H35" s="52"/>
      <c r="I35" s="58">
        <f>SUM(I33:I34)</f>
        <v>8776551.1399999708</v>
      </c>
      <c r="J35" s="52"/>
      <c r="K35" s="58">
        <f>SUM(K33:K34)</f>
        <v>51182746.370000139</v>
      </c>
    </row>
    <row r="36" spans="1:11" s="9" customFormat="1" ht="24" customHeight="1" thickTop="1">
      <c r="A36" s="3" t="s">
        <v>90</v>
      </c>
      <c r="B36" s="3"/>
      <c r="C36" s="3"/>
      <c r="D36" s="17" t="s">
        <v>91</v>
      </c>
      <c r="E36" s="65">
        <v>4.7710335340908933E-2</v>
      </c>
      <c r="F36" s="65"/>
      <c r="G36" s="65">
        <v>0.13</v>
      </c>
      <c r="H36" s="65"/>
      <c r="I36" s="66">
        <v>1.9946707136363571E-2</v>
      </c>
      <c r="J36" s="65"/>
      <c r="K36" s="65">
        <v>0.13</v>
      </c>
    </row>
    <row r="37" spans="1:11" ht="24" customHeight="1">
      <c r="D37" s="67"/>
      <c r="E37" s="68"/>
      <c r="F37" s="68"/>
      <c r="G37" s="68"/>
      <c r="H37" s="68"/>
      <c r="I37" s="68"/>
      <c r="J37" s="68"/>
      <c r="K37" s="68"/>
    </row>
    <row r="38" spans="1:11" ht="24" customHeight="1">
      <c r="A38" s="51" t="s">
        <v>25</v>
      </c>
      <c r="B38" s="51"/>
      <c r="C38" s="51"/>
    </row>
    <row r="39" spans="1:11" ht="24" customHeight="1">
      <c r="A39" s="51"/>
      <c r="B39" s="51"/>
      <c r="C39" s="51"/>
    </row>
    <row r="40" spans="1:11" ht="24" customHeight="1">
      <c r="A40" s="51"/>
      <c r="B40" s="51"/>
      <c r="C40" s="51"/>
    </row>
    <row r="41" spans="1:11" ht="24" customHeight="1">
      <c r="C41" s="33" t="s">
        <v>26</v>
      </c>
      <c r="D41" s="33"/>
      <c r="E41" s="34"/>
    </row>
    <row r="42" spans="1:11" ht="24" customHeight="1">
      <c r="C42" s="33" t="s">
        <v>27</v>
      </c>
      <c r="D42" s="33"/>
      <c r="E42" s="34"/>
    </row>
  </sheetData>
  <mergeCells count="4">
    <mergeCell ref="A1:K1"/>
    <mergeCell ref="A2:K2"/>
    <mergeCell ref="A3:K3"/>
    <mergeCell ref="E5:G5"/>
  </mergeCells>
  <pageMargins left="0.78740157480314965" right="0.31" top="0.55118110236220474" bottom="0.57999999999999996" header="0.27559055118110237" footer="0.39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5"/>
  <sheetViews>
    <sheetView topLeftCell="A20" zoomScaleNormal="100" zoomScaleSheetLayoutView="85" workbookViewId="0">
      <selection activeCell="E11" sqref="E11"/>
    </sheetView>
  </sheetViews>
  <sheetFormatPr defaultColWidth="12.5" defaultRowHeight="24" customHeight="1"/>
  <cols>
    <col min="1" max="1" width="9.1640625" style="3" customWidth="1"/>
    <col min="2" max="2" width="15.6640625" style="3" customWidth="1"/>
    <col min="3" max="3" width="17" style="3" customWidth="1"/>
    <col min="4" max="4" width="9.6640625" style="31" customWidth="1"/>
    <col min="5" max="5" width="18.5" style="3" customWidth="1"/>
    <col min="6" max="6" width="1.6640625" style="3" customWidth="1"/>
    <col min="7" max="7" width="18.5" style="3" customWidth="1"/>
    <col min="8" max="8" width="1.6640625" style="3" customWidth="1"/>
    <col min="9" max="9" width="18.5" style="3" customWidth="1"/>
    <col min="10" max="10" width="1.6640625" style="3" customWidth="1"/>
    <col min="11" max="11" width="18.5" style="3" customWidth="1"/>
    <col min="12" max="12" width="1.6640625" style="3" customWidth="1"/>
    <col min="13" max="16384" width="12.5" style="3"/>
  </cols>
  <sheetData>
    <row r="1" spans="1:11" ht="24" customHeight="1">
      <c r="A1" s="124" t="str">
        <f>BS!A1</f>
        <v>WELL GRADED ENGINEERING PUBLIC COMPANY LIMITED AND SUBSIDIARY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24" customHeight="1">
      <c r="A2" s="124" t="s">
        <v>65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24" customHeight="1">
      <c r="A3" s="124" t="s">
        <v>92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24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s="9" customFormat="1" ht="24" customHeight="1">
      <c r="A5" s="3"/>
      <c r="B5" s="3"/>
      <c r="C5" s="3"/>
      <c r="D5" s="47"/>
      <c r="E5" s="122" t="s">
        <v>1</v>
      </c>
      <c r="F5" s="122"/>
      <c r="G5" s="122"/>
      <c r="I5" s="48"/>
      <c r="J5" s="48" t="s">
        <v>2</v>
      </c>
      <c r="K5" s="48"/>
    </row>
    <row r="6" spans="1:11" ht="24" customHeight="1">
      <c r="D6" s="13"/>
      <c r="E6" s="17">
        <v>2020</v>
      </c>
      <c r="F6" s="32"/>
      <c r="G6" s="17">
        <v>2019</v>
      </c>
      <c r="H6" s="32"/>
      <c r="I6" s="17">
        <v>2020</v>
      </c>
      <c r="J6" s="32"/>
      <c r="K6" s="17">
        <v>2019</v>
      </c>
    </row>
    <row r="7" spans="1:11" ht="24" customHeight="1">
      <c r="D7" s="13" t="s">
        <v>6</v>
      </c>
      <c r="E7" s="50"/>
      <c r="F7" s="32"/>
      <c r="G7" s="50"/>
      <c r="H7" s="32"/>
      <c r="I7" s="50"/>
      <c r="J7" s="32"/>
      <c r="K7" s="50"/>
    </row>
    <row r="8" spans="1:11" ht="24" customHeight="1">
      <c r="A8" s="51" t="s">
        <v>67</v>
      </c>
      <c r="B8" s="51"/>
      <c r="C8" s="51"/>
      <c r="D8" s="15"/>
      <c r="E8" s="52">
        <v>722757700.68999994</v>
      </c>
      <c r="F8" s="52"/>
      <c r="G8" s="52">
        <v>1186885230.05</v>
      </c>
      <c r="H8" s="52"/>
      <c r="I8" s="52">
        <v>514262614.33999997</v>
      </c>
      <c r="J8" s="52"/>
      <c r="K8" s="52">
        <v>1186885230.05</v>
      </c>
    </row>
    <row r="9" spans="1:11" ht="24" customHeight="1">
      <c r="A9" s="51" t="s">
        <v>68</v>
      </c>
      <c r="B9" s="51"/>
      <c r="C9" s="51"/>
      <c r="D9" s="15"/>
      <c r="E9" s="53">
        <v>-594371277.12</v>
      </c>
      <c r="F9" s="52"/>
      <c r="G9" s="54">
        <v>-1019152538.0799999</v>
      </c>
      <c r="H9" s="52"/>
      <c r="I9" s="54">
        <v>-445812289.03000003</v>
      </c>
      <c r="J9" s="52"/>
      <c r="K9" s="54">
        <v>-1019152538.0799999</v>
      </c>
    </row>
    <row r="10" spans="1:11" ht="24" customHeight="1">
      <c r="A10" s="51" t="s">
        <v>69</v>
      </c>
      <c r="B10" s="51"/>
      <c r="C10" s="51"/>
      <c r="D10" s="15"/>
      <c r="E10" s="52">
        <f>SUM(E8:E9)</f>
        <v>128386423.56999993</v>
      </c>
      <c r="F10" s="52"/>
      <c r="G10" s="52">
        <f t="shared" ref="G10:G19" si="0">K10</f>
        <v>167732691.97000003</v>
      </c>
      <c r="H10" s="52"/>
      <c r="I10" s="52">
        <f>SUM(I8:I9)</f>
        <v>68450325.309999943</v>
      </c>
      <c r="J10" s="52"/>
      <c r="K10" s="52">
        <f>SUM(K8:K9)</f>
        <v>167732691.97000003</v>
      </c>
    </row>
    <row r="11" spans="1:11" ht="24" customHeight="1">
      <c r="A11" s="51" t="s">
        <v>70</v>
      </c>
      <c r="B11" s="51"/>
      <c r="C11" s="51"/>
      <c r="D11" s="15"/>
      <c r="E11" s="53">
        <v>3308670.129999999</v>
      </c>
      <c r="F11" s="52"/>
      <c r="G11" s="54">
        <v>6074944.870000001</v>
      </c>
      <c r="H11" s="52"/>
      <c r="I11" s="54">
        <v>7924510.7799999984</v>
      </c>
      <c r="J11" s="52"/>
      <c r="K11" s="54">
        <v>6074944.870000001</v>
      </c>
    </row>
    <row r="12" spans="1:11" ht="24" customHeight="1">
      <c r="A12" s="3" t="s">
        <v>71</v>
      </c>
      <c r="D12" s="15"/>
      <c r="E12" s="52">
        <f>SUM(E10:E11)</f>
        <v>131695093.69999993</v>
      </c>
      <c r="F12" s="52"/>
      <c r="G12" s="52">
        <f t="shared" si="0"/>
        <v>173807636.84000003</v>
      </c>
      <c r="H12" s="52"/>
      <c r="I12" s="52">
        <f>SUM(I10:I11)</f>
        <v>76374836.089999944</v>
      </c>
      <c r="J12" s="52"/>
      <c r="K12" s="52">
        <f>SUM(K10:K11)</f>
        <v>173807636.84000003</v>
      </c>
    </row>
    <row r="13" spans="1:11" ht="24" customHeight="1">
      <c r="A13" s="51" t="s">
        <v>72</v>
      </c>
      <c r="B13" s="51"/>
      <c r="C13" s="51"/>
      <c r="D13" s="15"/>
      <c r="E13" s="53">
        <v>-64605664.229999997</v>
      </c>
      <c r="F13" s="52"/>
      <c r="G13" s="54">
        <f t="shared" si="0"/>
        <v>-55980652.82</v>
      </c>
      <c r="H13" s="52"/>
      <c r="I13" s="54">
        <v>-64237971.050000004</v>
      </c>
      <c r="J13" s="52"/>
      <c r="K13" s="54">
        <v>-55980652.82</v>
      </c>
    </row>
    <row r="14" spans="1:11" ht="24" customHeight="1">
      <c r="A14" s="3" t="s">
        <v>73</v>
      </c>
      <c r="D14" s="15"/>
      <c r="E14" s="52">
        <f>SUM(E12:E13)</f>
        <v>67089429.469999932</v>
      </c>
      <c r="F14" s="52"/>
      <c r="G14" s="52">
        <f t="shared" si="0"/>
        <v>117826984.02000004</v>
      </c>
      <c r="H14" s="52"/>
      <c r="I14" s="52">
        <f>SUM(I12:I13)</f>
        <v>12136865.03999994</v>
      </c>
      <c r="J14" s="52"/>
      <c r="K14" s="52">
        <f>SUM(K12:K13)</f>
        <v>117826984.02000004</v>
      </c>
    </row>
    <row r="15" spans="1:11" ht="24" customHeight="1">
      <c r="A15" s="3" t="s">
        <v>74</v>
      </c>
      <c r="D15" s="15"/>
      <c r="E15" s="52">
        <v>502329.16</v>
      </c>
      <c r="F15" s="52"/>
      <c r="G15" s="52">
        <f t="shared" si="0"/>
        <v>670916.97</v>
      </c>
      <c r="H15" s="52"/>
      <c r="I15" s="52">
        <v>456247.49</v>
      </c>
      <c r="J15" s="52"/>
      <c r="K15" s="52">
        <v>670916.97</v>
      </c>
    </row>
    <row r="16" spans="1:11" ht="24" customHeight="1">
      <c r="A16" s="51" t="s">
        <v>75</v>
      </c>
      <c r="B16" s="51"/>
      <c r="C16" s="51"/>
      <c r="D16" s="15"/>
      <c r="E16" s="53">
        <v>-2789078.48</v>
      </c>
      <c r="F16" s="52"/>
      <c r="G16" s="54">
        <f t="shared" si="0"/>
        <v>-2121073.3199999998</v>
      </c>
      <c r="H16" s="52"/>
      <c r="I16" s="54">
        <v>-2705344.4799999995</v>
      </c>
      <c r="J16" s="52"/>
      <c r="K16" s="54">
        <v>-2121073.3199999998</v>
      </c>
    </row>
    <row r="17" spans="1:11" ht="24" customHeight="1">
      <c r="A17" s="51" t="s">
        <v>76</v>
      </c>
      <c r="B17" s="51"/>
      <c r="C17" s="51"/>
      <c r="D17" s="15"/>
      <c r="E17" s="52">
        <f>SUM(E14:E16)</f>
        <v>64802680.149999939</v>
      </c>
      <c r="F17" s="52"/>
      <c r="G17" s="52">
        <f t="shared" si="0"/>
        <v>116376827.67000005</v>
      </c>
      <c r="H17" s="52"/>
      <c r="I17" s="52">
        <f>SUM(I14:I16)</f>
        <v>9887768.0499999411</v>
      </c>
      <c r="J17" s="52"/>
      <c r="K17" s="52">
        <f>SUM(K14:K16)</f>
        <v>116376827.67000005</v>
      </c>
    </row>
    <row r="18" spans="1:11" ht="24" customHeight="1">
      <c r="A18" s="51" t="s">
        <v>77</v>
      </c>
      <c r="B18" s="51"/>
      <c r="C18" s="51"/>
      <c r="D18" s="50" t="s">
        <v>78</v>
      </c>
      <c r="E18" s="54">
        <v>-14565047.699999999</v>
      </c>
      <c r="F18" s="52"/>
      <c r="G18" s="54">
        <v>-23611006.681208223</v>
      </c>
      <c r="H18" s="52"/>
      <c r="I18" s="54">
        <v>-3579196.41</v>
      </c>
      <c r="J18" s="52"/>
      <c r="K18" s="54">
        <v>-23611006.68</v>
      </c>
    </row>
    <row r="19" spans="1:11" ht="24" customHeight="1">
      <c r="A19" s="51" t="s">
        <v>79</v>
      </c>
      <c r="B19" s="51"/>
      <c r="C19" s="51"/>
      <c r="D19" s="15"/>
      <c r="E19" s="52">
        <f>SUM(E17:E18)</f>
        <v>50237632.449999943</v>
      </c>
      <c r="F19" s="52"/>
      <c r="G19" s="52">
        <f t="shared" si="0"/>
        <v>92765820.990000039</v>
      </c>
      <c r="H19" s="52"/>
      <c r="I19" s="52">
        <f>SUM(I17:I18)</f>
        <v>6308571.639999941</v>
      </c>
      <c r="J19" s="52"/>
      <c r="K19" s="52">
        <f>SUM(K17:K18)</f>
        <v>92765820.990000039</v>
      </c>
    </row>
    <row r="20" spans="1:11" ht="24" customHeight="1">
      <c r="A20" s="55" t="s">
        <v>80</v>
      </c>
      <c r="B20" s="55"/>
      <c r="C20" s="55"/>
      <c r="D20" s="15"/>
      <c r="E20" s="52"/>
      <c r="F20" s="52"/>
      <c r="G20" s="52"/>
      <c r="H20" s="52"/>
      <c r="I20" s="52"/>
      <c r="J20" s="52"/>
      <c r="K20" s="52"/>
    </row>
    <row r="21" spans="1:11" ht="24" customHeight="1">
      <c r="A21" s="55" t="s">
        <v>81</v>
      </c>
      <c r="B21" s="55"/>
      <c r="C21" s="55"/>
      <c r="D21" s="15"/>
      <c r="E21" s="56"/>
      <c r="F21" s="56"/>
      <c r="G21" s="56"/>
      <c r="H21" s="52"/>
      <c r="I21" s="56"/>
      <c r="J21" s="52"/>
      <c r="K21" s="56"/>
    </row>
    <row r="22" spans="1:11" ht="24" customHeight="1">
      <c r="A22" s="55" t="s">
        <v>82</v>
      </c>
      <c r="B22" s="55"/>
      <c r="C22" s="55"/>
      <c r="D22" s="15"/>
      <c r="E22" s="56"/>
      <c r="F22" s="56"/>
      <c r="G22" s="56"/>
      <c r="H22" s="52"/>
      <c r="I22" s="56"/>
      <c r="J22" s="52"/>
      <c r="K22" s="56"/>
    </row>
    <row r="23" spans="1:11" ht="24" customHeight="1">
      <c r="A23" s="55" t="s">
        <v>83</v>
      </c>
      <c r="B23" s="55"/>
      <c r="C23" s="55"/>
      <c r="D23" s="15"/>
      <c r="E23" s="56"/>
      <c r="F23" s="56"/>
      <c r="G23" s="56"/>
      <c r="H23" s="52"/>
      <c r="I23" s="56"/>
      <c r="J23" s="52"/>
      <c r="K23" s="56"/>
    </row>
    <row r="24" spans="1:11" ht="24" customHeight="1">
      <c r="A24" s="55" t="s">
        <v>84</v>
      </c>
      <c r="B24" s="55"/>
      <c r="C24" s="55"/>
      <c r="D24" s="50" t="s">
        <v>78</v>
      </c>
      <c r="E24" s="56">
        <v>1026452.8</v>
      </c>
      <c r="F24" s="56"/>
      <c r="G24" s="57">
        <v>0</v>
      </c>
      <c r="H24" s="52"/>
      <c r="I24" s="56">
        <v>1026452.8</v>
      </c>
      <c r="J24" s="52"/>
      <c r="K24" s="57">
        <v>0</v>
      </c>
    </row>
    <row r="25" spans="1:11" ht="24" customHeight="1" thickBot="1">
      <c r="A25" s="55" t="s">
        <v>85</v>
      </c>
      <c r="B25" s="55"/>
      <c r="C25" s="55"/>
      <c r="D25" s="15"/>
      <c r="E25" s="58">
        <f>SUM(E19:E24)</f>
        <v>51264085.24999994</v>
      </c>
      <c r="F25" s="52"/>
      <c r="G25" s="58">
        <f>K25</f>
        <v>92765820.990000039</v>
      </c>
      <c r="H25" s="52"/>
      <c r="I25" s="58">
        <f>SUM(I19:I24)</f>
        <v>7335024.4399999408</v>
      </c>
      <c r="J25" s="52"/>
      <c r="K25" s="58">
        <f>SUM(K19:K24)</f>
        <v>92765820.990000039</v>
      </c>
    </row>
    <row r="26" spans="1:11" ht="12" customHeight="1" thickTop="1">
      <c r="A26" s="55"/>
      <c r="B26" s="55"/>
      <c r="C26" s="55"/>
      <c r="D26" s="15"/>
      <c r="H26" s="32"/>
      <c r="J26" s="32"/>
    </row>
    <row r="27" spans="1:11" ht="24" customHeight="1">
      <c r="A27" s="51" t="s">
        <v>86</v>
      </c>
      <c r="B27" s="51"/>
      <c r="C27" s="51"/>
      <c r="D27" s="15"/>
      <c r="G27" s="59"/>
      <c r="H27" s="59"/>
      <c r="I27" s="59"/>
      <c r="J27" s="60"/>
      <c r="K27" s="59"/>
    </row>
    <row r="28" spans="1:11" s="9" customFormat="1" ht="24" customHeight="1">
      <c r="A28" s="51" t="s">
        <v>87</v>
      </c>
      <c r="B28" s="51"/>
      <c r="C28" s="51"/>
      <c r="D28" s="61"/>
      <c r="E28" s="52">
        <f>E30-E29</f>
        <v>49798341.839999944</v>
      </c>
      <c r="F28" s="52"/>
      <c r="G28" s="52">
        <f>K28</f>
        <v>92765820.990000039</v>
      </c>
      <c r="H28" s="52"/>
      <c r="I28" s="52">
        <f>I19</f>
        <v>6308571.639999941</v>
      </c>
      <c r="J28" s="52"/>
      <c r="K28" s="52">
        <f>K19</f>
        <v>92765820.990000039</v>
      </c>
    </row>
    <row r="29" spans="1:11" s="9" customFormat="1" ht="24" customHeight="1">
      <c r="A29" s="3" t="s">
        <v>88</v>
      </c>
      <c r="B29" s="3"/>
      <c r="C29" s="3"/>
      <c r="D29" s="61"/>
      <c r="E29" s="56">
        <v>439290.61</v>
      </c>
      <c r="F29" s="52"/>
      <c r="G29" s="57">
        <f>K29</f>
        <v>0</v>
      </c>
      <c r="H29" s="52"/>
      <c r="I29" s="57">
        <v>0</v>
      </c>
      <c r="J29" s="57"/>
      <c r="K29" s="57">
        <v>0</v>
      </c>
    </row>
    <row r="30" spans="1:11" s="9" customFormat="1" ht="24" customHeight="1" thickBot="1">
      <c r="D30" s="61"/>
      <c r="E30" s="58">
        <f>E19</f>
        <v>50237632.449999943</v>
      </c>
      <c r="F30" s="52"/>
      <c r="G30" s="58">
        <f>K30</f>
        <v>92765820.990000039</v>
      </c>
      <c r="H30" s="52"/>
      <c r="I30" s="58">
        <f>SUM(I28:I29)</f>
        <v>6308571.639999941</v>
      </c>
      <c r="J30" s="52"/>
      <c r="K30" s="58">
        <f>SUM(K28:K29)</f>
        <v>92765820.990000039</v>
      </c>
    </row>
    <row r="31" spans="1:11" s="9" customFormat="1" ht="12" customHeight="1" thickTop="1">
      <c r="D31" s="61"/>
      <c r="E31" s="56"/>
      <c r="F31" s="62"/>
      <c r="G31" s="52"/>
      <c r="H31" s="56"/>
      <c r="I31" s="52"/>
      <c r="J31" s="56"/>
      <c r="K31" s="52"/>
    </row>
    <row r="32" spans="1:11" ht="24" customHeight="1">
      <c r="A32" s="51" t="s">
        <v>89</v>
      </c>
      <c r="B32" s="51"/>
      <c r="C32" s="51"/>
      <c r="D32" s="15"/>
      <c r="E32" s="56"/>
      <c r="F32" s="56"/>
      <c r="G32" s="63"/>
      <c r="H32" s="63"/>
      <c r="I32" s="63"/>
      <c r="J32" s="64"/>
      <c r="K32" s="63"/>
    </row>
    <row r="33" spans="1:11" s="9" customFormat="1" ht="24" customHeight="1">
      <c r="A33" s="51" t="s">
        <v>87</v>
      </c>
      <c r="B33" s="51"/>
      <c r="C33" s="51"/>
      <c r="D33" s="61"/>
      <c r="E33" s="52">
        <f>E35-E34</f>
        <v>50824794.639999941</v>
      </c>
      <c r="F33" s="52"/>
      <c r="G33" s="52">
        <f>K33</f>
        <v>92765820.990000039</v>
      </c>
      <c r="H33" s="52"/>
      <c r="I33" s="52">
        <f>I25</f>
        <v>7335024.4399999408</v>
      </c>
      <c r="J33" s="52"/>
      <c r="K33" s="52">
        <f>K25</f>
        <v>92765820.990000039</v>
      </c>
    </row>
    <row r="34" spans="1:11" s="9" customFormat="1" ht="24" customHeight="1">
      <c r="A34" s="3" t="s">
        <v>88</v>
      </c>
      <c r="B34" s="3"/>
      <c r="C34" s="3"/>
      <c r="D34" s="61"/>
      <c r="E34" s="56">
        <v>439290.61</v>
      </c>
      <c r="F34" s="52"/>
      <c r="G34" s="57">
        <f>K34</f>
        <v>0</v>
      </c>
      <c r="H34" s="52"/>
      <c r="I34" s="57">
        <v>0</v>
      </c>
      <c r="J34" s="57"/>
      <c r="K34" s="57">
        <v>0</v>
      </c>
    </row>
    <row r="35" spans="1:11" s="9" customFormat="1" ht="24" customHeight="1" thickBot="1">
      <c r="D35" s="61"/>
      <c r="E35" s="58">
        <f>E25</f>
        <v>51264085.24999994</v>
      </c>
      <c r="F35" s="52"/>
      <c r="G35" s="58">
        <f>K35</f>
        <v>92765820.990000039</v>
      </c>
      <c r="H35" s="52"/>
      <c r="I35" s="58">
        <f>SUM(I33:I34)</f>
        <v>7335024.4399999408</v>
      </c>
      <c r="J35" s="52"/>
      <c r="K35" s="58">
        <f>SUM(K33:K34)</f>
        <v>92765820.990000039</v>
      </c>
    </row>
    <row r="36" spans="1:11" s="9" customFormat="1" ht="24" customHeight="1" thickTop="1">
      <c r="A36" s="3" t="s">
        <v>90</v>
      </c>
      <c r="B36" s="3"/>
      <c r="C36" s="3"/>
      <c r="D36" s="17" t="s">
        <v>91</v>
      </c>
      <c r="E36" s="65">
        <v>0.11317804963636351</v>
      </c>
      <c r="F36" s="65"/>
      <c r="G36" s="65">
        <v>0.23</v>
      </c>
      <c r="H36" s="65"/>
      <c r="I36" s="66">
        <v>1.4337662818181685E-2</v>
      </c>
      <c r="J36" s="65"/>
      <c r="K36" s="65">
        <v>0.23</v>
      </c>
    </row>
    <row r="37" spans="1:11" ht="24" customHeight="1">
      <c r="D37" s="67"/>
      <c r="E37" s="68"/>
      <c r="F37" s="68"/>
      <c r="G37" s="68"/>
      <c r="H37" s="68"/>
      <c r="I37" s="68"/>
      <c r="J37" s="68"/>
      <c r="K37" s="68"/>
    </row>
    <row r="38" spans="1:11" ht="24" customHeight="1">
      <c r="A38" s="51" t="s">
        <v>25</v>
      </c>
      <c r="B38" s="51"/>
      <c r="C38" s="51"/>
    </row>
    <row r="39" spans="1:11" ht="24" customHeight="1">
      <c r="A39" s="51"/>
      <c r="B39" s="51"/>
      <c r="C39" s="51"/>
    </row>
    <row r="40" spans="1:11" ht="24" customHeight="1">
      <c r="A40" s="51"/>
      <c r="B40" s="51"/>
      <c r="C40" s="51"/>
    </row>
    <row r="41" spans="1:11" ht="24" customHeight="1">
      <c r="C41" s="33" t="s">
        <v>26</v>
      </c>
      <c r="D41" s="33"/>
      <c r="E41" s="34"/>
    </row>
    <row r="42" spans="1:11" ht="24" customHeight="1">
      <c r="C42" s="33" t="s">
        <v>27</v>
      </c>
      <c r="D42" s="33"/>
      <c r="E42" s="34"/>
    </row>
    <row r="45" spans="1:11" ht="24" customHeight="1">
      <c r="A45" s="69"/>
    </row>
  </sheetData>
  <mergeCells count="4">
    <mergeCell ref="A1:K1"/>
    <mergeCell ref="A2:K2"/>
    <mergeCell ref="A3:K3"/>
    <mergeCell ref="E5:G5"/>
  </mergeCells>
  <pageMargins left="0.77" right="0.23622047244094491" top="0.55118110236220474" bottom="0.51" header="0.27559055118110237" footer="0.35433070866141736"/>
  <pageSetup paperSize="9" scale="8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7"/>
  <sheetViews>
    <sheetView topLeftCell="A13" zoomScaleNormal="100" zoomScaleSheetLayoutView="70" workbookViewId="0">
      <selection activeCell="G22" sqref="G22"/>
    </sheetView>
  </sheetViews>
  <sheetFormatPr defaultColWidth="9.33203125" defaultRowHeight="24.75" customHeight="1"/>
  <cols>
    <col min="1" max="2" width="9.33203125" style="71"/>
    <col min="3" max="3" width="9.33203125" style="71" customWidth="1"/>
    <col min="4" max="4" width="7" style="71" customWidth="1"/>
    <col min="5" max="5" width="22.6640625" style="71" customWidth="1"/>
    <col min="6" max="6" width="9.6640625" style="71" bestFit="1" customWidth="1"/>
    <col min="7" max="7" width="18.6640625" style="71" customWidth="1"/>
    <col min="8" max="8" width="1.5" style="71" customWidth="1"/>
    <col min="9" max="9" width="18.6640625" style="71" customWidth="1"/>
    <col min="10" max="10" width="1.33203125" style="71" customWidth="1"/>
    <col min="11" max="11" width="18.6640625" style="71" customWidth="1"/>
    <col min="12" max="12" width="1.33203125" style="71" customWidth="1"/>
    <col min="13" max="13" width="18.6640625" style="71" customWidth="1"/>
    <col min="14" max="14" width="1.33203125" style="71" customWidth="1"/>
    <col min="15" max="15" width="18.6640625" style="71" customWidth="1"/>
    <col min="16" max="16" width="1.33203125" style="71" customWidth="1"/>
    <col min="17" max="17" width="18.6640625" style="71" customWidth="1"/>
    <col min="18" max="18" width="2.83203125" style="71" customWidth="1"/>
    <col min="19" max="16384" width="9.33203125" style="71"/>
  </cols>
  <sheetData>
    <row r="1" spans="1:18" ht="24.75" customHeight="1">
      <c r="A1" s="125" t="str">
        <f>PL_9M!A1:K1</f>
        <v>WELL GRADED ENGINEERING PUBLIC COMPANY LIMITED AND SUBSIDIARY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70"/>
    </row>
    <row r="2" spans="1:18" ht="24.75" customHeight="1">
      <c r="A2" s="126" t="s">
        <v>93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</row>
    <row r="3" spans="1:18" ht="24.75" customHeight="1">
      <c r="A3" s="126" t="s">
        <v>92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</row>
    <row r="4" spans="1:18" ht="24.7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</row>
    <row r="5" spans="1:18" ht="24.75" customHeight="1">
      <c r="A5" s="73"/>
      <c r="B5" s="73"/>
      <c r="C5" s="73"/>
      <c r="D5" s="73"/>
      <c r="E5" s="73"/>
      <c r="F5" s="73"/>
      <c r="G5" s="127" t="s">
        <v>1</v>
      </c>
      <c r="H5" s="127"/>
      <c r="I5" s="127"/>
      <c r="J5" s="127"/>
      <c r="K5" s="127"/>
      <c r="L5" s="127"/>
      <c r="M5" s="127"/>
      <c r="N5" s="127"/>
      <c r="O5" s="127"/>
      <c r="P5" s="127"/>
      <c r="Q5" s="127"/>
    </row>
    <row r="6" spans="1:18" ht="24.75" customHeight="1">
      <c r="A6" s="73"/>
      <c r="B6" s="73"/>
      <c r="C6" s="73"/>
      <c r="D6" s="73"/>
      <c r="E6" s="73"/>
      <c r="F6" s="73"/>
      <c r="G6" s="128" t="s">
        <v>94</v>
      </c>
      <c r="H6" s="128"/>
      <c r="I6" s="128"/>
      <c r="J6" s="128"/>
      <c r="K6" s="128"/>
      <c r="L6" s="128"/>
      <c r="M6" s="128"/>
      <c r="N6" s="72"/>
      <c r="O6" s="74" t="s">
        <v>95</v>
      </c>
      <c r="P6" s="72"/>
      <c r="Q6" s="72" t="s">
        <v>96</v>
      </c>
    </row>
    <row r="7" spans="1:18" ht="24.75" customHeight="1">
      <c r="A7" s="55"/>
      <c r="B7" s="73"/>
      <c r="C7" s="73"/>
      <c r="D7" s="73"/>
      <c r="E7" s="73"/>
      <c r="F7" s="73"/>
      <c r="G7" s="75" t="s">
        <v>97</v>
      </c>
      <c r="H7" s="76"/>
      <c r="I7" s="77"/>
      <c r="J7" s="78" t="s">
        <v>98</v>
      </c>
      <c r="K7" s="79"/>
      <c r="L7" s="80"/>
      <c r="M7" s="72" t="s">
        <v>99</v>
      </c>
      <c r="O7" s="81" t="s">
        <v>100</v>
      </c>
      <c r="Q7" s="81" t="s">
        <v>101</v>
      </c>
    </row>
    <row r="8" spans="1:18" ht="24.75" customHeight="1">
      <c r="A8" s="73"/>
      <c r="B8" s="55"/>
      <c r="C8" s="55"/>
      <c r="D8" s="55"/>
      <c r="E8" s="55"/>
      <c r="F8" s="55"/>
      <c r="G8" s="72" t="s">
        <v>102</v>
      </c>
      <c r="H8" s="73"/>
      <c r="I8" s="72" t="s">
        <v>103</v>
      </c>
      <c r="J8" s="72"/>
      <c r="K8" s="72" t="s">
        <v>60</v>
      </c>
      <c r="L8" s="73"/>
      <c r="M8" s="72" t="s">
        <v>104</v>
      </c>
      <c r="N8" s="73"/>
      <c r="O8" s="72"/>
      <c r="P8" s="73"/>
      <c r="Q8" s="72" t="s">
        <v>105</v>
      </c>
    </row>
    <row r="9" spans="1:18" ht="24.75" customHeight="1">
      <c r="A9" s="73"/>
      <c r="B9" s="55"/>
      <c r="C9" s="55"/>
      <c r="D9" s="55"/>
      <c r="E9" s="55"/>
      <c r="F9" s="55" t="s">
        <v>6</v>
      </c>
      <c r="G9" s="82"/>
      <c r="H9" s="83"/>
      <c r="I9" s="82" t="s">
        <v>106</v>
      </c>
      <c r="J9" s="82"/>
      <c r="K9" s="82"/>
      <c r="L9" s="83"/>
      <c r="M9" s="84"/>
      <c r="N9" s="83"/>
      <c r="O9" s="82"/>
      <c r="P9" s="83"/>
      <c r="Q9" s="83"/>
    </row>
    <row r="10" spans="1:18" ht="24.75" customHeight="1">
      <c r="A10" s="3" t="s">
        <v>107</v>
      </c>
      <c r="B10" s="9"/>
      <c r="C10" s="9"/>
      <c r="D10" s="9"/>
      <c r="E10" s="9"/>
      <c r="F10" s="9"/>
      <c r="G10" s="32">
        <v>200000000</v>
      </c>
      <c r="H10" s="32"/>
      <c r="I10" s="32">
        <v>8525000</v>
      </c>
      <c r="J10" s="32"/>
      <c r="K10" s="32">
        <v>49572621.87999998</v>
      </c>
      <c r="L10" s="32"/>
      <c r="M10" s="32">
        <f>SUM(G10:K10)</f>
        <v>258097621.88</v>
      </c>
      <c r="N10" s="20"/>
      <c r="O10" s="20">
        <v>0</v>
      </c>
      <c r="P10" s="20"/>
      <c r="Q10" s="32">
        <f>+M10+O10</f>
        <v>258097621.88</v>
      </c>
    </row>
    <row r="11" spans="1:18" ht="24.75" customHeight="1">
      <c r="A11" s="73" t="s">
        <v>108</v>
      </c>
      <c r="B11" s="73"/>
      <c r="C11" s="73"/>
      <c r="D11" s="73"/>
      <c r="E11" s="73"/>
      <c r="F11" s="73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32"/>
    </row>
    <row r="12" spans="1:18" ht="24.75" customHeight="1">
      <c r="A12" s="73" t="s">
        <v>109</v>
      </c>
      <c r="B12" s="73"/>
      <c r="C12" s="73"/>
      <c r="D12" s="73"/>
      <c r="E12" s="73"/>
      <c r="F12" s="85"/>
      <c r="G12" s="20">
        <v>0</v>
      </c>
      <c r="H12" s="20"/>
      <c r="I12" s="20">
        <v>0</v>
      </c>
      <c r="J12" s="20"/>
      <c r="K12" s="32">
        <f>PL_9M!G25</f>
        <v>92765820.990000039</v>
      </c>
      <c r="L12" s="32"/>
      <c r="M12" s="32">
        <f>SUM(G12:K12)</f>
        <v>92765820.990000039</v>
      </c>
      <c r="N12" s="20"/>
      <c r="O12" s="20">
        <v>0</v>
      </c>
      <c r="P12" s="20"/>
      <c r="Q12" s="32">
        <f>SUM(M12:O12)</f>
        <v>92765820.990000039</v>
      </c>
    </row>
    <row r="13" spans="1:18" ht="24.75" customHeight="1" thickBot="1">
      <c r="A13" s="73" t="s">
        <v>110</v>
      </c>
      <c r="B13" s="73"/>
      <c r="C13" s="73"/>
      <c r="D13" s="73"/>
      <c r="E13" s="73"/>
      <c r="F13" s="73"/>
      <c r="G13" s="86">
        <f>SUM(G10:G12)</f>
        <v>200000000</v>
      </c>
      <c r="H13" s="32"/>
      <c r="I13" s="86">
        <f>SUM(I10:I12)</f>
        <v>8525000</v>
      </c>
      <c r="J13" s="20"/>
      <c r="K13" s="86">
        <f>SUM(K10:K12)</f>
        <v>142338442.87</v>
      </c>
      <c r="L13" s="32"/>
      <c r="M13" s="86">
        <f>SUM(M10:M12)</f>
        <v>350863442.87</v>
      </c>
      <c r="N13" s="20"/>
      <c r="O13" s="29">
        <f>SUM(O10:O12)</f>
        <v>0</v>
      </c>
      <c r="P13" s="20"/>
      <c r="Q13" s="86">
        <f>SUM(Q10:Q12)</f>
        <v>350863442.87</v>
      </c>
    </row>
    <row r="14" spans="1:18" ht="24.75" customHeight="1" thickTop="1">
      <c r="A14" s="55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</row>
    <row r="15" spans="1:18" ht="24.75" customHeight="1">
      <c r="A15" s="3" t="s">
        <v>111</v>
      </c>
      <c r="B15" s="9"/>
      <c r="C15" s="9"/>
      <c r="D15" s="9"/>
      <c r="E15" s="9"/>
      <c r="F15" s="9"/>
      <c r="G15" s="32">
        <v>220000000</v>
      </c>
      <c r="H15" s="32"/>
      <c r="I15" s="32">
        <v>13525000</v>
      </c>
      <c r="J15" s="32"/>
      <c r="K15" s="32">
        <v>58747916.160000004</v>
      </c>
      <c r="L15" s="32"/>
      <c r="M15" s="32">
        <f>SUM(G15:K15)</f>
        <v>292272916.16000003</v>
      </c>
      <c r="N15" s="32"/>
      <c r="O15" s="32">
        <v>260974.07</v>
      </c>
      <c r="P15" s="32"/>
      <c r="Q15" s="32">
        <f>SUM(M15:O15)</f>
        <v>292533890.23000002</v>
      </c>
    </row>
    <row r="16" spans="1:18" ht="24.75" customHeight="1">
      <c r="A16" s="73" t="s">
        <v>108</v>
      </c>
      <c r="B16" s="73"/>
      <c r="C16" s="73"/>
      <c r="D16" s="73"/>
      <c r="E16" s="73"/>
      <c r="F16" s="73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ht="24.75" customHeight="1">
      <c r="A17" s="73" t="s">
        <v>112</v>
      </c>
      <c r="B17" s="73"/>
      <c r="C17" s="73"/>
      <c r="D17" s="73"/>
      <c r="E17" s="73"/>
      <c r="F17" s="74" t="s">
        <v>59</v>
      </c>
      <c r="G17" s="20">
        <v>0</v>
      </c>
      <c r="H17" s="20"/>
      <c r="I17" s="32">
        <v>2000000</v>
      </c>
      <c r="J17" s="32"/>
      <c r="K17" s="87">
        <v>-2000000</v>
      </c>
      <c r="L17" s="20"/>
      <c r="M17" s="20">
        <f>SUM(G17:K17)</f>
        <v>0</v>
      </c>
      <c r="N17" s="20"/>
      <c r="O17" s="20">
        <v>0</v>
      </c>
      <c r="P17" s="20"/>
      <c r="Q17" s="20">
        <f>SUM(M17:O17)</f>
        <v>0</v>
      </c>
    </row>
    <row r="18" spans="1:17" ht="24.75" customHeight="1">
      <c r="A18" s="73" t="s">
        <v>113</v>
      </c>
      <c r="B18" s="73"/>
      <c r="C18" s="73"/>
      <c r="D18" s="73"/>
      <c r="E18" s="73"/>
      <c r="F18" s="74" t="s">
        <v>114</v>
      </c>
      <c r="G18" s="20">
        <v>0</v>
      </c>
      <c r="H18" s="20"/>
      <c r="I18" s="20">
        <v>0</v>
      </c>
      <c r="J18" s="20"/>
      <c r="K18" s="87">
        <v>-40000000</v>
      </c>
      <c r="L18" s="32"/>
      <c r="M18" s="87">
        <f>SUM(G18:K18)</f>
        <v>-40000000</v>
      </c>
      <c r="N18" s="20"/>
      <c r="O18" s="20">
        <v>0</v>
      </c>
      <c r="P18" s="20"/>
      <c r="Q18" s="87">
        <f>SUM(M18:O18)</f>
        <v>-40000000</v>
      </c>
    </row>
    <row r="19" spans="1:17" ht="24.75" customHeight="1">
      <c r="A19" s="73" t="s">
        <v>115</v>
      </c>
      <c r="B19" s="73"/>
      <c r="C19" s="73"/>
      <c r="D19" s="73"/>
      <c r="E19" s="73"/>
      <c r="F19" s="73"/>
      <c r="G19" s="20">
        <v>0</v>
      </c>
      <c r="H19" s="20"/>
      <c r="I19" s="20">
        <v>0</v>
      </c>
      <c r="J19" s="20"/>
      <c r="K19" s="32">
        <f>PL_9M!E28</f>
        <v>49798341.839999944</v>
      </c>
      <c r="L19" s="32"/>
      <c r="M19" s="32">
        <f>SUM(G19:K19)</f>
        <v>49798341.839999944</v>
      </c>
      <c r="N19" s="20"/>
      <c r="O19" s="32">
        <f>PL_9M!E29</f>
        <v>439290.61</v>
      </c>
      <c r="P19" s="20"/>
      <c r="Q19" s="32">
        <f>SUM(M19:O19)</f>
        <v>50237632.449999943</v>
      </c>
    </row>
    <row r="20" spans="1:17" ht="24.75" customHeight="1">
      <c r="A20" s="73" t="s">
        <v>109</v>
      </c>
      <c r="B20" s="73"/>
      <c r="C20" s="73"/>
      <c r="D20" s="73"/>
      <c r="E20" s="73"/>
      <c r="F20" s="85"/>
      <c r="G20" s="20">
        <v>0</v>
      </c>
      <c r="H20" s="20"/>
      <c r="I20" s="20">
        <v>0</v>
      </c>
      <c r="J20" s="20"/>
      <c r="K20" s="87">
        <f>PL_9M!E24</f>
        <v>1026452.8</v>
      </c>
      <c r="L20" s="32"/>
      <c r="M20" s="87">
        <f>SUM(G20:K20)</f>
        <v>1026452.8</v>
      </c>
      <c r="N20" s="20"/>
      <c r="O20" s="20">
        <v>0</v>
      </c>
      <c r="P20" s="20"/>
      <c r="Q20" s="87">
        <f>SUM(M20:O20)</f>
        <v>1026452.8</v>
      </c>
    </row>
    <row r="21" spans="1:17" ht="24.75" customHeight="1" thickBot="1">
      <c r="A21" s="73" t="s">
        <v>116</v>
      </c>
      <c r="B21" s="73"/>
      <c r="C21" s="73"/>
      <c r="D21" s="73"/>
      <c r="E21" s="73"/>
      <c r="F21" s="73"/>
      <c r="G21" s="86">
        <f>SUM(G15:G20)</f>
        <v>220000000</v>
      </c>
      <c r="H21" s="32"/>
      <c r="I21" s="86">
        <f>SUM(I15:I20)</f>
        <v>15525000</v>
      </c>
      <c r="J21" s="32"/>
      <c r="K21" s="86">
        <f>SUM(K15:K20)</f>
        <v>67572710.799999952</v>
      </c>
      <c r="L21" s="32"/>
      <c r="M21" s="86">
        <f>SUM(M15:M20)</f>
        <v>303097710.80000001</v>
      </c>
      <c r="N21" s="32"/>
      <c r="O21" s="86">
        <f>SUM(O15:O20)</f>
        <v>700264.67999999993</v>
      </c>
      <c r="P21" s="32"/>
      <c r="Q21" s="86">
        <f>SUM(Q15:Q20)</f>
        <v>303797975.47999996</v>
      </c>
    </row>
    <row r="22" spans="1:17" ht="24.75" customHeight="1" thickTop="1">
      <c r="A22" s="55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</row>
    <row r="23" spans="1:17" ht="24.75" customHeight="1">
      <c r="A23" s="55" t="s">
        <v>25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</row>
    <row r="26" spans="1:17" ht="24.75" customHeight="1">
      <c r="F26" s="33" t="s">
        <v>26</v>
      </c>
      <c r="G26" s="33"/>
      <c r="H26" s="34"/>
    </row>
    <row r="27" spans="1:17" ht="24.75" customHeight="1">
      <c r="F27" s="33" t="s">
        <v>27</v>
      </c>
      <c r="G27" s="33"/>
      <c r="H27" s="34"/>
    </row>
  </sheetData>
  <mergeCells count="5">
    <mergeCell ref="A1:Q1"/>
    <mergeCell ref="A2:Q2"/>
    <mergeCell ref="A3:Q3"/>
    <mergeCell ref="G5:Q5"/>
    <mergeCell ref="G6:M6"/>
  </mergeCells>
  <pageMargins left="0.98425196850393704" right="0.39370078740157483" top="0.43307086614173229" bottom="0.44" header="0.23622047244094491" footer="0.25"/>
  <pageSetup paperSize="9" scale="8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1"/>
  <sheetViews>
    <sheetView topLeftCell="A11" zoomScaleNormal="100" zoomScaleSheetLayoutView="85" workbookViewId="0">
      <selection activeCell="Q33" sqref="Q33"/>
    </sheetView>
  </sheetViews>
  <sheetFormatPr defaultColWidth="9.33203125" defaultRowHeight="28.15" customHeight="1"/>
  <cols>
    <col min="1" max="1" width="10.6640625" style="3" customWidth="1"/>
    <col min="2" max="4" width="9.33203125" style="3" customWidth="1"/>
    <col min="5" max="5" width="8.83203125" style="3" customWidth="1"/>
    <col min="6" max="6" width="9.6640625" style="3" customWidth="1"/>
    <col min="7" max="7" width="1.6640625" style="3" customWidth="1"/>
    <col min="8" max="8" width="17" style="3" bestFit="1" customWidth="1"/>
    <col min="9" max="9" width="1.6640625" style="3" customWidth="1"/>
    <col min="10" max="10" width="15.83203125" style="3" bestFit="1" customWidth="1"/>
    <col min="11" max="11" width="1.6640625" style="3" customWidth="1"/>
    <col min="12" max="12" width="17" style="3" bestFit="1" customWidth="1"/>
    <col min="13" max="13" width="1.6640625" style="3" customWidth="1"/>
    <col min="14" max="14" width="17" style="3" bestFit="1" customWidth="1"/>
    <col min="15" max="15" width="0.83203125" style="3" customWidth="1"/>
    <col min="16" max="16384" width="9.33203125" style="3"/>
  </cols>
  <sheetData>
    <row r="1" spans="1:14" ht="28.15" customHeight="1">
      <c r="A1" s="124" t="str">
        <f>SCSE_C!A1</f>
        <v>WELL GRADED ENGINEERING PUBLIC COMPANY LIMITED AND SUBSIDIARY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4" ht="28.15" customHeight="1">
      <c r="A2" s="124" t="s">
        <v>117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</row>
    <row r="3" spans="1:14" ht="28.15" customHeight="1">
      <c r="A3" s="126" t="str">
        <f>SCSE_C!A3</f>
        <v>FOR THE NINE-MONTH PERIODS ENDED SEPTEMBER 30, 2020 (UNAUDITED / REVIEWED ONLY)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</row>
    <row r="4" spans="1:14" ht="28.1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28.15" customHeight="1">
      <c r="H5" s="122" t="s">
        <v>2</v>
      </c>
      <c r="I5" s="122"/>
      <c r="J5" s="122"/>
      <c r="K5" s="122"/>
      <c r="L5" s="122"/>
      <c r="M5" s="122"/>
      <c r="N5" s="122"/>
    </row>
    <row r="6" spans="1:14" ht="28.15" customHeight="1">
      <c r="H6" s="8" t="s">
        <v>118</v>
      </c>
      <c r="I6" s="8"/>
      <c r="J6" s="122" t="s">
        <v>119</v>
      </c>
      <c r="K6" s="122"/>
      <c r="L6" s="122"/>
      <c r="M6" s="8"/>
      <c r="N6" s="8"/>
    </row>
    <row r="7" spans="1:14" s="8" customFormat="1" ht="28.15" customHeight="1">
      <c r="H7" s="8" t="s">
        <v>120</v>
      </c>
      <c r="J7" s="8" t="s">
        <v>103</v>
      </c>
      <c r="L7" s="8" t="s">
        <v>60</v>
      </c>
      <c r="N7" s="8" t="s">
        <v>96</v>
      </c>
    </row>
    <row r="8" spans="1:14" s="8" customFormat="1" ht="28.15" customHeight="1">
      <c r="F8" s="88" t="s">
        <v>6</v>
      </c>
      <c r="H8" s="48" t="s">
        <v>121</v>
      </c>
      <c r="I8" s="48"/>
      <c r="J8" s="48" t="s">
        <v>106</v>
      </c>
      <c r="K8" s="48"/>
      <c r="L8" s="48"/>
      <c r="M8" s="48"/>
      <c r="N8" s="48"/>
    </row>
    <row r="9" spans="1:14" ht="28.15" customHeight="1">
      <c r="A9" s="3" t="s">
        <v>107</v>
      </c>
      <c r="B9" s="9"/>
      <c r="C9" s="89"/>
      <c r="D9" s="89"/>
      <c r="E9" s="89"/>
      <c r="F9" s="90"/>
      <c r="G9" s="91"/>
      <c r="H9" s="20">
        <v>200000000</v>
      </c>
      <c r="I9" s="20"/>
      <c r="J9" s="20">
        <v>8525000</v>
      </c>
      <c r="K9" s="20"/>
      <c r="L9" s="20">
        <v>49572621.87999998</v>
      </c>
      <c r="M9" s="20"/>
      <c r="N9" s="20">
        <f>SUM(H9:L9)</f>
        <v>258097621.88</v>
      </c>
    </row>
    <row r="10" spans="1:14" ht="28.15" customHeight="1">
      <c r="A10" s="73" t="s">
        <v>108</v>
      </c>
      <c r="B10" s="73"/>
      <c r="C10" s="89"/>
      <c r="D10" s="89"/>
      <c r="E10" s="89"/>
      <c r="F10" s="90"/>
      <c r="G10" s="91"/>
      <c r="H10" s="20"/>
      <c r="I10" s="20"/>
      <c r="J10" s="20"/>
      <c r="K10" s="20"/>
      <c r="L10" s="20"/>
      <c r="M10" s="20"/>
      <c r="N10" s="20"/>
    </row>
    <row r="11" spans="1:14" ht="28.15" customHeight="1">
      <c r="A11" s="73" t="s">
        <v>109</v>
      </c>
      <c r="B11" s="73"/>
      <c r="C11" s="92"/>
      <c r="D11" s="92"/>
      <c r="E11" s="92"/>
      <c r="F11" s="90"/>
      <c r="G11" s="91"/>
      <c r="H11" s="20">
        <v>0</v>
      </c>
      <c r="I11" s="20"/>
      <c r="J11" s="20">
        <v>0</v>
      </c>
      <c r="K11" s="20"/>
      <c r="L11" s="20">
        <f>PL_9M!K25</f>
        <v>92765820.990000039</v>
      </c>
      <c r="M11" s="20"/>
      <c r="N11" s="20">
        <f>SUM(H11:L11)</f>
        <v>92765820.990000039</v>
      </c>
    </row>
    <row r="12" spans="1:14" ht="28.15" customHeight="1" thickBot="1">
      <c r="A12" s="73" t="s">
        <v>110</v>
      </c>
      <c r="B12" s="73"/>
      <c r="C12" s="73"/>
      <c r="D12" s="73"/>
      <c r="E12" s="73"/>
      <c r="F12" s="67"/>
      <c r="H12" s="29">
        <f>SUM(H9:H11)</f>
        <v>200000000</v>
      </c>
      <c r="I12" s="20"/>
      <c r="J12" s="29">
        <f>SUM(J9:J11)</f>
        <v>8525000</v>
      </c>
      <c r="K12" s="20"/>
      <c r="L12" s="29">
        <f>SUM(L9:L11)</f>
        <v>142338442.87</v>
      </c>
      <c r="M12" s="20"/>
      <c r="N12" s="29">
        <f>SUM(N9:N11)</f>
        <v>350863442.87</v>
      </c>
    </row>
    <row r="13" spans="1:14" ht="28.15" customHeight="1" thickTop="1">
      <c r="A13" s="55"/>
      <c r="B13" s="73"/>
      <c r="C13" s="73"/>
      <c r="D13" s="73"/>
      <c r="E13" s="73"/>
      <c r="F13" s="67"/>
      <c r="H13" s="52"/>
      <c r="I13" s="52"/>
      <c r="J13" s="52"/>
      <c r="K13" s="52"/>
      <c r="L13" s="52"/>
      <c r="M13" s="52"/>
      <c r="N13" s="52"/>
    </row>
    <row r="14" spans="1:14" ht="28.15" customHeight="1">
      <c r="A14" s="3" t="s">
        <v>111</v>
      </c>
      <c r="B14" s="9"/>
      <c r="C14" s="9"/>
      <c r="D14" s="9"/>
      <c r="E14" s="9"/>
      <c r="F14" s="67"/>
      <c r="H14" s="20">
        <v>220000000</v>
      </c>
      <c r="I14" s="20"/>
      <c r="J14" s="20">
        <v>13525000</v>
      </c>
      <c r="K14" s="20"/>
      <c r="L14" s="20">
        <v>52711482.880000725</v>
      </c>
      <c r="M14" s="20"/>
      <c r="N14" s="20">
        <f>SUM(H14:L14)</f>
        <v>286236482.88000071</v>
      </c>
    </row>
    <row r="15" spans="1:14" ht="28.15" customHeight="1">
      <c r="A15" s="73" t="s">
        <v>108</v>
      </c>
      <c r="B15" s="73"/>
      <c r="C15" s="89"/>
      <c r="D15" s="89"/>
      <c r="E15" s="89"/>
      <c r="F15" s="90"/>
      <c r="G15" s="91"/>
      <c r="H15" s="20"/>
      <c r="I15" s="20"/>
      <c r="J15" s="20"/>
      <c r="K15" s="20"/>
      <c r="L15" s="20"/>
      <c r="M15" s="20"/>
      <c r="N15" s="20"/>
    </row>
    <row r="16" spans="1:14" ht="28.15" customHeight="1">
      <c r="A16" s="73" t="s">
        <v>112</v>
      </c>
      <c r="B16" s="73"/>
      <c r="C16" s="89"/>
      <c r="D16" s="89"/>
      <c r="E16" s="89"/>
      <c r="F16" s="93" t="s">
        <v>59</v>
      </c>
      <c r="G16" s="91"/>
      <c r="H16" s="20">
        <v>0</v>
      </c>
      <c r="I16" s="20"/>
      <c r="J16" s="18">
        <v>2000000</v>
      </c>
      <c r="K16" s="20"/>
      <c r="L16" s="20">
        <f>-J16</f>
        <v>-2000000</v>
      </c>
      <c r="M16" s="20"/>
      <c r="N16" s="20">
        <f>SUM(H16:L16)</f>
        <v>0</v>
      </c>
    </row>
    <row r="17" spans="1:14" ht="28.15" customHeight="1">
      <c r="A17" s="73" t="s">
        <v>113</v>
      </c>
      <c r="B17" s="73"/>
      <c r="C17" s="89"/>
      <c r="D17" s="89"/>
      <c r="E17" s="89"/>
      <c r="F17" s="93" t="s">
        <v>114</v>
      </c>
      <c r="G17" s="91"/>
      <c r="H17" s="20">
        <v>0</v>
      </c>
      <c r="I17" s="20"/>
      <c r="J17" s="18">
        <v>0</v>
      </c>
      <c r="K17" s="20"/>
      <c r="L17" s="20">
        <v>-40000000</v>
      </c>
      <c r="M17" s="20"/>
      <c r="N17" s="20">
        <f>SUM(H17:L17)</f>
        <v>-40000000</v>
      </c>
    </row>
    <row r="18" spans="1:14" ht="28.15" customHeight="1">
      <c r="A18" s="73" t="s">
        <v>115</v>
      </c>
      <c r="B18" s="73"/>
      <c r="C18" s="89"/>
      <c r="D18" s="89"/>
      <c r="E18" s="89"/>
      <c r="F18" s="90"/>
      <c r="G18" s="91"/>
      <c r="H18" s="20">
        <v>0</v>
      </c>
      <c r="I18" s="20"/>
      <c r="J18" s="18">
        <v>0</v>
      </c>
      <c r="K18" s="20"/>
      <c r="L18" s="20">
        <f>PL_9M!I19</f>
        <v>6308571.639999941</v>
      </c>
      <c r="M18" s="20"/>
      <c r="N18" s="20">
        <f>SUM(H18:L18)</f>
        <v>6308571.639999941</v>
      </c>
    </row>
    <row r="19" spans="1:14" ht="28.15" customHeight="1">
      <c r="A19" s="73" t="s">
        <v>109</v>
      </c>
      <c r="B19" s="73"/>
      <c r="C19" s="92"/>
      <c r="D19" s="92"/>
      <c r="E19" s="92"/>
      <c r="F19" s="90"/>
      <c r="G19" s="91"/>
      <c r="H19" s="20">
        <v>0</v>
      </c>
      <c r="I19" s="20"/>
      <c r="J19" s="20">
        <v>0</v>
      </c>
      <c r="K19" s="20"/>
      <c r="L19" s="20">
        <f>PL_9M!I24</f>
        <v>1026452.8</v>
      </c>
      <c r="M19" s="20"/>
      <c r="N19" s="20">
        <f>SUM(H19:L19)</f>
        <v>1026452.8</v>
      </c>
    </row>
    <row r="20" spans="1:14" ht="28.15" customHeight="1" thickBot="1">
      <c r="A20" s="73" t="s">
        <v>116</v>
      </c>
      <c r="B20" s="73"/>
      <c r="C20" s="73"/>
      <c r="D20" s="73"/>
      <c r="E20" s="73"/>
      <c r="F20" s="67"/>
      <c r="H20" s="29">
        <f>SUM(H14:H19)</f>
        <v>220000000</v>
      </c>
      <c r="I20" s="20"/>
      <c r="J20" s="29">
        <f>SUM(J14:J19)</f>
        <v>15525000</v>
      </c>
      <c r="K20" s="20"/>
      <c r="L20" s="29">
        <f>SUM(L14:L19)</f>
        <v>18046507.320000667</v>
      </c>
      <c r="M20" s="20"/>
      <c r="N20" s="29">
        <f>SUM(N14:N19)</f>
        <v>253571507.32000065</v>
      </c>
    </row>
    <row r="21" spans="1:14" ht="28.15" customHeight="1" thickTop="1">
      <c r="A21" s="55"/>
      <c r="B21" s="73"/>
      <c r="C21" s="9"/>
      <c r="D21" s="9"/>
      <c r="E21" s="9"/>
      <c r="F21" s="67"/>
    </row>
    <row r="22" spans="1:14" ht="28.15" customHeight="1">
      <c r="B22" s="73"/>
      <c r="F22" s="67"/>
    </row>
    <row r="23" spans="1:14" ht="28.15" customHeight="1">
      <c r="A23" s="55" t="s">
        <v>25</v>
      </c>
      <c r="F23" s="67"/>
    </row>
    <row r="24" spans="1:14" ht="28.15" customHeight="1">
      <c r="F24" s="67"/>
    </row>
    <row r="25" spans="1:14" ht="28.15" customHeight="1">
      <c r="F25" s="67"/>
    </row>
    <row r="26" spans="1:14" ht="28.15" customHeight="1">
      <c r="F26" s="67"/>
    </row>
    <row r="27" spans="1:14" ht="28.15" customHeight="1">
      <c r="D27" s="33" t="s">
        <v>26</v>
      </c>
      <c r="E27" s="33"/>
      <c r="F27" s="34"/>
    </row>
    <row r="28" spans="1:14" ht="28.15" customHeight="1">
      <c r="D28" s="33" t="s">
        <v>27</v>
      </c>
      <c r="E28" s="33"/>
      <c r="F28" s="34"/>
    </row>
    <row r="41" spans="1:1" ht="28.15" customHeight="1">
      <c r="A41" s="69"/>
    </row>
  </sheetData>
  <mergeCells count="5">
    <mergeCell ref="A1:N1"/>
    <mergeCell ref="A2:N2"/>
    <mergeCell ref="A3:N3"/>
    <mergeCell ref="H5:N5"/>
    <mergeCell ref="J6:L6"/>
  </mergeCells>
  <pageMargins left="0.62992125984251968" right="0.19685039370078741" top="0.59055118110236227" bottom="0.78740157480314965" header="0.19685039370078741" footer="0.59055118110236227"/>
  <pageSetup paperSize="9" scale="85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8"/>
  <sheetViews>
    <sheetView topLeftCell="A13" zoomScaleNormal="100" zoomScaleSheetLayoutView="85" workbookViewId="0">
      <selection activeCell="C66" sqref="C66"/>
    </sheetView>
  </sheetViews>
  <sheetFormatPr defaultColWidth="9.33203125" defaultRowHeight="24" customHeight="1"/>
  <cols>
    <col min="1" max="4" width="9.33203125" style="94" customWidth="1"/>
    <col min="5" max="5" width="11" style="94" customWidth="1"/>
    <col min="6" max="6" width="7.6640625" style="94" customWidth="1"/>
    <col min="7" max="7" width="17.33203125" style="94" customWidth="1"/>
    <col min="8" max="8" width="1.6640625" style="94" customWidth="1"/>
    <col min="9" max="9" width="17.33203125" style="94" customWidth="1"/>
    <col min="10" max="10" width="1.6640625" style="94" customWidth="1"/>
    <col min="11" max="11" width="17.33203125" style="94" customWidth="1"/>
    <col min="12" max="12" width="1.6640625" style="94" customWidth="1"/>
    <col min="13" max="13" width="17.33203125" style="94" customWidth="1"/>
    <col min="14" max="14" width="2.1640625" style="94" customWidth="1"/>
    <col min="15" max="16384" width="9.33203125" style="94"/>
  </cols>
  <sheetData>
    <row r="1" spans="1:13" ht="24" customHeight="1">
      <c r="A1" s="129" t="str">
        <f>SCSE_S!A1</f>
        <v>WELL GRADED ENGINEERING PUBLIC COMPANY LIMITED AND SUBSIDIARY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13" ht="24" customHeight="1">
      <c r="A2" s="126" t="s">
        <v>122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3" ht="24" customHeight="1">
      <c r="A3" s="126" t="s">
        <v>92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 ht="24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1:13" ht="24" customHeight="1">
      <c r="A5" s="96"/>
      <c r="B5" s="96"/>
      <c r="C5" s="96"/>
      <c r="D5" s="96"/>
      <c r="E5" s="96"/>
      <c r="F5" s="96"/>
      <c r="G5" s="131" t="s">
        <v>1</v>
      </c>
      <c r="H5" s="131"/>
      <c r="I5" s="131"/>
      <c r="J5" s="97"/>
      <c r="K5" s="127" t="s">
        <v>2</v>
      </c>
      <c r="L5" s="127"/>
      <c r="M5" s="127"/>
    </row>
    <row r="6" spans="1:13" ht="24" customHeight="1">
      <c r="G6" s="98">
        <v>2020</v>
      </c>
      <c r="H6" s="99"/>
      <c r="I6" s="98">
        <v>2019</v>
      </c>
      <c r="J6" s="99"/>
      <c r="K6" s="98">
        <v>2020</v>
      </c>
      <c r="L6" s="99"/>
      <c r="M6" s="98">
        <v>2019</v>
      </c>
    </row>
    <row r="7" spans="1:13" ht="24" customHeight="1">
      <c r="A7" s="97" t="s">
        <v>123</v>
      </c>
      <c r="B7" s="97"/>
    </row>
    <row r="8" spans="1:13" ht="24" customHeight="1">
      <c r="A8" s="97" t="s">
        <v>124</v>
      </c>
      <c r="B8" s="97"/>
      <c r="G8" s="100">
        <v>50237632.449999943</v>
      </c>
      <c r="H8" s="100"/>
      <c r="I8" s="100">
        <v>92765820.988791823</v>
      </c>
      <c r="J8" s="100"/>
      <c r="K8" s="100">
        <v>6308571.639999941</v>
      </c>
      <c r="L8" s="100"/>
      <c r="M8" s="100">
        <v>92765820.988791823</v>
      </c>
    </row>
    <row r="9" spans="1:13" ht="24" customHeight="1">
      <c r="A9" s="97" t="s">
        <v>125</v>
      </c>
      <c r="B9" s="97"/>
      <c r="G9" s="100"/>
      <c r="H9" s="100"/>
      <c r="I9" s="100"/>
      <c r="J9" s="100"/>
      <c r="K9" s="100"/>
      <c r="L9" s="100"/>
      <c r="M9" s="100"/>
    </row>
    <row r="10" spans="1:13" ht="24" customHeight="1">
      <c r="A10" s="97" t="s">
        <v>126</v>
      </c>
      <c r="B10" s="97"/>
      <c r="G10" s="100"/>
      <c r="H10" s="100"/>
      <c r="I10" s="100"/>
      <c r="J10" s="100"/>
      <c r="K10" s="100"/>
      <c r="L10" s="100"/>
      <c r="M10" s="100"/>
    </row>
    <row r="11" spans="1:13" ht="24" customHeight="1">
      <c r="B11" s="97" t="s">
        <v>127</v>
      </c>
      <c r="G11" s="100">
        <v>14565047.699999999</v>
      </c>
      <c r="H11" s="100"/>
      <c r="I11" s="100">
        <v>23611006.681208223</v>
      </c>
      <c r="J11" s="100"/>
      <c r="K11" s="100">
        <v>3579196.41</v>
      </c>
      <c r="L11" s="100"/>
      <c r="M11" s="100">
        <v>23611006.681208223</v>
      </c>
    </row>
    <row r="12" spans="1:13" ht="24" customHeight="1">
      <c r="B12" s="115" t="s">
        <v>168</v>
      </c>
      <c r="G12" s="100">
        <v>0</v>
      </c>
      <c r="H12" s="100"/>
      <c r="I12" s="100">
        <v>0</v>
      </c>
      <c r="J12" s="100"/>
      <c r="K12" s="100">
        <v>0</v>
      </c>
      <c r="L12" s="100"/>
      <c r="M12" s="100">
        <v>-103108</v>
      </c>
    </row>
    <row r="13" spans="1:13" ht="24" customHeight="1">
      <c r="B13" s="97" t="s">
        <v>128</v>
      </c>
      <c r="G13" s="100">
        <v>15413928.23</v>
      </c>
      <c r="H13" s="100"/>
      <c r="I13" s="100">
        <v>13840347.099999998</v>
      </c>
      <c r="J13" s="100"/>
      <c r="K13" s="100">
        <v>15274273.73</v>
      </c>
      <c r="L13" s="100"/>
      <c r="M13" s="100">
        <v>13840347.099999998</v>
      </c>
    </row>
    <row r="14" spans="1:13" ht="24" customHeight="1">
      <c r="B14" s="97" t="s">
        <v>129</v>
      </c>
      <c r="G14" s="100">
        <v>665815.11</v>
      </c>
      <c r="H14" s="100"/>
      <c r="I14" s="100">
        <v>0</v>
      </c>
      <c r="J14" s="100"/>
      <c r="K14" s="100">
        <v>665815.11</v>
      </c>
      <c r="L14" s="100"/>
      <c r="M14" s="100">
        <v>0</v>
      </c>
    </row>
    <row r="15" spans="1:13" ht="24" customHeight="1">
      <c r="B15" s="97" t="s">
        <v>130</v>
      </c>
      <c r="G15" s="100">
        <v>486500.46</v>
      </c>
      <c r="H15" s="100"/>
      <c r="I15" s="100">
        <v>448518.43000000017</v>
      </c>
      <c r="J15" s="100"/>
      <c r="K15" s="100">
        <v>486500.46</v>
      </c>
      <c r="L15" s="100"/>
      <c r="M15" s="100">
        <v>448518.43000000017</v>
      </c>
    </row>
    <row r="16" spans="1:13" ht="24" customHeight="1">
      <c r="B16" s="97" t="s">
        <v>131</v>
      </c>
      <c r="G16" s="100">
        <v>7660.61</v>
      </c>
      <c r="H16" s="100"/>
      <c r="I16" s="100">
        <v>-189795.36</v>
      </c>
      <c r="J16" s="100"/>
      <c r="K16" s="100">
        <v>7660.61</v>
      </c>
      <c r="L16" s="100"/>
      <c r="M16" s="100">
        <v>-189795.36</v>
      </c>
    </row>
    <row r="17" spans="1:13" ht="24" customHeight="1">
      <c r="B17" s="97" t="s">
        <v>132</v>
      </c>
      <c r="G17" s="100">
        <v>484246.34</v>
      </c>
      <c r="H17" s="100"/>
      <c r="I17" s="100">
        <v>284428.34999999998</v>
      </c>
      <c r="J17" s="100"/>
      <c r="K17" s="100">
        <v>484246.34</v>
      </c>
      <c r="L17" s="100"/>
      <c r="M17" s="100">
        <v>284428.34999999998</v>
      </c>
    </row>
    <row r="18" spans="1:13" ht="24" customHeight="1">
      <c r="B18" s="97" t="s">
        <v>133</v>
      </c>
      <c r="G18" s="100">
        <v>805990.47</v>
      </c>
      <c r="H18" s="100"/>
      <c r="I18" s="100">
        <v>0</v>
      </c>
      <c r="J18" s="100"/>
      <c r="K18" s="100">
        <v>805990.47</v>
      </c>
      <c r="L18" s="100"/>
      <c r="M18" s="100">
        <v>0</v>
      </c>
    </row>
    <row r="19" spans="1:13" ht="24" customHeight="1">
      <c r="B19" s="97" t="s">
        <v>134</v>
      </c>
      <c r="G19" s="100">
        <v>5319704.7</v>
      </c>
      <c r="H19" s="100"/>
      <c r="I19" s="100">
        <v>0</v>
      </c>
      <c r="J19" s="100"/>
      <c r="K19" s="100">
        <v>5319704.7</v>
      </c>
      <c r="L19" s="100"/>
      <c r="M19" s="100">
        <v>0</v>
      </c>
    </row>
    <row r="20" spans="1:13" ht="24" customHeight="1">
      <c r="B20" s="101" t="s">
        <v>135</v>
      </c>
      <c r="G20" s="100">
        <v>905351</v>
      </c>
      <c r="H20" s="100"/>
      <c r="I20" s="100">
        <v>782110</v>
      </c>
      <c r="J20" s="100"/>
      <c r="K20" s="100">
        <v>905351</v>
      </c>
      <c r="L20" s="100"/>
      <c r="M20" s="100">
        <v>782110</v>
      </c>
    </row>
    <row r="21" spans="1:13" ht="24" customHeight="1">
      <c r="B21" s="97" t="s">
        <v>136</v>
      </c>
      <c r="G21" s="100">
        <v>-6652366.4900000021</v>
      </c>
      <c r="H21" s="100"/>
      <c r="I21" s="100">
        <v>5776238.7800000003</v>
      </c>
      <c r="J21" s="100"/>
      <c r="K21" s="100">
        <v>-6748165.8099999996</v>
      </c>
      <c r="L21" s="100"/>
      <c r="M21" s="100">
        <v>5776238.7800000003</v>
      </c>
    </row>
    <row r="22" spans="1:13" ht="24" customHeight="1">
      <c r="B22" s="97" t="s">
        <v>74</v>
      </c>
      <c r="G22" s="100">
        <v>-456247.49</v>
      </c>
      <c r="H22" s="100"/>
      <c r="I22" s="100">
        <v>-670916.97</v>
      </c>
      <c r="J22" s="100"/>
      <c r="K22" s="100">
        <v>-456247.49</v>
      </c>
      <c r="L22" s="100"/>
      <c r="M22" s="100">
        <v>-670916.97</v>
      </c>
    </row>
    <row r="23" spans="1:13" ht="24" customHeight="1">
      <c r="B23" s="97" t="s">
        <v>137</v>
      </c>
      <c r="G23" s="100">
        <v>2789078.48</v>
      </c>
      <c r="H23" s="100"/>
      <c r="I23" s="100">
        <v>2121073.3199999998</v>
      </c>
      <c r="J23" s="100"/>
      <c r="K23" s="100">
        <v>2705344.48</v>
      </c>
      <c r="L23" s="100"/>
      <c r="M23" s="100">
        <v>2121073.3199999998</v>
      </c>
    </row>
    <row r="24" spans="1:13" ht="24" customHeight="1">
      <c r="A24" s="97" t="s">
        <v>138</v>
      </c>
      <c r="G24" s="100"/>
      <c r="H24" s="100"/>
      <c r="I24" s="100"/>
      <c r="J24" s="100"/>
      <c r="K24" s="100"/>
      <c r="L24" s="100"/>
      <c r="M24" s="100"/>
    </row>
    <row r="25" spans="1:13" ht="24" customHeight="1">
      <c r="B25" s="97" t="s">
        <v>10</v>
      </c>
      <c r="G25" s="100">
        <v>-80575850.060000002</v>
      </c>
      <c r="H25" s="100"/>
      <c r="I25" s="100">
        <v>-90071314.75999999</v>
      </c>
      <c r="J25" s="100"/>
      <c r="K25" s="100">
        <v>-104142934.13</v>
      </c>
      <c r="L25" s="100"/>
      <c r="M25" s="100">
        <v>-90071314.75999999</v>
      </c>
    </row>
    <row r="26" spans="1:13" ht="24" customHeight="1">
      <c r="B26" s="51" t="s">
        <v>139</v>
      </c>
      <c r="G26" s="100">
        <v>-89088586.409999996</v>
      </c>
      <c r="H26" s="100"/>
      <c r="I26" s="100">
        <v>92225538.129999995</v>
      </c>
      <c r="J26" s="100"/>
      <c r="K26" s="100">
        <v>-76842766.269999996</v>
      </c>
      <c r="L26" s="100"/>
      <c r="M26" s="100">
        <v>92225538.129999995</v>
      </c>
    </row>
    <row r="27" spans="1:13" ht="24" customHeight="1">
      <c r="B27" s="97" t="s">
        <v>13</v>
      </c>
      <c r="G27" s="100">
        <v>-131048.64</v>
      </c>
      <c r="H27" s="100"/>
      <c r="I27" s="100">
        <v>-3071153.2500000019</v>
      </c>
      <c r="J27" s="100"/>
      <c r="K27" s="100">
        <v>-568474.29</v>
      </c>
      <c r="L27" s="100"/>
      <c r="M27" s="100">
        <v>-3071153.2500000019</v>
      </c>
    </row>
    <row r="28" spans="1:13" ht="24" customHeight="1">
      <c r="B28" s="97" t="s">
        <v>22</v>
      </c>
      <c r="G28" s="100">
        <v>-1055681.77</v>
      </c>
      <c r="H28" s="100"/>
      <c r="I28" s="100">
        <v>-6243405.5500000119</v>
      </c>
      <c r="J28" s="100"/>
      <c r="K28" s="100">
        <v>4845737.3200000087</v>
      </c>
      <c r="L28" s="100"/>
      <c r="M28" s="100">
        <v>-6243405.5500000119</v>
      </c>
    </row>
    <row r="29" spans="1:13" ht="24" customHeight="1">
      <c r="A29" s="97" t="s">
        <v>140</v>
      </c>
      <c r="G29" s="102"/>
      <c r="H29" s="102"/>
      <c r="I29" s="102"/>
      <c r="J29" s="102"/>
      <c r="K29" s="102"/>
      <c r="L29" s="102"/>
      <c r="M29" s="102"/>
    </row>
    <row r="30" spans="1:13" ht="24" customHeight="1">
      <c r="A30" s="97"/>
      <c r="B30" s="97" t="s">
        <v>34</v>
      </c>
      <c r="G30" s="100">
        <v>29352399.360000033</v>
      </c>
      <c r="H30" s="100"/>
      <c r="I30" s="100">
        <v>11073238.99000001</v>
      </c>
      <c r="J30" s="100"/>
      <c r="K30" s="100">
        <v>53913313.740000002</v>
      </c>
      <c r="L30" s="100"/>
      <c r="M30" s="100">
        <v>11073238.99000001</v>
      </c>
    </row>
    <row r="31" spans="1:13" ht="24" customHeight="1">
      <c r="A31" s="97"/>
      <c r="B31" s="97" t="s">
        <v>35</v>
      </c>
      <c r="G31" s="103">
        <v>-5844077.1699999999</v>
      </c>
      <c r="H31" s="100"/>
      <c r="I31" s="103">
        <v>-74508037.569999993</v>
      </c>
      <c r="J31" s="100"/>
      <c r="K31" s="103">
        <v>-6239445.9699999997</v>
      </c>
      <c r="L31" s="100"/>
      <c r="M31" s="103">
        <v>-74508037.569999993</v>
      </c>
    </row>
    <row r="32" spans="1:13" ht="24" customHeight="1">
      <c r="A32" s="97" t="s">
        <v>141</v>
      </c>
      <c r="B32" s="97"/>
      <c r="G32" s="100">
        <f>SUM(G8:G31)</f>
        <v>-62770503.120000005</v>
      </c>
      <c r="H32" s="100"/>
      <c r="I32" s="100">
        <f t="shared" ref="I32:I36" si="0">M32</f>
        <v>68070589.310000032</v>
      </c>
      <c r="J32" s="100"/>
      <c r="K32" s="100">
        <f>SUM(K8:K31)</f>
        <v>-99696327.950000018</v>
      </c>
      <c r="L32" s="100"/>
      <c r="M32" s="100">
        <f>SUM(M8:M31)</f>
        <v>68070589.310000032</v>
      </c>
    </row>
    <row r="33" spans="1:13" ht="24" customHeight="1">
      <c r="A33" s="97"/>
      <c r="B33" s="97" t="s">
        <v>142</v>
      </c>
      <c r="G33" s="100">
        <v>-1812328.12</v>
      </c>
      <c r="H33" s="100"/>
      <c r="I33" s="100">
        <v>-1685241.2499999998</v>
      </c>
      <c r="J33" s="100"/>
      <c r="K33" s="100">
        <v>-1728594.12</v>
      </c>
      <c r="L33" s="100"/>
      <c r="M33" s="100">
        <v>-1685241.2499999998</v>
      </c>
    </row>
    <row r="34" spans="1:13" ht="24" customHeight="1">
      <c r="A34" s="97"/>
      <c r="B34" s="97" t="s">
        <v>143</v>
      </c>
      <c r="G34" s="100">
        <v>456247.49</v>
      </c>
      <c r="H34" s="100"/>
      <c r="I34" s="100">
        <v>703416.97</v>
      </c>
      <c r="J34" s="100"/>
      <c r="K34" s="100">
        <v>456247.49</v>
      </c>
      <c r="L34" s="100"/>
      <c r="M34" s="100">
        <v>703416.97</v>
      </c>
    </row>
    <row r="35" spans="1:13" ht="24" customHeight="1">
      <c r="A35" s="97"/>
      <c r="B35" s="97" t="s">
        <v>144</v>
      </c>
      <c r="G35" s="100">
        <v>-14819817.549999999</v>
      </c>
      <c r="H35" s="100"/>
      <c r="I35" s="100">
        <v>-28678661.569999974</v>
      </c>
      <c r="J35" s="100"/>
      <c r="K35" s="100">
        <v>-7439612.3300000001</v>
      </c>
      <c r="L35" s="100"/>
      <c r="M35" s="100">
        <v>-28678661.569999974</v>
      </c>
    </row>
    <row r="36" spans="1:13" ht="24" customHeight="1">
      <c r="A36" s="97" t="s">
        <v>145</v>
      </c>
      <c r="B36" s="97"/>
      <c r="G36" s="104">
        <f>SUM(G32:G35)</f>
        <v>-78946401.299999997</v>
      </c>
      <c r="H36" s="100"/>
      <c r="I36" s="104">
        <f t="shared" si="0"/>
        <v>38410103.460000053</v>
      </c>
      <c r="J36" s="100"/>
      <c r="K36" s="104">
        <f>SUM(K32:K35)</f>
        <v>-108408286.91000003</v>
      </c>
      <c r="L36" s="100"/>
      <c r="M36" s="104">
        <f>SUM(M32:M35)</f>
        <v>38410103.460000053</v>
      </c>
    </row>
    <row r="37" spans="1:13" ht="24" customHeight="1">
      <c r="A37" s="97"/>
      <c r="B37" s="97"/>
    </row>
    <row r="38" spans="1:13" ht="24" customHeight="1">
      <c r="A38" s="55" t="s">
        <v>25</v>
      </c>
      <c r="B38" s="97"/>
    </row>
    <row r="39" spans="1:13" ht="24" customHeight="1">
      <c r="A39" s="105"/>
    </row>
    <row r="40" spans="1:13" ht="24" customHeight="1">
      <c r="A40" s="105"/>
    </row>
    <row r="41" spans="1:13" ht="24" customHeight="1">
      <c r="A41" s="105"/>
      <c r="D41" s="33" t="s">
        <v>26</v>
      </c>
      <c r="E41" s="106"/>
      <c r="F41" s="107"/>
    </row>
    <row r="42" spans="1:13" ht="24" customHeight="1">
      <c r="A42" s="105"/>
      <c r="D42" s="33" t="s">
        <v>27</v>
      </c>
      <c r="E42" s="106"/>
      <c r="F42" s="107"/>
    </row>
    <row r="43" spans="1:13" ht="24" customHeight="1">
      <c r="A43" s="105"/>
      <c r="D43" s="33"/>
      <c r="E43" s="106"/>
      <c r="F43" s="107"/>
    </row>
    <row r="44" spans="1:13" ht="27" customHeight="1">
      <c r="A44" s="132" t="s">
        <v>28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</row>
    <row r="45" spans="1:13" ht="27" customHeight="1">
      <c r="A45" s="129" t="str">
        <f>SCSE_S!A1</f>
        <v>WELL GRADED ENGINEERING PUBLIC COMPANY LIMITED AND SUBSIDIARY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</row>
    <row r="46" spans="1:13" ht="27" customHeight="1">
      <c r="A46" s="126" t="s">
        <v>146</v>
      </c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</row>
    <row r="47" spans="1:13" ht="27" customHeight="1">
      <c r="A47" s="130" t="str">
        <f>A3</f>
        <v>FOR THE NINE-MONTH PERIODS ENDED SEPTEMBER 30, 2020 (UNAUDITED / REVIEWED ONLY)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</row>
    <row r="48" spans="1:13" ht="27" customHeight="1">
      <c r="A48" s="95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</row>
    <row r="49" spans="1:13" ht="27" customHeight="1">
      <c r="A49" s="108"/>
      <c r="B49" s="108"/>
      <c r="C49" s="108"/>
      <c r="D49" s="108"/>
      <c r="E49" s="108"/>
      <c r="F49" s="108"/>
      <c r="G49" s="131" t="s">
        <v>1</v>
      </c>
      <c r="H49" s="131"/>
      <c r="I49" s="131"/>
      <c r="J49" s="97"/>
      <c r="K49" s="127" t="s">
        <v>2</v>
      </c>
      <c r="L49" s="127"/>
      <c r="M49" s="127"/>
    </row>
    <row r="50" spans="1:13" ht="27" customHeight="1">
      <c r="G50" s="98">
        <v>2020</v>
      </c>
      <c r="H50" s="99"/>
      <c r="I50" s="98">
        <v>2019</v>
      </c>
      <c r="J50" s="99"/>
      <c r="K50" s="98">
        <v>2020</v>
      </c>
      <c r="L50" s="99"/>
      <c r="M50" s="98">
        <v>2019</v>
      </c>
    </row>
    <row r="51" spans="1:13" ht="27" customHeight="1">
      <c r="A51" s="97" t="s">
        <v>147</v>
      </c>
    </row>
    <row r="52" spans="1:13" ht="27" customHeight="1">
      <c r="B52" s="97" t="s">
        <v>148</v>
      </c>
      <c r="G52" s="100">
        <v>0</v>
      </c>
      <c r="H52" s="100"/>
      <c r="I52" s="102">
        <v>500000</v>
      </c>
      <c r="J52" s="102"/>
      <c r="K52" s="102">
        <v>0</v>
      </c>
      <c r="L52" s="102"/>
      <c r="M52" s="102">
        <v>500000</v>
      </c>
    </row>
    <row r="53" spans="1:13" ht="27" customHeight="1">
      <c r="B53" s="97" t="s">
        <v>149</v>
      </c>
      <c r="G53" s="100">
        <v>-28353731.289999999</v>
      </c>
      <c r="H53" s="100"/>
      <c r="I53" s="102">
        <v>-55385095.140000001</v>
      </c>
      <c r="J53" s="102"/>
      <c r="K53" s="100">
        <v>-27983101.469999999</v>
      </c>
      <c r="L53" s="102"/>
      <c r="M53" s="102">
        <v>-55385095.140000001</v>
      </c>
    </row>
    <row r="54" spans="1:13" ht="27" customHeight="1">
      <c r="B54" s="97" t="s">
        <v>150</v>
      </c>
      <c r="G54" s="100">
        <v>-16000</v>
      </c>
      <c r="H54" s="100"/>
      <c r="I54" s="100">
        <v>0</v>
      </c>
      <c r="J54" s="102"/>
      <c r="K54" s="100">
        <v>-16000</v>
      </c>
      <c r="L54" s="102"/>
      <c r="M54" s="100"/>
    </row>
    <row r="55" spans="1:13" ht="27" customHeight="1">
      <c r="B55" s="97" t="s">
        <v>151</v>
      </c>
      <c r="G55" s="100">
        <v>18800</v>
      </c>
      <c r="H55" s="100"/>
      <c r="I55" s="102">
        <v>265000</v>
      </c>
      <c r="J55" s="102"/>
      <c r="K55" s="100">
        <v>18800</v>
      </c>
      <c r="L55" s="102"/>
      <c r="M55" s="102">
        <v>265000</v>
      </c>
    </row>
    <row r="56" spans="1:13" ht="27" customHeight="1">
      <c r="B56" s="97" t="s">
        <v>152</v>
      </c>
      <c r="G56" s="100">
        <v>0</v>
      </c>
      <c r="H56" s="100"/>
      <c r="I56" s="102">
        <v>-1363700</v>
      </c>
      <c r="J56" s="102"/>
      <c r="K56" s="102">
        <v>0</v>
      </c>
      <c r="L56" s="102"/>
      <c r="M56" s="102">
        <v>-1363700</v>
      </c>
    </row>
    <row r="57" spans="1:13" ht="27" customHeight="1">
      <c r="A57" s="109"/>
      <c r="B57" s="97" t="s">
        <v>153</v>
      </c>
      <c r="G57" s="100">
        <v>-36701.449999999997</v>
      </c>
      <c r="H57" s="100"/>
      <c r="I57" s="102">
        <v>-36277.94000000041</v>
      </c>
      <c r="J57" s="102"/>
      <c r="K57" s="102">
        <v>-36701.449999999997</v>
      </c>
      <c r="L57" s="102"/>
      <c r="M57" s="102">
        <v>-36277.94000000041</v>
      </c>
    </row>
    <row r="58" spans="1:13" ht="27" customHeight="1">
      <c r="A58" s="109"/>
      <c r="B58" s="97" t="s">
        <v>154</v>
      </c>
      <c r="G58" s="100">
        <v>7743.83</v>
      </c>
      <c r="H58" s="100"/>
      <c r="I58" s="102">
        <v>850866.65</v>
      </c>
      <c r="J58" s="102"/>
      <c r="K58" s="102">
        <v>7743.83</v>
      </c>
      <c r="L58" s="102"/>
      <c r="M58" s="102">
        <v>850866.65</v>
      </c>
    </row>
    <row r="59" spans="1:13" ht="27" customHeight="1">
      <c r="A59" s="109"/>
      <c r="B59" s="97" t="s">
        <v>16</v>
      </c>
      <c r="G59" s="100">
        <v>9319646.5800000001</v>
      </c>
      <c r="H59" s="100"/>
      <c r="I59" s="102">
        <v>-8892022.5</v>
      </c>
      <c r="J59" s="102"/>
      <c r="K59" s="102">
        <v>9319646.5800000001</v>
      </c>
      <c r="L59" s="102"/>
      <c r="M59" s="102">
        <v>-8892022.5</v>
      </c>
    </row>
    <row r="60" spans="1:13" ht="27" customHeight="1">
      <c r="A60" s="97" t="s">
        <v>155</v>
      </c>
      <c r="B60" s="97"/>
      <c r="G60" s="104">
        <f>SUM(G52:G59)</f>
        <v>-19060242.329999998</v>
      </c>
      <c r="H60" s="100"/>
      <c r="I60" s="104">
        <f>M60</f>
        <v>-64061228.93</v>
      </c>
      <c r="J60" s="102"/>
      <c r="K60" s="104">
        <f>SUM(K52:K59)</f>
        <v>-18689612.509999998</v>
      </c>
      <c r="L60" s="102"/>
      <c r="M60" s="104">
        <f>SUM(M52:M59)</f>
        <v>-64061228.93</v>
      </c>
    </row>
    <row r="61" spans="1:13" ht="27" customHeight="1">
      <c r="A61" s="97" t="s">
        <v>156</v>
      </c>
      <c r="B61" s="97"/>
      <c r="G61" s="102"/>
      <c r="H61" s="102"/>
      <c r="I61" s="110"/>
      <c r="J61" s="102"/>
      <c r="K61" s="102"/>
      <c r="L61" s="102"/>
      <c r="M61" s="110"/>
    </row>
    <row r="62" spans="1:13" ht="27" customHeight="1">
      <c r="A62" s="97"/>
      <c r="B62" s="97" t="s">
        <v>157</v>
      </c>
      <c r="G62" s="100">
        <f>K62</f>
        <v>0</v>
      </c>
      <c r="H62" s="100"/>
      <c r="I62" s="102">
        <f t="shared" ref="I62:I72" si="1">M62</f>
        <v>0</v>
      </c>
      <c r="J62" s="102"/>
      <c r="K62" s="102">
        <v>0</v>
      </c>
      <c r="L62" s="102"/>
      <c r="M62" s="102">
        <v>0</v>
      </c>
    </row>
    <row r="63" spans="1:13" ht="27" customHeight="1">
      <c r="A63" s="97"/>
      <c r="B63" s="97" t="s">
        <v>151</v>
      </c>
      <c r="G63" s="100">
        <v>220934310.84999999</v>
      </c>
      <c r="H63" s="100"/>
      <c r="I63" s="110">
        <v>0</v>
      </c>
      <c r="J63" s="102"/>
      <c r="K63" s="102">
        <v>205058448.43000001</v>
      </c>
      <c r="L63" s="102"/>
      <c r="M63" s="110">
        <v>0</v>
      </c>
    </row>
    <row r="64" spans="1:13" ht="27" customHeight="1">
      <c r="A64" s="97"/>
      <c r="B64" s="97" t="s">
        <v>158</v>
      </c>
      <c r="G64" s="100">
        <v>-125443893.86</v>
      </c>
      <c r="H64" s="100"/>
      <c r="I64" s="102">
        <v>-7768529.1200000001</v>
      </c>
      <c r="J64" s="102"/>
      <c r="K64" s="102">
        <v>-109568031.44</v>
      </c>
      <c r="L64" s="102"/>
      <c r="M64" s="102">
        <v>-7768529.1200000001</v>
      </c>
    </row>
    <row r="65" spans="1:13" ht="27" customHeight="1">
      <c r="A65" s="97"/>
      <c r="B65" s="97" t="s">
        <v>159</v>
      </c>
      <c r="G65" s="100">
        <v>31001900</v>
      </c>
      <c r="H65" s="100"/>
      <c r="I65" s="111">
        <v>0</v>
      </c>
      <c r="J65" s="102"/>
      <c r="K65" s="102">
        <v>31001900</v>
      </c>
      <c r="L65" s="102"/>
      <c r="M65" s="111">
        <v>0</v>
      </c>
    </row>
    <row r="66" spans="1:13" ht="27" customHeight="1">
      <c r="A66" s="97"/>
      <c r="B66" s="97" t="s">
        <v>160</v>
      </c>
      <c r="G66" s="100">
        <v>-840000</v>
      </c>
      <c r="H66" s="100"/>
      <c r="I66" s="102">
        <v>0</v>
      </c>
      <c r="J66" s="102"/>
      <c r="K66" s="102">
        <v>-840000</v>
      </c>
      <c r="L66" s="102"/>
      <c r="M66" s="102">
        <v>0</v>
      </c>
    </row>
    <row r="67" spans="1:13" ht="27" customHeight="1">
      <c r="A67" s="97"/>
      <c r="B67" s="97" t="s">
        <v>161</v>
      </c>
      <c r="G67" s="100">
        <v>-4877788.3499999996</v>
      </c>
      <c r="H67" s="100"/>
      <c r="I67" s="102">
        <v>-5794798.0300000003</v>
      </c>
      <c r="J67" s="102"/>
      <c r="K67" s="102">
        <v>-4877788.3499999996</v>
      </c>
      <c r="L67" s="102"/>
      <c r="M67" s="102">
        <v>-5794798.0300000003</v>
      </c>
    </row>
    <row r="68" spans="1:13" ht="27" customHeight="1">
      <c r="B68" s="115" t="s">
        <v>167</v>
      </c>
      <c r="G68" s="100">
        <v>-36000000</v>
      </c>
      <c r="H68" s="100"/>
      <c r="I68" s="102">
        <v>0</v>
      </c>
      <c r="J68" s="102"/>
      <c r="K68" s="102">
        <v>-36000000</v>
      </c>
      <c r="L68" s="102"/>
      <c r="M68" s="102">
        <v>0</v>
      </c>
    </row>
    <row r="69" spans="1:13" ht="27" customHeight="1">
      <c r="A69" s="97" t="s">
        <v>162</v>
      </c>
      <c r="G69" s="112">
        <f>SUM(G62:G68)</f>
        <v>84774528.640000001</v>
      </c>
      <c r="H69" s="102"/>
      <c r="I69" s="112">
        <f t="shared" si="1"/>
        <v>-13563327.15</v>
      </c>
      <c r="J69" s="102"/>
      <c r="K69" s="112">
        <f>SUM(K62:K68)</f>
        <v>84774528.640000015</v>
      </c>
      <c r="L69" s="102"/>
      <c r="M69" s="112">
        <f>SUM(M62:M68)</f>
        <v>-13563327.15</v>
      </c>
    </row>
    <row r="70" spans="1:13" ht="27" customHeight="1">
      <c r="A70" s="97" t="s">
        <v>163</v>
      </c>
      <c r="G70" s="110">
        <f>+G36+G60+G69</f>
        <v>-13232114.989999995</v>
      </c>
      <c r="H70" s="102"/>
      <c r="I70" s="110">
        <f t="shared" si="1"/>
        <v>-39214452.619999945</v>
      </c>
      <c r="J70" s="102"/>
      <c r="K70" s="110">
        <f>+K36+K60+K69</f>
        <v>-42323370.780000001</v>
      </c>
      <c r="L70" s="102"/>
      <c r="M70" s="110">
        <f>+M36+M60+M69</f>
        <v>-39214452.619999945</v>
      </c>
    </row>
    <row r="71" spans="1:13" ht="27" customHeight="1">
      <c r="A71" s="97" t="s">
        <v>164</v>
      </c>
      <c r="G71" s="102">
        <f>+BS!J11</f>
        <v>170307526.68000001</v>
      </c>
      <c r="H71" s="102"/>
      <c r="I71" s="102">
        <f t="shared" si="1"/>
        <v>297033776.25</v>
      </c>
      <c r="J71" s="102"/>
      <c r="K71" s="102">
        <f>+BS!N11</f>
        <v>123518318.75999999</v>
      </c>
      <c r="L71" s="102"/>
      <c r="M71" s="102">
        <v>297033776.25</v>
      </c>
    </row>
    <row r="72" spans="1:13" ht="27" customHeight="1" thickBot="1">
      <c r="A72" s="97" t="s">
        <v>165</v>
      </c>
      <c r="G72" s="113">
        <f>SUM(G70:G71)</f>
        <v>157075411.69</v>
      </c>
      <c r="H72" s="102"/>
      <c r="I72" s="113">
        <f t="shared" si="1"/>
        <v>257819323.63000005</v>
      </c>
      <c r="J72" s="102"/>
      <c r="K72" s="113">
        <f>SUM(K70:K71)</f>
        <v>81194947.979999989</v>
      </c>
      <c r="L72" s="102"/>
      <c r="M72" s="113">
        <f>SUM(M70:M71)</f>
        <v>257819323.63000005</v>
      </c>
    </row>
    <row r="73" spans="1:13" ht="27" customHeight="1" thickTop="1">
      <c r="G73" s="111"/>
      <c r="H73" s="111"/>
      <c r="I73" s="111"/>
      <c r="J73" s="111"/>
      <c r="K73" s="111"/>
      <c r="L73" s="111"/>
      <c r="M73" s="111"/>
    </row>
    <row r="74" spans="1:13" ht="27" customHeight="1">
      <c r="A74" s="97" t="s">
        <v>166</v>
      </c>
    </row>
    <row r="75" spans="1:13" ht="27" customHeight="1"/>
    <row r="76" spans="1:13" ht="27" customHeight="1">
      <c r="A76" s="55" t="s">
        <v>25</v>
      </c>
      <c r="B76" s="114"/>
      <c r="D76" s="114"/>
      <c r="E76" s="114"/>
      <c r="F76" s="114"/>
      <c r="G76" s="114"/>
      <c r="H76" s="114"/>
      <c r="I76" s="114"/>
      <c r="J76" s="114"/>
      <c r="K76" s="114"/>
      <c r="L76" s="114"/>
    </row>
    <row r="77" spans="1:13" ht="27" customHeight="1">
      <c r="A77" s="105"/>
      <c r="B77" s="114"/>
      <c r="D77" s="114"/>
      <c r="E77" s="114"/>
      <c r="F77" s="114"/>
      <c r="G77" s="114"/>
      <c r="H77" s="114"/>
      <c r="I77" s="114"/>
      <c r="J77" s="114"/>
      <c r="K77" s="114"/>
      <c r="L77" s="114"/>
    </row>
    <row r="78" spans="1:13" ht="27" customHeight="1">
      <c r="A78" s="105"/>
      <c r="B78" s="114"/>
      <c r="D78" s="114"/>
      <c r="E78" s="114"/>
      <c r="F78" s="114"/>
      <c r="G78" s="114"/>
      <c r="H78" s="114"/>
      <c r="I78" s="114"/>
      <c r="J78" s="114"/>
      <c r="K78" s="114"/>
      <c r="L78" s="114"/>
    </row>
    <row r="79" spans="1:13" ht="27" customHeight="1">
      <c r="D79" s="33" t="s">
        <v>26</v>
      </c>
      <c r="E79" s="106"/>
      <c r="F79" s="107"/>
    </row>
    <row r="80" spans="1:13" ht="27" customHeight="1">
      <c r="D80" s="33" t="s">
        <v>27</v>
      </c>
      <c r="E80" s="106"/>
      <c r="F80" s="107"/>
    </row>
    <row r="81" ht="27" customHeight="1"/>
    <row r="82" ht="27" customHeight="1"/>
    <row r="83" ht="26.25" customHeight="1"/>
    <row r="84" ht="26.25" customHeight="1"/>
    <row r="85" ht="26.25" customHeight="1"/>
    <row r="86" ht="26.25" customHeight="1"/>
    <row r="87" ht="26.25" customHeight="1"/>
    <row r="88" ht="26.25" customHeight="1"/>
  </sheetData>
  <mergeCells count="11">
    <mergeCell ref="A44:M44"/>
    <mergeCell ref="A1:M1"/>
    <mergeCell ref="A2:M2"/>
    <mergeCell ref="A3:M3"/>
    <mergeCell ref="G5:I5"/>
    <mergeCell ref="K5:M5"/>
    <mergeCell ref="A45:M45"/>
    <mergeCell ref="A46:M46"/>
    <mergeCell ref="A47:M47"/>
    <mergeCell ref="G49:I49"/>
    <mergeCell ref="K49:M49"/>
  </mergeCells>
  <pageMargins left="0.78" right="0.33" top="0.55000000000000004" bottom="0.27559055118110237" header="0.37" footer="0.53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PL_3M</vt:lpstr>
      <vt:lpstr>PL_9M</vt:lpstr>
      <vt:lpstr>SCSE_C</vt:lpstr>
      <vt:lpstr>SCSE_S</vt:lpstr>
      <vt:lpstr>CF</vt:lpstr>
      <vt:lpstr>SCSE_S!ABC</vt:lpstr>
      <vt:lpstr>PL_3M!Print_Area</vt:lpstr>
      <vt:lpstr>PL_9M!Print_Area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Budsara Aksornsarn</cp:lastModifiedBy>
  <cp:lastPrinted>2020-11-10T07:30:12Z</cp:lastPrinted>
  <dcterms:created xsi:type="dcterms:W3CDTF">2020-10-30T03:31:44Z</dcterms:created>
  <dcterms:modified xsi:type="dcterms:W3CDTF">2020-11-11T07:30:48Z</dcterms:modified>
</cp:coreProperties>
</file>