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E469AFF5-D890-4F22-AB53-5DB18F45F45C}" xr6:coauthVersionLast="45" xr6:coauthVersionMax="45" xr10:uidLastSave="{00000000-0000-0000-0000-000000000000}"/>
  <bookViews>
    <workbookView xWindow="-110" yWindow="-110" windowWidth="19420" windowHeight="10420" tabRatio="723" activeTab="4" xr2:uid="{00000000-000D-0000-FFFF-FFFF00000000}"/>
  </bookViews>
  <sheets>
    <sheet name="BS3-5" sheetId="12" r:id="rId1"/>
    <sheet name="PL6-9" sheetId="2" r:id="rId2"/>
    <sheet name="SH-10-11" sheetId="4" r:id="rId3"/>
    <sheet name="SH-12-13" sheetId="9" r:id="rId4"/>
    <sheet name="CF-14-15" sheetId="13" r:id="rId5"/>
  </sheets>
  <definedNames>
    <definedName name="_xlnm.Print_Area" localSheetId="0">'BS3-5'!$A$1:$J$99</definedName>
    <definedName name="_xlnm.Print_Area" localSheetId="1">'PL6-9'!$A$1:$J$119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9" i="13" l="1"/>
  <c r="I42" i="13" s="1"/>
  <c r="I44" i="13" s="1"/>
  <c r="G29" i="13"/>
  <c r="G42" i="13" s="1"/>
  <c r="G44" i="13" s="1"/>
  <c r="E29" i="13"/>
  <c r="E42" i="13" s="1"/>
  <c r="E44" i="13" s="1"/>
  <c r="C29" i="13"/>
  <c r="C42" i="13" s="1"/>
  <c r="C44" i="13" s="1"/>
  <c r="I90" i="13"/>
  <c r="I92" i="13" s="1"/>
  <c r="E90" i="13"/>
  <c r="E92" i="13" s="1"/>
  <c r="I84" i="13"/>
  <c r="G84" i="13"/>
  <c r="E84" i="13"/>
  <c r="C84" i="13"/>
  <c r="I73" i="13"/>
  <c r="G73" i="13"/>
  <c r="E73" i="13"/>
  <c r="C73" i="13"/>
  <c r="G86" i="13" l="1"/>
  <c r="G90" i="13" s="1"/>
  <c r="G92" i="13" s="1"/>
  <c r="C86" i="13"/>
  <c r="C90" i="13" s="1"/>
  <c r="C92" i="13" s="1"/>
  <c r="F58" i="2"/>
  <c r="F56" i="2"/>
  <c r="X46" i="4" l="1"/>
  <c r="AB46" i="4" s="1"/>
  <c r="V46" i="4"/>
  <c r="P49" i="4"/>
  <c r="H119" i="2"/>
  <c r="F81" i="2" l="1"/>
  <c r="D94" i="12" l="1"/>
  <c r="Z59" i="4" l="1"/>
  <c r="P59" i="4"/>
  <c r="J58" i="2"/>
  <c r="H58" i="2"/>
  <c r="D58" i="2"/>
  <c r="J98" i="2" l="1"/>
  <c r="H98" i="2"/>
  <c r="D98" i="2"/>
  <c r="F98" i="2"/>
  <c r="O37" i="9" l="1"/>
  <c r="O43" i="9"/>
  <c r="O42" i="9"/>
  <c r="O41" i="9"/>
  <c r="X60" i="4"/>
  <c r="X55" i="4"/>
  <c r="H28" i="4"/>
  <c r="H61" i="4"/>
  <c r="H65" i="4" s="1"/>
  <c r="K49" i="9" l="1"/>
  <c r="I49" i="9"/>
  <c r="G49" i="9"/>
  <c r="E49" i="9"/>
  <c r="C49" i="9"/>
  <c r="M44" i="9"/>
  <c r="K44" i="9"/>
  <c r="K51" i="9" s="1"/>
  <c r="I44" i="9"/>
  <c r="G44" i="9"/>
  <c r="E44" i="9"/>
  <c r="C44" i="9"/>
  <c r="Z61" i="4"/>
  <c r="T61" i="4"/>
  <c r="P61" i="4"/>
  <c r="N61" i="4"/>
  <c r="L61" i="4"/>
  <c r="J61" i="4"/>
  <c r="F61" i="4"/>
  <c r="D61" i="4"/>
  <c r="AB60" i="4"/>
  <c r="V60" i="4"/>
  <c r="V61" i="4" s="1"/>
  <c r="R59" i="4"/>
  <c r="X59" i="4" s="1"/>
  <c r="AB55" i="4"/>
  <c r="V54" i="4"/>
  <c r="T54" i="4"/>
  <c r="R54" i="4"/>
  <c r="P54" i="4"/>
  <c r="P56" i="4" s="1"/>
  <c r="N54" i="4"/>
  <c r="L54" i="4"/>
  <c r="Z56" i="4"/>
  <c r="J56" i="4"/>
  <c r="F56" i="4"/>
  <c r="Z48" i="4"/>
  <c r="V48" i="4"/>
  <c r="V49" i="4" s="1"/>
  <c r="T48" i="4"/>
  <c r="T49" i="4" s="1"/>
  <c r="R48" i="4"/>
  <c r="R49" i="4" s="1"/>
  <c r="N48" i="4"/>
  <c r="N49" i="4" s="1"/>
  <c r="L48" i="4"/>
  <c r="L49" i="4" s="1"/>
  <c r="J49" i="4"/>
  <c r="F48" i="4"/>
  <c r="F49" i="4" s="1"/>
  <c r="D48" i="4"/>
  <c r="D49" i="4" s="1"/>
  <c r="Z49" i="4" l="1"/>
  <c r="AB48" i="4"/>
  <c r="V56" i="4"/>
  <c r="E51" i="9"/>
  <c r="N56" i="4"/>
  <c r="C51" i="9"/>
  <c r="L56" i="4"/>
  <c r="G51" i="9"/>
  <c r="X54" i="4"/>
  <c r="AB54" i="4" s="1"/>
  <c r="P65" i="4"/>
  <c r="D56" i="4"/>
  <c r="I51" i="9"/>
  <c r="AB63" i="4"/>
  <c r="R56" i="4"/>
  <c r="L65" i="4"/>
  <c r="V65" i="4"/>
  <c r="T56" i="4"/>
  <c r="T65" i="4" s="1"/>
  <c r="R61" i="4"/>
  <c r="O44" i="9"/>
  <c r="D65" i="4"/>
  <c r="AB59" i="4"/>
  <c r="X61" i="4"/>
  <c r="AB61" i="4" s="1"/>
  <c r="N65" i="4"/>
  <c r="J65" i="4"/>
  <c r="F65" i="4"/>
  <c r="Z65" i="4"/>
  <c r="R65" i="4" l="1"/>
  <c r="AB56" i="4"/>
  <c r="X56" i="4"/>
  <c r="X49" i="4"/>
  <c r="AB49" i="4" s="1"/>
  <c r="X65" i="4" l="1"/>
  <c r="AB65" i="4" s="1"/>
  <c r="X13" i="4"/>
  <c r="J119" i="2"/>
  <c r="J117" i="2"/>
  <c r="J112" i="2"/>
  <c r="J86" i="2"/>
  <c r="J81" i="2"/>
  <c r="J73" i="2"/>
  <c r="J56" i="2"/>
  <c r="J51" i="2"/>
  <c r="J37" i="2"/>
  <c r="J28" i="2"/>
  <c r="J23" i="2"/>
  <c r="J15" i="2"/>
  <c r="F119" i="2"/>
  <c r="F117" i="2"/>
  <c r="F112" i="2"/>
  <c r="F73" i="2"/>
  <c r="F51" i="2"/>
  <c r="F37" i="2"/>
  <c r="F23" i="2"/>
  <c r="F15" i="2"/>
  <c r="F27" i="2" l="1"/>
  <c r="F29" i="2" s="1"/>
  <c r="F38" i="2" s="1"/>
  <c r="F85" i="2"/>
  <c r="F87" i="2" s="1"/>
  <c r="F99" i="2" s="1"/>
  <c r="J27" i="2"/>
  <c r="J29" i="2" s="1"/>
  <c r="J38" i="2" s="1"/>
  <c r="J85" i="2"/>
  <c r="J87" i="2" s="1"/>
  <c r="J99" i="2" s="1"/>
  <c r="J94" i="12"/>
  <c r="J96" i="12" s="1"/>
  <c r="H94" i="12"/>
  <c r="H96" i="12" s="1"/>
  <c r="F94" i="12"/>
  <c r="F96" i="12" s="1"/>
  <c r="D96" i="12"/>
  <c r="J67" i="12"/>
  <c r="H67" i="12"/>
  <c r="F67" i="12"/>
  <c r="D67" i="12"/>
  <c r="J59" i="12"/>
  <c r="H59" i="12"/>
  <c r="F59" i="12"/>
  <c r="D59" i="12"/>
  <c r="A42" i="12"/>
  <c r="A72" i="12" s="1"/>
  <c r="J37" i="12"/>
  <c r="H37" i="12"/>
  <c r="F37" i="12"/>
  <c r="D37" i="12"/>
  <c r="J21" i="12"/>
  <c r="H21" i="12"/>
  <c r="F21" i="12"/>
  <c r="D21" i="12"/>
  <c r="J69" i="12" l="1"/>
  <c r="J98" i="12" s="1"/>
  <c r="D39" i="12"/>
  <c r="F39" i="12"/>
  <c r="D69" i="12"/>
  <c r="D98" i="12" s="1"/>
  <c r="H39" i="12"/>
  <c r="F69" i="12"/>
  <c r="F98" i="12" s="1"/>
  <c r="J39" i="12"/>
  <c r="H69" i="12"/>
  <c r="H98" i="12" s="1"/>
  <c r="F100" i="12" l="1"/>
  <c r="H100" i="12"/>
  <c r="D100" i="12"/>
  <c r="J100" i="12"/>
  <c r="D119" i="2" l="1"/>
  <c r="Q17" i="9" l="1"/>
  <c r="O18" i="9"/>
  <c r="I18" i="9"/>
  <c r="G18" i="9"/>
  <c r="Q16" i="9"/>
  <c r="Q15" i="9"/>
  <c r="Z27" i="4"/>
  <c r="X27" i="4"/>
  <c r="Z22" i="4"/>
  <c r="AD22" i="4" s="1"/>
  <c r="Q18" i="9" l="1"/>
  <c r="I23" i="9" l="1"/>
  <c r="I25" i="9" s="1"/>
  <c r="H37" i="2"/>
  <c r="D37" i="2"/>
  <c r="L28" i="4"/>
  <c r="L21" i="4"/>
  <c r="L20" i="4"/>
  <c r="X20" i="4"/>
  <c r="V20" i="4"/>
  <c r="AB15" i="4"/>
  <c r="AB16" i="4" s="1"/>
  <c r="X15" i="4"/>
  <c r="X16" i="4" s="1"/>
  <c r="V15" i="4"/>
  <c r="V16" i="4" s="1"/>
  <c r="T15" i="4"/>
  <c r="T16" i="4" s="1"/>
  <c r="R16" i="4"/>
  <c r="P15" i="4"/>
  <c r="P16" i="4" s="1"/>
  <c r="N15" i="4"/>
  <c r="N16" i="4" s="1"/>
  <c r="L15" i="4"/>
  <c r="L16" i="4" s="1"/>
  <c r="J15" i="4"/>
  <c r="J16" i="4" s="1"/>
  <c r="F15" i="4"/>
  <c r="F16" i="4" s="1"/>
  <c r="D15" i="4"/>
  <c r="Z13" i="4"/>
  <c r="AD13" i="4" s="1"/>
  <c r="X28" i="4"/>
  <c r="V28" i="4"/>
  <c r="X21" i="4"/>
  <c r="V21" i="4"/>
  <c r="V23" i="4" s="1"/>
  <c r="D16" i="4" l="1"/>
  <c r="Z15" i="4"/>
  <c r="AD15" i="4" s="1"/>
  <c r="L23" i="4"/>
  <c r="L32" i="4" s="1"/>
  <c r="X23" i="4"/>
  <c r="X32" i="4" s="1"/>
  <c r="V32" i="4"/>
  <c r="Z16" i="4" l="1"/>
  <c r="AD16" i="4" s="1"/>
  <c r="Q11" i="9"/>
  <c r="M23" i="9"/>
  <c r="K23" i="9"/>
  <c r="G23" i="9"/>
  <c r="G25" i="9" s="1"/>
  <c r="E23" i="9"/>
  <c r="C23" i="9"/>
  <c r="M18" i="9"/>
  <c r="K18" i="9"/>
  <c r="E18" i="9"/>
  <c r="C18" i="9"/>
  <c r="Z30" i="4"/>
  <c r="AD30" i="4" s="1"/>
  <c r="AB28" i="4"/>
  <c r="R28" i="4"/>
  <c r="P28" i="4"/>
  <c r="N28" i="4"/>
  <c r="J28" i="4"/>
  <c r="F28" i="4"/>
  <c r="D28" i="4"/>
  <c r="AD27" i="4"/>
  <c r="T26" i="4"/>
  <c r="Z26" i="4" s="1"/>
  <c r="AB21" i="4"/>
  <c r="T21" i="4"/>
  <c r="R21" i="4"/>
  <c r="R23" i="4" s="1"/>
  <c r="P21" i="4"/>
  <c r="N21" i="4"/>
  <c r="AB20" i="4"/>
  <c r="T20" i="4"/>
  <c r="P20" i="4"/>
  <c r="N20" i="4"/>
  <c r="J20" i="4"/>
  <c r="J23" i="4" s="1"/>
  <c r="F20" i="4"/>
  <c r="D20" i="4"/>
  <c r="D117" i="2"/>
  <c r="H117" i="2"/>
  <c r="H112" i="2"/>
  <c r="D112" i="2"/>
  <c r="H81" i="2"/>
  <c r="D81" i="2"/>
  <c r="H73" i="2"/>
  <c r="D73" i="2"/>
  <c r="H56" i="2"/>
  <c r="D56" i="2"/>
  <c r="H51" i="2"/>
  <c r="D51" i="2"/>
  <c r="H23" i="2"/>
  <c r="D23" i="2"/>
  <c r="H15" i="2"/>
  <c r="D15" i="2"/>
  <c r="K25" i="9" l="1"/>
  <c r="R32" i="4"/>
  <c r="D85" i="2"/>
  <c r="D87" i="2" s="1"/>
  <c r="D99" i="2" s="1"/>
  <c r="E25" i="9"/>
  <c r="M25" i="9"/>
  <c r="Z21" i="4"/>
  <c r="AD21" i="4" s="1"/>
  <c r="C25" i="9"/>
  <c r="AD26" i="4"/>
  <c r="Z28" i="4"/>
  <c r="H27" i="2"/>
  <c r="H29" i="2" s="1"/>
  <c r="H38" i="2" s="1"/>
  <c r="T23" i="4"/>
  <c r="D23" i="4"/>
  <c r="D32" i="4" s="1"/>
  <c r="F23" i="4"/>
  <c r="F32" i="4" s="1"/>
  <c r="AB23" i="4"/>
  <c r="AB32" i="4" s="1"/>
  <c r="P23" i="4"/>
  <c r="P32" i="4" s="1"/>
  <c r="N23" i="4"/>
  <c r="N32" i="4" s="1"/>
  <c r="J32" i="4"/>
  <c r="H85" i="2"/>
  <c r="H87" i="2" s="1"/>
  <c r="H99" i="2" s="1"/>
  <c r="M47" i="9" s="1"/>
  <c r="D27" i="2"/>
  <c r="D29" i="2" s="1"/>
  <c r="D38" i="2" s="1"/>
  <c r="Z20" i="4"/>
  <c r="T28" i="4"/>
  <c r="O47" i="9" l="1"/>
  <c r="O49" i="9" s="1"/>
  <c r="O51" i="9" s="1"/>
  <c r="M49" i="9"/>
  <c r="M51" i="9" s="1"/>
  <c r="Q21" i="9"/>
  <c r="Q23" i="9" s="1"/>
  <c r="Q25" i="9" s="1"/>
  <c r="O23" i="9"/>
  <c r="O25" i="9" s="1"/>
  <c r="Z23" i="4"/>
  <c r="AD28" i="4"/>
  <c r="T32" i="4"/>
  <c r="AD20" i="4"/>
  <c r="AD23" i="4" s="1"/>
  <c r="Z32" i="4" l="1"/>
  <c r="AD32" i="4" s="1"/>
</calcChain>
</file>

<file path=xl/sharedStrings.xml><?xml version="1.0" encoding="utf-8"?>
<sst xmlns="http://schemas.openxmlformats.org/spreadsheetml/2006/main" count="541" uniqueCount="265">
  <si>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</si>
  <si>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</si>
  <si>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</si>
  <si>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</si>
  <si>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</si>
  <si>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</si>
  <si>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</si>
  <si>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</si>
  <si>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</si>
  <si>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</si>
  <si>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</si>
  <si>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</si>
  <si>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</si>
  <si>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</si>
  <si>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</si>
  <si>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</si>
  <si>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เงินฝากสถาบันการเงินที่ติดภาระค้ำประกัน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</si>
  <si>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</si>
  <si>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</si>
  <si>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</si>
  <si>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</si>
  <si>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</si>
  <si>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</si>
  <si>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</si>
  <si>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</si>
  <si>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เจ้าหนี้การค้า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</si>
  <si>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</si>
  <si>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</si>
  <si>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</si>
  <si>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</si>
  <si>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</si>
  <si>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</si>
  <si>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</si>
  <si>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</si>
  <si>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</si>
  <si>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</si>
  <si>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</si>
  <si>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</si>
  <si>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</si>
  <si>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</si>
  <si>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</si>
  <si>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</si>
  <si>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</si>
  <si>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</si>
  <si>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</si>
  <si>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</si>
  <si>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</si>
  <si>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รายได้จากการขายและให้บริการ</t>
  </si>
  <si>
    <t>รายได้จากการลงทุน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</si>
  <si>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</si>
  <si>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</si>
  <si>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</si>
  <si>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</si>
  <si>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</si>
  <si>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</si>
  <si>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</si>
  <si>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</si>
  <si>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</si>
  <si>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</si>
  <si>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</si>
  <si>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</si>
  <si>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</si>
  <si>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</si>
  <si>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</si>
  <si>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</si>
  <si>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</si>
  <si>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</si>
  <si>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</si>
  <si>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งบแสดงการเปลี่ยนแปลงส่วนของผู้ถือหุ้น (ไม่ได้ตรวจสอบ)</t>
  </si>
  <si>
    <t>ส่วนของ</t>
  </si>
  <si>
    <t>รวมส่วนของ</t>
  </si>
  <si>
    <t>ส่วนได้เสีย</t>
  </si>
  <si>
    <t>ที่ออกและ</t>
  </si>
  <si>
    <t>สำรอง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</si>
  <si>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</si>
  <si>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</si>
  <si>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</si>
  <si>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</si>
  <si>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</si>
  <si>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หุ้นปันผล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</si>
  <si>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</si>
  <si>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</si>
  <si>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</si>
  <si>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</si>
  <si>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</si>
  <si>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</si>
  <si>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 กำไร</t>
  </si>
  <si>
    <t>งบกระแสเงินสด (ไม่ได้ตรวจสอบ)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</si>
  <si>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</si>
  <si>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</si>
  <si>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</si>
  <si>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</si>
  <si>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</si>
  <si>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</si>
  <si>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</si>
  <si>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</si>
  <si>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มูลค่าหุ้น</t>
  </si>
  <si>
    <t>ขาดทุนจากการประมาณการตามหลักการ</t>
  </si>
  <si>
    <t xml:space="preserve">     กำไรขาดทุนเบ็ดเสร็จอื่น</t>
  </si>
  <si>
    <t xml:space="preserve">     การจ่ายโดยใช้หุ้นเป็นเกณฑ์</t>
  </si>
  <si>
    <t>ใบสำคัญ</t>
  </si>
  <si>
    <t>การจ่ายโดยใช้หุ้นเป็นเกณฑ์</t>
  </si>
  <si>
    <t>โอนไปสำรองกิจกรรมความรับผิดชอบต่อสังคม</t>
  </si>
  <si>
    <t>กิจกรรม</t>
  </si>
  <si>
    <t>ความรับผิดชอบ</t>
  </si>
  <si>
    <t>ต่อสังคม</t>
  </si>
  <si>
    <t>แสดงสิทธิ</t>
  </si>
  <si>
    <t>เงินลงทุนชั่วคราว</t>
  </si>
  <si>
    <t>เงินลงทุนในบริษัทร่วม</t>
  </si>
  <si>
    <t xml:space="preserve">    เงินทุนที่ได้รับจากผู้ถือหุ้นและการจัดสรรส่วนทุนให้ผู้ถือหุ้น</t>
  </si>
  <si>
    <t>การแบ่งปันกำไรเบ็ดเสร็จรวม</t>
  </si>
  <si>
    <t>เงินลงทุนในการร่วมค้า</t>
  </si>
  <si>
    <t>ค่าความนิยม</t>
  </si>
  <si>
    <t>ค่าเช่าที่ดินจ่ายล่วงหน้า</t>
  </si>
  <si>
    <t>ประมาณการหนี้สินไม่หมุนเวียนสำหรับ</t>
  </si>
  <si>
    <t>ผลประโยชน์พนักงาน</t>
  </si>
  <si>
    <t>ใบสำคัญแสดงสิทธิที่จะซื้อหุ้น</t>
  </si>
  <si>
    <t>เงินเบิกเกินบัญชีและเงินกู้ยืมระยะสั้น</t>
  </si>
  <si>
    <t>รายการที่ไม่ใช่เงินสด</t>
  </si>
  <si>
    <t>เงินให้กู้ยืมระยะสั้นแก่กิจการที่เกี่ยวข้องกัน</t>
  </si>
  <si>
    <t>30 กันยายน</t>
  </si>
  <si>
    <t>วันที่ 30 กันยายน</t>
  </si>
  <si>
    <t>สำหรับงวดเก้าเดือนสิ้นสุด</t>
  </si>
  <si>
    <t>รายการที่จะไม่ถูกจัดประเภทรายการใหม่เข้าไปไว้ในกำไรหรือขาดทุน</t>
  </si>
  <si>
    <t xml:space="preserve">   คณิตศาสตร์ประกันภัยสำหรับโครงการผล</t>
  </si>
  <si>
    <t xml:space="preserve">   ประโยชน์พนักงาน</t>
  </si>
  <si>
    <t>ซื้อหุ้นสามัญ</t>
  </si>
  <si>
    <t>เงินจ่ายล่วงหน้าสำหรับที่ดิน</t>
  </si>
  <si>
    <t>เงินฝากสถาบันการเงินที่ติดภาระค้ำประกันลดลง</t>
  </si>
  <si>
    <t>เงินสดรับจากการออกหุ้นสามัญ</t>
  </si>
  <si>
    <t>ผลกระทบจากอัตราแลกเปลี่ยนของเงินตราต่างประเทศ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</si>
  <si>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</si>
  <si>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การแปลงค่า</t>
  </si>
  <si>
    <t>ปรับรายการที่กระทบกำไรเป็นเงินสดรับ</t>
  </si>
  <si>
    <t>เงินสดจ่ายเพื่อซื้อที่ดิน อาคารและอุปกรณ์</t>
  </si>
  <si>
    <t>เงินสดจ่ายเพื่อซื้อเงินลงทุนในบริษัทย่อย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</si>
  <si>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</si>
  <si>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</si>
  <si>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เงินสดจ่ายเพื่อชำระคืนเงินกู้ยืม</t>
  </si>
  <si>
    <t xml:space="preserve">   เทียบเท่าเงินสด</t>
  </si>
  <si>
    <t>ที่จะซื้อหุ้น</t>
  </si>
  <si>
    <t>เงินสดจ่ายเพื่อซื้อเงินลงทุนระยะยาวอื่น</t>
  </si>
  <si>
    <t>เงินสดรับจากการขายอุปกรณ์</t>
  </si>
  <si>
    <t>ลูกหนี้อื่น</t>
  </si>
  <si>
    <t>อสังหาริมทรัพย์เพื่อการลงทุน</t>
  </si>
  <si>
    <t>เจ้าหนี้อื่น</t>
  </si>
  <si>
    <t>เงินให้กู้ยืมระยะสั้นและดอกเบี้ยค้างรับ</t>
  </si>
  <si>
    <t>ส่วนแบ่งขาดทุนจากเงินลงทุนในบริษัทร่วมและการร่วมค้า</t>
  </si>
  <si>
    <t>ผลต่างจากอัตราแลกเปลี่ยนจากการแปลงค่างบการเงิน</t>
  </si>
  <si>
    <t xml:space="preserve">    รวมเงินทุนที่ได้รับจากผู้ถือหุ้นและการจัดสรรส่วนทุนให้ผู้ถือหุ้น</t>
  </si>
  <si>
    <t>บริษัทใหญ่</t>
  </si>
  <si>
    <t>ผู้ถือหุ้นของ</t>
  </si>
  <si>
    <t>ภาษีเงินได้</t>
  </si>
  <si>
    <t>(กลับรายการ) ขาดทุนจากการปรับมูลค่าสินค้าลดลง</t>
  </si>
  <si>
    <t>หนี้สูญและหนี้สงสัยจะสูญ</t>
  </si>
  <si>
    <t>(กำไร) ขาดทุนจากการจำหน่ายอาคารและอุปกรณ์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</si>
  <si>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</si>
  <si>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</si>
  <si>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เงินสดจ่ายเพื่อซื้อเงินลงทุนชั่วคราว</t>
  </si>
  <si>
    <t>ดอกเบี้ยจ่าย</t>
  </si>
  <si>
    <t>องค์ประกอบอื่น
ของส่วนของ
ผู้ถือหุ้น</t>
  </si>
  <si>
    <t xml:space="preserve">    กำไร</t>
  </si>
  <si>
    <t xml:space="preserve">    กำไรขาดทุนเบ็ดเสร็จอื่น</t>
  </si>
  <si>
    <t>สำรองกิจกรรม</t>
  </si>
  <si>
    <t xml:space="preserve">      เงินปันผลให้ผู้ถือหุ้นของบริษัท</t>
  </si>
  <si>
    <t xml:space="preserve">      การจ่ายโดยใช้หุ้นเป็นเกณฑ์</t>
  </si>
  <si>
    <t>สิทธิในการได้รับผลิตภัณฑ์คืน</t>
  </si>
  <si>
    <t>ค่าเช่าที่ดินจ่ายล่วงหน้าส่วนที่หมุนเวียน</t>
  </si>
  <si>
    <t>เงินลงทุนระยะยาว</t>
  </si>
  <si>
    <t>4</t>
  </si>
  <si>
    <t>เงินกู้ยืมระยะสั้นจากกิจการที่เกี่ยวข้องกัน</t>
  </si>
  <si>
    <t>ประมาณการรับคืนสินค้า</t>
  </si>
  <si>
    <t>จัดสรรแล้ว</t>
  </si>
  <si>
    <t xml:space="preserve">ทุนสำรองตามกฎหมาย  </t>
  </si>
  <si>
    <t xml:space="preserve">สำรองกิจกรรมความรับผิดชอบต่อสังคม </t>
  </si>
  <si>
    <t>ยังไม่ได้จัดสรร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</si>
  <si>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</si>
  <si>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</si>
  <si>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</si>
  <si>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 xml:space="preserve">ผลกระทบจากการเปลี่ยนแปลงนโยบายการบัญชี (สทุธิจากภาษี) - </t>
  </si>
  <si>
    <t xml:space="preserve">     มาตรฐานรายงานทางการเงิน ฉบับที่ 15</t>
  </si>
  <si>
    <t>รวม</t>
  </si>
  <si>
    <t>องค์ประกอบอื่น</t>
  </si>
  <si>
    <t>ของ</t>
  </si>
  <si>
    <t>ใบสำคัญแสดงสิทธิ</t>
  </si>
  <si>
    <t xml:space="preserve">     โอนไปยังใบสำคัญแสดงสิทธิที่ไม่ได้ใช้สิทธิ</t>
  </si>
  <si>
    <t>ที่ไม่ได้ใช้สิทธิ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</si>
  <si>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</si>
  <si>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</si>
  <si>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ดอกเบี้ยรับ</t>
  </si>
  <si>
    <t>เงินปันผลรับ</t>
  </si>
  <si>
    <t>เงินสดจ่ายเพื่อซื้อเงินลงทุนในบริษัทร่วมและการร่วมค้า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</si>
  <si>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</si>
  <si>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</si>
  <si>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</si>
  <si>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เงินสดและรายการเทียบเท่าเงินสดปลายงวด ณ 30 กันยายน</t>
  </si>
  <si>
    <t>ส่วนเกินมูลค่าหุ้นจากการใช้ใบสำคัญแสดงสิทธิ</t>
  </si>
  <si>
    <t>เงินสดรับจากหุ้นทุนออกให้ตามสิทธิที่จะซื้อหุ้น</t>
  </si>
  <si>
    <t>ประมาณการหนี้สินไม่หมุนเวียนสำหรับผลประโยชน์พนักงาน</t>
  </si>
  <si>
    <t>รายการที่อาจถูกจัดประเภทใหม่ไว้ในกำไรหรือขาดทุนในภายหลัง</t>
  </si>
  <si>
    <t>แสดงสิทธิที่</t>
  </si>
  <si>
    <t>ไม่ได้ใช้สิทธิ</t>
  </si>
  <si>
    <t>เงินสดรับจากเงินเบิกเกินบัญชีธนาคารและเงินกู้ยืมระยะสั้นจากสถาบันการเงิน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</si>
  <si>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</si>
  <si>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</si>
  <si>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การรวมค่าเช่าจ่ายระหว่างก่อสร้างเป็นต้นทุนของสินทรัพย์ที่เข้าเงื่อนไข</t>
  </si>
  <si>
    <t>จ่ายประมาณการหนี้สินไม่หมุนเวียนสำหรับผลประโยชน์พนักงาน</t>
  </si>
  <si>
    <t>ซื้ออาคารและอุปกรณ์ภายใต้สัญญาเช่าการเงิน</t>
  </si>
  <si>
    <t xml:space="preserve">31 ธันวาคม </t>
  </si>
  <si>
    <t>5, 6</t>
  </si>
  <si>
    <t xml:space="preserve">    จากบริษัทที่เกี่ยวข้องกัน</t>
  </si>
  <si>
    <t>5</t>
  </si>
  <si>
    <t>สินทรัพย์สิทธิการใช้</t>
  </si>
  <si>
    <t>3, 9</t>
  </si>
  <si>
    <t>สินทรัพย์ไม่มีตัวตนอื่นนอกจากค่าความนิยม</t>
  </si>
  <si>
    <t>11</t>
  </si>
  <si>
    <t>ส่วนของหนี้สินตามสัญญาเช่าที่ถึงกำหนดชำระ</t>
  </si>
  <si>
    <t>ภายในหนึ่งปี</t>
  </si>
  <si>
    <t>3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</si>
  <si>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</si>
  <si>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</si>
  <si>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873,901 หุ้น มูลค่า 0.5 บาทต่อหุ้น)</t>
  </si>
  <si>
    <t xml:space="preserve">    (หุ้นสามัญจำนวน 871,870 หุ้น มูลค่า 0.5 บาทต่อหุ้น)</t>
  </si>
  <si>
    <t xml:space="preserve">   ส่วนเกินมูลค่าหุ้นสามัญ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</si>
  <si>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</si>
  <si>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</si>
  <si>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</si>
  <si>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5, 10</t>
  </si>
  <si>
    <t>ตามวิธีส่วนได้เสีย</t>
  </si>
  <si>
    <t xml:space="preserve">     ตามวิธีส่วนได้เสีย</t>
  </si>
  <si>
    <t>กำไรก่อนภาษีเงินได้</t>
  </si>
  <si>
    <t>รายการที่อาจถูกจัดประเภทใหม่ไว้ในกำไรหรือ</t>
  </si>
  <si>
    <t xml:space="preserve">      ขาดทุนในภายหลัง</t>
  </si>
  <si>
    <t>ผลต่าง</t>
  </si>
  <si>
    <t>ของอัตรา</t>
  </si>
  <si>
    <t>แลกเปลี่ยนจาก</t>
  </si>
  <si>
    <t>งบการเงิน</t>
  </si>
  <si>
    <t>ส่วนแบ่งขาดทุน</t>
  </si>
  <si>
    <t>เบ็ดเสร็จอื่น</t>
  </si>
  <si>
    <t>ของการร่วมค้า</t>
  </si>
  <si>
    <t>ยอดคงเหลือ ณ วันที่ 1 มกราคม 2562 ตามที่รายงานในงวดก่อน</t>
  </si>
  <si>
    <t>ส่วนแบ่งกำไร</t>
  </si>
  <si>
    <t>(ขาดทุน)</t>
  </si>
  <si>
    <t>ยอดคงเหลือ ณ วันที่ 1 มกราคม 2563 ตามที่รายงานในงวดก่อน</t>
  </si>
  <si>
    <t xml:space="preserve">     มาตรฐานรายงานทางการเงิน ฉบับที่ 16</t>
  </si>
  <si>
    <t xml:space="preserve">     เงินปันผล</t>
  </si>
  <si>
    <t>(กลับรายการ) สิทธิในการได้รับผลิตภัณฑ์คืน</t>
  </si>
  <si>
    <t xml:space="preserve">    แก่กิจการที่เกี่ยวข้องกัน</t>
  </si>
  <si>
    <t>ขาดทุนจากการด้อยค่าของเงินให้กู้ยืมระยะสั้น</t>
  </si>
  <si>
    <t>ส่วนแบ่งผลขาดทุนจากบริษัทร่วมและการร่วมค้าตามวิธีส่วนได้เสีย</t>
  </si>
  <si>
    <t>เงินสดรับจากการขายเงินลงทุนชั่วคราว</t>
  </si>
  <si>
    <t>เงินสดจ่ายสุทธิใช้ไปในการซื้อธุรกิจ</t>
  </si>
  <si>
    <t>เงินสดจ่ายชำระหนี้สินตามสัญญาเช่า</t>
  </si>
  <si>
    <t xml:space="preserve">    ตามวิธีส่วนได้เสีย</t>
  </si>
  <si>
    <t xml:space="preserve">      โอนไปยังใบสำคัญแสดงสิทธิที่ไม่ได้ใช้สิทธิ</t>
  </si>
  <si>
    <t xml:space="preserve">     เงินปันผลให้ผู้ถือหุ้นของบริษัท</t>
  </si>
  <si>
    <t>กำไร (ขาดทุน) เบ็ดเสร็จอื่นสำหรับงวด - สุทธิจากภาษี</t>
  </si>
  <si>
    <t>ส่วนแบ่งกำไร (ขาดทุน) เบ็ดเสร็จอื่นในการร่วมค้า</t>
  </si>
  <si>
    <t>เงินสดรับจากการขายเงินลงทุนในบริษัทร่วม</t>
  </si>
  <si>
    <t>เงินสดรับจากการรับชำระทุนคืนในการร่วมค้า</t>
  </si>
  <si>
    <t>ขาดทุนจากการด้อยค่าของเงินลงทุนในการร่วมค้า</t>
  </si>
  <si>
    <t>ขาดทุนจากการขายเงินลงทุนในการร่วมค้า</t>
  </si>
  <si>
    <t>กระแสเงินสดสุทธิได้มาจาก (ใช้ไปใน) กิจกรรมลงทุน</t>
  </si>
  <si>
    <t xml:space="preserve">             PT Futamed Pharmaceuticals</t>
  </si>
  <si>
    <t xml:space="preserve">         การได้มาซึ่งส่วนได้เสียที่ไม่มีอำนาจควบคุมของ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</si>
</sst>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\ ;\(#,##0\)"/>
    <numFmt numFmtId="167" formatCode="_-* #,##0_-;\-* #,##0_-;_-* &quot;-&quot;??_-;_-@_-"/>
    <numFmt numFmtId="168" formatCode="#,##0.00\ ;\(#,##0.00\)"/>
  </numFmts>
  <fonts count="23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1"/>
      <name val="Times New Roman"/>
      <family val="1"/>
    </font>
    <font>
      <b/>
      <sz val="17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8" fillId="0" borderId="0"/>
    <xf numFmtId="9" fontId="21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6" fillId="0" borderId="0" xfId="0" applyFont="1" applyFill="1" applyAlignment="1"/>
    <xf numFmtId="0" fontId="3" fillId="0" borderId="0" xfId="0" applyFont="1" applyFill="1" applyAlignment="1">
      <alignment horizontal="right"/>
    </xf>
    <xf numFmtId="164" fontId="3" fillId="0" borderId="0" xfId="1" applyNumberFormat="1" applyFont="1" applyFill="1" applyAlignment="1"/>
    <xf numFmtId="166" fontId="3" fillId="0" borderId="0" xfId="0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49" fontId="3" fillId="0" borderId="0" xfId="0" applyNumberFormat="1" applyFont="1" applyFill="1" applyAlignment="1"/>
    <xf numFmtId="0" fontId="4" fillId="0" borderId="0" xfId="0" applyFont="1" applyFill="1" applyAlignment="1"/>
    <xf numFmtId="167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166" fontId="5" fillId="0" borderId="0" xfId="0" applyNumberFormat="1" applyFont="1" applyFill="1" applyBorder="1" applyAlignment="1"/>
    <xf numFmtId="9" fontId="3" fillId="0" borderId="0" xfId="15" applyFont="1" applyFill="1" applyAlignment="1"/>
    <xf numFmtId="168" fontId="3" fillId="0" borderId="0" xfId="0" applyNumberFormat="1" applyFont="1" applyFill="1" applyAlignment="1"/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10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11" applyFont="1" applyFill="1" applyAlignment="1">
      <alignment horizontal="left"/>
    </xf>
    <xf numFmtId="0" fontId="11" fillId="0" borderId="0" xfId="0" applyFont="1" applyFill="1" applyBorder="1" applyAlignment="1">
      <alignment horizontal="center" vertical="top" wrapText="1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4" fontId="5" fillId="0" borderId="0" xfId="0" applyNumberFormat="1" applyFont="1" applyFill="1" applyAlignment="1"/>
    <xf numFmtId="41" fontId="5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5" fillId="0" borderId="1" xfId="0" applyNumberFormat="1" applyFont="1" applyFill="1" applyBorder="1" applyAlignment="1"/>
    <xf numFmtId="165" fontId="5" fillId="0" borderId="0" xfId="1" applyNumberFormat="1" applyFont="1" applyFill="1" applyAlignment="1"/>
    <xf numFmtId="0" fontId="5" fillId="0" borderId="0" xfId="0" applyFont="1" applyFill="1" applyAlignment="1">
      <alignment vertical="top" wrapText="1"/>
    </xf>
    <xf numFmtId="164" fontId="5" fillId="0" borderId="3" xfId="0" applyNumberFormat="1" applyFont="1" applyFill="1" applyBorder="1" applyAlignment="1"/>
    <xf numFmtId="0" fontId="4" fillId="0" borderId="0" xfId="0" applyFont="1" applyFill="1"/>
    <xf numFmtId="0" fontId="5" fillId="0" borderId="0" xfId="12" applyFont="1" applyFill="1" applyAlignment="1">
      <alignment horizontal="left"/>
    </xf>
    <xf numFmtId="164" fontId="12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0" fontId="5" fillId="0" borderId="0" xfId="0" applyFont="1" applyFill="1" applyBorder="1" applyAlignment="1">
      <alignment wrapText="1"/>
    </xf>
    <xf numFmtId="164" fontId="3" fillId="0" borderId="0" xfId="1" applyNumberFormat="1" applyFont="1" applyFill="1" applyBorder="1" applyAlignment="1"/>
    <xf numFmtId="164" fontId="22" fillId="0" borderId="2" xfId="5" applyNumberFormat="1" applyFont="1" applyFill="1" applyBorder="1" applyAlignment="1"/>
    <xf numFmtId="37" fontId="3" fillId="0" borderId="0" xfId="0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164" fontId="3" fillId="0" borderId="0" xfId="6" applyNumberFormat="1" applyFont="1" applyFill="1" applyAlignment="1"/>
    <xf numFmtId="164" fontId="5" fillId="0" borderId="1" xfId="6" applyNumberFormat="1" applyFont="1" applyFill="1" applyBorder="1" applyAlignment="1"/>
    <xf numFmtId="164" fontId="5" fillId="0" borderId="0" xfId="6" applyNumberFormat="1" applyFont="1" applyFill="1" applyAlignment="1"/>
    <xf numFmtId="164" fontId="3" fillId="0" borderId="2" xfId="1" applyNumberFormat="1" applyFont="1" applyFill="1" applyBorder="1" applyAlignment="1">
      <alignment horizontal="center"/>
    </xf>
    <xf numFmtId="164" fontId="5" fillId="0" borderId="0" xfId="6" applyNumberFormat="1" applyFont="1" applyFill="1" applyBorder="1" applyAlignment="1"/>
    <xf numFmtId="164" fontId="3" fillId="0" borderId="2" xfId="6" applyNumberFormat="1" applyFont="1" applyFill="1" applyBorder="1" applyAlignment="1"/>
    <xf numFmtId="164" fontId="10" fillId="0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/>
    </xf>
    <xf numFmtId="164" fontId="3" fillId="0" borderId="2" xfId="1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/>
    <xf numFmtId="0" fontId="0" fillId="0" borderId="0" xfId="0" applyFont="1" applyFill="1" applyAlignment="1"/>
    <xf numFmtId="164" fontId="3" fillId="0" borderId="0" xfId="0" applyNumberFormat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/>
    <xf numFmtId="0" fontId="3" fillId="0" borderId="0" xfId="0" applyFont="1" applyFill="1" applyBorder="1" applyAlignment="1">
      <alignment vertical="top" wrapText="1"/>
    </xf>
    <xf numFmtId="164" fontId="3" fillId="0" borderId="0" xfId="6" applyNumberFormat="1" applyFont="1" applyFill="1" applyBorder="1" applyAlignment="1"/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" vertical="top" wrapText="1"/>
    </xf>
    <xf numFmtId="37" fontId="5" fillId="0" borderId="0" xfId="0" applyNumberFormat="1" applyFont="1" applyFill="1" applyAlignment="1">
      <alignment wrapText="1"/>
    </xf>
    <xf numFmtId="37" fontId="12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wrapText="1"/>
    </xf>
    <xf numFmtId="164" fontId="3" fillId="0" borderId="2" xfId="1" applyNumberFormat="1" applyFont="1" applyFill="1" applyBorder="1" applyAlignment="1"/>
    <xf numFmtId="164" fontId="22" fillId="0" borderId="0" xfId="5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164" fontId="5" fillId="0" borderId="2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5" xfId="1" applyNumberFormat="1" applyFont="1" applyFill="1" applyBorder="1" applyAlignment="1"/>
    <xf numFmtId="164" fontId="5" fillId="0" borderId="0" xfId="13" applyNumberFormat="1" applyFont="1" applyFill="1" applyBorder="1"/>
    <xf numFmtId="164" fontId="12" fillId="0" borderId="0" xfId="0" applyNumberFormat="1" applyFont="1" applyFill="1" applyBorder="1" applyAlignment="1">
      <alignment horizontal="center" vertical="top" wrapText="1"/>
    </xf>
    <xf numFmtId="164" fontId="5" fillId="0" borderId="0" xfId="3" applyNumberFormat="1" applyFont="1" applyFill="1" applyAlignment="1"/>
    <xf numFmtId="4" fontId="3" fillId="0" borderId="0" xfId="3" applyFont="1" applyFill="1" applyAlignment="1"/>
    <xf numFmtId="4" fontId="3" fillId="0" borderId="0" xfId="3" applyFont="1" applyFill="1"/>
    <xf numFmtId="4" fontId="10" fillId="0" borderId="0" xfId="3" applyFont="1" applyFill="1" applyBorder="1" applyAlignment="1">
      <alignment horizontal="right"/>
    </xf>
    <xf numFmtId="164" fontId="3" fillId="0" borderId="0" xfId="13" applyNumberFormat="1" applyFont="1" applyFill="1" applyBorder="1"/>
    <xf numFmtId="41" fontId="3" fillId="0" borderId="0" xfId="3" applyNumberFormat="1" applyFont="1" applyFill="1" applyBorder="1" applyAlignment="1">
      <alignment horizontal="right"/>
    </xf>
    <xf numFmtId="4" fontId="3" fillId="0" borderId="0" xfId="3" applyFont="1" applyFill="1" applyBorder="1"/>
    <xf numFmtId="164" fontId="3" fillId="0" borderId="0" xfId="13" applyNumberFormat="1" applyFont="1" applyFill="1"/>
    <xf numFmtId="164" fontId="3" fillId="0" borderId="0" xfId="3" applyNumberFormat="1" applyFont="1" applyFill="1"/>
    <xf numFmtId="164" fontId="10" fillId="0" borderId="2" xfId="3" applyNumberFormat="1" applyFont="1" applyFill="1" applyBorder="1" applyAlignment="1">
      <alignment horizontal="center"/>
    </xf>
    <xf numFmtId="164" fontId="12" fillId="0" borderId="1" xfId="3" applyNumberFormat="1" applyFont="1" applyFill="1" applyBorder="1" applyAlignment="1">
      <alignment horizontal="center"/>
    </xf>
    <xf numFmtId="164" fontId="12" fillId="0" borderId="0" xfId="3" applyNumberFormat="1" applyFont="1" applyFill="1" applyBorder="1" applyAlignment="1">
      <alignment horizontal="center"/>
    </xf>
    <xf numFmtId="164" fontId="5" fillId="0" borderId="0" xfId="3" applyNumberFormat="1" applyFont="1" applyFill="1"/>
    <xf numFmtId="0" fontId="3" fillId="0" borderId="0" xfId="11" applyFont="1" applyFill="1" applyAlignment="1">
      <alignment horizontal="left"/>
    </xf>
    <xf numFmtId="164" fontId="3" fillId="0" borderId="2" xfId="13" applyNumberFormat="1" applyFont="1" applyFill="1" applyBorder="1"/>
    <xf numFmtId="0" fontId="2" fillId="2" borderId="0" xfId="0" applyFont="1" applyFill="1"/>
    <xf numFmtId="0" fontId="0" fillId="2" borderId="0" xfId="0" applyFill="1"/>
    <xf numFmtId="0" fontId="1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/>
    <xf numFmtId="0" fontId="6" fillId="2" borderId="0" xfId="0" applyFont="1" applyFill="1"/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164" fontId="3" fillId="2" borderId="0" xfId="1" applyNumberFormat="1" applyFont="1" applyFill="1"/>
    <xf numFmtId="166" fontId="3" fillId="2" borderId="0" xfId="0" applyNumberFormat="1" applyFont="1" applyFill="1" applyAlignment="1">
      <alignment horizontal="right"/>
    </xf>
    <xf numFmtId="37" fontId="3" fillId="2" borderId="0" xfId="0" applyNumberFormat="1" applyFont="1" applyFill="1" applyAlignment="1">
      <alignment vertical="center"/>
    </xf>
    <xf numFmtId="37" fontId="3" fillId="2" borderId="0" xfId="14" applyNumberFormat="1" applyFont="1" applyFill="1" applyAlignment="1">
      <alignment horizontal="right"/>
    </xf>
    <xf numFmtId="164" fontId="3" fillId="2" borderId="0" xfId="6" applyNumberFormat="1" applyFont="1" applyFill="1"/>
    <xf numFmtId="43" fontId="3" fillId="2" borderId="2" xfId="1" applyFont="1" applyFill="1" applyBorder="1" applyAlignment="1">
      <alignment horizontal="right"/>
    </xf>
    <xf numFmtId="43" fontId="3" fillId="2" borderId="0" xfId="1" applyFont="1" applyFill="1" applyAlignment="1">
      <alignment horizontal="right"/>
    </xf>
    <xf numFmtId="43" fontId="3" fillId="2" borderId="0" xfId="1" applyFont="1" applyFill="1"/>
    <xf numFmtId="0" fontId="5" fillId="2" borderId="0" xfId="0" applyFont="1" applyFill="1"/>
    <xf numFmtId="164" fontId="5" fillId="2" borderId="1" xfId="1" applyNumberFormat="1" applyFont="1" applyFill="1" applyBorder="1" applyAlignment="1">
      <alignment horizontal="right"/>
    </xf>
    <xf numFmtId="166" fontId="5" fillId="2" borderId="0" xfId="0" applyNumberFormat="1" applyFont="1" applyFill="1" applyAlignment="1">
      <alignment horizontal="right"/>
    </xf>
    <xf numFmtId="167" fontId="3" fillId="2" borderId="0" xfId="1" applyNumberFormat="1" applyFont="1" applyFill="1" applyAlignment="1">
      <alignment horizontal="right"/>
    </xf>
    <xf numFmtId="37" fontId="3" fillId="2" borderId="0" xfId="0" applyNumberFormat="1" applyFont="1" applyFill="1" applyAlignment="1">
      <alignment horizontal="left" vertical="center"/>
    </xf>
    <xf numFmtId="164" fontId="3" fillId="2" borderId="0" xfId="1" applyNumberFormat="1" applyFont="1" applyFill="1" applyAlignment="1">
      <alignment horizontal="right"/>
    </xf>
    <xf numFmtId="167" fontId="3" fillId="2" borderId="0" xfId="0" applyNumberFormat="1" applyFont="1" applyFill="1" applyAlignment="1">
      <alignment horizontal="right"/>
    </xf>
    <xf numFmtId="164" fontId="5" fillId="2" borderId="3" xfId="1" applyNumberFormat="1" applyFont="1" applyFill="1" applyBorder="1" applyAlignment="1">
      <alignment horizontal="right"/>
    </xf>
    <xf numFmtId="165" fontId="5" fillId="2" borderId="0" xfId="1" applyNumberFormat="1" applyFont="1" applyFill="1" applyAlignment="1">
      <alignment horizontal="right"/>
    </xf>
    <xf numFmtId="0" fontId="4" fillId="2" borderId="0" xfId="0" applyFont="1" applyFill="1"/>
    <xf numFmtId="37" fontId="3" fillId="2" borderId="0" xfId="0" quotePrefix="1" applyNumberFormat="1" applyFont="1" applyFill="1" applyAlignment="1">
      <alignment horizontal="left" vertical="center" indent="1"/>
    </xf>
    <xf numFmtId="37" fontId="3" fillId="2" borderId="0" xfId="0" applyNumberFormat="1" applyFont="1" applyFill="1" applyAlignment="1">
      <alignment horizontal="right"/>
    </xf>
    <xf numFmtId="0" fontId="15" fillId="2" borderId="0" xfId="0" applyFont="1" applyFill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166" fontId="17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166" fontId="5" fillId="2" borderId="1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6" fontId="3" fillId="2" borderId="3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 indent="1"/>
    </xf>
    <xf numFmtId="49" fontId="3" fillId="2" borderId="0" xfId="0" applyNumberFormat="1" applyFont="1" applyFill="1" applyAlignment="1">
      <alignment horizontal="left" indent="2"/>
    </xf>
    <xf numFmtId="165" fontId="3" fillId="2" borderId="0" xfId="1" applyNumberFormat="1" applyFont="1" applyFill="1" applyAlignment="1">
      <alignment horizontal="right"/>
    </xf>
    <xf numFmtId="166" fontId="3" fillId="2" borderId="2" xfId="0" applyNumberFormat="1" applyFont="1" applyFill="1" applyBorder="1" applyAlignment="1">
      <alignment horizontal="right"/>
    </xf>
    <xf numFmtId="166" fontId="5" fillId="2" borderId="3" xfId="0" applyNumberFormat="1" applyFont="1" applyFill="1" applyBorder="1" applyAlignment="1">
      <alignment horizontal="right"/>
    </xf>
    <xf numFmtId="43" fontId="3" fillId="0" borderId="0" xfId="1" applyFont="1" applyFill="1" applyAlignment="1"/>
    <xf numFmtId="0" fontId="4" fillId="2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/>
    <xf numFmtId="0" fontId="1" fillId="2" borderId="0" xfId="0" applyFont="1" applyFill="1" applyAlignment="1">
      <alignment horizontal="left"/>
    </xf>
    <xf numFmtId="49" fontId="3" fillId="2" borderId="0" xfId="0" applyNumberFormat="1" applyFont="1" applyFill="1"/>
    <xf numFmtId="0" fontId="3" fillId="0" borderId="0" xfId="0" applyFont="1" applyFill="1" applyBorder="1" applyAlignment="1">
      <alignment horizontal="center"/>
    </xf>
    <xf numFmtId="43" fontId="5" fillId="0" borderId="3" xfId="1" applyNumberFormat="1" applyFont="1" applyFill="1" applyBorder="1" applyAlignment="1"/>
    <xf numFmtId="0" fontId="3" fillId="0" borderId="0" xfId="0" applyFont="1"/>
    <xf numFmtId="0" fontId="19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6" fillId="0" borderId="0" xfId="0" applyNumberFormat="1" applyFont="1"/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49" fontId="3" fillId="0" borderId="0" xfId="0" applyNumberFormat="1" applyFont="1"/>
    <xf numFmtId="164" fontId="3" fillId="0" borderId="0" xfId="0" applyNumberFormat="1" applyFont="1" applyAlignment="1">
      <alignment horizontal="right"/>
    </xf>
    <xf numFmtId="49" fontId="4" fillId="0" borderId="0" xfId="0" applyNumberFormat="1" applyFont="1"/>
    <xf numFmtId="37" fontId="3" fillId="0" borderId="0" xfId="0" applyNumberFormat="1" applyFont="1"/>
    <xf numFmtId="49" fontId="5" fillId="0" borderId="0" xfId="0" applyNumberFormat="1" applyFont="1"/>
    <xf numFmtId="164" fontId="3" fillId="0" borderId="0" xfId="0" applyNumberFormat="1" applyFont="1"/>
    <xf numFmtId="164" fontId="5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37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37" fontId="5" fillId="0" borderId="0" xfId="0" applyNumberFormat="1" applyFont="1" applyAlignment="1">
      <alignment horizontal="right"/>
    </xf>
    <xf numFmtId="0" fontId="22" fillId="0" borderId="0" xfId="0" applyFont="1" applyAlignment="1">
      <alignment horizontal="left"/>
    </xf>
    <xf numFmtId="37" fontId="5" fillId="0" borderId="5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7" fontId="3" fillId="0" borderId="0" xfId="0" applyNumberFormat="1" applyFont="1"/>
    <xf numFmtId="37" fontId="3" fillId="0" borderId="0" xfId="0" applyNumberFormat="1" applyFont="1" applyFill="1"/>
    <xf numFmtId="0" fontId="4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48" xfId="3" xr:uid="{00000000-0005-0000-0000-000002000000}"/>
    <cellStyle name="Comma 2 6 9" xfId="4" xr:uid="{00000000-0005-0000-0000-000003000000}"/>
    <cellStyle name="Comma 75" xfId="5" xr:uid="{00000000-0005-0000-0000-000004000000}"/>
    <cellStyle name="Comma 78" xfId="6" xr:uid="{00000000-0005-0000-0000-000005000000}"/>
    <cellStyle name="Comma 79" xfId="7" xr:uid="{00000000-0005-0000-0000-000006000000}"/>
    <cellStyle name="Comma 96" xfId="8" xr:uid="{00000000-0005-0000-0000-000007000000}"/>
    <cellStyle name="Normal" xfId="0" builtinId="0"/>
    <cellStyle name="Normal 139" xfId="9" xr:uid="{00000000-0005-0000-0000-000009000000}"/>
    <cellStyle name="Normal 140" xfId="10" xr:uid="{00000000-0005-0000-0000-00000A000000}"/>
    <cellStyle name="Normal 145" xfId="11" xr:uid="{00000000-0005-0000-0000-00000B000000}"/>
    <cellStyle name="Normal 147" xfId="12" xr:uid="{00000000-0005-0000-0000-00000C000000}"/>
    <cellStyle name="Normal_G-12e-meg002a051a-2-conso" xfId="13" xr:uid="{00000000-0005-0000-0000-00000D000000}"/>
    <cellStyle name="Normal_pre356a081a-12t-1 Rev 1" xfId="14" xr:uid="{00000000-0005-0000-0000-00000E000000}"/>
    <cellStyle name="Percent" xfId="1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view="pageBreakPreview" zoomScaleNormal="100" zoomScaleSheetLayoutView="100" workbookViewId="0">
      <selection activeCell="H37" sqref="H37"/>
    </sheetView>
  </sheetViews>
  <sheetFormatPr defaultColWidth="9.1796875" defaultRowHeight="21.5"/>
  <cols>
    <col min="1" max="1" width="38.54296875" style="112" customWidth="1"/>
    <col min="2" max="2" width="7.453125" style="136" customWidth="1"/>
    <col min="3" max="3" width="1.1796875" style="112" customWidth="1"/>
    <col min="4" max="4" width="13.54296875" style="112" customWidth="1"/>
    <col min="5" max="5" width="1.1796875" style="112" customWidth="1"/>
    <col min="6" max="6" width="11" style="112" customWidth="1"/>
    <col min="7" max="7" width="1.1796875" style="112" customWidth="1"/>
    <col min="8" max="8" width="13.54296875" style="112" customWidth="1"/>
    <col min="9" max="9" width="1.1796875" style="112" customWidth="1"/>
    <col min="10" max="10" width="11" style="112" customWidth="1"/>
    <col min="11" max="16384" width="9.1796875" style="112"/>
  </cols>
  <sheetData>
    <row r="1" spans="1:10" s="107" customFormat="1" ht="23">
      <c r="A1" s="166" t="s">
        <v>0</v>
      </c>
      <c r="B1" s="106"/>
    </row>
    <row r="2" spans="1:10" s="107" customFormat="1" ht="23">
      <c r="A2" s="108" t="s">
        <v>1</v>
      </c>
      <c r="B2" s="106"/>
    </row>
    <row r="3" spans="1:10" s="109" customFormat="1" ht="14.5">
      <c r="B3" s="110"/>
      <c r="D3" s="111"/>
      <c r="E3" s="111"/>
      <c r="F3" s="111"/>
      <c r="G3" s="111"/>
      <c r="H3" s="111"/>
      <c r="I3" s="111"/>
      <c r="J3" s="111"/>
    </row>
    <row r="4" spans="1:10" ht="23">
      <c r="B4" s="153"/>
      <c r="D4" s="201" t="s">
        <v>2</v>
      </c>
      <c r="E4" s="201"/>
      <c r="F4" s="201"/>
      <c r="G4" s="201"/>
      <c r="H4" s="201" t="s">
        <v>3</v>
      </c>
      <c r="I4" s="201"/>
      <c r="J4" s="201"/>
    </row>
    <row r="5" spans="1:10" ht="22">
      <c r="B5" s="153"/>
      <c r="D5" s="113" t="s">
        <v>120</v>
      </c>
      <c r="E5" s="113"/>
      <c r="F5" s="113" t="s">
        <v>208</v>
      </c>
      <c r="G5" s="114"/>
      <c r="H5" s="113" t="s">
        <v>120</v>
      </c>
      <c r="I5" s="113"/>
      <c r="J5" s="113" t="s">
        <v>208</v>
      </c>
    </row>
    <row r="6" spans="1:10" ht="23">
      <c r="A6" s="108" t="s">
        <v>4</v>
      </c>
      <c r="B6" s="153" t="s">
        <v>5</v>
      </c>
      <c r="D6" s="113">
        <v>2563</v>
      </c>
      <c r="E6" s="113"/>
      <c r="F6" s="113">
        <v>2562</v>
      </c>
      <c r="G6" s="113"/>
      <c r="H6" s="113">
        <v>2563</v>
      </c>
      <c r="I6" s="113"/>
      <c r="J6" s="113">
        <v>2562</v>
      </c>
    </row>
    <row r="7" spans="1:10" ht="23">
      <c r="A7" s="115"/>
      <c r="B7" s="113"/>
      <c r="D7" s="113" t="s">
        <v>6</v>
      </c>
      <c r="E7" s="113"/>
      <c r="F7" s="113"/>
      <c r="G7" s="113"/>
      <c r="H7" s="113" t="s">
        <v>6</v>
      </c>
      <c r="I7" s="113"/>
      <c r="J7" s="113"/>
    </row>
    <row r="8" spans="1:10" ht="20" customHeight="1">
      <c r="B8" s="153"/>
      <c r="D8" s="202" t="s">
        <v>7</v>
      </c>
      <c r="E8" s="202"/>
      <c r="F8" s="202"/>
      <c r="G8" s="202"/>
      <c r="H8" s="202"/>
      <c r="I8" s="202"/>
      <c r="J8" s="202"/>
    </row>
    <row r="9" spans="1:10" ht="22">
      <c r="A9" s="116" t="s">
        <v>8</v>
      </c>
      <c r="B9" s="153"/>
      <c r="D9" s="117"/>
      <c r="E9" s="118"/>
      <c r="F9" s="117"/>
      <c r="G9" s="118"/>
      <c r="H9" s="118"/>
      <c r="I9" s="118"/>
      <c r="J9" s="118"/>
    </row>
    <row r="10" spans="1:10">
      <c r="A10" s="112" t="s">
        <v>9</v>
      </c>
      <c r="B10" s="153"/>
      <c r="D10" s="119">
        <v>979423</v>
      </c>
      <c r="E10" s="120"/>
      <c r="F10" s="119">
        <v>1247922</v>
      </c>
      <c r="G10" s="120"/>
      <c r="H10" s="119">
        <v>258894</v>
      </c>
      <c r="I10" s="119"/>
      <c r="J10" s="119">
        <v>678366</v>
      </c>
    </row>
    <row r="11" spans="1:10">
      <c r="A11" s="112" t="s">
        <v>107</v>
      </c>
      <c r="B11" s="153"/>
      <c r="D11" s="119">
        <v>211091</v>
      </c>
      <c r="E11" s="120"/>
      <c r="F11" s="119">
        <v>207142</v>
      </c>
      <c r="G11" s="120"/>
      <c r="H11" s="119">
        <v>211091</v>
      </c>
      <c r="I11" s="119"/>
      <c r="J11" s="119">
        <v>207142</v>
      </c>
    </row>
    <row r="12" spans="1:10">
      <c r="A12" s="112" t="s">
        <v>10</v>
      </c>
      <c r="B12" s="153" t="s">
        <v>209</v>
      </c>
      <c r="D12" s="119">
        <v>2476841</v>
      </c>
      <c r="E12" s="120"/>
      <c r="F12" s="119">
        <v>2538900</v>
      </c>
      <c r="G12" s="120"/>
      <c r="H12" s="119">
        <v>953170</v>
      </c>
      <c r="I12" s="119"/>
      <c r="J12" s="119">
        <v>1004498</v>
      </c>
    </row>
    <row r="13" spans="1:10">
      <c r="A13" s="112" t="s">
        <v>143</v>
      </c>
      <c r="B13" s="153">
        <v>5</v>
      </c>
      <c r="D13" s="119">
        <v>226963</v>
      </c>
      <c r="E13" s="120"/>
      <c r="F13" s="119">
        <v>178013</v>
      </c>
      <c r="G13" s="120"/>
      <c r="H13" s="119">
        <v>55873</v>
      </c>
      <c r="I13" s="119"/>
      <c r="J13" s="119">
        <v>34554</v>
      </c>
    </row>
    <row r="14" spans="1:10">
      <c r="A14" s="112" t="s">
        <v>146</v>
      </c>
      <c r="B14" s="153"/>
      <c r="D14" s="119"/>
      <c r="E14" s="120"/>
      <c r="F14" s="119"/>
      <c r="G14" s="120"/>
      <c r="H14" s="119"/>
      <c r="I14" s="119"/>
      <c r="J14" s="119"/>
    </row>
    <row r="15" spans="1:10">
      <c r="A15" s="121" t="s">
        <v>210</v>
      </c>
      <c r="B15" s="153" t="s">
        <v>211</v>
      </c>
      <c r="D15" s="123">
        <v>0</v>
      </c>
      <c r="E15" s="120"/>
      <c r="F15" s="123">
        <v>0</v>
      </c>
      <c r="G15" s="120"/>
      <c r="H15" s="119">
        <v>65450</v>
      </c>
      <c r="I15" s="119"/>
      <c r="J15" s="119">
        <v>51442</v>
      </c>
    </row>
    <row r="16" spans="1:10">
      <c r="A16" s="121" t="s">
        <v>11</v>
      </c>
      <c r="B16" s="153"/>
      <c r="D16" s="122">
        <v>3544417</v>
      </c>
      <c r="E16" s="120"/>
      <c r="F16" s="122">
        <v>2855796</v>
      </c>
      <c r="G16" s="120"/>
      <c r="H16" s="119">
        <v>919811</v>
      </c>
      <c r="I16" s="119"/>
      <c r="J16" s="119">
        <v>647617</v>
      </c>
    </row>
    <row r="17" spans="1:10">
      <c r="A17" s="121" t="s">
        <v>166</v>
      </c>
      <c r="B17" s="153"/>
      <c r="D17" s="122">
        <v>12535</v>
      </c>
      <c r="E17" s="120"/>
      <c r="F17" s="122">
        <v>11794</v>
      </c>
      <c r="G17" s="120"/>
      <c r="H17" s="119">
        <v>888</v>
      </c>
      <c r="I17" s="119"/>
      <c r="J17" s="119">
        <v>1228</v>
      </c>
    </row>
    <row r="18" spans="1:10">
      <c r="A18" s="121" t="s">
        <v>12</v>
      </c>
      <c r="B18" s="153" t="s">
        <v>211</v>
      </c>
      <c r="D18" s="122">
        <v>148830</v>
      </c>
      <c r="E18" s="120"/>
      <c r="F18" s="122">
        <v>178456</v>
      </c>
      <c r="G18" s="120"/>
      <c r="H18" s="119">
        <v>33823</v>
      </c>
      <c r="I18" s="119"/>
      <c r="J18" s="119">
        <v>62500</v>
      </c>
    </row>
    <row r="19" spans="1:10">
      <c r="A19" s="121" t="s">
        <v>16</v>
      </c>
      <c r="B19" s="153"/>
      <c r="D19" s="119">
        <v>3787</v>
      </c>
      <c r="E19" s="120"/>
      <c r="F19" s="122">
        <v>3350</v>
      </c>
      <c r="G19" s="120"/>
      <c r="H19" s="123">
        <v>0</v>
      </c>
      <c r="I19" s="119"/>
      <c r="J19" s="123">
        <v>0</v>
      </c>
    </row>
    <row r="20" spans="1:10">
      <c r="A20" s="121" t="s">
        <v>167</v>
      </c>
      <c r="B20" s="153"/>
      <c r="D20" s="124">
        <v>0</v>
      </c>
      <c r="E20" s="120"/>
      <c r="F20" s="122">
        <v>8304</v>
      </c>
      <c r="G20" s="125"/>
      <c r="H20" s="124">
        <v>0</v>
      </c>
      <c r="I20" s="126"/>
      <c r="J20" s="124">
        <v>0</v>
      </c>
    </row>
    <row r="21" spans="1:10" ht="22">
      <c r="A21" s="127" t="s">
        <v>13</v>
      </c>
      <c r="B21" s="153"/>
      <c r="D21" s="128">
        <f>SUM(D10:D20)</f>
        <v>7603887</v>
      </c>
      <c r="E21" s="129"/>
      <c r="F21" s="128">
        <f>SUM(F10:F20)</f>
        <v>7229677</v>
      </c>
      <c r="G21" s="129"/>
      <c r="H21" s="128">
        <f>SUM(H10:H20)</f>
        <v>2499000</v>
      </c>
      <c r="I21" s="129"/>
      <c r="J21" s="128">
        <f>SUM(J10:J20)</f>
        <v>2687347</v>
      </c>
    </row>
    <row r="22" spans="1:10" ht="17.5" customHeight="1">
      <c r="B22" s="153"/>
      <c r="D22" s="120"/>
      <c r="E22" s="120"/>
      <c r="F22" s="120"/>
      <c r="G22" s="120"/>
      <c r="H22" s="120"/>
      <c r="I22" s="120"/>
      <c r="J22" s="120"/>
    </row>
    <row r="23" spans="1:10" ht="22">
      <c r="A23" s="116" t="s">
        <v>14</v>
      </c>
      <c r="B23" s="153"/>
      <c r="D23" s="120"/>
      <c r="E23" s="120"/>
      <c r="F23" s="120"/>
      <c r="G23" s="120"/>
      <c r="H23" s="120"/>
      <c r="I23" s="120"/>
      <c r="J23" s="120"/>
    </row>
    <row r="24" spans="1:10" hidden="1">
      <c r="A24" s="121" t="s">
        <v>168</v>
      </c>
      <c r="B24" s="153"/>
      <c r="D24" s="119"/>
      <c r="E24" s="119"/>
      <c r="F24" s="119">
        <v>0</v>
      </c>
      <c r="G24" s="120"/>
      <c r="H24" s="130"/>
      <c r="I24" s="120"/>
      <c r="J24" s="130">
        <v>0</v>
      </c>
    </row>
    <row r="25" spans="1:10">
      <c r="A25" s="131" t="s">
        <v>108</v>
      </c>
      <c r="B25" s="153">
        <v>7</v>
      </c>
      <c r="D25" s="119">
        <v>0</v>
      </c>
      <c r="E25" s="120"/>
      <c r="F25" s="119">
        <v>1934</v>
      </c>
      <c r="G25" s="120"/>
      <c r="H25" s="123">
        <v>0</v>
      </c>
      <c r="I25" s="120"/>
      <c r="J25" s="123">
        <v>0</v>
      </c>
    </row>
    <row r="26" spans="1:10">
      <c r="A26" s="131" t="s">
        <v>15</v>
      </c>
      <c r="B26" s="153">
        <v>8</v>
      </c>
      <c r="D26" s="119">
        <v>0</v>
      </c>
      <c r="E26" s="120"/>
      <c r="F26" s="123">
        <v>0</v>
      </c>
      <c r="G26" s="120"/>
      <c r="H26" s="120">
        <v>1296874</v>
      </c>
      <c r="I26" s="120"/>
      <c r="J26" s="120">
        <v>757189</v>
      </c>
    </row>
    <row r="27" spans="1:10">
      <c r="A27" s="131" t="s">
        <v>111</v>
      </c>
      <c r="B27" s="153">
        <v>7</v>
      </c>
      <c r="D27" s="119">
        <v>205213</v>
      </c>
      <c r="E27" s="120"/>
      <c r="F27" s="119">
        <v>238634</v>
      </c>
      <c r="G27" s="120"/>
      <c r="H27" s="120">
        <v>216886</v>
      </c>
      <c r="I27" s="120"/>
      <c r="J27" s="120">
        <v>273123</v>
      </c>
    </row>
    <row r="28" spans="1:10">
      <c r="A28" s="131" t="s">
        <v>144</v>
      </c>
      <c r="B28" s="153"/>
      <c r="D28" s="120">
        <v>33688</v>
      </c>
      <c r="E28" s="120"/>
      <c r="F28" s="120">
        <v>31434</v>
      </c>
      <c r="G28" s="120"/>
      <c r="H28" s="132">
        <v>26789</v>
      </c>
      <c r="I28" s="120"/>
      <c r="J28" s="132">
        <v>26789</v>
      </c>
    </row>
    <row r="29" spans="1:10">
      <c r="A29" s="131" t="s">
        <v>17</v>
      </c>
      <c r="B29" s="153">
        <v>9</v>
      </c>
      <c r="D29" s="120">
        <v>2013206</v>
      </c>
      <c r="E29" s="120"/>
      <c r="F29" s="120">
        <v>1770592</v>
      </c>
      <c r="G29" s="120"/>
      <c r="H29" s="132">
        <v>1129632</v>
      </c>
      <c r="I29" s="120"/>
      <c r="J29" s="132">
        <v>1058974</v>
      </c>
    </row>
    <row r="30" spans="1:10">
      <c r="A30" s="131" t="s">
        <v>212</v>
      </c>
      <c r="B30" s="153" t="s">
        <v>213</v>
      </c>
      <c r="D30" s="120">
        <v>294634</v>
      </c>
      <c r="E30" s="120"/>
      <c r="F30" s="123">
        <v>0</v>
      </c>
      <c r="G30" s="120"/>
      <c r="H30" s="123">
        <v>0</v>
      </c>
      <c r="I30" s="120"/>
      <c r="J30" s="123">
        <v>0</v>
      </c>
    </row>
    <row r="31" spans="1:10">
      <c r="A31" s="131" t="s">
        <v>112</v>
      </c>
      <c r="B31" s="153" t="s">
        <v>169</v>
      </c>
      <c r="D31" s="120">
        <v>442296</v>
      </c>
      <c r="E31" s="120"/>
      <c r="F31" s="120">
        <v>199421</v>
      </c>
      <c r="G31" s="120"/>
      <c r="H31" s="123">
        <v>0</v>
      </c>
      <c r="I31" s="120"/>
      <c r="J31" s="123">
        <v>0</v>
      </c>
    </row>
    <row r="32" spans="1:10">
      <c r="A32" s="131" t="s">
        <v>214</v>
      </c>
      <c r="B32" s="153"/>
      <c r="D32" s="130">
        <v>878093</v>
      </c>
      <c r="E32" s="133"/>
      <c r="F32" s="130">
        <v>792168</v>
      </c>
      <c r="G32" s="133"/>
      <c r="H32" s="130">
        <v>495003</v>
      </c>
      <c r="I32" s="133"/>
      <c r="J32" s="130">
        <v>494317</v>
      </c>
    </row>
    <row r="33" spans="1:10">
      <c r="A33" s="121" t="s">
        <v>113</v>
      </c>
      <c r="B33" s="153"/>
      <c r="D33" s="119">
        <v>0</v>
      </c>
      <c r="E33" s="120"/>
      <c r="F33" s="122">
        <v>111737</v>
      </c>
      <c r="G33" s="120"/>
      <c r="H33" s="123">
        <v>0</v>
      </c>
      <c r="I33" s="120"/>
      <c r="J33" s="123">
        <v>0</v>
      </c>
    </row>
    <row r="34" spans="1:10">
      <c r="A34" s="121" t="s">
        <v>18</v>
      </c>
      <c r="B34" s="153" t="s">
        <v>215</v>
      </c>
      <c r="D34" s="122">
        <v>193461</v>
      </c>
      <c r="E34" s="120"/>
      <c r="F34" s="122">
        <v>115342</v>
      </c>
      <c r="G34" s="120"/>
      <c r="H34" s="130">
        <v>74108</v>
      </c>
      <c r="I34" s="120"/>
      <c r="J34" s="130">
        <v>51754</v>
      </c>
    </row>
    <row r="35" spans="1:10">
      <c r="A35" s="121" t="s">
        <v>16</v>
      </c>
      <c r="B35" s="153"/>
      <c r="D35" s="122">
        <v>1714</v>
      </c>
      <c r="E35" s="120"/>
      <c r="F35" s="122">
        <v>1647</v>
      </c>
      <c r="G35" s="120"/>
      <c r="H35" s="123">
        <v>0</v>
      </c>
      <c r="I35" s="120"/>
      <c r="J35" s="123">
        <v>0</v>
      </c>
    </row>
    <row r="36" spans="1:10">
      <c r="A36" s="112" t="s">
        <v>19</v>
      </c>
      <c r="B36" s="153"/>
      <c r="D36" s="120">
        <v>27448</v>
      </c>
      <c r="E36" s="120"/>
      <c r="F36" s="120">
        <v>40119</v>
      </c>
      <c r="G36" s="120"/>
      <c r="H36" s="130">
        <v>18343</v>
      </c>
      <c r="I36" s="120"/>
      <c r="J36" s="130">
        <v>18039</v>
      </c>
    </row>
    <row r="37" spans="1:10" ht="22">
      <c r="A37" s="127" t="s">
        <v>20</v>
      </c>
      <c r="B37" s="153"/>
      <c r="D37" s="128">
        <f>SUM(D24:D36)</f>
        <v>4089753</v>
      </c>
      <c r="E37" s="129"/>
      <c r="F37" s="128">
        <f>SUM(F24:F36)</f>
        <v>3303028</v>
      </c>
      <c r="G37" s="129"/>
      <c r="H37" s="128">
        <f>SUM(H24:H36)</f>
        <v>3257635</v>
      </c>
      <c r="I37" s="129"/>
      <c r="J37" s="128">
        <f>SUM(J24:J36)</f>
        <v>2680185</v>
      </c>
    </row>
    <row r="38" spans="1:10" ht="17.5" customHeight="1">
      <c r="A38" s="127"/>
      <c r="B38" s="153"/>
      <c r="D38" s="129"/>
      <c r="E38" s="129"/>
      <c r="F38" s="129"/>
      <c r="G38" s="129"/>
      <c r="H38" s="129"/>
      <c r="I38" s="129"/>
      <c r="J38" s="129"/>
    </row>
    <row r="39" spans="1:10" ht="22.5" thickBot="1">
      <c r="A39" s="127" t="s">
        <v>21</v>
      </c>
      <c r="B39" s="153"/>
      <c r="D39" s="134">
        <f>SUM(D21+D37)</f>
        <v>11693640</v>
      </c>
      <c r="E39" s="129"/>
      <c r="F39" s="134">
        <f>SUM(F21+F37)</f>
        <v>10532705</v>
      </c>
      <c r="G39" s="129"/>
      <c r="H39" s="134">
        <f>SUM(H21+H37)</f>
        <v>5756635</v>
      </c>
      <c r="I39" s="129"/>
      <c r="J39" s="134">
        <f>SUM(J21+J37)</f>
        <v>5367532</v>
      </c>
    </row>
    <row r="40" spans="1:10" ht="22.5" thickTop="1">
      <c r="A40" s="127"/>
      <c r="B40" s="153"/>
      <c r="D40" s="135"/>
      <c r="E40" s="129"/>
      <c r="F40" s="135"/>
      <c r="G40" s="129"/>
      <c r="H40" s="135"/>
      <c r="I40" s="129"/>
      <c r="J40" s="135"/>
    </row>
    <row r="41" spans="1:10" s="107" customFormat="1" ht="23">
      <c r="A41" s="166" t="s">
        <v>0</v>
      </c>
      <c r="B41" s="106"/>
    </row>
    <row r="42" spans="1:10" s="107" customFormat="1" ht="23">
      <c r="A42" s="108" t="str">
        <f>A2</f>
        <v>งบแสดงฐานะการเงิน</v>
      </c>
      <c r="B42" s="106"/>
    </row>
    <row r="43" spans="1:10" ht="22">
      <c r="A43" s="127"/>
    </row>
    <row r="44" spans="1:10" ht="23">
      <c r="B44" s="153"/>
      <c r="D44" s="201" t="s">
        <v>2</v>
      </c>
      <c r="E44" s="201"/>
      <c r="F44" s="201"/>
      <c r="G44" s="201"/>
      <c r="H44" s="201" t="s">
        <v>3</v>
      </c>
      <c r="I44" s="201"/>
      <c r="J44" s="201"/>
    </row>
    <row r="45" spans="1:10" ht="22">
      <c r="B45" s="153"/>
      <c r="D45" s="113" t="s">
        <v>120</v>
      </c>
      <c r="E45" s="113"/>
      <c r="F45" s="113" t="s">
        <v>208</v>
      </c>
      <c r="G45" s="114"/>
      <c r="H45" s="113" t="s">
        <v>120</v>
      </c>
      <c r="I45" s="113"/>
      <c r="J45" s="113" t="s">
        <v>208</v>
      </c>
    </row>
    <row r="46" spans="1:10" ht="23">
      <c r="A46" s="108" t="s">
        <v>22</v>
      </c>
      <c r="B46" s="153" t="s">
        <v>5</v>
      </c>
      <c r="D46" s="113">
        <v>2563</v>
      </c>
      <c r="E46" s="113"/>
      <c r="F46" s="113">
        <v>2562</v>
      </c>
      <c r="G46" s="113"/>
      <c r="H46" s="113">
        <v>2563</v>
      </c>
      <c r="I46" s="113"/>
      <c r="J46" s="113">
        <v>2562</v>
      </c>
    </row>
    <row r="47" spans="1:10" ht="23">
      <c r="A47" s="108"/>
      <c r="B47" s="153"/>
      <c r="D47" s="113" t="s">
        <v>6</v>
      </c>
      <c r="E47" s="113"/>
      <c r="F47" s="113"/>
      <c r="G47" s="113"/>
      <c r="H47" s="113" t="s">
        <v>6</v>
      </c>
      <c r="I47" s="113"/>
      <c r="J47" s="113"/>
    </row>
    <row r="48" spans="1:10">
      <c r="B48" s="153"/>
      <c r="D48" s="202" t="s">
        <v>7</v>
      </c>
      <c r="E48" s="202"/>
      <c r="F48" s="202"/>
      <c r="G48" s="202"/>
      <c r="H48" s="202"/>
      <c r="I48" s="202"/>
      <c r="J48" s="202"/>
    </row>
    <row r="49" spans="1:10" ht="22">
      <c r="A49" s="116" t="s">
        <v>23</v>
      </c>
      <c r="B49" s="153"/>
      <c r="D49" s="118"/>
      <c r="E49" s="118"/>
      <c r="F49" s="118"/>
      <c r="G49" s="118"/>
      <c r="H49" s="118"/>
      <c r="I49" s="118"/>
      <c r="J49" s="118"/>
    </row>
    <row r="50" spans="1:10">
      <c r="A50" s="167" t="s">
        <v>117</v>
      </c>
      <c r="B50" s="112"/>
    </row>
    <row r="51" spans="1:10">
      <c r="A51" s="137" t="s">
        <v>24</v>
      </c>
      <c r="B51" s="153"/>
      <c r="D51" s="138">
        <v>796069</v>
      </c>
      <c r="E51" s="120"/>
      <c r="F51" s="138">
        <v>888306</v>
      </c>
      <c r="G51" s="120"/>
      <c r="H51" s="120">
        <v>336172</v>
      </c>
      <c r="I51" s="120"/>
      <c r="J51" s="120">
        <v>328319</v>
      </c>
    </row>
    <row r="52" spans="1:10">
      <c r="A52" s="121" t="s">
        <v>25</v>
      </c>
      <c r="B52" s="153">
        <v>5</v>
      </c>
      <c r="D52" s="138">
        <v>2448183</v>
      </c>
      <c r="E52" s="120"/>
      <c r="F52" s="138">
        <v>2019591</v>
      </c>
      <c r="G52" s="120"/>
      <c r="H52" s="120">
        <v>249033</v>
      </c>
      <c r="I52" s="120"/>
      <c r="J52" s="120">
        <v>138680</v>
      </c>
    </row>
    <row r="53" spans="1:10">
      <c r="A53" s="121" t="s">
        <v>145</v>
      </c>
      <c r="B53" s="153">
        <v>5</v>
      </c>
      <c r="D53" s="132">
        <v>570728</v>
      </c>
      <c r="E53" s="120"/>
      <c r="F53" s="132">
        <v>488453</v>
      </c>
      <c r="G53" s="120"/>
      <c r="H53" s="120">
        <v>142078</v>
      </c>
      <c r="I53" s="120"/>
      <c r="J53" s="120">
        <v>108641</v>
      </c>
    </row>
    <row r="54" spans="1:10">
      <c r="A54" s="121" t="s">
        <v>216</v>
      </c>
      <c r="B54" s="153"/>
      <c r="D54" s="138"/>
      <c r="E54" s="120"/>
      <c r="F54" s="138"/>
      <c r="G54" s="120"/>
      <c r="H54" s="120"/>
      <c r="I54" s="120"/>
      <c r="J54" s="120"/>
    </row>
    <row r="55" spans="1:10">
      <c r="A55" s="137" t="s">
        <v>217</v>
      </c>
      <c r="B55" s="153" t="s">
        <v>218</v>
      </c>
      <c r="D55" s="138">
        <v>44786</v>
      </c>
      <c r="E55" s="120"/>
      <c r="F55" s="138">
        <v>1318</v>
      </c>
      <c r="G55" s="120"/>
      <c r="H55" s="123">
        <v>0</v>
      </c>
      <c r="I55" s="120"/>
      <c r="J55" s="123">
        <v>0</v>
      </c>
    </row>
    <row r="56" spans="1:10">
      <c r="A56" s="121" t="s">
        <v>219</v>
      </c>
      <c r="B56" s="153"/>
      <c r="D56" s="138">
        <v>103374</v>
      </c>
      <c r="E56" s="120"/>
      <c r="F56" s="138">
        <v>108957</v>
      </c>
      <c r="G56" s="120"/>
      <c r="H56" s="123">
        <v>23138</v>
      </c>
      <c r="I56" s="120"/>
      <c r="J56" s="120">
        <v>31217</v>
      </c>
    </row>
    <row r="57" spans="1:10">
      <c r="A57" s="121" t="s">
        <v>26</v>
      </c>
      <c r="B57" s="153">
        <v>5</v>
      </c>
      <c r="D57" s="138">
        <v>630203</v>
      </c>
      <c r="E57" s="120"/>
      <c r="F57" s="138">
        <v>594620</v>
      </c>
      <c r="G57" s="120"/>
      <c r="H57" s="132">
        <v>137210</v>
      </c>
      <c r="I57" s="120"/>
      <c r="J57" s="120">
        <v>125065</v>
      </c>
    </row>
    <row r="58" spans="1:10">
      <c r="A58" s="121" t="s">
        <v>171</v>
      </c>
      <c r="B58" s="153"/>
      <c r="D58" s="138">
        <v>73756</v>
      </c>
      <c r="E58" s="120"/>
      <c r="F58" s="138">
        <v>56921</v>
      </c>
      <c r="G58" s="120"/>
      <c r="H58" s="120">
        <v>2048</v>
      </c>
      <c r="I58" s="120"/>
      <c r="J58" s="120">
        <v>2343</v>
      </c>
    </row>
    <row r="59" spans="1:10" ht="22">
      <c r="A59" s="127" t="s">
        <v>27</v>
      </c>
      <c r="B59" s="153"/>
      <c r="D59" s="128">
        <f>SUM(D50:D58)</f>
        <v>4667099</v>
      </c>
      <c r="E59" s="129"/>
      <c r="F59" s="128">
        <f>SUM(F50:F58)</f>
        <v>4158166</v>
      </c>
      <c r="G59" s="129"/>
      <c r="H59" s="128">
        <f>SUM(H50:H58)</f>
        <v>889679</v>
      </c>
      <c r="I59" s="129"/>
      <c r="J59" s="128">
        <f>SUM(J50:J58)</f>
        <v>734265</v>
      </c>
    </row>
    <row r="60" spans="1:10" s="141" customFormat="1" ht="12">
      <c r="A60" s="139"/>
      <c r="B60" s="140"/>
      <c r="D60" s="142"/>
      <c r="E60" s="142"/>
      <c r="F60" s="142"/>
      <c r="G60" s="142"/>
      <c r="H60" s="142"/>
      <c r="I60" s="142"/>
      <c r="J60" s="142"/>
    </row>
    <row r="61" spans="1:10" ht="22">
      <c r="A61" s="116" t="s">
        <v>28</v>
      </c>
      <c r="B61" s="153"/>
      <c r="D61" s="120"/>
      <c r="E61" s="120"/>
      <c r="F61" s="120"/>
      <c r="G61" s="120"/>
      <c r="H61" s="120"/>
      <c r="I61" s="120"/>
      <c r="J61" s="120"/>
    </row>
    <row r="62" spans="1:10">
      <c r="A62" s="121" t="s">
        <v>220</v>
      </c>
      <c r="B62" s="153" t="s">
        <v>218</v>
      </c>
      <c r="D62" s="120">
        <v>122800</v>
      </c>
      <c r="E62" s="120"/>
      <c r="F62" s="120">
        <v>852</v>
      </c>
      <c r="G62" s="120"/>
      <c r="H62" s="123">
        <v>0</v>
      </c>
      <c r="I62" s="120"/>
      <c r="J62" s="123">
        <v>0</v>
      </c>
    </row>
    <row r="63" spans="1:10">
      <c r="A63" s="121" t="s">
        <v>29</v>
      </c>
      <c r="B63" s="153">
        <v>11</v>
      </c>
      <c r="D63" s="120">
        <v>1485</v>
      </c>
      <c r="E63" s="120"/>
      <c r="F63" s="120">
        <v>1515</v>
      </c>
      <c r="G63" s="120"/>
      <c r="H63" s="123">
        <v>0</v>
      </c>
      <c r="I63" s="120"/>
      <c r="J63" s="123">
        <v>0</v>
      </c>
    </row>
    <row r="64" spans="1:10">
      <c r="A64" s="121" t="s">
        <v>114</v>
      </c>
      <c r="D64" s="119"/>
    </row>
    <row r="65" spans="1:10">
      <c r="A65" s="137" t="s">
        <v>115</v>
      </c>
      <c r="B65" s="153"/>
      <c r="D65" s="119">
        <v>246470</v>
      </c>
      <c r="E65" s="120"/>
      <c r="F65" s="120">
        <v>197076</v>
      </c>
      <c r="G65" s="120"/>
      <c r="H65" s="130">
        <v>135706</v>
      </c>
      <c r="I65" s="120"/>
      <c r="J65" s="130">
        <v>123721</v>
      </c>
    </row>
    <row r="66" spans="1:10" hidden="1">
      <c r="A66" s="121" t="s">
        <v>30</v>
      </c>
      <c r="B66" s="153"/>
      <c r="D66" s="124">
        <v>0</v>
      </c>
      <c r="E66" s="120"/>
      <c r="F66" s="124">
        <v>0</v>
      </c>
      <c r="G66" s="120"/>
      <c r="H66" s="124">
        <v>0</v>
      </c>
      <c r="I66" s="120"/>
      <c r="J66" s="124">
        <v>0</v>
      </c>
    </row>
    <row r="67" spans="1:10" s="127" customFormat="1" ht="22">
      <c r="A67" s="127" t="s">
        <v>31</v>
      </c>
      <c r="B67" s="143"/>
      <c r="D67" s="144">
        <f>SUM(D62:D66)</f>
        <v>370755</v>
      </c>
      <c r="E67" s="129"/>
      <c r="F67" s="144">
        <f>SUM(F62:F66)</f>
        <v>199443</v>
      </c>
      <c r="G67" s="129"/>
      <c r="H67" s="144">
        <f>SUM(H62:H66)</f>
        <v>135706</v>
      </c>
      <c r="I67" s="129"/>
      <c r="J67" s="144">
        <f>SUM(J62:J66)</f>
        <v>123721</v>
      </c>
    </row>
    <row r="68" spans="1:10">
      <c r="B68" s="153"/>
      <c r="D68" s="120"/>
      <c r="E68" s="120"/>
      <c r="F68" s="120"/>
      <c r="G68" s="120"/>
      <c r="H68" s="120"/>
      <c r="I68" s="120"/>
      <c r="J68" s="120"/>
    </row>
    <row r="69" spans="1:10" ht="22">
      <c r="A69" s="127" t="s">
        <v>32</v>
      </c>
      <c r="B69" s="153"/>
      <c r="D69" s="145">
        <f>D59+D67</f>
        <v>5037854</v>
      </c>
      <c r="E69" s="129"/>
      <c r="F69" s="145">
        <f>F59+F67</f>
        <v>4357609</v>
      </c>
      <c r="G69" s="129"/>
      <c r="H69" s="145">
        <f>H59+H67</f>
        <v>1025385</v>
      </c>
      <c r="I69" s="129"/>
      <c r="J69" s="145">
        <f>J59+J67</f>
        <v>857986</v>
      </c>
    </row>
    <row r="70" spans="1:10" ht="22">
      <c r="A70" s="127"/>
      <c r="B70" s="153"/>
      <c r="D70" s="120"/>
      <c r="E70" s="120"/>
      <c r="F70" s="120"/>
      <c r="G70" s="120"/>
      <c r="H70" s="120"/>
      <c r="I70" s="120"/>
      <c r="J70" s="120"/>
    </row>
    <row r="71" spans="1:10" s="107" customFormat="1" ht="23">
      <c r="A71" s="166" t="s">
        <v>0</v>
      </c>
      <c r="B71" s="106"/>
    </row>
    <row r="72" spans="1:10" s="107" customFormat="1" ht="23">
      <c r="A72" s="108" t="str">
        <f>A42</f>
        <v>งบแสดงฐานะการเงิน</v>
      </c>
      <c r="B72" s="106"/>
    </row>
    <row r="73" spans="1:10" ht="22">
      <c r="A73" s="127"/>
    </row>
    <row r="74" spans="1:10" ht="23">
      <c r="B74" s="153"/>
      <c r="D74" s="201" t="s">
        <v>2</v>
      </c>
      <c r="E74" s="201"/>
      <c r="F74" s="201"/>
      <c r="G74" s="201"/>
      <c r="H74" s="201" t="s">
        <v>3</v>
      </c>
      <c r="I74" s="201"/>
      <c r="J74" s="201"/>
    </row>
    <row r="75" spans="1:10" ht="22">
      <c r="B75" s="153"/>
      <c r="D75" s="113" t="s">
        <v>120</v>
      </c>
      <c r="E75" s="113"/>
      <c r="F75" s="113" t="s">
        <v>208</v>
      </c>
      <c r="G75" s="114"/>
      <c r="H75" s="113" t="s">
        <v>120</v>
      </c>
      <c r="I75" s="113"/>
      <c r="J75" s="113" t="s">
        <v>208</v>
      </c>
    </row>
    <row r="76" spans="1:10" ht="23">
      <c r="A76" s="108" t="s">
        <v>22</v>
      </c>
      <c r="B76" s="153"/>
      <c r="D76" s="113">
        <v>2563</v>
      </c>
      <c r="E76" s="113"/>
      <c r="F76" s="113">
        <v>2562</v>
      </c>
      <c r="G76" s="113"/>
      <c r="H76" s="113">
        <v>2563</v>
      </c>
      <c r="I76" s="113"/>
      <c r="J76" s="113">
        <v>2562</v>
      </c>
    </row>
    <row r="77" spans="1:10" ht="23">
      <c r="A77" s="108"/>
      <c r="B77" s="153"/>
      <c r="D77" s="113" t="s">
        <v>6</v>
      </c>
      <c r="E77" s="113"/>
      <c r="F77" s="113"/>
      <c r="G77" s="113"/>
      <c r="H77" s="113" t="s">
        <v>6</v>
      </c>
      <c r="I77" s="113"/>
      <c r="J77" s="113"/>
    </row>
    <row r="78" spans="1:10">
      <c r="B78" s="153"/>
      <c r="D78" s="202" t="s">
        <v>7</v>
      </c>
      <c r="E78" s="202"/>
      <c r="F78" s="202"/>
      <c r="G78" s="202"/>
      <c r="H78" s="202"/>
      <c r="I78" s="202"/>
      <c r="J78" s="202"/>
    </row>
    <row r="79" spans="1:10" ht="22">
      <c r="A79" s="116" t="s">
        <v>33</v>
      </c>
      <c r="B79" s="153"/>
      <c r="D79" s="118"/>
      <c r="E79" s="118"/>
      <c r="F79" s="118"/>
      <c r="G79" s="118"/>
      <c r="H79" s="118"/>
      <c r="I79" s="118"/>
      <c r="J79" s="118"/>
    </row>
    <row r="80" spans="1:10">
      <c r="A80" s="112" t="s">
        <v>34</v>
      </c>
      <c r="B80" s="153"/>
      <c r="D80" s="120"/>
      <c r="E80" s="120"/>
      <c r="F80" s="120"/>
      <c r="G80" s="120"/>
      <c r="H80" s="120"/>
      <c r="I80" s="120"/>
      <c r="J80" s="120"/>
    </row>
    <row r="81" spans="1:10">
      <c r="A81" s="112" t="s">
        <v>35</v>
      </c>
      <c r="B81" s="153"/>
      <c r="D81" s="120"/>
      <c r="E81" s="120"/>
      <c r="F81" s="120"/>
      <c r="G81" s="120"/>
      <c r="H81" s="120"/>
      <c r="I81" s="120"/>
      <c r="J81" s="120"/>
    </row>
    <row r="82" spans="1:10" ht="22" thickBot="1">
      <c r="A82" s="136" t="s">
        <v>221</v>
      </c>
      <c r="B82" s="153"/>
      <c r="D82" s="146">
        <v>436951</v>
      </c>
      <c r="E82" s="120"/>
      <c r="F82" s="146">
        <v>436951</v>
      </c>
      <c r="G82" s="120"/>
      <c r="H82" s="146">
        <v>436951</v>
      </c>
      <c r="I82" s="120"/>
      <c r="J82" s="146">
        <v>436951</v>
      </c>
    </row>
    <row r="83" spans="1:10" ht="22" thickTop="1">
      <c r="A83" s="112" t="s">
        <v>36</v>
      </c>
      <c r="B83" s="153"/>
      <c r="D83" s="120"/>
      <c r="E83" s="120"/>
      <c r="F83" s="120"/>
      <c r="G83" s="120"/>
      <c r="H83" s="120"/>
      <c r="I83" s="120"/>
      <c r="J83" s="120"/>
    </row>
    <row r="84" spans="1:10">
      <c r="A84" s="136" t="s">
        <v>222</v>
      </c>
      <c r="B84" s="153"/>
      <c r="D84" s="120">
        <v>435935</v>
      </c>
      <c r="E84" s="120"/>
      <c r="F84" s="120">
        <v>435935</v>
      </c>
      <c r="G84" s="120"/>
      <c r="H84" s="120">
        <v>435935</v>
      </c>
      <c r="I84" s="120"/>
      <c r="J84" s="120">
        <v>435935</v>
      </c>
    </row>
    <row r="85" spans="1:10">
      <c r="A85" s="112" t="s">
        <v>37</v>
      </c>
      <c r="B85" s="153"/>
      <c r="D85" s="120"/>
      <c r="E85" s="120"/>
      <c r="F85" s="120"/>
      <c r="G85" s="120"/>
      <c r="H85" s="120"/>
      <c r="I85" s="120"/>
      <c r="J85" s="120"/>
    </row>
    <row r="86" spans="1:10">
      <c r="A86" s="112" t="s">
        <v>223</v>
      </c>
      <c r="B86" s="153"/>
      <c r="D86" s="120">
        <v>2304523</v>
      </c>
      <c r="E86" s="120"/>
      <c r="F86" s="120">
        <v>2304523</v>
      </c>
      <c r="G86" s="120"/>
      <c r="H86" s="120">
        <v>2304523</v>
      </c>
      <c r="I86" s="120"/>
      <c r="J86" s="120">
        <v>2304523</v>
      </c>
    </row>
    <row r="87" spans="1:10">
      <c r="A87" s="121" t="s">
        <v>116</v>
      </c>
      <c r="B87" s="153"/>
      <c r="D87" s="138">
        <v>2005</v>
      </c>
      <c r="E87" s="120"/>
      <c r="F87" s="138">
        <v>2005</v>
      </c>
      <c r="G87" s="120"/>
      <c r="H87" s="120">
        <v>2005</v>
      </c>
      <c r="I87" s="120"/>
      <c r="J87" s="120">
        <v>2005</v>
      </c>
    </row>
    <row r="88" spans="1:10" ht="22.5" customHeight="1">
      <c r="A88" s="112" t="s">
        <v>38</v>
      </c>
      <c r="B88" s="153"/>
      <c r="D88" s="120"/>
      <c r="E88" s="120"/>
      <c r="F88" s="120"/>
      <c r="G88" s="120"/>
      <c r="H88" s="120"/>
      <c r="I88" s="120"/>
      <c r="J88" s="120"/>
    </row>
    <row r="89" spans="1:10" ht="22.5" customHeight="1">
      <c r="A89" s="147" t="s">
        <v>172</v>
      </c>
      <c r="B89" s="112"/>
      <c r="D89" s="120"/>
      <c r="E89" s="120"/>
      <c r="F89" s="120"/>
      <c r="G89" s="120"/>
      <c r="H89" s="120"/>
      <c r="I89" s="120"/>
      <c r="J89" s="120"/>
    </row>
    <row r="90" spans="1:10" ht="22.5" customHeight="1">
      <c r="A90" s="148" t="s">
        <v>173</v>
      </c>
      <c r="B90" s="153"/>
      <c r="D90" s="120">
        <v>49088</v>
      </c>
      <c r="E90" s="120"/>
      <c r="F90" s="120">
        <v>49088</v>
      </c>
      <c r="G90" s="120"/>
      <c r="H90" s="120">
        <v>43695</v>
      </c>
      <c r="I90" s="120"/>
      <c r="J90" s="120">
        <v>43695</v>
      </c>
    </row>
    <row r="91" spans="1:10" ht="22.5" customHeight="1">
      <c r="A91" s="148" t="s">
        <v>174</v>
      </c>
      <c r="B91" s="153"/>
      <c r="D91" s="120">
        <v>24960</v>
      </c>
      <c r="E91" s="120"/>
      <c r="F91" s="120">
        <v>24960</v>
      </c>
      <c r="G91" s="120"/>
      <c r="H91" s="120">
        <v>24960</v>
      </c>
      <c r="I91" s="120"/>
      <c r="J91" s="120">
        <v>24960</v>
      </c>
    </row>
    <row r="92" spans="1:10" ht="22.5" customHeight="1">
      <c r="A92" s="147" t="s">
        <v>175</v>
      </c>
      <c r="B92" s="153"/>
      <c r="D92" s="120">
        <v>4246204</v>
      </c>
      <c r="E92" s="149"/>
      <c r="F92" s="120">
        <v>3967164</v>
      </c>
      <c r="G92" s="120"/>
      <c r="H92" s="120">
        <v>1920132</v>
      </c>
      <c r="I92" s="120"/>
      <c r="J92" s="120">
        <v>1698428</v>
      </c>
    </row>
    <row r="93" spans="1:10" ht="22.5" customHeight="1">
      <c r="A93" s="131" t="s">
        <v>39</v>
      </c>
      <c r="B93" s="153"/>
      <c r="D93" s="150">
        <v>-429267</v>
      </c>
      <c r="E93" s="120"/>
      <c r="F93" s="150">
        <v>-608677</v>
      </c>
      <c r="G93" s="120"/>
      <c r="H93" s="124">
        <v>0</v>
      </c>
      <c r="I93" s="120"/>
      <c r="J93" s="124">
        <v>0</v>
      </c>
    </row>
    <row r="94" spans="1:10" ht="22.5" customHeight="1">
      <c r="A94" s="127" t="s">
        <v>40</v>
      </c>
      <c r="B94" s="153"/>
      <c r="D94" s="129">
        <f>SUM(D84:D93)</f>
        <v>6633448</v>
      </c>
      <c r="E94" s="129"/>
      <c r="F94" s="129">
        <f>SUM(F84:F93)</f>
        <v>6174998</v>
      </c>
      <c r="G94" s="129"/>
      <c r="H94" s="129">
        <f>SUM(H84:H93)</f>
        <v>4731250</v>
      </c>
      <c r="I94" s="129"/>
      <c r="J94" s="129">
        <f>SUM(J84:J93)</f>
        <v>4509546</v>
      </c>
    </row>
    <row r="95" spans="1:10" ht="22.5" customHeight="1">
      <c r="A95" s="131" t="s">
        <v>41</v>
      </c>
      <c r="B95" s="153"/>
      <c r="D95" s="120">
        <v>22338</v>
      </c>
      <c r="E95" s="120"/>
      <c r="F95" s="120">
        <v>98</v>
      </c>
      <c r="G95" s="120"/>
      <c r="H95" s="124">
        <v>0</v>
      </c>
      <c r="I95" s="120"/>
      <c r="J95" s="124">
        <v>0</v>
      </c>
    </row>
    <row r="96" spans="1:10" ht="22.5" customHeight="1">
      <c r="A96" s="127" t="s">
        <v>42</v>
      </c>
      <c r="B96" s="153"/>
      <c r="D96" s="144">
        <f>SUM(D94:D95)</f>
        <v>6655786</v>
      </c>
      <c r="E96" s="120"/>
      <c r="F96" s="144">
        <f>SUM(F94:F95)</f>
        <v>6175096</v>
      </c>
      <c r="G96" s="120"/>
      <c r="H96" s="144">
        <f>SUM(H94:H95)</f>
        <v>4731250</v>
      </c>
      <c r="I96" s="120"/>
      <c r="J96" s="144">
        <f>SUM(J94:J95)</f>
        <v>4509546</v>
      </c>
    </row>
    <row r="97" spans="1:10" ht="22.5" customHeight="1">
      <c r="A97" s="127"/>
      <c r="B97" s="153"/>
      <c r="D97" s="120"/>
      <c r="E97" s="120"/>
      <c r="F97" s="120"/>
      <c r="G97" s="120"/>
      <c r="H97" s="120"/>
      <c r="I97" s="120"/>
      <c r="J97" s="120"/>
    </row>
    <row r="98" spans="1:10" ht="22.5" thickBot="1">
      <c r="A98" s="127" t="s">
        <v>43</v>
      </c>
      <c r="B98" s="153"/>
      <c r="D98" s="151">
        <f>SUM(D69+D96)</f>
        <v>11693640</v>
      </c>
      <c r="E98" s="129"/>
      <c r="F98" s="151">
        <f>SUM(F69+F96)</f>
        <v>10532705</v>
      </c>
      <c r="G98" s="129"/>
      <c r="H98" s="151">
        <f>SUM(H69+H96)</f>
        <v>5756635</v>
      </c>
      <c r="I98" s="129"/>
      <c r="J98" s="151">
        <f>SUM(J69+J96)</f>
        <v>5367532</v>
      </c>
    </row>
    <row r="99" spans="1:10" ht="22.5" thickTop="1">
      <c r="A99" s="127"/>
      <c r="B99" s="153"/>
      <c r="D99" s="132"/>
      <c r="E99" s="120"/>
      <c r="F99" s="132"/>
      <c r="G99" s="120"/>
      <c r="H99" s="149"/>
      <c r="I99" s="120"/>
      <c r="J99" s="149"/>
    </row>
    <row r="100" spans="1:10">
      <c r="D100" s="126">
        <f>D98-D39</f>
        <v>0</v>
      </c>
      <c r="E100" s="126"/>
      <c r="F100" s="126">
        <f>F98-F39</f>
        <v>0</v>
      </c>
      <c r="G100" s="126"/>
      <c r="H100" s="126">
        <f>H98-H39</f>
        <v>0</v>
      </c>
      <c r="I100" s="126"/>
      <c r="J100" s="126">
        <f>J98-J39</f>
        <v>0</v>
      </c>
    </row>
  </sheetData>
  <mergeCells count="9">
    <mergeCell ref="D74:G74"/>
    <mergeCell ref="H74:J74"/>
    <mergeCell ref="D78:J78"/>
    <mergeCell ref="D4:G4"/>
    <mergeCell ref="H4:J4"/>
    <mergeCell ref="D8:J8"/>
    <mergeCell ref="D44:G44"/>
    <mergeCell ref="H44:J44"/>
    <mergeCell ref="D48:J48"/>
  </mergeCells>
  <pageMargins left="0.7" right="0.7" top="0.48" bottom="0.7" header="0.5" footer="0.5"/>
  <pageSetup paperSize="9" scale="87" firstPageNumber="3" orientation="portrait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
&amp;"-,Regular"&amp;11
&amp;C&amp;"Angsana New,Regular"&amp;15&amp;P</oddFooter>
  </headerFooter>
  <rowBreaks count="2" manualBreakCount="2">
    <brk id="4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0"/>
  <sheetViews>
    <sheetView view="pageBreakPreview" topLeftCell="A83" zoomScaleNormal="80" zoomScaleSheetLayoutView="100" workbookViewId="0">
      <selection activeCell="C99" sqref="C99"/>
    </sheetView>
  </sheetViews>
  <sheetFormatPr defaultColWidth="9.1796875" defaultRowHeight="22.5" customHeight="1"/>
  <cols>
    <col min="1" max="1" width="48" style="2" customWidth="1"/>
    <col min="2" max="2" width="8.1796875" style="14" customWidth="1"/>
    <col min="3" max="3" width="1.08984375" style="2" customWidth="1"/>
    <col min="4" max="4" width="9.90625" style="2" customWidth="1"/>
    <col min="5" max="5" width="1.08984375" style="2" customWidth="1"/>
    <col min="6" max="6" width="9.90625" style="2" customWidth="1"/>
    <col min="7" max="7" width="1.08984375" style="2" customWidth="1"/>
    <col min="8" max="8" width="9.90625" style="2" customWidth="1"/>
    <col min="9" max="9" width="1.08984375" style="2" customWidth="1"/>
    <col min="10" max="10" width="9.90625" style="2" customWidth="1"/>
    <col min="11" max="16384" width="9.1796875" style="2"/>
  </cols>
  <sheetData>
    <row r="1" spans="1:10" s="65" customFormat="1" ht="22.5" customHeight="1">
      <c r="A1" s="161" t="s">
        <v>0</v>
      </c>
      <c r="B1" s="1"/>
    </row>
    <row r="2" spans="1:10" s="65" customFormat="1" ht="22.5" customHeight="1">
      <c r="A2" s="3" t="s">
        <v>44</v>
      </c>
      <c r="B2" s="1"/>
    </row>
    <row r="3" spans="1:10" ht="22.5" customHeight="1">
      <c r="H3" s="157"/>
      <c r="I3" s="157"/>
      <c r="J3" s="157"/>
    </row>
    <row r="4" spans="1:10" ht="25.5" customHeight="1">
      <c r="B4" s="5"/>
      <c r="D4" s="204" t="s">
        <v>2</v>
      </c>
      <c r="E4" s="204"/>
      <c r="F4" s="204"/>
      <c r="G4" s="155"/>
      <c r="H4" s="204" t="s">
        <v>3</v>
      </c>
      <c r="I4" s="204"/>
      <c r="J4" s="204"/>
    </row>
    <row r="5" spans="1:10" ht="25.5" customHeight="1">
      <c r="B5" s="5"/>
      <c r="D5" s="205" t="s">
        <v>45</v>
      </c>
      <c r="E5" s="205"/>
      <c r="F5" s="205"/>
      <c r="G5" s="155"/>
      <c r="H5" s="205" t="s">
        <v>45</v>
      </c>
      <c r="I5" s="205"/>
      <c r="J5" s="205"/>
    </row>
    <row r="6" spans="1:10" ht="22.5" customHeight="1">
      <c r="A6" s="12"/>
      <c r="B6" s="156"/>
      <c r="C6" s="6"/>
      <c r="D6" s="205" t="s">
        <v>121</v>
      </c>
      <c r="E6" s="205"/>
      <c r="F6" s="205"/>
      <c r="G6" s="154"/>
      <c r="H6" s="205" t="s">
        <v>121</v>
      </c>
      <c r="I6" s="205"/>
      <c r="J6" s="205"/>
    </row>
    <row r="7" spans="1:10" ht="22.5" customHeight="1">
      <c r="A7" s="12"/>
      <c r="B7" s="156" t="s">
        <v>5</v>
      </c>
      <c r="C7" s="6"/>
      <c r="D7" s="154">
        <v>2563</v>
      </c>
      <c r="E7" s="154"/>
      <c r="F7" s="154">
        <v>2562</v>
      </c>
      <c r="G7" s="154"/>
      <c r="H7" s="154">
        <v>2563</v>
      </c>
      <c r="I7" s="154"/>
      <c r="J7" s="154">
        <v>2562</v>
      </c>
    </row>
    <row r="8" spans="1:10" ht="22.5" customHeight="1">
      <c r="B8" s="156"/>
      <c r="C8" s="6"/>
      <c r="D8" s="203" t="s">
        <v>7</v>
      </c>
      <c r="E8" s="203"/>
      <c r="F8" s="203"/>
      <c r="G8" s="203"/>
      <c r="H8" s="203"/>
      <c r="I8" s="203"/>
      <c r="J8" s="203"/>
    </row>
    <row r="9" spans="1:10" ht="22.5" customHeight="1">
      <c r="A9" s="7" t="s">
        <v>46</v>
      </c>
      <c r="B9" s="5"/>
      <c r="C9" s="160"/>
      <c r="D9" s="8"/>
      <c r="E9" s="8"/>
      <c r="F9" s="8"/>
      <c r="G9" s="8"/>
      <c r="H9" s="8"/>
      <c r="I9" s="8"/>
      <c r="J9" s="8"/>
    </row>
    <row r="10" spans="1:10" ht="22.5" customHeight="1">
      <c r="A10" s="53" t="s">
        <v>47</v>
      </c>
      <c r="B10" s="5" t="s">
        <v>227</v>
      </c>
      <c r="C10" s="160"/>
      <c r="D10" s="31">
        <v>3381246</v>
      </c>
      <c r="E10" s="71"/>
      <c r="F10" s="31">
        <v>2848692</v>
      </c>
      <c r="G10" s="71"/>
      <c r="H10" s="71">
        <v>916025</v>
      </c>
      <c r="I10" s="71"/>
      <c r="J10" s="71">
        <v>840155</v>
      </c>
    </row>
    <row r="11" spans="1:10" ht="22.5" customHeight="1">
      <c r="A11" s="13" t="s">
        <v>48</v>
      </c>
      <c r="B11" s="5">
        <v>5</v>
      </c>
      <c r="C11" s="160"/>
      <c r="D11" s="71">
        <v>1954</v>
      </c>
      <c r="E11" s="71"/>
      <c r="F11" s="71">
        <v>3067</v>
      </c>
      <c r="G11" s="71"/>
      <c r="H11" s="71">
        <v>311265</v>
      </c>
      <c r="I11" s="71"/>
      <c r="J11" s="71">
        <v>244054</v>
      </c>
    </row>
    <row r="12" spans="1:10" ht="21.5" hidden="1">
      <c r="A12" s="53" t="s">
        <v>49</v>
      </c>
      <c r="B12" s="5">
        <v>4</v>
      </c>
      <c r="C12" s="160"/>
      <c r="D12" s="71"/>
      <c r="E12" s="71"/>
      <c r="F12" s="71"/>
      <c r="G12" s="71"/>
      <c r="H12" s="71"/>
      <c r="I12" s="71"/>
      <c r="J12" s="71"/>
    </row>
    <row r="13" spans="1:10" ht="21.5">
      <c r="A13" s="53" t="s">
        <v>49</v>
      </c>
      <c r="B13" s="5"/>
      <c r="C13" s="160"/>
      <c r="D13" s="71">
        <v>0</v>
      </c>
      <c r="E13" s="71"/>
      <c r="F13" s="71">
        <v>0</v>
      </c>
      <c r="G13" s="71"/>
      <c r="H13" s="71">
        <v>16749</v>
      </c>
      <c r="I13" s="71"/>
      <c r="J13" s="71">
        <v>0</v>
      </c>
    </row>
    <row r="14" spans="1:10" ht="21.5">
      <c r="A14" s="53" t="s">
        <v>50</v>
      </c>
      <c r="B14" s="5">
        <v>5</v>
      </c>
      <c r="C14" s="160"/>
      <c r="D14" s="63">
        <v>6936</v>
      </c>
      <c r="E14" s="71"/>
      <c r="F14" s="63">
        <v>12896</v>
      </c>
      <c r="G14" s="71"/>
      <c r="H14" s="63">
        <v>2853</v>
      </c>
      <c r="I14" s="71"/>
      <c r="J14" s="63">
        <v>8337</v>
      </c>
    </row>
    <row r="15" spans="1:10" ht="22">
      <c r="A15" s="12" t="s">
        <v>51</v>
      </c>
      <c r="B15" s="5"/>
      <c r="C15" s="160"/>
      <c r="D15" s="67">
        <f>SUM(D10:D14)</f>
        <v>3390136</v>
      </c>
      <c r="E15" s="82"/>
      <c r="F15" s="67">
        <f>SUM(F10:F14)</f>
        <v>2864655</v>
      </c>
      <c r="G15" s="82"/>
      <c r="H15" s="67">
        <f>SUM(H10:H14)</f>
        <v>1246892</v>
      </c>
      <c r="I15" s="82"/>
      <c r="J15" s="67">
        <f>SUM(J10:J14)</f>
        <v>1092546</v>
      </c>
    </row>
    <row r="16" spans="1:10" ht="21.5">
      <c r="B16" s="5"/>
      <c r="C16" s="160"/>
      <c r="D16" s="71"/>
      <c r="E16" s="71"/>
      <c r="F16" s="71"/>
      <c r="G16" s="71"/>
      <c r="H16" s="71"/>
      <c r="I16" s="71"/>
      <c r="J16" s="71"/>
    </row>
    <row r="17" spans="1:10" ht="22">
      <c r="A17" s="7" t="s">
        <v>52</v>
      </c>
      <c r="B17" s="5"/>
      <c r="C17" s="160"/>
      <c r="D17" s="71"/>
      <c r="E17" s="71"/>
      <c r="F17" s="71"/>
      <c r="G17" s="71"/>
      <c r="H17" s="71"/>
      <c r="I17" s="71"/>
      <c r="J17" s="71"/>
    </row>
    <row r="18" spans="1:10" ht="21.5">
      <c r="A18" s="53" t="s">
        <v>53</v>
      </c>
      <c r="B18" s="5">
        <v>5</v>
      </c>
      <c r="C18" s="160"/>
      <c r="D18" s="71">
        <v>2083534</v>
      </c>
      <c r="E18" s="71"/>
      <c r="F18" s="71">
        <v>1691495</v>
      </c>
      <c r="G18" s="71"/>
      <c r="H18" s="71">
        <v>480916</v>
      </c>
      <c r="I18" s="71"/>
      <c r="J18" s="71">
        <v>446572</v>
      </c>
    </row>
    <row r="19" spans="1:10" ht="21.5">
      <c r="A19" s="53" t="s">
        <v>54</v>
      </c>
      <c r="B19" s="5">
        <v>5</v>
      </c>
      <c r="C19" s="160"/>
      <c r="D19" s="71">
        <v>544952</v>
      </c>
      <c r="E19" s="31"/>
      <c r="F19" s="71">
        <v>515895</v>
      </c>
      <c r="G19" s="31"/>
      <c r="H19" s="71">
        <v>116856</v>
      </c>
      <c r="I19" s="31"/>
      <c r="J19" s="71">
        <v>105492</v>
      </c>
    </row>
    <row r="20" spans="1:10" ht="21.5">
      <c r="A20" s="53" t="s">
        <v>55</v>
      </c>
      <c r="B20" s="5">
        <v>5</v>
      </c>
      <c r="C20" s="160"/>
      <c r="D20" s="71">
        <v>305971</v>
      </c>
      <c r="E20" s="31"/>
      <c r="F20" s="71">
        <v>303531</v>
      </c>
      <c r="G20" s="31"/>
      <c r="H20" s="71">
        <v>131640</v>
      </c>
      <c r="I20" s="31"/>
      <c r="J20" s="71">
        <v>108268</v>
      </c>
    </row>
    <row r="21" spans="1:10" ht="21.5">
      <c r="A21" s="53" t="s">
        <v>56</v>
      </c>
      <c r="B21" s="5"/>
      <c r="C21" s="160"/>
      <c r="D21" s="71">
        <v>634</v>
      </c>
      <c r="E21" s="31"/>
      <c r="F21" s="71">
        <v>12904</v>
      </c>
      <c r="G21" s="31"/>
      <c r="H21" s="71">
        <v>0</v>
      </c>
      <c r="I21" s="31"/>
      <c r="J21" s="71">
        <v>10647</v>
      </c>
    </row>
    <row r="22" spans="1:10" ht="21.5">
      <c r="A22" s="53" t="s">
        <v>57</v>
      </c>
      <c r="B22" s="5">
        <v>5</v>
      </c>
      <c r="C22" s="160"/>
      <c r="D22" s="63">
        <v>16925</v>
      </c>
      <c r="E22" s="31"/>
      <c r="F22" s="63">
        <v>17394</v>
      </c>
      <c r="G22" s="31"/>
      <c r="H22" s="31">
        <v>912</v>
      </c>
      <c r="I22" s="31"/>
      <c r="J22" s="31">
        <v>3630</v>
      </c>
    </row>
    <row r="23" spans="1:10" ht="22">
      <c r="A23" s="12" t="s">
        <v>58</v>
      </c>
      <c r="B23" s="5"/>
      <c r="C23" s="160"/>
      <c r="D23" s="83">
        <f>SUM(D18:D22)</f>
        <v>2952016</v>
      </c>
      <c r="E23" s="82"/>
      <c r="F23" s="83">
        <f>SUM(F18:F22)</f>
        <v>2541219</v>
      </c>
      <c r="G23" s="82"/>
      <c r="H23" s="83">
        <f>SUM(H18:H22)</f>
        <v>730324</v>
      </c>
      <c r="I23" s="82"/>
      <c r="J23" s="83">
        <f>SUM(J18:J22)</f>
        <v>674609</v>
      </c>
    </row>
    <row r="24" spans="1:10" ht="21.5">
      <c r="B24" s="5"/>
      <c r="C24" s="160"/>
      <c r="D24" s="9"/>
      <c r="E24" s="71"/>
      <c r="F24" s="9"/>
      <c r="G24" s="71"/>
      <c r="H24" s="71"/>
      <c r="I24" s="71"/>
      <c r="J24" s="71"/>
    </row>
    <row r="25" spans="1:10" ht="21.5">
      <c r="A25" s="2" t="s">
        <v>147</v>
      </c>
      <c r="B25" s="5"/>
      <c r="C25" s="160"/>
      <c r="D25" s="9"/>
      <c r="E25" s="71"/>
      <c r="F25" s="9"/>
      <c r="G25" s="71"/>
      <c r="H25" s="71"/>
      <c r="I25" s="71"/>
      <c r="J25" s="71"/>
    </row>
    <row r="26" spans="1:10" ht="21.5">
      <c r="A26" s="2" t="s">
        <v>229</v>
      </c>
      <c r="B26" s="5"/>
      <c r="C26" s="160"/>
      <c r="D26" s="63">
        <v>-41206</v>
      </c>
      <c r="E26" s="71"/>
      <c r="F26" s="63">
        <v>-2162</v>
      </c>
      <c r="G26" s="71"/>
      <c r="H26" s="63">
        <v>0</v>
      </c>
      <c r="I26" s="71"/>
      <c r="J26" s="63">
        <v>0</v>
      </c>
    </row>
    <row r="27" spans="1:10" ht="22">
      <c r="A27" s="17" t="s">
        <v>230</v>
      </c>
      <c r="B27" s="5"/>
      <c r="C27" s="160"/>
      <c r="D27" s="84">
        <f>D15-D23+D26</f>
        <v>396914</v>
      </c>
      <c r="E27" s="82"/>
      <c r="F27" s="84">
        <f>F15-F23+F26</f>
        <v>321274</v>
      </c>
      <c r="G27" s="82"/>
      <c r="H27" s="84">
        <f>H15-H23+H26</f>
        <v>516568</v>
      </c>
      <c r="I27" s="82"/>
      <c r="J27" s="84">
        <f>J15-J23+J26</f>
        <v>417937</v>
      </c>
    </row>
    <row r="28" spans="1:10" ht="21.5">
      <c r="A28" s="2" t="s">
        <v>60</v>
      </c>
      <c r="B28" s="5"/>
      <c r="C28" s="160"/>
      <c r="D28" s="80">
        <v>-55246</v>
      </c>
      <c r="E28" s="71"/>
      <c r="F28" s="80">
        <v>-39140</v>
      </c>
      <c r="G28" s="71"/>
      <c r="H28" s="63">
        <v>-13801</v>
      </c>
      <c r="I28" s="71"/>
      <c r="J28" s="63">
        <f>-23901+16513</f>
        <v>-7388</v>
      </c>
    </row>
    <row r="29" spans="1:10" ht="22">
      <c r="A29" s="17" t="s">
        <v>61</v>
      </c>
      <c r="C29" s="160"/>
      <c r="D29" s="85">
        <f>SUM(D27:D28)</f>
        <v>341668</v>
      </c>
      <c r="E29" s="71"/>
      <c r="F29" s="85">
        <f>SUM(F27:F28)</f>
        <v>282134</v>
      </c>
      <c r="G29" s="71"/>
      <c r="H29" s="86">
        <f>SUM(H27:H28)</f>
        <v>502767</v>
      </c>
      <c r="I29" s="71"/>
      <c r="J29" s="86">
        <f>SUM(J27:J28)</f>
        <v>410549</v>
      </c>
    </row>
    <row r="30" spans="1:10" ht="22">
      <c r="A30" s="17"/>
      <c r="B30" s="5"/>
      <c r="C30" s="160"/>
      <c r="D30" s="87"/>
      <c r="E30" s="71"/>
      <c r="F30" s="87"/>
      <c r="G30" s="71"/>
      <c r="H30" s="87"/>
      <c r="I30" s="71"/>
      <c r="J30" s="87"/>
    </row>
    <row r="31" spans="1:10" ht="22">
      <c r="A31" s="12" t="s">
        <v>62</v>
      </c>
      <c r="B31" s="5"/>
      <c r="C31" s="160"/>
      <c r="D31" s="87"/>
      <c r="E31" s="71"/>
      <c r="F31" s="87"/>
      <c r="G31" s="71"/>
      <c r="H31" s="87"/>
      <c r="I31" s="71"/>
      <c r="J31" s="87"/>
    </row>
    <row r="32" spans="1:10" ht="22">
      <c r="A32" s="62" t="s">
        <v>231</v>
      </c>
      <c r="B32" s="5"/>
      <c r="C32" s="160"/>
      <c r="D32" s="87"/>
      <c r="E32" s="71"/>
      <c r="F32" s="87"/>
      <c r="G32" s="71"/>
      <c r="H32" s="87"/>
      <c r="I32" s="71"/>
      <c r="J32" s="87"/>
    </row>
    <row r="33" spans="1:10" ht="22">
      <c r="A33" s="62" t="s">
        <v>232</v>
      </c>
      <c r="B33" s="5"/>
      <c r="C33" s="160"/>
      <c r="D33" s="87"/>
      <c r="E33" s="71"/>
      <c r="F33" s="87"/>
      <c r="G33" s="71"/>
      <c r="H33" s="87"/>
      <c r="I33" s="71"/>
      <c r="J33" s="87"/>
    </row>
    <row r="34" spans="1:10" ht="21.5">
      <c r="A34" s="2" t="s">
        <v>148</v>
      </c>
      <c r="B34" s="5"/>
      <c r="C34" s="160"/>
      <c r="D34" s="51">
        <v>115321</v>
      </c>
      <c r="E34" s="71"/>
      <c r="F34" s="51">
        <v>-34932</v>
      </c>
      <c r="G34" s="71"/>
      <c r="H34" s="31">
        <v>0</v>
      </c>
      <c r="I34" s="71"/>
      <c r="J34" s="31">
        <v>0</v>
      </c>
    </row>
    <row r="35" spans="1:10" ht="21.5">
      <c r="A35" s="2" t="s">
        <v>257</v>
      </c>
      <c r="B35" s="5"/>
      <c r="C35" s="160"/>
      <c r="D35" s="51"/>
      <c r="E35" s="71"/>
      <c r="F35" s="51"/>
      <c r="G35" s="71"/>
      <c r="H35" s="31"/>
      <c r="I35" s="71"/>
      <c r="J35" s="31"/>
    </row>
    <row r="36" spans="1:10" ht="21.5">
      <c r="A36" s="2" t="s">
        <v>229</v>
      </c>
      <c r="B36" s="5"/>
      <c r="C36" s="160"/>
      <c r="D36" s="80">
        <v>5970</v>
      </c>
      <c r="E36" s="71"/>
      <c r="F36" s="80">
        <v>-1194</v>
      </c>
      <c r="G36" s="71"/>
      <c r="H36" s="63">
        <v>0</v>
      </c>
      <c r="I36" s="71"/>
      <c r="J36" s="63">
        <v>0</v>
      </c>
    </row>
    <row r="37" spans="1:10" ht="22">
      <c r="A37" s="17" t="s">
        <v>256</v>
      </c>
      <c r="B37" s="5"/>
      <c r="C37" s="160"/>
      <c r="D37" s="67">
        <f>SUM(D34:D36)</f>
        <v>121291</v>
      </c>
      <c r="E37" s="71"/>
      <c r="F37" s="67">
        <f>SUM(F34:F36)</f>
        <v>-36126</v>
      </c>
      <c r="G37" s="71"/>
      <c r="H37" s="67">
        <f>SUM(H34:H36)</f>
        <v>0</v>
      </c>
      <c r="I37" s="82"/>
      <c r="J37" s="67">
        <f>SUM(J34:J36)</f>
        <v>0</v>
      </c>
    </row>
    <row r="38" spans="1:10" thickBot="1">
      <c r="A38" s="17" t="s">
        <v>63</v>
      </c>
      <c r="B38" s="5"/>
      <c r="C38" s="160"/>
      <c r="D38" s="88">
        <f>SUM(D29+D37)</f>
        <v>462959</v>
      </c>
      <c r="E38" s="71"/>
      <c r="F38" s="88">
        <f>SUM(F29+F37)</f>
        <v>246008</v>
      </c>
      <c r="G38" s="71"/>
      <c r="H38" s="88">
        <f>SUM(H29+H37)</f>
        <v>502767</v>
      </c>
      <c r="I38" s="71"/>
      <c r="J38" s="88">
        <f>SUM(J29+J37)</f>
        <v>410549</v>
      </c>
    </row>
    <row r="39" spans="1:10" thickTop="1">
      <c r="A39" s="17"/>
      <c r="B39" s="5"/>
      <c r="C39" s="160"/>
      <c r="D39" s="18"/>
      <c r="E39" s="10"/>
      <c r="F39" s="18"/>
      <c r="G39" s="10"/>
      <c r="H39" s="18"/>
      <c r="I39" s="10"/>
      <c r="J39" s="18"/>
    </row>
    <row r="40" spans="1:10" s="65" customFormat="1" ht="23">
      <c r="A40" s="161" t="s">
        <v>0</v>
      </c>
      <c r="B40" s="1"/>
    </row>
    <row r="41" spans="1:10" s="65" customFormat="1" ht="23">
      <c r="A41" s="3" t="s">
        <v>44</v>
      </c>
      <c r="B41" s="1"/>
    </row>
    <row r="42" spans="1:10" s="65" customFormat="1" ht="23">
      <c r="A42" s="3"/>
      <c r="B42" s="1"/>
      <c r="H42" s="206"/>
      <c r="I42" s="206"/>
      <c r="J42" s="206"/>
    </row>
    <row r="43" spans="1:10" ht="23">
      <c r="B43" s="5"/>
      <c r="D43" s="204" t="s">
        <v>2</v>
      </c>
      <c r="E43" s="204"/>
      <c r="F43" s="204"/>
      <c r="G43" s="155"/>
      <c r="H43" s="204" t="s">
        <v>3</v>
      </c>
      <c r="I43" s="204"/>
      <c r="J43" s="204"/>
    </row>
    <row r="44" spans="1:10" ht="25.5" customHeight="1">
      <c r="B44" s="5"/>
      <c r="D44" s="205" t="s">
        <v>45</v>
      </c>
      <c r="E44" s="205"/>
      <c r="F44" s="205"/>
      <c r="G44" s="155"/>
      <c r="H44" s="205" t="s">
        <v>45</v>
      </c>
      <c r="I44" s="205"/>
      <c r="J44" s="205"/>
    </row>
    <row r="45" spans="1:10" ht="22.5" customHeight="1">
      <c r="A45" s="12"/>
      <c r="B45" s="156"/>
      <c r="C45" s="6"/>
      <c r="D45" s="205" t="s">
        <v>121</v>
      </c>
      <c r="E45" s="205"/>
      <c r="F45" s="205"/>
      <c r="G45" s="154"/>
      <c r="H45" s="205" t="s">
        <v>121</v>
      </c>
      <c r="I45" s="205"/>
      <c r="J45" s="205"/>
    </row>
    <row r="46" spans="1:10" ht="22">
      <c r="A46" s="12"/>
      <c r="B46" s="156" t="s">
        <v>5</v>
      </c>
      <c r="C46" s="6"/>
      <c r="D46" s="154">
        <v>2563</v>
      </c>
      <c r="E46" s="154"/>
      <c r="F46" s="154">
        <v>2562</v>
      </c>
      <c r="G46" s="154"/>
      <c r="H46" s="154">
        <v>2563</v>
      </c>
      <c r="I46" s="154"/>
      <c r="J46" s="154">
        <v>2562</v>
      </c>
    </row>
    <row r="47" spans="1:10" ht="21.5">
      <c r="B47" s="156"/>
      <c r="C47" s="6"/>
      <c r="D47" s="203" t="s">
        <v>7</v>
      </c>
      <c r="E47" s="203"/>
      <c r="F47" s="203"/>
      <c r="G47" s="203"/>
      <c r="H47" s="203"/>
      <c r="I47" s="203"/>
      <c r="J47" s="203"/>
    </row>
    <row r="48" spans="1:10" ht="22">
      <c r="A48" s="17" t="s">
        <v>64</v>
      </c>
      <c r="B48" s="5"/>
      <c r="C48" s="160"/>
      <c r="D48" s="18"/>
      <c r="E48" s="10"/>
      <c r="F48" s="18"/>
      <c r="G48" s="10"/>
      <c r="H48" s="18"/>
      <c r="I48" s="10"/>
      <c r="J48" s="18"/>
    </row>
    <row r="49" spans="1:10" ht="21.5">
      <c r="A49" s="2" t="s">
        <v>65</v>
      </c>
      <c r="B49" s="5"/>
      <c r="C49" s="160"/>
      <c r="D49" s="51">
        <v>342048</v>
      </c>
      <c r="E49" s="71"/>
      <c r="F49" s="51">
        <v>282144</v>
      </c>
      <c r="G49" s="71"/>
      <c r="H49" s="51">
        <v>502767</v>
      </c>
      <c r="I49" s="71"/>
      <c r="J49" s="51">
        <v>410549</v>
      </c>
    </row>
    <row r="50" spans="1:10" ht="21.5">
      <c r="A50" s="2" t="s">
        <v>66</v>
      </c>
      <c r="B50" s="5"/>
      <c r="C50" s="160"/>
      <c r="D50" s="51">
        <v>-380</v>
      </c>
      <c r="E50" s="71"/>
      <c r="F50" s="51">
        <v>-10</v>
      </c>
      <c r="G50" s="71"/>
      <c r="H50" s="71">
        <v>0</v>
      </c>
      <c r="I50" s="71"/>
      <c r="J50" s="71">
        <v>0</v>
      </c>
    </row>
    <row r="51" spans="1:10" thickBot="1">
      <c r="A51" s="12" t="s">
        <v>61</v>
      </c>
      <c r="B51" s="5"/>
      <c r="C51" s="160"/>
      <c r="D51" s="88">
        <f>SUM(D49:D50)</f>
        <v>341668</v>
      </c>
      <c r="E51" s="71"/>
      <c r="F51" s="88">
        <f>SUM(F49:F50)</f>
        <v>282134</v>
      </c>
      <c r="G51" s="71"/>
      <c r="H51" s="88">
        <f>SUM(H49:H50)</f>
        <v>502767</v>
      </c>
      <c r="I51" s="71"/>
      <c r="J51" s="88">
        <f>SUM(J49:J50)</f>
        <v>410549</v>
      </c>
    </row>
    <row r="52" spans="1:10" thickTop="1">
      <c r="A52" s="12"/>
      <c r="B52" s="5"/>
      <c r="C52" s="160"/>
      <c r="D52" s="87"/>
      <c r="E52" s="71"/>
      <c r="F52" s="87"/>
      <c r="G52" s="71"/>
      <c r="H52" s="87"/>
      <c r="I52" s="71"/>
      <c r="J52" s="87"/>
    </row>
    <row r="53" spans="1:10" ht="22">
      <c r="A53" s="17" t="s">
        <v>110</v>
      </c>
      <c r="B53" s="5"/>
      <c r="C53" s="160"/>
      <c r="D53" s="87"/>
      <c r="E53" s="71"/>
      <c r="F53" s="87"/>
      <c r="G53" s="71"/>
      <c r="H53" s="87"/>
      <c r="I53" s="71"/>
      <c r="J53" s="87"/>
    </row>
    <row r="54" spans="1:10" ht="21.5">
      <c r="A54" s="2" t="s">
        <v>65</v>
      </c>
      <c r="B54" s="5"/>
      <c r="C54" s="160"/>
      <c r="D54" s="51">
        <v>464851</v>
      </c>
      <c r="E54" s="71"/>
      <c r="F54" s="51">
        <v>246019</v>
      </c>
      <c r="G54" s="71"/>
      <c r="H54" s="51">
        <v>502767</v>
      </c>
      <c r="I54" s="71"/>
      <c r="J54" s="51">
        <v>410549</v>
      </c>
    </row>
    <row r="55" spans="1:10" ht="21.5">
      <c r="A55" s="2" t="s">
        <v>66</v>
      </c>
      <c r="B55" s="5"/>
      <c r="C55" s="160"/>
      <c r="D55" s="51">
        <v>-1892</v>
      </c>
      <c r="E55" s="71"/>
      <c r="F55" s="51">
        <v>-11</v>
      </c>
      <c r="G55" s="71"/>
      <c r="H55" s="71">
        <v>0</v>
      </c>
      <c r="I55" s="71"/>
      <c r="J55" s="71">
        <v>0</v>
      </c>
    </row>
    <row r="56" spans="1:10" thickBot="1">
      <c r="A56" s="12" t="s">
        <v>63</v>
      </c>
      <c r="B56" s="5"/>
      <c r="C56" s="160"/>
      <c r="D56" s="88">
        <f>SUM(D54:D55)</f>
        <v>462959</v>
      </c>
      <c r="E56" s="71"/>
      <c r="F56" s="88">
        <f>SUM(F54:F55)</f>
        <v>246008</v>
      </c>
      <c r="G56" s="71"/>
      <c r="H56" s="88">
        <f>SUM(H54:H55)</f>
        <v>502767</v>
      </c>
      <c r="I56" s="71"/>
      <c r="J56" s="88">
        <f>SUM(J54:J55)</f>
        <v>410549</v>
      </c>
    </row>
    <row r="57" spans="1:10" ht="13.5" customHeight="1" thickTop="1">
      <c r="A57" s="12"/>
      <c r="B57" s="5"/>
      <c r="C57" s="160"/>
      <c r="D57" s="18"/>
      <c r="E57" s="10"/>
      <c r="F57" s="18"/>
      <c r="G57" s="10"/>
      <c r="H57" s="18"/>
      <c r="I57" s="10"/>
      <c r="J57" s="18"/>
    </row>
    <row r="58" spans="1:10" ht="25.5" customHeight="1" thickBot="1">
      <c r="A58" s="12" t="s">
        <v>131</v>
      </c>
      <c r="B58" s="5">
        <v>12</v>
      </c>
      <c r="C58" s="160"/>
      <c r="D58" s="169">
        <f>D49*1000/870503832</f>
        <v>0.39293106753377277</v>
      </c>
      <c r="E58" s="68"/>
      <c r="F58" s="169">
        <f>F49*1000/870503832</f>
        <v>0.32411574725842218</v>
      </c>
      <c r="G58" s="68"/>
      <c r="H58" s="169">
        <f>H49*1000/870503832</f>
        <v>0.57755862928814772</v>
      </c>
      <c r="I58" s="68"/>
      <c r="J58" s="169">
        <f>J49*1000/870503832</f>
        <v>0.47162227770641219</v>
      </c>
    </row>
    <row r="59" spans="1:10" ht="22" thickTop="1">
      <c r="D59" s="19"/>
      <c r="F59" s="19"/>
      <c r="H59" s="20"/>
      <c r="J59" s="20"/>
    </row>
    <row r="60" spans="1:10" ht="22.5" customHeight="1">
      <c r="A60" s="161" t="s">
        <v>0</v>
      </c>
      <c r="B60" s="1"/>
      <c r="C60" s="65"/>
      <c r="D60" s="65"/>
      <c r="E60" s="65"/>
      <c r="F60" s="65"/>
      <c r="G60" s="65"/>
      <c r="H60" s="65"/>
      <c r="I60" s="65"/>
      <c r="J60" s="65"/>
    </row>
    <row r="61" spans="1:10" ht="22.5" customHeight="1">
      <c r="A61" s="3" t="s">
        <v>44</v>
      </c>
      <c r="B61" s="1"/>
      <c r="C61" s="65"/>
      <c r="D61" s="65"/>
      <c r="E61" s="65"/>
      <c r="F61" s="65"/>
      <c r="G61" s="65"/>
      <c r="H61" s="65"/>
      <c r="I61" s="65"/>
      <c r="J61" s="65"/>
    </row>
    <row r="62" spans="1:10" ht="22.5" customHeight="1">
      <c r="H62" s="157"/>
      <c r="I62" s="157"/>
      <c r="J62" s="157"/>
    </row>
    <row r="63" spans="1:10" ht="22.5" customHeight="1">
      <c r="B63" s="5"/>
      <c r="D63" s="204" t="s">
        <v>2</v>
      </c>
      <c r="E63" s="204"/>
      <c r="F63" s="204"/>
      <c r="G63" s="155"/>
      <c r="H63" s="204" t="s">
        <v>3</v>
      </c>
      <c r="I63" s="204"/>
      <c r="J63" s="204"/>
    </row>
    <row r="64" spans="1:10" ht="22.5" customHeight="1">
      <c r="B64" s="5"/>
      <c r="D64" s="205" t="s">
        <v>122</v>
      </c>
      <c r="E64" s="205"/>
      <c r="F64" s="205"/>
      <c r="G64" s="155"/>
      <c r="H64" s="205" t="s">
        <v>122</v>
      </c>
      <c r="I64" s="205"/>
      <c r="J64" s="205"/>
    </row>
    <row r="65" spans="1:10" ht="22.5" customHeight="1">
      <c r="A65" s="12"/>
      <c r="B65" s="156"/>
      <c r="C65" s="6"/>
      <c r="D65" s="205" t="s">
        <v>121</v>
      </c>
      <c r="E65" s="205"/>
      <c r="F65" s="205"/>
      <c r="G65" s="154"/>
      <c r="H65" s="205" t="s">
        <v>121</v>
      </c>
      <c r="I65" s="205"/>
      <c r="J65" s="205"/>
    </row>
    <row r="66" spans="1:10" ht="22.5" customHeight="1">
      <c r="A66" s="12"/>
      <c r="B66" s="156" t="s">
        <v>5</v>
      </c>
      <c r="C66" s="6"/>
      <c r="D66" s="154">
        <v>2563</v>
      </c>
      <c r="E66" s="154"/>
      <c r="F66" s="154">
        <v>2562</v>
      </c>
      <c r="G66" s="154"/>
      <c r="H66" s="154">
        <v>2563</v>
      </c>
      <c r="I66" s="154"/>
      <c r="J66" s="154">
        <v>2562</v>
      </c>
    </row>
    <row r="67" spans="1:10" ht="22.5" customHeight="1">
      <c r="B67" s="156"/>
      <c r="C67" s="6"/>
      <c r="D67" s="203" t="s">
        <v>7</v>
      </c>
      <c r="E67" s="203"/>
      <c r="F67" s="203"/>
      <c r="G67" s="203"/>
      <c r="H67" s="203"/>
      <c r="I67" s="203"/>
      <c r="J67" s="203"/>
    </row>
    <row r="68" spans="1:10" ht="22.5" customHeight="1">
      <c r="A68" s="7" t="s">
        <v>46</v>
      </c>
      <c r="B68" s="5"/>
      <c r="C68" s="160"/>
      <c r="D68" s="8"/>
      <c r="E68" s="8"/>
      <c r="F68" s="8"/>
      <c r="G68" s="8"/>
      <c r="H68" s="8"/>
      <c r="I68" s="8"/>
      <c r="J68" s="8"/>
    </row>
    <row r="69" spans="1:10" ht="22.5" customHeight="1">
      <c r="A69" s="53" t="s">
        <v>47</v>
      </c>
      <c r="B69" s="5" t="s">
        <v>227</v>
      </c>
      <c r="C69" s="160"/>
      <c r="D69" s="71">
        <v>9091637</v>
      </c>
      <c r="E69" s="71"/>
      <c r="F69" s="71">
        <v>8078197</v>
      </c>
      <c r="G69" s="71"/>
      <c r="H69" s="71">
        <v>2600467</v>
      </c>
      <c r="I69" s="71"/>
      <c r="J69" s="71">
        <v>2413608</v>
      </c>
    </row>
    <row r="70" spans="1:10" ht="22.5" customHeight="1">
      <c r="A70" s="13" t="s">
        <v>48</v>
      </c>
      <c r="B70" s="5">
        <v>5</v>
      </c>
      <c r="C70" s="160"/>
      <c r="D70" s="71">
        <v>10786</v>
      </c>
      <c r="E70" s="71"/>
      <c r="F70" s="71">
        <v>12781</v>
      </c>
      <c r="G70" s="71"/>
      <c r="H70" s="71">
        <v>315454</v>
      </c>
      <c r="I70" s="71"/>
      <c r="J70" s="71">
        <v>364845</v>
      </c>
    </row>
    <row r="71" spans="1:10" ht="22.5" customHeight="1">
      <c r="A71" s="53" t="s">
        <v>49</v>
      </c>
      <c r="B71" s="5"/>
      <c r="C71" s="160"/>
      <c r="D71" s="71">
        <v>43008</v>
      </c>
      <c r="E71" s="71"/>
      <c r="F71" s="71">
        <v>0</v>
      </c>
      <c r="G71" s="71"/>
      <c r="H71" s="71">
        <v>62859</v>
      </c>
      <c r="I71" s="71"/>
      <c r="J71" s="71">
        <v>0</v>
      </c>
    </row>
    <row r="72" spans="1:10" ht="22.5" customHeight="1">
      <c r="A72" s="53" t="s">
        <v>50</v>
      </c>
      <c r="B72" s="5">
        <v>5</v>
      </c>
      <c r="C72" s="160"/>
      <c r="D72" s="63">
        <v>16740</v>
      </c>
      <c r="E72" s="71"/>
      <c r="F72" s="63">
        <v>25634</v>
      </c>
      <c r="G72" s="71"/>
      <c r="H72" s="63">
        <v>7012</v>
      </c>
      <c r="I72" s="71"/>
      <c r="J72" s="63">
        <v>13219</v>
      </c>
    </row>
    <row r="73" spans="1:10" ht="22.5" customHeight="1">
      <c r="A73" s="12" t="s">
        <v>51</v>
      </c>
      <c r="B73" s="5"/>
      <c r="C73" s="160"/>
      <c r="D73" s="67">
        <f>SUM(D69:D72)</f>
        <v>9162171</v>
      </c>
      <c r="E73" s="82"/>
      <c r="F73" s="67">
        <f>SUM(F69:F72)</f>
        <v>8116612</v>
      </c>
      <c r="G73" s="82"/>
      <c r="H73" s="67">
        <f>SUM(H69:H72)</f>
        <v>2985792</v>
      </c>
      <c r="I73" s="82"/>
      <c r="J73" s="67">
        <f>SUM(J69:J72)</f>
        <v>2791672</v>
      </c>
    </row>
    <row r="74" spans="1:10" ht="22.5" customHeight="1">
      <c r="B74" s="5"/>
      <c r="C74" s="160"/>
      <c r="D74" s="71"/>
      <c r="E74" s="71"/>
      <c r="F74" s="71"/>
      <c r="G74" s="71"/>
      <c r="H74" s="71"/>
      <c r="I74" s="71"/>
      <c r="J74" s="71"/>
    </row>
    <row r="75" spans="1:10" ht="22.5" customHeight="1">
      <c r="A75" s="7" t="s">
        <v>52</v>
      </c>
      <c r="B75" s="5"/>
      <c r="C75" s="160"/>
      <c r="D75" s="71"/>
      <c r="E75" s="71"/>
      <c r="F75" s="71"/>
      <c r="G75" s="71"/>
      <c r="H75" s="71"/>
      <c r="I75" s="71"/>
      <c r="J75" s="71"/>
    </row>
    <row r="76" spans="1:10" ht="22.5" customHeight="1">
      <c r="A76" s="53" t="s">
        <v>53</v>
      </c>
      <c r="B76" s="5">
        <v>5</v>
      </c>
      <c r="C76" s="160"/>
      <c r="D76" s="71">
        <v>5565368</v>
      </c>
      <c r="E76" s="71"/>
      <c r="F76" s="71">
        <v>4759857</v>
      </c>
      <c r="G76" s="71"/>
      <c r="H76" s="71">
        <v>1423345</v>
      </c>
      <c r="I76" s="71"/>
      <c r="J76" s="71">
        <v>1264384</v>
      </c>
    </row>
    <row r="77" spans="1:10" ht="22.5" customHeight="1">
      <c r="A77" s="53" t="s">
        <v>54</v>
      </c>
      <c r="B77" s="5">
        <v>5</v>
      </c>
      <c r="C77" s="160"/>
      <c r="D77" s="71">
        <v>1474595</v>
      </c>
      <c r="E77" s="31"/>
      <c r="F77" s="71">
        <v>1482571</v>
      </c>
      <c r="G77" s="31"/>
      <c r="H77" s="71">
        <v>322905</v>
      </c>
      <c r="I77" s="31"/>
      <c r="J77" s="71">
        <v>314801</v>
      </c>
    </row>
    <row r="78" spans="1:10" ht="22.5" customHeight="1">
      <c r="A78" s="53" t="s">
        <v>55</v>
      </c>
      <c r="B78" s="5">
        <v>5</v>
      </c>
      <c r="C78" s="160"/>
      <c r="D78" s="71">
        <v>914686</v>
      </c>
      <c r="E78" s="31"/>
      <c r="F78" s="71">
        <v>914272</v>
      </c>
      <c r="G78" s="31"/>
      <c r="H78" s="71">
        <v>312080</v>
      </c>
      <c r="I78" s="31"/>
      <c r="J78" s="71">
        <v>319277</v>
      </c>
    </row>
    <row r="79" spans="1:10" ht="22.5" customHeight="1">
      <c r="A79" s="53" t="s">
        <v>56</v>
      </c>
      <c r="B79" s="5"/>
      <c r="C79" s="160"/>
      <c r="D79" s="71">
        <v>0</v>
      </c>
      <c r="E79" s="31"/>
      <c r="F79" s="71">
        <v>51549</v>
      </c>
      <c r="G79" s="31"/>
      <c r="H79" s="71">
        <v>0</v>
      </c>
      <c r="I79" s="31"/>
      <c r="J79" s="71">
        <v>47596</v>
      </c>
    </row>
    <row r="80" spans="1:10" ht="22.5" customHeight="1">
      <c r="A80" s="53" t="s">
        <v>57</v>
      </c>
      <c r="B80" s="5">
        <v>5</v>
      </c>
      <c r="C80" s="160"/>
      <c r="D80" s="63">
        <v>58031</v>
      </c>
      <c r="E80" s="31"/>
      <c r="F80" s="63">
        <v>48668</v>
      </c>
      <c r="G80" s="31"/>
      <c r="H80" s="31">
        <v>3597</v>
      </c>
      <c r="I80" s="31"/>
      <c r="J80" s="31">
        <v>10222</v>
      </c>
    </row>
    <row r="81" spans="1:10" ht="22.5" customHeight="1">
      <c r="A81" s="12" t="s">
        <v>58</v>
      </c>
      <c r="B81" s="5"/>
      <c r="C81" s="160"/>
      <c r="D81" s="83">
        <f>SUM(D76:D80)</f>
        <v>8012680</v>
      </c>
      <c r="E81" s="82"/>
      <c r="F81" s="83">
        <f>SUM(F76:F80)</f>
        <v>7256917</v>
      </c>
      <c r="G81" s="82"/>
      <c r="H81" s="83">
        <f>SUM(H76:H80)</f>
        <v>2061927</v>
      </c>
      <c r="I81" s="82"/>
      <c r="J81" s="83">
        <f>SUM(J76:J80)</f>
        <v>1956280</v>
      </c>
    </row>
    <row r="82" spans="1:10" ht="22.5" customHeight="1">
      <c r="B82" s="5"/>
      <c r="C82" s="160"/>
      <c r="D82" s="9"/>
      <c r="E82" s="71"/>
      <c r="F82" s="9"/>
      <c r="G82" s="71"/>
      <c r="H82" s="71"/>
      <c r="I82" s="71"/>
      <c r="J82" s="71"/>
    </row>
    <row r="83" spans="1:10" ht="22.5" customHeight="1">
      <c r="A83" s="2" t="s">
        <v>147</v>
      </c>
      <c r="B83" s="5"/>
      <c r="C83" s="160"/>
      <c r="D83" s="9"/>
      <c r="E83" s="71"/>
      <c r="F83" s="9"/>
      <c r="G83" s="71"/>
      <c r="H83" s="71"/>
      <c r="I83" s="71"/>
      <c r="J83" s="71"/>
    </row>
    <row r="84" spans="1:10" ht="22.5" customHeight="1">
      <c r="A84" s="2" t="s">
        <v>229</v>
      </c>
      <c r="B84" s="5">
        <v>7</v>
      </c>
      <c r="C84" s="160"/>
      <c r="D84" s="80">
        <v>-45813</v>
      </c>
      <c r="E84" s="31"/>
      <c r="F84" s="80">
        <v>-6621</v>
      </c>
      <c r="G84" s="31"/>
      <c r="H84" s="63">
        <v>0</v>
      </c>
      <c r="I84" s="31"/>
      <c r="J84" s="63">
        <v>0</v>
      </c>
    </row>
    <row r="85" spans="1:10" ht="22.5" customHeight="1">
      <c r="A85" s="17" t="s">
        <v>59</v>
      </c>
      <c r="B85" s="5"/>
      <c r="C85" s="160"/>
      <c r="D85" s="84">
        <f>D73-D81+D84</f>
        <v>1103678</v>
      </c>
      <c r="E85" s="82"/>
      <c r="F85" s="84">
        <f>F73-F81+F84</f>
        <v>853074</v>
      </c>
      <c r="G85" s="82"/>
      <c r="H85" s="84">
        <f>H73-H81-H84</f>
        <v>923865</v>
      </c>
      <c r="I85" s="82"/>
      <c r="J85" s="84">
        <f>J73-J81-J84</f>
        <v>835392</v>
      </c>
    </row>
    <row r="86" spans="1:10" ht="22.5" customHeight="1">
      <c r="A86" s="2" t="s">
        <v>60</v>
      </c>
      <c r="B86" s="5">
        <v>11</v>
      </c>
      <c r="C86" s="160"/>
      <c r="D86" s="80">
        <v>-140603</v>
      </c>
      <c r="E86" s="71"/>
      <c r="F86" s="80">
        <v>-96832</v>
      </c>
      <c r="G86" s="71"/>
      <c r="H86" s="63">
        <v>-30822</v>
      </c>
      <c r="I86" s="71"/>
      <c r="J86" s="63">
        <f>-31428+15918</f>
        <v>-15510</v>
      </c>
    </row>
    <row r="87" spans="1:10" ht="22.5" customHeight="1">
      <c r="A87" s="17" t="s">
        <v>61</v>
      </c>
      <c r="B87" s="5"/>
      <c r="C87" s="160"/>
      <c r="D87" s="86">
        <f>SUM(D85:D86)</f>
        <v>963075</v>
      </c>
      <c r="E87" s="71"/>
      <c r="F87" s="86">
        <f>SUM(F85:F86)</f>
        <v>756242</v>
      </c>
      <c r="G87" s="71"/>
      <c r="H87" s="86">
        <f>SUM(H85:H86)</f>
        <v>893043</v>
      </c>
      <c r="I87" s="71"/>
      <c r="J87" s="86">
        <f>SUM(J85:J86)</f>
        <v>819882</v>
      </c>
    </row>
    <row r="88" spans="1:10" ht="22.5" customHeight="1">
      <c r="A88" s="17"/>
      <c r="B88" s="5"/>
      <c r="C88" s="160"/>
      <c r="D88" s="87"/>
      <c r="E88" s="71"/>
      <c r="F88" s="87"/>
      <c r="G88" s="71"/>
      <c r="H88" s="87"/>
      <c r="I88" s="71"/>
      <c r="J88" s="87"/>
    </row>
    <row r="89" spans="1:10" ht="22.5" customHeight="1">
      <c r="A89" s="12" t="s">
        <v>62</v>
      </c>
      <c r="B89" s="5"/>
      <c r="C89" s="160"/>
      <c r="D89" s="87"/>
      <c r="E89" s="71"/>
      <c r="F89" s="87"/>
      <c r="G89" s="71"/>
      <c r="H89" s="87"/>
      <c r="I89" s="71"/>
      <c r="J89" s="87"/>
    </row>
    <row r="90" spans="1:10" ht="22.5" hidden="1" customHeight="1">
      <c r="A90" s="62" t="s">
        <v>123</v>
      </c>
      <c r="B90" s="5"/>
      <c r="C90" s="160"/>
      <c r="D90" s="87"/>
      <c r="E90" s="71"/>
      <c r="F90" s="87"/>
      <c r="G90" s="71"/>
      <c r="H90" s="87"/>
      <c r="I90" s="71"/>
      <c r="J90" s="87"/>
    </row>
    <row r="91" spans="1:10" ht="22.5" hidden="1" customHeight="1">
      <c r="A91" s="2" t="s">
        <v>97</v>
      </c>
      <c r="B91" s="5"/>
      <c r="C91" s="160"/>
      <c r="D91" s="87"/>
      <c r="E91" s="71"/>
      <c r="F91" s="87"/>
      <c r="G91" s="71"/>
      <c r="H91" s="87"/>
      <c r="I91" s="71"/>
      <c r="J91" s="87"/>
    </row>
    <row r="92" spans="1:10" ht="22.5" hidden="1" customHeight="1">
      <c r="A92" s="2" t="s">
        <v>124</v>
      </c>
      <c r="B92" s="5"/>
      <c r="C92" s="160"/>
      <c r="D92" s="87"/>
      <c r="E92" s="71"/>
      <c r="F92" s="87"/>
      <c r="G92" s="71"/>
      <c r="H92" s="87"/>
      <c r="I92" s="71"/>
      <c r="J92" s="87"/>
    </row>
    <row r="93" spans="1:10" ht="22.5" hidden="1" customHeight="1">
      <c r="A93" s="2" t="s">
        <v>125</v>
      </c>
      <c r="B93" s="5"/>
      <c r="C93" s="160"/>
      <c r="D93" s="71">
        <v>0</v>
      </c>
      <c r="E93" s="71"/>
      <c r="F93" s="71">
        <v>0</v>
      </c>
      <c r="G93" s="71"/>
      <c r="H93" s="71">
        <v>0</v>
      </c>
      <c r="I93" s="71"/>
      <c r="J93" s="71">
        <v>0</v>
      </c>
    </row>
    <row r="94" spans="1:10" ht="22.5" customHeight="1">
      <c r="A94" s="62" t="s">
        <v>199</v>
      </c>
      <c r="B94" s="5"/>
      <c r="C94" s="160"/>
      <c r="D94" s="71"/>
      <c r="E94" s="71"/>
      <c r="F94" s="71"/>
      <c r="G94" s="71"/>
      <c r="H94" s="71"/>
      <c r="I94" s="71"/>
      <c r="J94" s="71"/>
    </row>
    <row r="95" spans="1:10" ht="22.5" customHeight="1">
      <c r="A95" s="2" t="s">
        <v>148</v>
      </c>
      <c r="B95" s="5"/>
      <c r="C95" s="160"/>
      <c r="D95" s="51">
        <v>162093</v>
      </c>
      <c r="E95" s="71"/>
      <c r="F95" s="51">
        <v>-131620</v>
      </c>
      <c r="G95" s="71"/>
      <c r="H95" s="31">
        <v>0</v>
      </c>
      <c r="I95" s="71"/>
      <c r="J95" s="31">
        <v>0</v>
      </c>
    </row>
    <row r="96" spans="1:10" ht="22.5" customHeight="1">
      <c r="A96" s="2" t="s">
        <v>257</v>
      </c>
      <c r="B96" s="5"/>
      <c r="C96" s="160"/>
      <c r="D96" s="51"/>
      <c r="E96" s="71"/>
      <c r="F96" s="51"/>
      <c r="G96" s="71"/>
      <c r="H96" s="31"/>
      <c r="I96" s="71"/>
      <c r="J96" s="31"/>
    </row>
    <row r="97" spans="1:10" ht="22.5" customHeight="1">
      <c r="A97" s="2" t="s">
        <v>253</v>
      </c>
      <c r="B97" s="5">
        <v>7</v>
      </c>
      <c r="C97" s="160"/>
      <c r="D97" s="80">
        <v>11750</v>
      </c>
      <c r="E97" s="71"/>
      <c r="F97" s="80">
        <v>-14567</v>
      </c>
      <c r="G97" s="71"/>
      <c r="H97" s="63">
        <v>0</v>
      </c>
      <c r="I97" s="71"/>
      <c r="J97" s="63">
        <v>0</v>
      </c>
    </row>
    <row r="98" spans="1:10" ht="22.5" customHeight="1">
      <c r="A98" s="17" t="s">
        <v>256</v>
      </c>
      <c r="B98" s="5"/>
      <c r="C98" s="160"/>
      <c r="D98" s="86">
        <f>SUM(D95:D97)</f>
        <v>173843</v>
      </c>
      <c r="E98" s="71"/>
      <c r="F98" s="86">
        <f>SUM(F95:F97)</f>
        <v>-146187</v>
      </c>
      <c r="G98" s="71"/>
      <c r="H98" s="86">
        <f>SUM(H95:H97)</f>
        <v>0</v>
      </c>
      <c r="I98" s="82"/>
      <c r="J98" s="86">
        <f>SUM(J95:J97)</f>
        <v>0</v>
      </c>
    </row>
    <row r="99" spans="1:10" ht="22.5" customHeight="1" thickBot="1">
      <c r="A99" s="17" t="s">
        <v>63</v>
      </c>
      <c r="B99" s="5"/>
      <c r="C99" s="160"/>
      <c r="D99" s="88">
        <f>SUM(D87+D98)</f>
        <v>1136918</v>
      </c>
      <c r="E99" s="71"/>
      <c r="F99" s="88">
        <f>SUM(F87+F98)</f>
        <v>610055</v>
      </c>
      <c r="G99" s="71"/>
      <c r="H99" s="88">
        <f>SUM(H87+H98)</f>
        <v>893043</v>
      </c>
      <c r="I99" s="71"/>
      <c r="J99" s="88">
        <f>SUM(J87+J98)</f>
        <v>819882</v>
      </c>
    </row>
    <row r="100" spans="1:10" ht="22.5" customHeight="1" thickTop="1">
      <c r="A100" s="17"/>
      <c r="B100" s="5"/>
      <c r="C100" s="160"/>
      <c r="D100" s="18"/>
      <c r="E100" s="10"/>
      <c r="F100" s="18"/>
      <c r="G100" s="10"/>
      <c r="H100" s="18"/>
      <c r="I100" s="10"/>
      <c r="J100" s="18"/>
    </row>
    <row r="101" spans="1:10" ht="22.5" customHeight="1">
      <c r="A101" s="161" t="s">
        <v>0</v>
      </c>
      <c r="B101" s="1"/>
      <c r="C101" s="65"/>
      <c r="D101" s="65"/>
      <c r="E101" s="65"/>
      <c r="F101" s="65"/>
      <c r="G101" s="65"/>
      <c r="H101" s="65"/>
      <c r="I101" s="65"/>
      <c r="J101" s="65"/>
    </row>
    <row r="102" spans="1:10" ht="22.5" customHeight="1">
      <c r="A102" s="3" t="s">
        <v>44</v>
      </c>
      <c r="B102" s="1"/>
      <c r="C102" s="65"/>
      <c r="D102" s="65"/>
      <c r="E102" s="65"/>
      <c r="F102" s="65"/>
      <c r="G102" s="65"/>
      <c r="H102" s="65"/>
      <c r="I102" s="65"/>
      <c r="J102" s="65"/>
    </row>
    <row r="103" spans="1:10" ht="22.5" customHeight="1">
      <c r="H103" s="157"/>
      <c r="I103" s="157"/>
      <c r="J103" s="157"/>
    </row>
    <row r="104" spans="1:10" ht="22.5" customHeight="1">
      <c r="B104" s="5"/>
      <c r="D104" s="204" t="s">
        <v>2</v>
      </c>
      <c r="E104" s="204"/>
      <c r="F104" s="204"/>
      <c r="G104" s="155"/>
      <c r="H104" s="204" t="s">
        <v>3</v>
      </c>
      <c r="I104" s="204"/>
      <c r="J104" s="204"/>
    </row>
    <row r="105" spans="1:10" ht="22.5" customHeight="1">
      <c r="B105" s="5"/>
      <c r="D105" s="205" t="s">
        <v>122</v>
      </c>
      <c r="E105" s="205"/>
      <c r="F105" s="205"/>
      <c r="G105" s="155"/>
      <c r="H105" s="205" t="s">
        <v>122</v>
      </c>
      <c r="I105" s="205"/>
      <c r="J105" s="205"/>
    </row>
    <row r="106" spans="1:10" ht="22.5" customHeight="1">
      <c r="A106" s="12"/>
      <c r="B106" s="156"/>
      <c r="C106" s="6"/>
      <c r="D106" s="205" t="s">
        <v>121</v>
      </c>
      <c r="E106" s="205"/>
      <c r="F106" s="205"/>
      <c r="G106" s="154"/>
      <c r="H106" s="205" t="s">
        <v>121</v>
      </c>
      <c r="I106" s="205"/>
      <c r="J106" s="205"/>
    </row>
    <row r="107" spans="1:10" ht="22.5" customHeight="1">
      <c r="A107" s="12"/>
      <c r="B107" s="156" t="s">
        <v>5</v>
      </c>
      <c r="C107" s="6"/>
      <c r="D107" s="154">
        <v>2563</v>
      </c>
      <c r="E107" s="154"/>
      <c r="F107" s="154">
        <v>2562</v>
      </c>
      <c r="G107" s="154"/>
      <c r="H107" s="154">
        <v>2563</v>
      </c>
      <c r="I107" s="154"/>
      <c r="J107" s="154">
        <v>2562</v>
      </c>
    </row>
    <row r="108" spans="1:10" ht="22.5" customHeight="1">
      <c r="B108" s="156"/>
      <c r="C108" s="6"/>
      <c r="D108" s="203" t="s">
        <v>7</v>
      </c>
      <c r="E108" s="203"/>
      <c r="F108" s="203"/>
      <c r="G108" s="203"/>
      <c r="H108" s="203"/>
      <c r="I108" s="203"/>
      <c r="J108" s="203"/>
    </row>
    <row r="109" spans="1:10" ht="22.5" customHeight="1">
      <c r="A109" s="17" t="s">
        <v>64</v>
      </c>
      <c r="B109" s="5"/>
      <c r="C109" s="160"/>
      <c r="D109" s="18"/>
      <c r="E109" s="10"/>
      <c r="F109" s="18"/>
      <c r="G109" s="10"/>
      <c r="H109" s="18"/>
      <c r="I109" s="10"/>
      <c r="J109" s="18"/>
    </row>
    <row r="110" spans="1:10" ht="22.5" customHeight="1">
      <c r="A110" s="2" t="s">
        <v>65</v>
      </c>
      <c r="B110" s="5"/>
      <c r="C110" s="160"/>
      <c r="D110" s="51">
        <v>965384</v>
      </c>
      <c r="E110" s="71"/>
      <c r="F110" s="51">
        <v>756232</v>
      </c>
      <c r="G110" s="71"/>
      <c r="H110" s="51">
        <v>893043</v>
      </c>
      <c r="I110" s="71"/>
      <c r="J110" s="51">
        <v>819882</v>
      </c>
    </row>
    <row r="111" spans="1:10" ht="22.5" customHeight="1">
      <c r="A111" s="2" t="s">
        <v>66</v>
      </c>
      <c r="B111" s="5"/>
      <c r="C111" s="160"/>
      <c r="D111" s="51">
        <v>-2309</v>
      </c>
      <c r="E111" s="71"/>
      <c r="F111" s="51">
        <v>10</v>
      </c>
      <c r="G111" s="71"/>
      <c r="H111" s="71">
        <v>0</v>
      </c>
      <c r="I111" s="71"/>
      <c r="J111" s="71">
        <v>0</v>
      </c>
    </row>
    <row r="112" spans="1:10" ht="22.5" customHeight="1" thickBot="1">
      <c r="A112" s="12" t="s">
        <v>61</v>
      </c>
      <c r="B112" s="5"/>
      <c r="C112" s="160"/>
      <c r="D112" s="88">
        <f>SUM(D110:D111)</f>
        <v>963075</v>
      </c>
      <c r="E112" s="71"/>
      <c r="F112" s="88">
        <f>SUM(F110:F111)</f>
        <v>756242</v>
      </c>
      <c r="G112" s="71"/>
      <c r="H112" s="88">
        <f>SUM(H110:H111)</f>
        <v>893043</v>
      </c>
      <c r="I112" s="71"/>
      <c r="J112" s="88">
        <f>SUM(J110:J111)</f>
        <v>819882</v>
      </c>
    </row>
    <row r="113" spans="1:10" ht="22.5" customHeight="1" thickTop="1">
      <c r="A113" s="12"/>
      <c r="B113" s="5"/>
      <c r="C113" s="160"/>
      <c r="D113" s="87"/>
      <c r="E113" s="71"/>
      <c r="F113" s="87"/>
      <c r="G113" s="71"/>
      <c r="H113" s="87"/>
      <c r="I113" s="71"/>
      <c r="J113" s="87"/>
    </row>
    <row r="114" spans="1:10" ht="22.5" customHeight="1">
      <c r="A114" s="17" t="s">
        <v>110</v>
      </c>
      <c r="B114" s="5"/>
      <c r="C114" s="160"/>
      <c r="D114" s="87"/>
      <c r="E114" s="71"/>
      <c r="F114" s="87"/>
      <c r="G114" s="71"/>
      <c r="H114" s="87"/>
      <c r="I114" s="71"/>
      <c r="J114" s="87"/>
    </row>
    <row r="115" spans="1:10" ht="22.5" customHeight="1">
      <c r="A115" s="2" t="s">
        <v>65</v>
      </c>
      <c r="B115" s="5"/>
      <c r="C115" s="160"/>
      <c r="D115" s="51">
        <v>1144794</v>
      </c>
      <c r="E115" s="71"/>
      <c r="F115" s="51">
        <v>610048</v>
      </c>
      <c r="G115" s="71"/>
      <c r="H115" s="71">
        <v>893043</v>
      </c>
      <c r="I115" s="71"/>
      <c r="J115" s="71">
        <v>819882</v>
      </c>
    </row>
    <row r="116" spans="1:10" ht="22.5" customHeight="1">
      <c r="A116" s="2" t="s">
        <v>66</v>
      </c>
      <c r="B116" s="5"/>
      <c r="C116" s="160"/>
      <c r="D116" s="51">
        <v>-7876</v>
      </c>
      <c r="E116" s="71"/>
      <c r="F116" s="51">
        <v>7</v>
      </c>
      <c r="G116" s="71"/>
      <c r="H116" s="71">
        <v>0</v>
      </c>
      <c r="I116" s="71"/>
      <c r="J116" s="71">
        <v>0</v>
      </c>
    </row>
    <row r="117" spans="1:10" ht="22.5" customHeight="1" thickBot="1">
      <c r="A117" s="12" t="s">
        <v>63</v>
      </c>
      <c r="B117" s="5"/>
      <c r="C117" s="160"/>
      <c r="D117" s="88">
        <f>SUM(D115:D116)</f>
        <v>1136918</v>
      </c>
      <c r="E117" s="71"/>
      <c r="F117" s="88">
        <f>SUM(F115:F116)</f>
        <v>610055</v>
      </c>
      <c r="G117" s="71"/>
      <c r="H117" s="88">
        <f>SUM(H115:H116)</f>
        <v>893043</v>
      </c>
      <c r="I117" s="71"/>
      <c r="J117" s="88">
        <f>SUM(J115:J116)</f>
        <v>819882</v>
      </c>
    </row>
    <row r="118" spans="1:10" ht="22.5" customHeight="1" thickTop="1">
      <c r="A118" s="12"/>
      <c r="B118" s="5"/>
      <c r="C118" s="160"/>
      <c r="D118" s="18"/>
      <c r="E118" s="10"/>
      <c r="F118" s="18"/>
      <c r="G118" s="10"/>
      <c r="H118" s="18"/>
      <c r="I118" s="10"/>
      <c r="J118" s="18"/>
    </row>
    <row r="119" spans="1:10" ht="25.5" customHeight="1" thickBot="1">
      <c r="A119" s="12" t="s">
        <v>131</v>
      </c>
      <c r="B119" s="5">
        <v>12</v>
      </c>
      <c r="C119" s="160"/>
      <c r="D119" s="169">
        <f>D110*1000/870503832</f>
        <v>1.1089945437483151</v>
      </c>
      <c r="E119" s="68"/>
      <c r="F119" s="169">
        <f>F110*1000/870503832</f>
        <v>0.86872908791514658</v>
      </c>
      <c r="G119" s="68"/>
      <c r="H119" s="169">
        <f>H110/871870</f>
        <v>1.0242845837108743</v>
      </c>
      <c r="I119" s="68"/>
      <c r="J119" s="169">
        <f>J110*1000/870503832</f>
        <v>0.94184766322774782</v>
      </c>
    </row>
    <row r="120" spans="1:10" ht="22.5" customHeight="1" thickTop="1"/>
  </sheetData>
  <mergeCells count="29">
    <mergeCell ref="D65:F65"/>
    <mergeCell ref="H65:J65"/>
    <mergeCell ref="D63:F63"/>
    <mergeCell ref="H63:J63"/>
    <mergeCell ref="D8:J8"/>
    <mergeCell ref="H42:J42"/>
    <mergeCell ref="D43:F43"/>
    <mergeCell ref="H43:J43"/>
    <mergeCell ref="D64:F64"/>
    <mergeCell ref="H64:J64"/>
    <mergeCell ref="D44:F44"/>
    <mergeCell ref="H44:J44"/>
    <mergeCell ref="D45:F45"/>
    <mergeCell ref="H45:J45"/>
    <mergeCell ref="D47:J47"/>
    <mergeCell ref="D4:F4"/>
    <mergeCell ref="H4:J4"/>
    <mergeCell ref="D5:F5"/>
    <mergeCell ref="H5:J5"/>
    <mergeCell ref="D6:F6"/>
    <mergeCell ref="H6:J6"/>
    <mergeCell ref="D67:J67"/>
    <mergeCell ref="D104:F104"/>
    <mergeCell ref="H104:J104"/>
    <mergeCell ref="D105:F105"/>
    <mergeCell ref="D108:J108"/>
    <mergeCell ref="H105:J105"/>
    <mergeCell ref="D106:F106"/>
    <mergeCell ref="H106:J106"/>
  </mergeCells>
  <pageMargins left="0.7" right="0.7" top="0.48" bottom="0.5" header="0.5" footer="0.5"/>
  <pageSetup paperSize="9" scale="87" firstPageNumber="6" orientation="portrait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New,Regular"&amp;15หมายเหตุประกอบงบการเงินระหว่างกาลแบบย่อเป็นส่วนหนึ่งของงบการเงินนี้&amp;"-,Regular"&amp;11
&amp;C&amp;"Angsana New,Regular"&amp;15&amp;P</oddFooter>
  </headerFooter>
  <rowBreaks count="3" manualBreakCount="3">
    <brk id="39" max="16383" man="1"/>
    <brk id="59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66"/>
  <sheetViews>
    <sheetView view="pageBreakPreview" topLeftCell="A46" zoomScale="90" zoomScaleNormal="59" zoomScaleSheetLayoutView="90" workbookViewId="0">
      <selection activeCell="F53" sqref="F53"/>
    </sheetView>
  </sheetViews>
  <sheetFormatPr defaultColWidth="9.1796875" defaultRowHeight="22.5" customHeight="1"/>
  <cols>
    <col min="1" max="1" width="51.1796875" style="2" customWidth="1"/>
    <col min="2" max="2" width="9" style="14" customWidth="1"/>
    <col min="3" max="3" width="1.08984375" style="2" customWidth="1"/>
    <col min="4" max="4" width="10.1796875" style="2" customWidth="1"/>
    <col min="5" max="5" width="1.08984375" style="2" customWidth="1"/>
    <col min="6" max="6" width="10.453125" style="2" customWidth="1"/>
    <col min="7" max="7" width="1.08984375" style="2" customWidth="1"/>
    <col min="8" max="8" width="12.54296875" style="2" hidden="1" customWidth="1"/>
    <col min="9" max="9" width="1.1796875" style="2" hidden="1" customWidth="1"/>
    <col min="10" max="10" width="10.453125" style="2" customWidth="1"/>
    <col min="11" max="11" width="1.08984375" style="2" customWidth="1"/>
    <col min="12" max="12" width="10.453125" style="2" customWidth="1"/>
    <col min="13" max="13" width="1.08984375" style="2" customWidth="1"/>
    <col min="14" max="14" width="12.6328125" style="2" customWidth="1"/>
    <col min="15" max="15" width="1.08984375" style="2" customWidth="1"/>
    <col min="16" max="16" width="12.90625" style="2" customWidth="1"/>
    <col min="17" max="17" width="1.08984375" style="2" customWidth="1"/>
    <col min="18" max="18" width="10.453125" style="2" customWidth="1"/>
    <col min="19" max="19" width="1.08984375" style="2" customWidth="1"/>
    <col min="20" max="20" width="13.08984375" style="2" customWidth="1"/>
    <col min="21" max="21" width="1.08984375" style="2" customWidth="1"/>
    <col min="22" max="22" width="13.36328125" style="2" customWidth="1"/>
    <col min="23" max="23" width="1.08984375" style="2" customWidth="1"/>
    <col min="24" max="24" width="13.1796875" style="2" customWidth="1"/>
    <col min="25" max="25" width="1.08984375" style="2" customWidth="1"/>
    <col min="26" max="26" width="11.36328125" style="2" customWidth="1"/>
    <col min="27" max="27" width="1.08984375" style="2" customWidth="1"/>
    <col min="28" max="28" width="10.36328125" style="2" customWidth="1"/>
    <col min="29" max="29" width="1.08984375" style="2" customWidth="1"/>
    <col min="30" max="30" width="11.6328125" style="2" customWidth="1"/>
    <col min="31" max="31" width="13.54296875" style="2" bestFit="1" customWidth="1"/>
    <col min="32" max="32" width="11.54296875" style="2" bestFit="1" customWidth="1"/>
    <col min="33" max="16384" width="9.1796875" style="2"/>
  </cols>
  <sheetData>
    <row r="1" spans="1:30" ht="22.5" customHeight="1">
      <c r="A1" s="161" t="s">
        <v>0</v>
      </c>
      <c r="H1" s="8"/>
      <c r="I1" s="8"/>
      <c r="J1" s="8"/>
      <c r="K1" s="8"/>
      <c r="L1" s="8"/>
      <c r="M1" s="12" t="s">
        <v>67</v>
      </c>
      <c r="N1" s="8"/>
      <c r="O1" s="8"/>
      <c r="P1" s="8"/>
      <c r="Q1" s="12" t="s">
        <v>67</v>
      </c>
      <c r="R1" s="12"/>
      <c r="S1" s="12"/>
    </row>
    <row r="2" spans="1:30" s="75" customFormat="1" ht="22.5" customHeight="1">
      <c r="A2" s="3" t="s">
        <v>68</v>
      </c>
      <c r="B2" s="1"/>
    </row>
    <row r="3" spans="1:30" ht="22.5" customHeight="1">
      <c r="A3" s="3"/>
    </row>
    <row r="4" spans="1:30" ht="22.5" customHeight="1">
      <c r="A4" s="21"/>
      <c r="B4" s="209" t="s">
        <v>2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</row>
    <row r="5" spans="1:30" ht="21.5">
      <c r="A5" s="21"/>
      <c r="B5" s="158"/>
      <c r="C5" s="22"/>
      <c r="D5" s="4"/>
      <c r="E5" s="23"/>
      <c r="F5" s="23"/>
      <c r="G5" s="23"/>
      <c r="H5" s="24"/>
      <c r="I5" s="24"/>
      <c r="J5" s="208" t="s">
        <v>184</v>
      </c>
      <c r="K5" s="208"/>
      <c r="L5" s="208"/>
      <c r="M5" s="24"/>
      <c r="N5" s="208" t="s">
        <v>38</v>
      </c>
      <c r="O5" s="208"/>
      <c r="P5" s="208"/>
      <c r="Q5" s="208"/>
      <c r="R5" s="208"/>
      <c r="S5" s="25"/>
      <c r="T5" s="210" t="s">
        <v>160</v>
      </c>
      <c r="U5" s="210"/>
      <c r="V5" s="210"/>
      <c r="W5" s="210"/>
      <c r="X5" s="210"/>
      <c r="Y5" s="79"/>
      <c r="Z5" s="6"/>
      <c r="AA5" s="22"/>
      <c r="AB5" s="22"/>
      <c r="AC5" s="22"/>
      <c r="AD5" s="4"/>
    </row>
    <row r="6" spans="1:30" ht="21.5">
      <c r="A6" s="21"/>
      <c r="B6" s="158"/>
      <c r="C6" s="22"/>
      <c r="D6" s="4"/>
      <c r="E6" s="23"/>
      <c r="F6" s="23"/>
      <c r="G6" s="23"/>
      <c r="H6" s="24"/>
      <c r="I6" s="24"/>
      <c r="J6" s="163"/>
      <c r="K6" s="163"/>
      <c r="L6" s="163"/>
      <c r="M6" s="24"/>
      <c r="N6" s="163"/>
      <c r="O6" s="163"/>
      <c r="P6" s="163"/>
      <c r="Q6" s="163"/>
      <c r="R6" s="163"/>
      <c r="S6" s="25"/>
      <c r="T6" s="22" t="s">
        <v>233</v>
      </c>
      <c r="U6" s="22"/>
      <c r="V6" s="22"/>
      <c r="W6" s="22"/>
      <c r="X6" s="22"/>
      <c r="Y6" s="79"/>
      <c r="Z6" s="6"/>
      <c r="AA6" s="22"/>
      <c r="AB6" s="22"/>
      <c r="AC6" s="22"/>
      <c r="AD6" s="4"/>
    </row>
    <row r="7" spans="1:30" ht="22.5" customHeight="1">
      <c r="A7" s="21"/>
      <c r="B7" s="158"/>
      <c r="C7" s="22"/>
      <c r="D7" s="4"/>
      <c r="E7" s="23"/>
      <c r="F7" s="23"/>
      <c r="G7" s="23"/>
      <c r="H7" s="26"/>
      <c r="I7" s="26"/>
      <c r="J7" s="26"/>
      <c r="K7" s="26"/>
      <c r="M7" s="26"/>
      <c r="N7" s="26"/>
      <c r="O7" s="26"/>
      <c r="P7" s="26" t="s">
        <v>73</v>
      </c>
      <c r="Q7" s="26"/>
      <c r="R7" s="26"/>
      <c r="S7" s="25"/>
      <c r="T7" s="154" t="s">
        <v>234</v>
      </c>
      <c r="U7" s="6"/>
      <c r="V7" s="154" t="s">
        <v>237</v>
      </c>
      <c r="W7" s="154"/>
      <c r="X7" s="154" t="s">
        <v>181</v>
      </c>
      <c r="Y7" s="6"/>
      <c r="Z7" s="6"/>
      <c r="AA7" s="22"/>
      <c r="AB7" s="22" t="s">
        <v>69</v>
      </c>
      <c r="AC7" s="22"/>
      <c r="AD7" s="4"/>
    </row>
    <row r="8" spans="1:30" ht="22.5" customHeight="1">
      <c r="A8" s="21"/>
      <c r="B8" s="158"/>
      <c r="C8" s="22"/>
      <c r="D8" s="26" t="s">
        <v>34</v>
      </c>
      <c r="E8" s="23"/>
      <c r="F8" s="23"/>
      <c r="G8" s="23"/>
      <c r="H8" s="26"/>
      <c r="I8" s="26"/>
      <c r="J8" s="26" t="s">
        <v>100</v>
      </c>
      <c r="K8" s="26"/>
      <c r="L8" s="26" t="s">
        <v>100</v>
      </c>
      <c r="M8" s="26"/>
      <c r="N8" s="26"/>
      <c r="O8" s="26"/>
      <c r="P8" s="26" t="s">
        <v>103</v>
      </c>
      <c r="Q8" s="26"/>
      <c r="R8" s="26"/>
      <c r="S8" s="25"/>
      <c r="T8" s="22" t="s">
        <v>235</v>
      </c>
      <c r="U8" s="22"/>
      <c r="V8" s="22" t="s">
        <v>238</v>
      </c>
      <c r="W8" s="22"/>
      <c r="X8" s="22" t="s">
        <v>182</v>
      </c>
      <c r="Y8" s="73"/>
      <c r="Z8" s="26" t="s">
        <v>70</v>
      </c>
      <c r="AA8" s="22"/>
      <c r="AB8" s="22" t="s">
        <v>71</v>
      </c>
      <c r="AC8" s="22"/>
      <c r="AD8" s="4"/>
    </row>
    <row r="9" spans="1:30" ht="22.5" customHeight="1">
      <c r="A9" s="21"/>
      <c r="B9" s="158"/>
      <c r="C9" s="22"/>
      <c r="D9" s="154" t="s">
        <v>72</v>
      </c>
      <c r="E9" s="26"/>
      <c r="F9" s="26" t="s">
        <v>95</v>
      </c>
      <c r="G9" s="26"/>
      <c r="H9" s="26" t="s">
        <v>73</v>
      </c>
      <c r="I9" s="26"/>
      <c r="J9" s="26" t="s">
        <v>106</v>
      </c>
      <c r="K9" s="26"/>
      <c r="L9" s="26" t="s">
        <v>200</v>
      </c>
      <c r="M9" s="22"/>
      <c r="N9" s="26" t="s">
        <v>74</v>
      </c>
      <c r="O9" s="26"/>
      <c r="P9" s="164" t="s">
        <v>104</v>
      </c>
      <c r="Q9" s="22"/>
      <c r="R9" s="22" t="s">
        <v>75</v>
      </c>
      <c r="S9" s="22"/>
      <c r="T9" s="22" t="s">
        <v>132</v>
      </c>
      <c r="U9" s="22"/>
      <c r="V9" s="22" t="s">
        <v>239</v>
      </c>
      <c r="W9" s="22"/>
      <c r="X9" s="22" t="s">
        <v>183</v>
      </c>
      <c r="Y9" s="22"/>
      <c r="Z9" s="26" t="s">
        <v>151</v>
      </c>
      <c r="AA9" s="22"/>
      <c r="AB9" s="22" t="s">
        <v>77</v>
      </c>
      <c r="AC9" s="22"/>
      <c r="AD9" s="26" t="s">
        <v>70</v>
      </c>
    </row>
    <row r="10" spans="1:30" ht="22.5" customHeight="1">
      <c r="A10" s="21"/>
      <c r="B10" s="158" t="s">
        <v>5</v>
      </c>
      <c r="C10" s="22"/>
      <c r="D10" s="26" t="s">
        <v>78</v>
      </c>
      <c r="E10" s="26"/>
      <c r="F10" s="26" t="s">
        <v>96</v>
      </c>
      <c r="G10" s="26"/>
      <c r="H10" s="26" t="s">
        <v>79</v>
      </c>
      <c r="I10" s="26"/>
      <c r="J10" s="26" t="s">
        <v>140</v>
      </c>
      <c r="K10" s="26"/>
      <c r="L10" s="26" t="s">
        <v>201</v>
      </c>
      <c r="M10" s="22"/>
      <c r="N10" s="26" t="s">
        <v>80</v>
      </c>
      <c r="O10" s="26"/>
      <c r="P10" s="26" t="s">
        <v>105</v>
      </c>
      <c r="Q10" s="22"/>
      <c r="R10" s="26" t="s">
        <v>81</v>
      </c>
      <c r="S10" s="22"/>
      <c r="T10" s="27" t="s">
        <v>236</v>
      </c>
      <c r="U10" s="27"/>
      <c r="V10" s="27" t="s">
        <v>228</v>
      </c>
      <c r="W10" s="27"/>
      <c r="X10" s="27" t="s">
        <v>33</v>
      </c>
      <c r="Y10" s="27"/>
      <c r="Z10" s="27" t="s">
        <v>150</v>
      </c>
      <c r="AA10" s="22"/>
      <c r="AB10" s="22" t="s">
        <v>82</v>
      </c>
      <c r="AC10" s="22"/>
      <c r="AD10" s="26" t="s">
        <v>76</v>
      </c>
    </row>
    <row r="11" spans="1:30" ht="22.5" customHeight="1">
      <c r="A11" s="21"/>
      <c r="B11" s="158"/>
      <c r="C11" s="22"/>
      <c r="D11" s="207" t="s">
        <v>7</v>
      </c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</row>
    <row r="12" spans="1:30" ht="22.5" customHeight="1">
      <c r="A12" s="28" t="s">
        <v>176</v>
      </c>
      <c r="B12" s="158"/>
      <c r="C12" s="22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</row>
    <row r="13" spans="1:30" ht="22.5" customHeight="1">
      <c r="A13" s="28" t="s">
        <v>240</v>
      </c>
      <c r="B13" s="158"/>
      <c r="C13" s="22"/>
      <c r="D13" s="89">
        <v>433385</v>
      </c>
      <c r="E13" s="89"/>
      <c r="F13" s="89">
        <v>2176628</v>
      </c>
      <c r="G13" s="158"/>
      <c r="H13" s="55"/>
      <c r="I13" s="90"/>
      <c r="J13" s="91">
        <v>44610</v>
      </c>
      <c r="K13" s="91"/>
      <c r="L13" s="89">
        <v>0</v>
      </c>
      <c r="M13" s="89"/>
      <c r="N13" s="89">
        <v>49088</v>
      </c>
      <c r="O13" s="89"/>
      <c r="P13" s="91">
        <v>25060</v>
      </c>
      <c r="Q13" s="89"/>
      <c r="R13" s="89">
        <v>3465929</v>
      </c>
      <c r="S13" s="89"/>
      <c r="T13" s="89">
        <v>-467354</v>
      </c>
      <c r="U13" s="89"/>
      <c r="V13" s="89">
        <v>-3092</v>
      </c>
      <c r="W13" s="89"/>
      <c r="X13" s="89">
        <f>SUM(T13:V13)</f>
        <v>-470446</v>
      </c>
      <c r="Y13" s="89"/>
      <c r="Z13" s="89">
        <f>SUM(D13:V13)</f>
        <v>5724254</v>
      </c>
      <c r="AA13" s="89"/>
      <c r="AB13" s="89">
        <v>88</v>
      </c>
      <c r="AD13" s="35">
        <f>SUM(Z13:AB13)</f>
        <v>5724342</v>
      </c>
    </row>
    <row r="14" spans="1:30" ht="22.5" customHeight="1">
      <c r="A14" s="104" t="s">
        <v>179</v>
      </c>
      <c r="B14" s="158"/>
      <c r="C14" s="22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</row>
    <row r="15" spans="1:30" ht="22.5" customHeight="1">
      <c r="A15" s="2" t="s">
        <v>180</v>
      </c>
      <c r="B15" s="158"/>
      <c r="C15" s="22"/>
      <c r="D15" s="105">
        <f>C15</f>
        <v>0</v>
      </c>
      <c r="E15" s="158"/>
      <c r="F15" s="105">
        <f>E15</f>
        <v>0</v>
      </c>
      <c r="G15" s="158"/>
      <c r="H15" s="158"/>
      <c r="I15" s="158"/>
      <c r="J15" s="105">
        <f>I15</f>
        <v>0</v>
      </c>
      <c r="K15" s="158"/>
      <c r="L15" s="105">
        <f>K15</f>
        <v>0</v>
      </c>
      <c r="M15" s="158"/>
      <c r="N15" s="105">
        <f>M15</f>
        <v>0</v>
      </c>
      <c r="O15" s="158"/>
      <c r="P15" s="105">
        <f>O15</f>
        <v>0</v>
      </c>
      <c r="Q15" s="158"/>
      <c r="R15" s="105">
        <v>-8538</v>
      </c>
      <c r="S15" s="158"/>
      <c r="T15" s="105">
        <f>S15</f>
        <v>0</v>
      </c>
      <c r="U15" s="158"/>
      <c r="V15" s="105">
        <f>U15</f>
        <v>0</v>
      </c>
      <c r="W15" s="158"/>
      <c r="X15" s="105">
        <f>W15</f>
        <v>0</v>
      </c>
      <c r="Y15" s="158"/>
      <c r="Z15" s="105">
        <f>SUM(D15:V15)</f>
        <v>-8538</v>
      </c>
      <c r="AA15" s="158"/>
      <c r="AB15" s="105">
        <f>AA15</f>
        <v>0</v>
      </c>
      <c r="AC15" s="158"/>
      <c r="AD15" s="105">
        <f>SUM(Z15:AB15)</f>
        <v>-8538</v>
      </c>
    </row>
    <row r="16" spans="1:30" ht="22.5" customHeight="1">
      <c r="A16" s="12" t="s">
        <v>177</v>
      </c>
      <c r="B16" s="158"/>
      <c r="C16" s="22"/>
      <c r="D16" s="89">
        <f>SUM(D13:D15)</f>
        <v>433385</v>
      </c>
      <c r="E16" s="89"/>
      <c r="F16" s="89">
        <f>SUM(F13:F15)</f>
        <v>2176628</v>
      </c>
      <c r="G16" s="158"/>
      <c r="H16" s="55"/>
      <c r="I16" s="90"/>
      <c r="J16" s="89">
        <f>SUM(J13:J15)</f>
        <v>44610</v>
      </c>
      <c r="K16" s="91"/>
      <c r="L16" s="89">
        <f>SUM(L13:L15)</f>
        <v>0</v>
      </c>
      <c r="M16" s="89"/>
      <c r="N16" s="89">
        <f>SUM(N13:N15)</f>
        <v>49088</v>
      </c>
      <c r="O16" s="89"/>
      <c r="P16" s="89">
        <f>SUM(P13:P15)</f>
        <v>25060</v>
      </c>
      <c r="Q16" s="89"/>
      <c r="R16" s="89">
        <f>SUM(R13:R15)</f>
        <v>3457391</v>
      </c>
      <c r="S16" s="89"/>
      <c r="T16" s="89">
        <f>SUM(T13:T15)</f>
        <v>-467354</v>
      </c>
      <c r="U16" s="89"/>
      <c r="V16" s="89">
        <f>SUM(V13:V15)</f>
        <v>-3092</v>
      </c>
      <c r="W16" s="89"/>
      <c r="X16" s="89">
        <f>SUM(X13:X15)</f>
        <v>-470446</v>
      </c>
      <c r="Y16" s="89"/>
      <c r="Z16" s="89">
        <f>SUM(Z13:Z15)</f>
        <v>5715716</v>
      </c>
      <c r="AA16" s="89"/>
      <c r="AB16" s="89">
        <f>SUM(AB13:AB15)</f>
        <v>88</v>
      </c>
      <c r="AC16" s="89"/>
      <c r="AD16" s="89">
        <f>SUM(Z16:AB16)</f>
        <v>5715804</v>
      </c>
    </row>
    <row r="17" spans="1:30" ht="22.5" customHeight="1">
      <c r="A17" s="12"/>
      <c r="B17" s="158"/>
      <c r="C17" s="22"/>
      <c r="D17" s="158"/>
      <c r="E17" s="158"/>
      <c r="F17" s="158"/>
      <c r="G17" s="158"/>
      <c r="H17" s="158"/>
      <c r="I17" s="158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3"/>
      <c r="AB17" s="92"/>
      <c r="AC17" s="92"/>
      <c r="AD17" s="92"/>
    </row>
    <row r="18" spans="1:30" ht="22.5" customHeight="1">
      <c r="A18" s="12" t="s">
        <v>83</v>
      </c>
      <c r="B18" s="7"/>
      <c r="C18" s="12"/>
      <c r="D18" s="12"/>
      <c r="E18" s="12"/>
      <c r="F18" s="12"/>
      <c r="G18" s="12"/>
      <c r="H18" s="12"/>
      <c r="I18" s="12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3"/>
      <c r="AB18" s="93"/>
      <c r="AC18" s="93"/>
      <c r="AD18" s="93"/>
    </row>
    <row r="19" spans="1:30" ht="22.5" customHeight="1">
      <c r="A19" s="7" t="s">
        <v>109</v>
      </c>
      <c r="B19" s="7"/>
      <c r="C19" s="12"/>
      <c r="D19" s="12"/>
      <c r="E19" s="12"/>
      <c r="F19" s="12"/>
      <c r="G19" s="12"/>
      <c r="H19" s="12"/>
      <c r="I19" s="12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3"/>
      <c r="AB19" s="93"/>
      <c r="AC19" s="93"/>
      <c r="AD19" s="93"/>
    </row>
    <row r="20" spans="1:30" ht="22.5" customHeight="1">
      <c r="A20" s="2" t="s">
        <v>164</v>
      </c>
      <c r="B20" s="158">
        <v>13</v>
      </c>
      <c r="D20" s="95">
        <f>C20</f>
        <v>0</v>
      </c>
      <c r="E20" s="55"/>
      <c r="F20" s="95">
        <f>E20</f>
        <v>0</v>
      </c>
      <c r="G20" s="55"/>
      <c r="H20" s="55"/>
      <c r="I20" s="55"/>
      <c r="J20" s="95">
        <f>I20</f>
        <v>0</v>
      </c>
      <c r="K20" s="95"/>
      <c r="L20" s="95">
        <f>K20</f>
        <v>0</v>
      </c>
      <c r="M20" s="96"/>
      <c r="N20" s="95">
        <f>M20</f>
        <v>0</v>
      </c>
      <c r="O20" s="96"/>
      <c r="P20" s="95">
        <f>O20</f>
        <v>0</v>
      </c>
      <c r="Q20" s="96"/>
      <c r="R20" s="95">
        <v>-618134</v>
      </c>
      <c r="S20" s="96"/>
      <c r="T20" s="95">
        <f>S20</f>
        <v>0</v>
      </c>
      <c r="U20" s="95"/>
      <c r="V20" s="95">
        <f>U20</f>
        <v>0</v>
      </c>
      <c r="W20" s="95"/>
      <c r="X20" s="95">
        <f>W20</f>
        <v>0</v>
      </c>
      <c r="Y20" s="95"/>
      <c r="Z20" s="95">
        <f>SUM(D20,T20,R20,N20,F20,H20,P20,J20)</f>
        <v>-618134</v>
      </c>
      <c r="AA20" s="96"/>
      <c r="AB20" s="95">
        <f>AA20</f>
        <v>0</v>
      </c>
      <c r="AC20" s="96"/>
      <c r="AD20" s="95">
        <f>SUM(Z20:AB20)</f>
        <v>-618134</v>
      </c>
    </row>
    <row r="21" spans="1:30" ht="22.5" customHeight="1">
      <c r="A21" s="2" t="s">
        <v>165</v>
      </c>
      <c r="B21" s="158"/>
      <c r="D21" s="95">
        <v>2550</v>
      </c>
      <c r="E21" s="55"/>
      <c r="F21" s="95">
        <v>127896</v>
      </c>
      <c r="G21" s="55"/>
      <c r="H21" s="55"/>
      <c r="I21" s="55"/>
      <c r="J21" s="95">
        <v>-42605</v>
      </c>
      <c r="K21" s="95"/>
      <c r="L21" s="95">
        <f>K21</f>
        <v>0</v>
      </c>
      <c r="M21" s="94"/>
      <c r="N21" s="95">
        <f>M21</f>
        <v>0</v>
      </c>
      <c r="O21" s="96"/>
      <c r="P21" s="95">
        <f>O21</f>
        <v>0</v>
      </c>
      <c r="Q21" s="96"/>
      <c r="R21" s="95">
        <f>Q21</f>
        <v>0</v>
      </c>
      <c r="S21" s="95"/>
      <c r="T21" s="95">
        <f>S21</f>
        <v>0</v>
      </c>
      <c r="U21" s="95"/>
      <c r="V21" s="95">
        <f>U21</f>
        <v>0</v>
      </c>
      <c r="W21" s="95"/>
      <c r="X21" s="95">
        <f>W21</f>
        <v>0</v>
      </c>
      <c r="Y21" s="95"/>
      <c r="Z21" s="95">
        <f>SUM(D21,T21,R21,N21,F21,H21,P21,J21,L21)</f>
        <v>87841</v>
      </c>
      <c r="AA21" s="97"/>
      <c r="AB21" s="95">
        <f>AA21</f>
        <v>0</v>
      </c>
      <c r="AC21" s="97"/>
      <c r="AD21" s="95">
        <f>SUM(Z21:AB21)</f>
        <v>87841</v>
      </c>
    </row>
    <row r="22" spans="1:30" ht="22.5" customHeight="1">
      <c r="A22" s="2" t="s">
        <v>254</v>
      </c>
      <c r="B22" s="158"/>
      <c r="D22" s="95">
        <v>0</v>
      </c>
      <c r="E22" s="55"/>
      <c r="F22" s="95">
        <v>0</v>
      </c>
      <c r="G22" s="55"/>
      <c r="H22" s="55"/>
      <c r="I22" s="55"/>
      <c r="J22" s="95">
        <v>-2005</v>
      </c>
      <c r="K22" s="95"/>
      <c r="L22" s="95">
        <v>2005</v>
      </c>
      <c r="M22" s="94"/>
      <c r="N22" s="95">
        <v>0</v>
      </c>
      <c r="O22" s="96"/>
      <c r="P22" s="95">
        <v>0</v>
      </c>
      <c r="Q22" s="96"/>
      <c r="R22" s="95">
        <v>0</v>
      </c>
      <c r="S22" s="95"/>
      <c r="T22" s="95">
        <v>0</v>
      </c>
      <c r="U22" s="95"/>
      <c r="V22" s="95">
        <v>0</v>
      </c>
      <c r="W22" s="95"/>
      <c r="X22" s="95">
        <v>0</v>
      </c>
      <c r="Y22" s="95"/>
      <c r="Z22" s="95">
        <f>SUM(D22,T22,R22,N22,F22,H22,P22,J22,L22)</f>
        <v>0</v>
      </c>
      <c r="AA22" s="97"/>
      <c r="AB22" s="95">
        <v>0</v>
      </c>
      <c r="AC22" s="97"/>
      <c r="AD22" s="95">
        <f>SUM(Z22:AB22)</f>
        <v>0</v>
      </c>
    </row>
    <row r="23" spans="1:30" ht="22.5" customHeight="1">
      <c r="A23" s="7" t="s">
        <v>149</v>
      </c>
      <c r="B23" s="7"/>
      <c r="C23" s="12"/>
      <c r="D23" s="38">
        <f>SUM(D20:D21)</f>
        <v>2550</v>
      </c>
      <c r="E23" s="35"/>
      <c r="F23" s="38">
        <f>SUM(F20:F21)</f>
        <v>127896</v>
      </c>
      <c r="G23" s="35"/>
      <c r="H23" s="69"/>
      <c r="I23" s="37"/>
      <c r="J23" s="38">
        <f>SUM(J20:J22)</f>
        <v>-44610</v>
      </c>
      <c r="K23" s="37"/>
      <c r="L23" s="38">
        <f>SUM(L20:L22)</f>
        <v>2005</v>
      </c>
      <c r="M23" s="35"/>
      <c r="N23" s="38">
        <f>SUM(N20:N21)</f>
        <v>0</v>
      </c>
      <c r="O23" s="37"/>
      <c r="P23" s="38">
        <f>SUM(P20:P21)</f>
        <v>0</v>
      </c>
      <c r="Q23" s="35"/>
      <c r="R23" s="38">
        <f>SUM(R20:R21)</f>
        <v>-618134</v>
      </c>
      <c r="S23" s="35"/>
      <c r="T23" s="38">
        <f>SUM(T20:T21)</f>
        <v>0</v>
      </c>
      <c r="U23" s="37"/>
      <c r="V23" s="38">
        <f>SUM(V20:V21)</f>
        <v>0</v>
      </c>
      <c r="W23" s="37"/>
      <c r="X23" s="38">
        <f>SUM(X20:X21)</f>
        <v>0</v>
      </c>
      <c r="Y23" s="37"/>
      <c r="Z23" s="38">
        <f>SUM(Z20:Z22)</f>
        <v>-530293</v>
      </c>
      <c r="AA23" s="35"/>
      <c r="AB23" s="38">
        <f>SUM(AB20:AB21)</f>
        <v>0</v>
      </c>
      <c r="AC23" s="35"/>
      <c r="AD23" s="38">
        <f>SUM(AD20:AD22)</f>
        <v>-530293</v>
      </c>
    </row>
    <row r="24" spans="1:30" ht="22.5" customHeight="1">
      <c r="A24" s="21"/>
      <c r="B24" s="158"/>
      <c r="C24" s="22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</row>
    <row r="25" spans="1:30" ht="22.5" customHeight="1">
      <c r="A25" s="12" t="s">
        <v>84</v>
      </c>
      <c r="B25" s="7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7"/>
      <c r="Z25" s="35"/>
      <c r="AA25" s="35"/>
      <c r="AB25" s="35"/>
      <c r="AC25" s="35"/>
      <c r="AD25" s="35"/>
    </row>
    <row r="26" spans="1:30" ht="22.5" customHeight="1">
      <c r="A26" s="2" t="s">
        <v>161</v>
      </c>
      <c r="D26" s="55">
        <v>0</v>
      </c>
      <c r="E26" s="55"/>
      <c r="F26" s="55">
        <v>0</v>
      </c>
      <c r="G26" s="55"/>
      <c r="H26" s="55"/>
      <c r="I26" s="55"/>
      <c r="J26" s="55">
        <v>0</v>
      </c>
      <c r="K26" s="55"/>
      <c r="L26" s="55">
        <v>0</v>
      </c>
      <c r="M26" s="55"/>
      <c r="N26" s="55">
        <v>0</v>
      </c>
      <c r="O26" s="55"/>
      <c r="P26" s="55">
        <v>0</v>
      </c>
      <c r="Q26" s="34"/>
      <c r="R26" s="95">
        <v>756232</v>
      </c>
      <c r="S26" s="95"/>
      <c r="T26" s="95">
        <f>S26</f>
        <v>0</v>
      </c>
      <c r="U26" s="95"/>
      <c r="V26" s="95">
        <v>0</v>
      </c>
      <c r="W26" s="95"/>
      <c r="X26" s="95">
        <v>0</v>
      </c>
      <c r="Y26" s="95"/>
      <c r="Z26" s="95">
        <f>SUM(D26,T26,R26,N26,F26,H26,P26,J26)</f>
        <v>756232</v>
      </c>
      <c r="AA26" s="93"/>
      <c r="AB26" s="95">
        <v>10</v>
      </c>
      <c r="AC26" s="93"/>
      <c r="AD26" s="95">
        <f>SUM(Z26:AB26)</f>
        <v>756242</v>
      </c>
    </row>
    <row r="27" spans="1:30" ht="22.5" customHeight="1">
      <c r="A27" s="2" t="s">
        <v>162</v>
      </c>
      <c r="B27" s="158"/>
      <c r="D27" s="55">
        <v>0</v>
      </c>
      <c r="E27" s="55"/>
      <c r="F27" s="55">
        <v>0</v>
      </c>
      <c r="G27" s="55"/>
      <c r="H27" s="55"/>
      <c r="I27" s="55"/>
      <c r="J27" s="55">
        <v>0</v>
      </c>
      <c r="K27" s="55"/>
      <c r="L27" s="55">
        <v>0</v>
      </c>
      <c r="M27" s="55"/>
      <c r="N27" s="55">
        <v>0</v>
      </c>
      <c r="O27" s="55"/>
      <c r="P27" s="55">
        <v>0</v>
      </c>
      <c r="Q27" s="34"/>
      <c r="R27" s="95">
        <v>0</v>
      </c>
      <c r="S27" s="98"/>
      <c r="T27" s="95">
        <v>-131617</v>
      </c>
      <c r="U27" s="95"/>
      <c r="V27" s="95">
        <v>-14567</v>
      </c>
      <c r="W27" s="95"/>
      <c r="X27" s="95">
        <f>V27+T27</f>
        <v>-146184</v>
      </c>
      <c r="Y27" s="95"/>
      <c r="Z27" s="95">
        <f>SUM(D27,T27,R27,N27,F27,H27,P27,J27,V27)</f>
        <v>-146184</v>
      </c>
      <c r="AA27" s="99"/>
      <c r="AB27" s="95">
        <v>-3</v>
      </c>
      <c r="AC27" s="99"/>
      <c r="AD27" s="100">
        <f>SUM(Z27:AB27)</f>
        <v>-146187</v>
      </c>
    </row>
    <row r="28" spans="1:30" ht="22.5" customHeight="1">
      <c r="A28" s="12" t="s">
        <v>85</v>
      </c>
      <c r="B28" s="7"/>
      <c r="C28" s="12"/>
      <c r="D28" s="56">
        <f>SUM(D26:D27)</f>
        <v>0</v>
      </c>
      <c r="E28" s="39"/>
      <c r="F28" s="56">
        <f>SUM(F26:F27)</f>
        <v>0</v>
      </c>
      <c r="G28" s="39"/>
      <c r="H28" s="36">
        <f>SUM(H26:H27)</f>
        <v>0</v>
      </c>
      <c r="I28" s="54"/>
      <c r="J28" s="56">
        <f>SUM(J26:J27)</f>
        <v>0</v>
      </c>
      <c r="K28" s="59"/>
      <c r="L28" s="56">
        <f>SUM(L26:L27)</f>
        <v>0</v>
      </c>
      <c r="M28" s="35"/>
      <c r="N28" s="56">
        <f>SUM(N26:N27)</f>
        <v>0</v>
      </c>
      <c r="O28" s="59"/>
      <c r="P28" s="56">
        <f>SUM(P26:P27)</f>
        <v>0</v>
      </c>
      <c r="Q28" s="35"/>
      <c r="R28" s="101">
        <f>SUM(R26:R27)</f>
        <v>756232</v>
      </c>
      <c r="S28" s="102"/>
      <c r="T28" s="101">
        <f>SUM(T26:T27)</f>
        <v>-131617</v>
      </c>
      <c r="U28" s="102"/>
      <c r="V28" s="101">
        <f>SUM(V26:V27)</f>
        <v>-14567</v>
      </c>
      <c r="W28" s="102"/>
      <c r="X28" s="101">
        <f>SUM(X26:X27)</f>
        <v>-146184</v>
      </c>
      <c r="Y28" s="102"/>
      <c r="Z28" s="101">
        <f>SUM(Z26:Z27)</f>
        <v>610048</v>
      </c>
      <c r="AA28" s="103"/>
      <c r="AB28" s="101">
        <f>SUM(AB26:AB27)</f>
        <v>7</v>
      </c>
      <c r="AC28" s="103"/>
      <c r="AD28" s="101">
        <f>SUM(Z28:AB28)</f>
        <v>610055</v>
      </c>
    </row>
    <row r="29" spans="1:30" ht="22.5" customHeight="1">
      <c r="Y29" s="6"/>
    </row>
    <row r="30" spans="1:30" ht="22.5" hidden="1" customHeight="1">
      <c r="A30" s="2" t="s">
        <v>102</v>
      </c>
      <c r="B30" s="5"/>
      <c r="D30" s="60">
        <v>0</v>
      </c>
      <c r="E30" s="30"/>
      <c r="F30" s="60">
        <v>0</v>
      </c>
      <c r="G30" s="30"/>
      <c r="H30" s="30"/>
      <c r="I30" s="30"/>
      <c r="J30" s="60">
        <v>0</v>
      </c>
      <c r="K30" s="74"/>
      <c r="L30" s="74"/>
      <c r="M30" s="34"/>
      <c r="N30" s="60">
        <v>0</v>
      </c>
      <c r="O30" s="30"/>
      <c r="P30" s="60"/>
      <c r="Q30" s="34"/>
      <c r="R30" s="60"/>
      <c r="S30" s="31"/>
      <c r="T30" s="60">
        <v>0</v>
      </c>
      <c r="U30" s="74"/>
      <c r="V30" s="74"/>
      <c r="W30" s="74"/>
      <c r="X30" s="74"/>
      <c r="Y30" s="74"/>
      <c r="Z30" s="61">
        <f>SUM(T30,D30,N30,J30,P30,R30,H30,F30)</f>
        <v>0</v>
      </c>
      <c r="AA30" s="34"/>
      <c r="AB30" s="64">
        <v>0</v>
      </c>
      <c r="AC30" s="34"/>
      <c r="AD30" s="58">
        <f>SUM(Z30:AB30)</f>
        <v>0</v>
      </c>
    </row>
    <row r="31" spans="1:30" ht="22.5" hidden="1" customHeight="1"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</row>
    <row r="32" spans="1:30" ht="22.5" customHeight="1" thickBot="1">
      <c r="A32" s="40" t="s">
        <v>178</v>
      </c>
      <c r="B32" s="7"/>
      <c r="C32" s="12"/>
      <c r="D32" s="41">
        <f>SUM(D16,D23,D28,D30)</f>
        <v>435935</v>
      </c>
      <c r="E32" s="35"/>
      <c r="F32" s="41">
        <f>SUM(F16,F23,F28,F30)</f>
        <v>2304524</v>
      </c>
      <c r="G32" s="35"/>
      <c r="H32" s="41"/>
      <c r="I32" s="37"/>
      <c r="J32" s="41">
        <f>SUM(J16,J23,J28,J30)</f>
        <v>0</v>
      </c>
      <c r="K32" s="37"/>
      <c r="L32" s="41">
        <f>SUM(L16,L23,L28,L30)</f>
        <v>2005</v>
      </c>
      <c r="M32" s="35"/>
      <c r="N32" s="41">
        <f>SUM(N16,N23,N28,N30)</f>
        <v>49088</v>
      </c>
      <c r="O32" s="37"/>
      <c r="P32" s="41">
        <f>SUM(P16,P23,P28,P30)</f>
        <v>25060</v>
      </c>
      <c r="Q32" s="35"/>
      <c r="R32" s="41">
        <f>SUM(R16,R23,R28,R30)</f>
        <v>3595489</v>
      </c>
      <c r="S32" s="35"/>
      <c r="T32" s="41">
        <f>SUM(T16,T23,T28,T30)</f>
        <v>-598971</v>
      </c>
      <c r="U32" s="37"/>
      <c r="V32" s="41">
        <f>SUM(V16,V23,V28,V30)</f>
        <v>-17659</v>
      </c>
      <c r="W32" s="37"/>
      <c r="X32" s="41">
        <f>SUM(X16,X23,X28,X30)</f>
        <v>-616630</v>
      </c>
      <c r="Y32" s="37"/>
      <c r="Z32" s="41">
        <f>SUM(Z16,Z23,Z28,Z30)</f>
        <v>5795471</v>
      </c>
      <c r="AA32" s="35"/>
      <c r="AB32" s="41">
        <f>SUM(AB16,AB23,AB28,AB30)</f>
        <v>95</v>
      </c>
      <c r="AC32" s="35"/>
      <c r="AD32" s="41">
        <f>SUM(Z32:AB32)</f>
        <v>5795566</v>
      </c>
    </row>
    <row r="33" spans="1:30" ht="22.5" customHeight="1" thickTop="1"/>
    <row r="34" spans="1:30" ht="22.5" customHeight="1">
      <c r="A34" s="161" t="s">
        <v>0</v>
      </c>
      <c r="H34" s="8"/>
      <c r="I34" s="8"/>
      <c r="J34" s="8"/>
      <c r="K34" s="8"/>
      <c r="L34" s="8"/>
      <c r="M34" s="12" t="s">
        <v>67</v>
      </c>
      <c r="N34" s="8"/>
      <c r="O34" s="8"/>
      <c r="P34" s="8"/>
      <c r="Q34" s="12" t="s">
        <v>67</v>
      </c>
      <c r="R34" s="12"/>
      <c r="S34" s="12"/>
    </row>
    <row r="35" spans="1:30" s="75" customFormat="1" ht="22.5" customHeight="1">
      <c r="A35" s="3" t="s">
        <v>68</v>
      </c>
      <c r="B35" s="1"/>
    </row>
    <row r="36" spans="1:30" ht="22.5" customHeight="1">
      <c r="A36" s="3"/>
    </row>
    <row r="37" spans="1:30" ht="22.5" customHeight="1">
      <c r="A37" s="21"/>
      <c r="B37" s="209" t="s">
        <v>2</v>
      </c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</row>
    <row r="38" spans="1:30" ht="43">
      <c r="A38" s="21"/>
      <c r="B38" s="158"/>
      <c r="C38" s="22"/>
      <c r="D38" s="4"/>
      <c r="E38" s="23"/>
      <c r="F38" s="23"/>
      <c r="G38" s="23"/>
      <c r="H38" s="24"/>
      <c r="I38" s="24"/>
      <c r="J38" s="159" t="s">
        <v>184</v>
      </c>
      <c r="K38" s="162"/>
      <c r="L38" s="208" t="s">
        <v>38</v>
      </c>
      <c r="M38" s="208"/>
      <c r="N38" s="208"/>
      <c r="O38" s="208"/>
      <c r="P38" s="208"/>
      <c r="Q38" s="162"/>
      <c r="R38" s="211" t="s">
        <v>160</v>
      </c>
      <c r="S38" s="211"/>
      <c r="T38" s="211"/>
      <c r="U38" s="211"/>
      <c r="V38" s="211"/>
      <c r="W38" s="73"/>
      <c r="X38" s="73"/>
      <c r="Y38" s="79"/>
      <c r="Z38" s="6"/>
      <c r="AA38" s="22"/>
      <c r="AB38" s="22"/>
      <c r="AC38" s="22"/>
      <c r="AD38" s="4"/>
    </row>
    <row r="39" spans="1:30" ht="21.5">
      <c r="A39" s="21"/>
      <c r="B39" s="158"/>
      <c r="C39" s="22"/>
      <c r="D39" s="4"/>
      <c r="E39" s="23"/>
      <c r="F39" s="23"/>
      <c r="G39" s="23"/>
      <c r="H39" s="24"/>
      <c r="I39" s="24"/>
      <c r="J39" s="163"/>
      <c r="K39" s="162"/>
      <c r="L39" s="163"/>
      <c r="M39" s="163"/>
      <c r="N39" s="163"/>
      <c r="O39" s="163"/>
      <c r="P39" s="163"/>
      <c r="Q39" s="162"/>
      <c r="R39" s="154" t="s">
        <v>233</v>
      </c>
      <c r="S39" s="154"/>
      <c r="T39" s="154" t="s">
        <v>241</v>
      </c>
      <c r="U39" s="154"/>
      <c r="V39" s="154"/>
      <c r="W39" s="73"/>
      <c r="X39" s="73"/>
      <c r="Y39" s="79"/>
      <c r="Z39" s="6"/>
      <c r="AA39" s="22"/>
      <c r="AB39" s="22"/>
      <c r="AC39" s="22"/>
      <c r="AD39" s="4"/>
    </row>
    <row r="40" spans="1:30" ht="22.5" customHeight="1">
      <c r="A40" s="21"/>
      <c r="B40" s="158"/>
      <c r="C40" s="22"/>
      <c r="D40" s="4"/>
      <c r="E40" s="23"/>
      <c r="F40" s="23"/>
      <c r="G40" s="23"/>
      <c r="H40" s="26"/>
      <c r="I40" s="26"/>
      <c r="K40" s="26"/>
      <c r="L40" s="26"/>
      <c r="M40" s="26"/>
      <c r="N40" s="26" t="s">
        <v>73</v>
      </c>
      <c r="O40" s="26"/>
      <c r="P40" s="26"/>
      <c r="Q40" s="25"/>
      <c r="R40" s="168" t="s">
        <v>234</v>
      </c>
      <c r="S40" s="6"/>
      <c r="T40" s="154" t="s">
        <v>242</v>
      </c>
      <c r="U40" s="154"/>
      <c r="V40" s="154" t="s">
        <v>181</v>
      </c>
      <c r="W40" s="6"/>
      <c r="X40" s="6"/>
      <c r="Y40" s="22"/>
      <c r="Z40" s="22" t="s">
        <v>69</v>
      </c>
      <c r="AA40" s="22"/>
      <c r="AB40" s="4"/>
    </row>
    <row r="41" spans="1:30" ht="22.5" customHeight="1">
      <c r="A41" s="21"/>
      <c r="B41" s="158"/>
      <c r="C41" s="22"/>
      <c r="D41" s="26" t="s">
        <v>34</v>
      </c>
      <c r="E41" s="23"/>
      <c r="F41" s="23"/>
      <c r="G41" s="23"/>
      <c r="H41" s="26"/>
      <c r="I41" s="26"/>
      <c r="J41" s="26" t="s">
        <v>100</v>
      </c>
      <c r="K41" s="26"/>
      <c r="L41" s="26"/>
      <c r="M41" s="26"/>
      <c r="N41" s="26" t="s">
        <v>103</v>
      </c>
      <c r="O41" s="26"/>
      <c r="P41" s="26"/>
      <c r="Q41" s="25"/>
      <c r="R41" s="22" t="s">
        <v>235</v>
      </c>
      <c r="S41" s="22"/>
      <c r="T41" s="22" t="s">
        <v>238</v>
      </c>
      <c r="U41" s="22"/>
      <c r="V41" s="22" t="s">
        <v>182</v>
      </c>
      <c r="W41" s="73"/>
      <c r="X41" s="26" t="s">
        <v>70</v>
      </c>
      <c r="Y41" s="22"/>
      <c r="Z41" s="22" t="s">
        <v>71</v>
      </c>
      <c r="AA41" s="22"/>
      <c r="AB41" s="4"/>
    </row>
    <row r="42" spans="1:30" ht="22.5" customHeight="1">
      <c r="A42" s="21"/>
      <c r="B42" s="158"/>
      <c r="C42" s="22"/>
      <c r="D42" s="154" t="s">
        <v>72</v>
      </c>
      <c r="E42" s="26"/>
      <c r="F42" s="26" t="s">
        <v>95</v>
      </c>
      <c r="G42" s="26"/>
      <c r="H42" s="26" t="s">
        <v>73</v>
      </c>
      <c r="I42" s="26"/>
      <c r="J42" s="26" t="s">
        <v>200</v>
      </c>
      <c r="K42" s="22"/>
      <c r="L42" s="26" t="s">
        <v>74</v>
      </c>
      <c r="M42" s="26"/>
      <c r="N42" s="164" t="s">
        <v>104</v>
      </c>
      <c r="O42" s="22"/>
      <c r="P42" s="22" t="s">
        <v>75</v>
      </c>
      <c r="Q42" s="22"/>
      <c r="R42" s="22" t="s">
        <v>132</v>
      </c>
      <c r="S42" s="22"/>
      <c r="T42" s="22" t="s">
        <v>239</v>
      </c>
      <c r="U42" s="22"/>
      <c r="V42" s="22" t="s">
        <v>183</v>
      </c>
      <c r="W42" s="22"/>
      <c r="X42" s="26" t="s">
        <v>151</v>
      </c>
      <c r="Y42" s="22"/>
      <c r="Z42" s="22" t="s">
        <v>77</v>
      </c>
      <c r="AA42" s="22"/>
      <c r="AB42" s="26" t="s">
        <v>70</v>
      </c>
    </row>
    <row r="43" spans="1:30" ht="22.5" customHeight="1">
      <c r="A43" s="21"/>
      <c r="B43" s="158" t="s">
        <v>5</v>
      </c>
      <c r="C43" s="22"/>
      <c r="D43" s="26" t="s">
        <v>78</v>
      </c>
      <c r="E43" s="26"/>
      <c r="F43" s="26" t="s">
        <v>96</v>
      </c>
      <c r="G43" s="26"/>
      <c r="H43" s="26" t="s">
        <v>79</v>
      </c>
      <c r="I43" s="26"/>
      <c r="J43" s="26" t="s">
        <v>201</v>
      </c>
      <c r="K43" s="22"/>
      <c r="L43" s="26" t="s">
        <v>80</v>
      </c>
      <c r="M43" s="26"/>
      <c r="N43" s="26" t="s">
        <v>105</v>
      </c>
      <c r="O43" s="22"/>
      <c r="P43" s="26" t="s">
        <v>81</v>
      </c>
      <c r="Q43" s="22"/>
      <c r="R43" s="27" t="s">
        <v>236</v>
      </c>
      <c r="S43" s="27"/>
      <c r="T43" s="27" t="s">
        <v>228</v>
      </c>
      <c r="U43" s="27"/>
      <c r="V43" s="27" t="s">
        <v>33</v>
      </c>
      <c r="W43" s="27"/>
      <c r="X43" s="27" t="s">
        <v>150</v>
      </c>
      <c r="Y43" s="22"/>
      <c r="Z43" s="22" t="s">
        <v>82</v>
      </c>
      <c r="AA43" s="22"/>
      <c r="AB43" s="26" t="s">
        <v>76</v>
      </c>
    </row>
    <row r="44" spans="1:30" ht="22.5" customHeight="1">
      <c r="A44" s="21"/>
      <c r="B44" s="158"/>
      <c r="C44" s="22"/>
      <c r="D44" s="207" t="s">
        <v>7</v>
      </c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</row>
    <row r="45" spans="1:30" ht="22.5" customHeight="1">
      <c r="A45" s="28" t="s">
        <v>224</v>
      </c>
      <c r="B45" s="158"/>
      <c r="C45" s="22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</row>
    <row r="46" spans="1:30" ht="22.5" customHeight="1">
      <c r="A46" s="28" t="s">
        <v>243</v>
      </c>
      <c r="B46" s="158"/>
      <c r="C46" s="22"/>
      <c r="D46" s="89">
        <v>435935</v>
      </c>
      <c r="E46" s="89"/>
      <c r="F46" s="89">
        <v>2304523</v>
      </c>
      <c r="G46" s="158"/>
      <c r="H46" s="55"/>
      <c r="I46" s="90"/>
      <c r="J46" s="89">
        <v>2005</v>
      </c>
      <c r="K46" s="89"/>
      <c r="L46" s="89">
        <v>49088</v>
      </c>
      <c r="M46" s="89"/>
      <c r="N46" s="91">
        <v>24960</v>
      </c>
      <c r="O46" s="89"/>
      <c r="P46" s="89">
        <v>3967164</v>
      </c>
      <c r="Q46" s="89"/>
      <c r="R46" s="89">
        <v>-587613</v>
      </c>
      <c r="S46" s="89"/>
      <c r="T46" s="89">
        <v>-21064</v>
      </c>
      <c r="U46" s="89"/>
      <c r="V46" s="89">
        <f>SUM(R46:T46)</f>
        <v>-608677</v>
      </c>
      <c r="W46" s="89"/>
      <c r="X46" s="89">
        <f>SUM(D46:T46)</f>
        <v>6174998</v>
      </c>
      <c r="Y46" s="89"/>
      <c r="Z46" s="89">
        <v>98</v>
      </c>
      <c r="AB46" s="35">
        <f>SUM(X46:Z46)</f>
        <v>6175096</v>
      </c>
    </row>
    <row r="47" spans="1:30" ht="22.5" customHeight="1">
      <c r="A47" s="104" t="s">
        <v>179</v>
      </c>
      <c r="B47" s="158"/>
      <c r="C47" s="22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</row>
    <row r="48" spans="1:30" ht="22.5" customHeight="1">
      <c r="A48" s="2" t="s">
        <v>244</v>
      </c>
      <c r="B48" s="158">
        <v>3</v>
      </c>
      <c r="C48" s="22"/>
      <c r="D48" s="105">
        <f>C48</f>
        <v>0</v>
      </c>
      <c r="E48" s="158"/>
      <c r="F48" s="105">
        <f>E48</f>
        <v>0</v>
      </c>
      <c r="G48" s="158"/>
      <c r="H48" s="158"/>
      <c r="I48" s="158"/>
      <c r="J48" s="105">
        <v>0</v>
      </c>
      <c r="K48" s="158"/>
      <c r="L48" s="105">
        <f>K48</f>
        <v>0</v>
      </c>
      <c r="M48" s="158"/>
      <c r="N48" s="105">
        <f>M48</f>
        <v>0</v>
      </c>
      <c r="O48" s="158"/>
      <c r="P48" s="105">
        <v>-14983</v>
      </c>
      <c r="Q48" s="158"/>
      <c r="R48" s="105">
        <f>Q48</f>
        <v>0</v>
      </c>
      <c r="S48" s="158"/>
      <c r="T48" s="105">
        <f>S48</f>
        <v>0</v>
      </c>
      <c r="U48" s="158"/>
      <c r="V48" s="105">
        <f>U48</f>
        <v>0</v>
      </c>
      <c r="W48" s="158"/>
      <c r="X48" s="105">
        <v>-14983</v>
      </c>
      <c r="Y48" s="158"/>
      <c r="Z48" s="105">
        <f>Y48</f>
        <v>0</v>
      </c>
      <c r="AA48" s="158"/>
      <c r="AB48" s="105">
        <f>SUM(X48:Z48)</f>
        <v>-14983</v>
      </c>
    </row>
    <row r="49" spans="1:28" ht="22.5" customHeight="1">
      <c r="A49" s="12" t="s">
        <v>225</v>
      </c>
      <c r="B49" s="158"/>
      <c r="C49" s="22"/>
      <c r="D49" s="89">
        <f>SUM(D46:D48)</f>
        <v>435935</v>
      </c>
      <c r="E49" s="89"/>
      <c r="F49" s="89">
        <f>SUM(F46:F48)</f>
        <v>2304523</v>
      </c>
      <c r="G49" s="158"/>
      <c r="H49" s="55"/>
      <c r="I49" s="90"/>
      <c r="J49" s="89">
        <f>SUM(J46:J48)</f>
        <v>2005</v>
      </c>
      <c r="K49" s="89"/>
      <c r="L49" s="89">
        <f>SUM(L46:L48)</f>
        <v>49088</v>
      </c>
      <c r="M49" s="89"/>
      <c r="N49" s="89">
        <f>SUM(N46:N48)</f>
        <v>24960</v>
      </c>
      <c r="O49" s="89"/>
      <c r="P49" s="89">
        <f>SUM(P46:P48)</f>
        <v>3952181</v>
      </c>
      <c r="Q49" s="89"/>
      <c r="R49" s="89">
        <f>SUM(R46:R48)</f>
        <v>-587613</v>
      </c>
      <c r="S49" s="89"/>
      <c r="T49" s="89">
        <f>SUM(T46:T48)</f>
        <v>-21064</v>
      </c>
      <c r="U49" s="89"/>
      <c r="V49" s="89">
        <f>SUM(V46:V48)</f>
        <v>-608677</v>
      </c>
      <c r="W49" s="89"/>
      <c r="X49" s="89">
        <f>SUM(X46:X48)</f>
        <v>6160015</v>
      </c>
      <c r="Y49" s="89"/>
      <c r="Z49" s="89">
        <f>SUM(Z46:Z48)</f>
        <v>98</v>
      </c>
      <c r="AA49" s="89"/>
      <c r="AB49" s="89">
        <f>SUM(X49:Z49)</f>
        <v>6160113</v>
      </c>
    </row>
    <row r="50" spans="1:28" ht="22.5" customHeight="1">
      <c r="A50" s="12"/>
      <c r="B50" s="158"/>
      <c r="C50" s="22"/>
      <c r="D50" s="158"/>
      <c r="E50" s="158"/>
      <c r="F50" s="158"/>
      <c r="G50" s="158"/>
      <c r="H50" s="158"/>
      <c r="I50" s="158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3"/>
      <c r="Z50" s="92"/>
      <c r="AA50" s="92"/>
      <c r="AB50" s="92"/>
    </row>
    <row r="51" spans="1:28" ht="22.5" customHeight="1">
      <c r="A51" s="12" t="s">
        <v>83</v>
      </c>
      <c r="B51" s="7"/>
      <c r="C51" s="12"/>
      <c r="D51" s="12"/>
      <c r="E51" s="12"/>
      <c r="F51" s="12"/>
      <c r="G51" s="12"/>
      <c r="H51" s="12"/>
      <c r="I51" s="12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3"/>
      <c r="Z51" s="93"/>
      <c r="AA51" s="93"/>
      <c r="AB51" s="93"/>
    </row>
    <row r="52" spans="1:28" ht="22.5" customHeight="1">
      <c r="A52" s="7" t="s">
        <v>109</v>
      </c>
      <c r="B52" s="7"/>
      <c r="C52" s="12"/>
      <c r="D52" s="12"/>
      <c r="E52" s="12"/>
      <c r="F52" s="12"/>
      <c r="G52" s="12"/>
      <c r="H52" s="12"/>
      <c r="I52" s="12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3"/>
      <c r="Z52" s="93"/>
      <c r="AA52" s="93"/>
      <c r="AB52" s="93"/>
    </row>
    <row r="53" spans="1:28" ht="22.5" customHeight="1">
      <c r="A53" s="2" t="s">
        <v>264</v>
      </c>
      <c r="B53" s="2"/>
    </row>
    <row r="54" spans="1:28" ht="22.5" customHeight="1">
      <c r="A54" s="2" t="s">
        <v>263</v>
      </c>
      <c r="B54" s="158">
        <v>4</v>
      </c>
      <c r="D54" s="95">
        <v>0</v>
      </c>
      <c r="E54" s="55"/>
      <c r="F54" s="95">
        <v>0</v>
      </c>
      <c r="G54" s="55"/>
      <c r="H54" s="55"/>
      <c r="I54" s="55"/>
      <c r="J54" s="95">
        <v>0</v>
      </c>
      <c r="K54" s="94"/>
      <c r="L54" s="95">
        <f>K54</f>
        <v>0</v>
      </c>
      <c r="M54" s="96"/>
      <c r="N54" s="95">
        <f>M54</f>
        <v>0</v>
      </c>
      <c r="O54" s="96"/>
      <c r="P54" s="95">
        <f>O54</f>
        <v>0</v>
      </c>
      <c r="Q54" s="95"/>
      <c r="R54" s="95">
        <f>Q54</f>
        <v>0</v>
      </c>
      <c r="S54" s="95"/>
      <c r="T54" s="95">
        <f>S54</f>
        <v>0</v>
      </c>
      <c r="U54" s="95"/>
      <c r="V54" s="95">
        <f>U54</f>
        <v>0</v>
      </c>
      <c r="W54" s="95"/>
      <c r="X54" s="95">
        <f>SUM(D54,R54,P54,L54,F54,H54,N54,J54)</f>
        <v>0</v>
      </c>
      <c r="Y54" s="97"/>
      <c r="Z54" s="95">
        <v>30116</v>
      </c>
      <c r="AA54" s="97"/>
      <c r="AB54" s="95">
        <f>SUM(X54:Z54)</f>
        <v>30116</v>
      </c>
    </row>
    <row r="55" spans="1:28" ht="22.5" customHeight="1">
      <c r="A55" s="2" t="s">
        <v>255</v>
      </c>
      <c r="B55" s="158">
        <v>13</v>
      </c>
      <c r="D55" s="95">
        <v>0</v>
      </c>
      <c r="E55" s="55"/>
      <c r="F55" s="95">
        <v>0</v>
      </c>
      <c r="G55" s="55"/>
      <c r="H55" s="55"/>
      <c r="I55" s="55"/>
      <c r="J55" s="95">
        <v>0</v>
      </c>
      <c r="K55" s="94"/>
      <c r="L55" s="95">
        <v>0</v>
      </c>
      <c r="M55" s="96"/>
      <c r="N55" s="95">
        <v>0</v>
      </c>
      <c r="O55" s="96"/>
      <c r="P55" s="95">
        <v>-671361</v>
      </c>
      <c r="Q55" s="95"/>
      <c r="R55" s="95">
        <v>0</v>
      </c>
      <c r="S55" s="95"/>
      <c r="T55" s="95">
        <v>0</v>
      </c>
      <c r="U55" s="95"/>
      <c r="V55" s="95">
        <v>0</v>
      </c>
      <c r="W55" s="95"/>
      <c r="X55" s="95">
        <f>SUM(D55,R55,P55,L55,F55,H55,N55,J55)</f>
        <v>-671361</v>
      </c>
      <c r="Y55" s="97"/>
      <c r="Z55" s="95">
        <v>0</v>
      </c>
      <c r="AA55" s="97"/>
      <c r="AB55" s="95">
        <f>SUM(X55:Z55)</f>
        <v>-671361</v>
      </c>
    </row>
    <row r="56" spans="1:28" ht="22.5" customHeight="1">
      <c r="A56" s="7" t="s">
        <v>149</v>
      </c>
      <c r="B56" s="7"/>
      <c r="C56" s="12"/>
      <c r="D56" s="38">
        <f>SUM(D54:D54)</f>
        <v>0</v>
      </c>
      <c r="E56" s="35"/>
      <c r="F56" s="38">
        <f>SUM(F54:F54)</f>
        <v>0</v>
      </c>
      <c r="G56" s="35"/>
      <c r="H56" s="69"/>
      <c r="I56" s="37"/>
      <c r="J56" s="38">
        <f>SUM(J54:J55)</f>
        <v>0</v>
      </c>
      <c r="K56" s="35"/>
      <c r="L56" s="38">
        <f>SUM(L54:L54)</f>
        <v>0</v>
      </c>
      <c r="M56" s="37"/>
      <c r="N56" s="38">
        <f>SUM(N54:N54)</f>
        <v>0</v>
      </c>
      <c r="O56" s="35"/>
      <c r="P56" s="38">
        <f>SUM(P54:P55)</f>
        <v>-671361</v>
      </c>
      <c r="Q56" s="35"/>
      <c r="R56" s="38">
        <f>SUM(R54:R54)</f>
        <v>0</v>
      </c>
      <c r="S56" s="37"/>
      <c r="T56" s="38">
        <f>SUM(T54:T54)</f>
        <v>0</v>
      </c>
      <c r="U56" s="37"/>
      <c r="V56" s="38">
        <f>SUM(V54:V54)</f>
        <v>0</v>
      </c>
      <c r="W56" s="37"/>
      <c r="X56" s="38">
        <f>SUM(X54:X55)</f>
        <v>-671361</v>
      </c>
      <c r="Y56" s="35"/>
      <c r="Z56" s="38">
        <f>SUM(Z54:Z54)</f>
        <v>30116</v>
      </c>
      <c r="AA56" s="35"/>
      <c r="AB56" s="38">
        <f>SUM(AB54:AB55)</f>
        <v>-641245</v>
      </c>
    </row>
    <row r="57" spans="1:28" ht="22.5" customHeight="1">
      <c r="A57" s="21"/>
      <c r="B57" s="158"/>
      <c r="C57" s="22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</row>
    <row r="58" spans="1:28" ht="22.5" customHeight="1">
      <c r="A58" s="12" t="s">
        <v>84</v>
      </c>
      <c r="B58" s="7"/>
      <c r="C58" s="12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7"/>
      <c r="X58" s="35"/>
      <c r="Y58" s="35"/>
      <c r="Z58" s="35"/>
      <c r="AA58" s="35"/>
      <c r="AB58" s="35"/>
    </row>
    <row r="59" spans="1:28" ht="22.5" customHeight="1">
      <c r="A59" s="2" t="s">
        <v>86</v>
      </c>
      <c r="D59" s="55">
        <v>0</v>
      </c>
      <c r="E59" s="55"/>
      <c r="F59" s="55">
        <v>0</v>
      </c>
      <c r="G59" s="55"/>
      <c r="H59" s="55"/>
      <c r="I59" s="55"/>
      <c r="J59" s="55">
        <v>0</v>
      </c>
      <c r="K59" s="55"/>
      <c r="L59" s="55">
        <v>0</v>
      </c>
      <c r="M59" s="55"/>
      <c r="N59" s="55">
        <v>0</v>
      </c>
      <c r="O59" s="34"/>
      <c r="P59" s="95">
        <f>'PL6-9'!D110</f>
        <v>965384</v>
      </c>
      <c r="Q59" s="95"/>
      <c r="R59" s="95">
        <f>Q59</f>
        <v>0</v>
      </c>
      <c r="S59" s="95"/>
      <c r="T59" s="95">
        <v>0</v>
      </c>
      <c r="U59" s="95"/>
      <c r="V59" s="95">
        <v>0</v>
      </c>
      <c r="W59" s="95"/>
      <c r="X59" s="95">
        <f>SUM(D59,R59,P59,L59,F59,H59,N59)</f>
        <v>965384</v>
      </c>
      <c r="Y59" s="93"/>
      <c r="Z59" s="95">
        <f>'PL6-9'!D111</f>
        <v>-2309</v>
      </c>
      <c r="AA59" s="93"/>
      <c r="AB59" s="95">
        <f>SUM(X59:Z59)</f>
        <v>963075</v>
      </c>
    </row>
    <row r="60" spans="1:28" ht="22.5" customHeight="1">
      <c r="A60" s="2" t="s">
        <v>98</v>
      </c>
      <c r="B60" s="158"/>
      <c r="D60" s="55">
        <v>0</v>
      </c>
      <c r="E60" s="55"/>
      <c r="F60" s="55">
        <v>0</v>
      </c>
      <c r="G60" s="55"/>
      <c r="H60" s="55"/>
      <c r="I60" s="55"/>
      <c r="J60" s="55">
        <v>0</v>
      </c>
      <c r="K60" s="55"/>
      <c r="L60" s="55">
        <v>0</v>
      </c>
      <c r="M60" s="55"/>
      <c r="N60" s="55">
        <v>0</v>
      </c>
      <c r="O60" s="34"/>
      <c r="P60" s="95">
        <v>0</v>
      </c>
      <c r="Q60" s="98"/>
      <c r="R60" s="95">
        <v>167660</v>
      </c>
      <c r="S60" s="95"/>
      <c r="T60" s="95">
        <v>11750</v>
      </c>
      <c r="U60" s="95"/>
      <c r="V60" s="95">
        <f>T60+R60</f>
        <v>179410</v>
      </c>
      <c r="W60" s="95"/>
      <c r="X60" s="95">
        <f>SUM(D60,R60,P60,L60,F60,H60,N60,T60)</f>
        <v>179410</v>
      </c>
      <c r="Y60" s="99"/>
      <c r="Z60" s="95">
        <v>-5567</v>
      </c>
      <c r="AA60" s="99"/>
      <c r="AB60" s="100">
        <f>SUM(X60:Z60)</f>
        <v>173843</v>
      </c>
    </row>
    <row r="61" spans="1:28" ht="22.5" customHeight="1">
      <c r="A61" s="12" t="s">
        <v>85</v>
      </c>
      <c r="B61" s="7"/>
      <c r="C61" s="12"/>
      <c r="D61" s="56">
        <f>SUM(D59:D60)</f>
        <v>0</v>
      </c>
      <c r="E61" s="39"/>
      <c r="F61" s="56">
        <f>SUM(F59:F60)</f>
        <v>0</v>
      </c>
      <c r="G61" s="39"/>
      <c r="H61" s="36">
        <f>SUM(H59:H60)</f>
        <v>0</v>
      </c>
      <c r="I61" s="54"/>
      <c r="J61" s="56">
        <f>SUM(J59:J60)</f>
        <v>0</v>
      </c>
      <c r="K61" s="35"/>
      <c r="L61" s="56">
        <f>SUM(L59:L60)</f>
        <v>0</v>
      </c>
      <c r="M61" s="59"/>
      <c r="N61" s="56">
        <f>SUM(N59:N60)</f>
        <v>0</v>
      </c>
      <c r="O61" s="35"/>
      <c r="P61" s="101">
        <f>SUM(P59:P60)</f>
        <v>965384</v>
      </c>
      <c r="Q61" s="102"/>
      <c r="R61" s="101">
        <f>SUM(R59:R60)</f>
        <v>167660</v>
      </c>
      <c r="S61" s="102"/>
      <c r="T61" s="101">
        <f>SUM(T59:T60)</f>
        <v>11750</v>
      </c>
      <c r="U61" s="102"/>
      <c r="V61" s="101">
        <f>SUM(V59:V60)</f>
        <v>179410</v>
      </c>
      <c r="W61" s="102"/>
      <c r="X61" s="101">
        <f>SUM(X59:X60)</f>
        <v>1144794</v>
      </c>
      <c r="Y61" s="103"/>
      <c r="Z61" s="101">
        <f>SUM(Z59:Z60)</f>
        <v>-7876</v>
      </c>
      <c r="AA61" s="103"/>
      <c r="AB61" s="101">
        <f>SUM(X61:Z61)</f>
        <v>1136918</v>
      </c>
    </row>
    <row r="62" spans="1:28" ht="22.5" customHeight="1">
      <c r="W62" s="6"/>
    </row>
    <row r="63" spans="1:28" ht="22.5" hidden="1" customHeight="1">
      <c r="A63" s="2" t="s">
        <v>102</v>
      </c>
      <c r="B63" s="5"/>
      <c r="D63" s="60">
        <v>0</v>
      </c>
      <c r="E63" s="30"/>
      <c r="F63" s="60">
        <v>0</v>
      </c>
      <c r="G63" s="30"/>
      <c r="H63" s="30"/>
      <c r="I63" s="30"/>
      <c r="J63" s="74"/>
      <c r="K63" s="34"/>
      <c r="L63" s="60">
        <v>0</v>
      </c>
      <c r="M63" s="30"/>
      <c r="N63" s="60"/>
      <c r="O63" s="34"/>
      <c r="P63" s="60"/>
      <c r="Q63" s="31"/>
      <c r="R63" s="60">
        <v>0</v>
      </c>
      <c r="S63" s="74"/>
      <c r="T63" s="74"/>
      <c r="U63" s="74"/>
      <c r="V63" s="74"/>
      <c r="W63" s="74"/>
      <c r="X63" s="61"/>
      <c r="Y63" s="34"/>
      <c r="Z63" s="64">
        <v>0</v>
      </c>
      <c r="AA63" s="34"/>
      <c r="AB63" s="58">
        <f>SUM(X63:Z63)</f>
        <v>0</v>
      </c>
    </row>
    <row r="64" spans="1:28" ht="22.5" hidden="1" customHeight="1"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</row>
    <row r="65" spans="1:28" ht="22.5" customHeight="1" thickBot="1">
      <c r="A65" s="40" t="s">
        <v>226</v>
      </c>
      <c r="B65" s="7"/>
      <c r="C65" s="12"/>
      <c r="D65" s="41">
        <f>SUM(D49,D56,D61,D63)</f>
        <v>435935</v>
      </c>
      <c r="E65" s="35"/>
      <c r="F65" s="41">
        <f>SUM(F49,F56,F61,F63)</f>
        <v>2304523</v>
      </c>
      <c r="G65" s="35"/>
      <c r="H65" s="41" t="e">
        <f>H49+#REF!+H61</f>
        <v>#REF!</v>
      </c>
      <c r="I65" s="37"/>
      <c r="J65" s="41">
        <f>SUM(J49,J56,J61,J63)</f>
        <v>2005</v>
      </c>
      <c r="K65" s="35"/>
      <c r="L65" s="41">
        <f>SUM(L49,L56,L61,L63)</f>
        <v>49088</v>
      </c>
      <c r="M65" s="37"/>
      <c r="N65" s="41">
        <f>SUM(N49,N56,N61,N63)</f>
        <v>24960</v>
      </c>
      <c r="O65" s="35"/>
      <c r="P65" s="41">
        <f>SUM(P49,P56,P61,P63)</f>
        <v>4246204</v>
      </c>
      <c r="Q65" s="35"/>
      <c r="R65" s="41">
        <f>SUM(R49,R56,R61,R63)</f>
        <v>-419953</v>
      </c>
      <c r="S65" s="37"/>
      <c r="T65" s="41">
        <f>SUM(T49,T56,T61,T63)</f>
        <v>-9314</v>
      </c>
      <c r="U65" s="37"/>
      <c r="V65" s="41">
        <f>SUM(V49,V56,V61,V63)</f>
        <v>-429267</v>
      </c>
      <c r="W65" s="37"/>
      <c r="X65" s="41">
        <f>SUM(X49,X56,X61,X63)</f>
        <v>6633448</v>
      </c>
      <c r="Y65" s="35"/>
      <c r="Z65" s="41">
        <f>SUM(Z49,Z56,Z61,Z63)</f>
        <v>22338</v>
      </c>
      <c r="AA65" s="35"/>
      <c r="AB65" s="41">
        <f>SUM(X65:Z65)</f>
        <v>6655786</v>
      </c>
    </row>
    <row r="66" spans="1:28" ht="22.5" customHeight="1" thickTop="1"/>
  </sheetData>
  <mergeCells count="9">
    <mergeCell ref="D44:AD44"/>
    <mergeCell ref="N5:R5"/>
    <mergeCell ref="D11:AD11"/>
    <mergeCell ref="B4:AD4"/>
    <mergeCell ref="T5:X5"/>
    <mergeCell ref="J5:L5"/>
    <mergeCell ref="B37:AD37"/>
    <mergeCell ref="L38:P38"/>
    <mergeCell ref="R38:V38"/>
  </mergeCells>
  <pageMargins left="0.7" right="0.7" top="0.48" bottom="0.5" header="0.5" footer="0.5"/>
  <pageSetup paperSize="9" scale="58" firstPageNumber="10" orientation="landscape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New,Regular"&amp;15หมายเหตุประกอบงบการเงินระหว่างกาลแบบย่อเป็นส่วนหนึ่งของงบการเงินนี้&amp;"-,Regular"&amp;11
&amp;C&amp;"Angsana New,Regular"&amp;15&amp;P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2"/>
  <sheetViews>
    <sheetView view="pageBreakPreview" zoomScale="110" zoomScaleNormal="90" zoomScaleSheetLayoutView="110" workbookViewId="0">
      <selection activeCell="M49" sqref="M49"/>
    </sheetView>
  </sheetViews>
  <sheetFormatPr defaultColWidth="9.1796875" defaultRowHeight="22.5" customHeight="1"/>
  <cols>
    <col min="1" max="1" width="50.1796875" style="4" customWidth="1"/>
    <col min="2" max="2" width="8.54296875" style="42" customWidth="1"/>
    <col min="3" max="3" width="10" style="4" customWidth="1"/>
    <col min="4" max="4" width="1.08984375" style="4" customWidth="1"/>
    <col min="5" max="5" width="10.6328125" style="4" customWidth="1"/>
    <col min="6" max="6" width="1.08984375" style="4" customWidth="1"/>
    <col min="7" max="7" width="15" style="4" customWidth="1"/>
    <col min="8" max="8" width="1.08984375" style="4" customWidth="1"/>
    <col min="9" max="9" width="11.453125" style="4" customWidth="1"/>
    <col min="10" max="10" width="1.08984375" style="4" customWidth="1"/>
    <col min="11" max="11" width="10.81640625" style="4" customWidth="1"/>
    <col min="12" max="12" width="1.08984375" style="4" customWidth="1"/>
    <col min="13" max="13" width="12.81640625" style="4" bestFit="1" customWidth="1"/>
    <col min="14" max="14" width="1.08984375" style="4" customWidth="1"/>
    <col min="15" max="15" width="10" style="4" customWidth="1"/>
    <col min="16" max="16" width="1.08984375" style="4" customWidth="1"/>
    <col min="17" max="17" width="10.453125" style="4" bestFit="1" customWidth="1"/>
    <col min="18" max="16384" width="9.1796875" style="4"/>
  </cols>
  <sheetData>
    <row r="1" spans="1:17" ht="22.5" customHeight="1">
      <c r="A1" s="161" t="s">
        <v>0</v>
      </c>
      <c r="B1" s="14"/>
      <c r="C1" s="2"/>
      <c r="D1" s="2"/>
      <c r="E1" s="8"/>
      <c r="F1" s="8"/>
      <c r="G1" s="8"/>
      <c r="H1" s="12" t="s">
        <v>67</v>
      </c>
      <c r="I1" s="8"/>
      <c r="J1" s="12" t="s">
        <v>67</v>
      </c>
      <c r="K1" s="12"/>
      <c r="L1" s="12"/>
      <c r="M1" s="12"/>
      <c r="N1" s="12"/>
      <c r="O1" s="2"/>
    </row>
    <row r="2" spans="1:17" ht="22.5" customHeight="1">
      <c r="A2" s="3" t="s">
        <v>68</v>
      </c>
      <c r="B2" s="1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7" ht="22" customHeight="1">
      <c r="A3" s="3"/>
      <c r="B3" s="1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7" ht="22.5" customHeight="1">
      <c r="A4" s="21"/>
      <c r="C4" s="209" t="s">
        <v>3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1:17" ht="22.5" customHeight="1">
      <c r="A5" s="21"/>
      <c r="B5" s="158"/>
      <c r="D5" s="22"/>
      <c r="G5" s="211" t="s">
        <v>184</v>
      </c>
      <c r="H5" s="211"/>
      <c r="I5" s="211"/>
      <c r="K5" s="212" t="s">
        <v>38</v>
      </c>
      <c r="L5" s="212"/>
      <c r="M5" s="212"/>
      <c r="N5" s="212"/>
      <c r="O5" s="212"/>
      <c r="P5" s="25"/>
    </row>
    <row r="6" spans="1:17" ht="22.5" customHeight="1">
      <c r="A6" s="21"/>
      <c r="B6" s="158"/>
      <c r="C6" s="26" t="s">
        <v>34</v>
      </c>
      <c r="D6" s="22"/>
      <c r="E6" s="26"/>
      <c r="F6" s="26"/>
      <c r="G6" s="26" t="s">
        <v>100</v>
      </c>
      <c r="H6" s="26"/>
      <c r="I6" s="26" t="s">
        <v>100</v>
      </c>
      <c r="J6" s="26"/>
      <c r="K6" s="26"/>
      <c r="L6" s="26"/>
      <c r="M6" s="26" t="s">
        <v>163</v>
      </c>
      <c r="N6" s="26"/>
      <c r="O6" s="26"/>
      <c r="P6" s="25"/>
    </row>
    <row r="7" spans="1:17" ht="22.5" customHeight="1">
      <c r="A7" s="21"/>
      <c r="B7" s="158"/>
      <c r="C7" s="154" t="s">
        <v>72</v>
      </c>
      <c r="D7" s="22"/>
      <c r="E7" s="26" t="s">
        <v>95</v>
      </c>
      <c r="F7" s="26"/>
      <c r="G7" s="26" t="s">
        <v>106</v>
      </c>
      <c r="H7" s="26"/>
      <c r="I7" s="26" t="s">
        <v>106</v>
      </c>
      <c r="J7" s="22"/>
      <c r="K7" s="26" t="s">
        <v>74</v>
      </c>
      <c r="L7" s="22"/>
      <c r="M7" s="26" t="s">
        <v>104</v>
      </c>
      <c r="N7" s="22"/>
      <c r="O7" s="22" t="s">
        <v>75</v>
      </c>
      <c r="P7" s="22"/>
      <c r="Q7" s="26" t="s">
        <v>70</v>
      </c>
    </row>
    <row r="8" spans="1:17" ht="22.5" customHeight="1">
      <c r="A8" s="21"/>
      <c r="B8" s="158" t="s">
        <v>5</v>
      </c>
      <c r="C8" s="26" t="s">
        <v>78</v>
      </c>
      <c r="D8" s="22"/>
      <c r="E8" s="26" t="s">
        <v>96</v>
      </c>
      <c r="F8" s="26"/>
      <c r="G8" s="26" t="s">
        <v>126</v>
      </c>
      <c r="H8" s="26"/>
      <c r="I8" s="26" t="s">
        <v>186</v>
      </c>
      <c r="J8" s="22"/>
      <c r="K8" s="26" t="s">
        <v>80</v>
      </c>
      <c r="L8" s="22"/>
      <c r="M8" s="26" t="s">
        <v>105</v>
      </c>
      <c r="N8" s="22"/>
      <c r="O8" s="26" t="s">
        <v>81</v>
      </c>
      <c r="P8" s="22"/>
      <c r="Q8" s="26" t="s">
        <v>76</v>
      </c>
    </row>
    <row r="9" spans="1:17" ht="22.5" customHeight="1">
      <c r="A9" s="43"/>
      <c r="B9" s="158"/>
      <c r="C9" s="207" t="s">
        <v>7</v>
      </c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</row>
    <row r="10" spans="1:17" ht="22.5" customHeight="1">
      <c r="A10" s="43" t="s">
        <v>176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</row>
    <row r="11" spans="1:17" ht="22.5" customHeight="1">
      <c r="A11" s="12" t="s">
        <v>177</v>
      </c>
      <c r="B11" s="29"/>
      <c r="C11" s="44">
        <v>433385</v>
      </c>
      <c r="D11" s="44"/>
      <c r="E11" s="54">
        <v>2176628</v>
      </c>
      <c r="F11" s="54"/>
      <c r="G11" s="57">
        <v>44610</v>
      </c>
      <c r="H11" s="44"/>
      <c r="I11" s="44">
        <v>0</v>
      </c>
      <c r="J11" s="44"/>
      <c r="K11" s="44">
        <v>43695</v>
      </c>
      <c r="L11" s="44"/>
      <c r="M11" s="57">
        <v>25060</v>
      </c>
      <c r="N11" s="44"/>
      <c r="O11" s="44">
        <v>1251409</v>
      </c>
      <c r="P11" s="44"/>
      <c r="Q11" s="78">
        <f>C11+E11+G11+K11+O11+M11</f>
        <v>3974787</v>
      </c>
    </row>
    <row r="12" spans="1:17" ht="11.25" customHeight="1">
      <c r="A12" s="21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76"/>
    </row>
    <row r="13" spans="1:17" ht="22.5" customHeight="1">
      <c r="A13" s="12" t="s">
        <v>83</v>
      </c>
      <c r="B13" s="12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77"/>
    </row>
    <row r="14" spans="1:17" ht="22.5" customHeight="1">
      <c r="A14" s="7" t="s">
        <v>109</v>
      </c>
      <c r="B14" s="12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77"/>
    </row>
    <row r="15" spans="1:17" ht="22.5" customHeight="1">
      <c r="A15" s="2" t="s">
        <v>245</v>
      </c>
      <c r="B15" s="158">
        <v>13</v>
      </c>
      <c r="C15" s="55">
        <v>0</v>
      </c>
      <c r="D15" s="46"/>
      <c r="E15" s="55">
        <v>0</v>
      </c>
      <c r="F15" s="16"/>
      <c r="G15" s="55">
        <v>0</v>
      </c>
      <c r="H15" s="46"/>
      <c r="I15" s="55">
        <v>0</v>
      </c>
      <c r="J15" s="46"/>
      <c r="K15" s="55">
        <v>0</v>
      </c>
      <c r="L15" s="46"/>
      <c r="M15" s="55">
        <v>0</v>
      </c>
      <c r="N15" s="46"/>
      <c r="O15" s="47">
        <v>-618117</v>
      </c>
      <c r="P15" s="48"/>
      <c r="Q15" s="55">
        <f t="shared" ref="Q15:Q16" si="0">C15+E15+G15+K15+O15+M15</f>
        <v>-618117</v>
      </c>
    </row>
    <row r="16" spans="1:17" ht="22.5" customHeight="1">
      <c r="A16" s="2" t="s">
        <v>99</v>
      </c>
      <c r="B16" s="158"/>
      <c r="C16" s="55">
        <v>2550</v>
      </c>
      <c r="D16" s="46"/>
      <c r="E16" s="55">
        <v>127896</v>
      </c>
      <c r="F16" s="16"/>
      <c r="G16" s="55">
        <v>-42605</v>
      </c>
      <c r="H16" s="46"/>
      <c r="I16" s="55">
        <v>0</v>
      </c>
      <c r="J16" s="46"/>
      <c r="K16" s="55">
        <v>0</v>
      </c>
      <c r="L16" s="46"/>
      <c r="M16" s="55">
        <v>0</v>
      </c>
      <c r="N16" s="46"/>
      <c r="O16" s="55">
        <v>0</v>
      </c>
      <c r="P16" s="48"/>
      <c r="Q16" s="55">
        <f t="shared" si="0"/>
        <v>87841</v>
      </c>
    </row>
    <row r="17" spans="1:17" ht="22.5" customHeight="1">
      <c r="A17" s="2" t="s">
        <v>185</v>
      </c>
      <c r="B17" s="158"/>
      <c r="C17" s="55">
        <v>0</v>
      </c>
      <c r="D17" s="46"/>
      <c r="E17" s="55">
        <v>0</v>
      </c>
      <c r="F17" s="16"/>
      <c r="G17" s="55">
        <v>-2005</v>
      </c>
      <c r="H17" s="46"/>
      <c r="I17" s="55">
        <v>2005</v>
      </c>
      <c r="J17" s="46"/>
      <c r="K17" s="55">
        <v>0</v>
      </c>
      <c r="L17" s="46"/>
      <c r="M17" s="55">
        <v>0</v>
      </c>
      <c r="N17" s="46"/>
      <c r="O17" s="55">
        <v>0</v>
      </c>
      <c r="P17" s="48"/>
      <c r="Q17" s="55">
        <f>C17+E17+G17+K17+O17+M17+I17</f>
        <v>0</v>
      </c>
    </row>
    <row r="18" spans="1:17" ht="22.5" customHeight="1">
      <c r="A18" s="7" t="s">
        <v>149</v>
      </c>
      <c r="B18" s="7"/>
      <c r="C18" s="56">
        <f>SUM(C15:C16)</f>
        <v>2550</v>
      </c>
      <c r="D18" s="37"/>
      <c r="E18" s="56">
        <f>SUM(E15:E16)</f>
        <v>127896</v>
      </c>
      <c r="F18" s="54"/>
      <c r="G18" s="56">
        <f>SUM(G15:G17)</f>
        <v>-44610</v>
      </c>
      <c r="H18" s="49"/>
      <c r="I18" s="56">
        <f>SUM(I15:I17)</f>
        <v>2005</v>
      </c>
      <c r="J18" s="49"/>
      <c r="K18" s="56">
        <f>SUM(K15:K16)</f>
        <v>0</v>
      </c>
      <c r="L18" s="49"/>
      <c r="M18" s="56">
        <f>SUM(M15:M16)</f>
        <v>0</v>
      </c>
      <c r="N18" s="49"/>
      <c r="O18" s="56">
        <f>SUM(O15:O17)</f>
        <v>-618117</v>
      </c>
      <c r="P18" s="49"/>
      <c r="Q18" s="56">
        <f>SUM(Q15:Q17)</f>
        <v>-530276</v>
      </c>
    </row>
    <row r="19" spans="1:17" ht="11.25" customHeight="1">
      <c r="A19" s="21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</row>
    <row r="20" spans="1:17" ht="22.5" customHeight="1">
      <c r="A20" s="12" t="s">
        <v>84</v>
      </c>
      <c r="B20" s="7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50"/>
      <c r="P20" s="45"/>
      <c r="Q20" s="45"/>
    </row>
    <row r="21" spans="1:17" ht="22.5" customHeight="1">
      <c r="A21" s="2" t="s">
        <v>86</v>
      </c>
      <c r="B21" s="14"/>
      <c r="C21" s="55">
        <v>0</v>
      </c>
      <c r="D21" s="32"/>
      <c r="E21" s="55">
        <v>0</v>
      </c>
      <c r="F21" s="16"/>
      <c r="G21" s="55">
        <v>0</v>
      </c>
      <c r="H21" s="2"/>
      <c r="I21" s="55">
        <v>0</v>
      </c>
      <c r="J21" s="2"/>
      <c r="K21" s="55">
        <v>0</v>
      </c>
      <c r="L21" s="2"/>
      <c r="M21" s="55">
        <v>0</v>
      </c>
      <c r="N21" s="2"/>
      <c r="O21" s="32">
        <v>819882</v>
      </c>
      <c r="P21" s="2"/>
      <c r="Q21" s="33">
        <f>C21+E21+G21+K21+O21+M21</f>
        <v>819882</v>
      </c>
    </row>
    <row r="22" spans="1:17" ht="22.5" hidden="1" customHeight="1">
      <c r="A22" s="2" t="s">
        <v>98</v>
      </c>
      <c r="B22" s="14"/>
      <c r="C22" s="55">
        <v>0</v>
      </c>
      <c r="D22" s="32"/>
      <c r="E22" s="55">
        <v>0</v>
      </c>
      <c r="F22" s="16"/>
      <c r="G22" s="55">
        <v>0</v>
      </c>
      <c r="H22" s="2"/>
      <c r="I22" s="55">
        <v>0</v>
      </c>
      <c r="J22" s="2"/>
      <c r="K22" s="55">
        <v>0</v>
      </c>
      <c r="L22" s="2"/>
      <c r="M22" s="55">
        <v>0</v>
      </c>
      <c r="N22" s="2"/>
      <c r="O22" s="55">
        <v>0</v>
      </c>
      <c r="P22" s="2"/>
      <c r="Q22" s="55">
        <v>0</v>
      </c>
    </row>
    <row r="23" spans="1:17" ht="22.5" customHeight="1">
      <c r="A23" s="12" t="s">
        <v>85</v>
      </c>
      <c r="B23" s="7"/>
      <c r="C23" s="56">
        <f>SUM(C21:C22)</f>
        <v>0</v>
      </c>
      <c r="D23" s="37"/>
      <c r="E23" s="56">
        <f>SUM(E21:E22)</f>
        <v>0</v>
      </c>
      <c r="F23" s="54"/>
      <c r="G23" s="56">
        <f>SUM(G21:G22)</f>
        <v>0</v>
      </c>
      <c r="H23" s="35"/>
      <c r="I23" s="56">
        <f>SUM(I21:I22)</f>
        <v>0</v>
      </c>
      <c r="J23" s="35"/>
      <c r="K23" s="56">
        <f>SUM(K21:K22)</f>
        <v>0</v>
      </c>
      <c r="L23" s="35"/>
      <c r="M23" s="56">
        <f>SUM(M21:M22)</f>
        <v>0</v>
      </c>
      <c r="N23" s="35"/>
      <c r="O23" s="38">
        <f>SUM(O21:O22)</f>
        <v>819882</v>
      </c>
      <c r="P23" s="35"/>
      <c r="Q23" s="38">
        <f>SUM(Q21:Q22)</f>
        <v>819882</v>
      </c>
    </row>
    <row r="24" spans="1:17" ht="11.25" customHeight="1">
      <c r="A24" s="12"/>
      <c r="B24" s="7"/>
      <c r="C24" s="59"/>
      <c r="D24" s="37"/>
      <c r="E24" s="59"/>
      <c r="F24" s="54"/>
      <c r="G24" s="59"/>
      <c r="H24" s="35"/>
      <c r="I24" s="59"/>
      <c r="J24" s="35"/>
      <c r="K24" s="59"/>
      <c r="L24" s="35"/>
      <c r="M24" s="59"/>
      <c r="N24" s="35"/>
      <c r="O24" s="37"/>
      <c r="P24" s="35"/>
      <c r="Q24" s="37"/>
    </row>
    <row r="25" spans="1:17" ht="22.5" customHeight="1" thickBot="1">
      <c r="A25" s="40" t="s">
        <v>178</v>
      </c>
      <c r="B25" s="7"/>
      <c r="C25" s="41">
        <f>C11+C18+C23</f>
        <v>435935</v>
      </c>
      <c r="D25" s="37"/>
      <c r="E25" s="41">
        <f>E11+E18+E23</f>
        <v>2304524</v>
      </c>
      <c r="F25" s="37"/>
      <c r="G25" s="41">
        <f>G11+G18+G23</f>
        <v>0</v>
      </c>
      <c r="H25" s="37"/>
      <c r="I25" s="41">
        <f>I11+I18+I23</f>
        <v>2005</v>
      </c>
      <c r="J25" s="37"/>
      <c r="K25" s="41">
        <f>K11+K18+K23</f>
        <v>43695</v>
      </c>
      <c r="L25" s="37"/>
      <c r="M25" s="41">
        <f>M11+M18+M23</f>
        <v>25060</v>
      </c>
      <c r="N25" s="37"/>
      <c r="O25" s="41">
        <f>O11+O18+O23</f>
        <v>1453174</v>
      </c>
      <c r="P25" s="37"/>
      <c r="Q25" s="41">
        <f>Q11+Q18+Q23</f>
        <v>4264393</v>
      </c>
    </row>
    <row r="26" spans="1:17" ht="22.5" customHeight="1" thickTop="1"/>
    <row r="27" spans="1:17" ht="22.5" customHeight="1">
      <c r="A27" s="161" t="s">
        <v>0</v>
      </c>
      <c r="B27" s="14"/>
      <c r="C27" s="2"/>
      <c r="D27" s="2"/>
      <c r="E27" s="8"/>
      <c r="F27" s="8"/>
      <c r="G27" s="8"/>
      <c r="H27" s="12" t="s">
        <v>67</v>
      </c>
      <c r="I27" s="8"/>
      <c r="J27" s="12" t="s">
        <v>67</v>
      </c>
      <c r="K27" s="12"/>
      <c r="L27" s="12"/>
      <c r="M27" s="12"/>
      <c r="N27" s="12"/>
      <c r="O27" s="2"/>
    </row>
    <row r="28" spans="1:17" ht="22.5" customHeight="1">
      <c r="A28" s="3" t="s">
        <v>68</v>
      </c>
      <c r="B28" s="1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7" ht="22" customHeight="1">
      <c r="A29" s="3"/>
      <c r="B29" s="1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7" ht="22.5" customHeight="1">
      <c r="A30" s="21"/>
      <c r="C30" s="209" t="s">
        <v>3</v>
      </c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</row>
    <row r="31" spans="1:17" ht="22.5" customHeight="1">
      <c r="A31" s="21"/>
      <c r="B31" s="158"/>
      <c r="D31" s="22"/>
      <c r="G31" s="165" t="s">
        <v>184</v>
      </c>
      <c r="I31" s="212" t="s">
        <v>38</v>
      </c>
      <c r="J31" s="212"/>
      <c r="K31" s="212"/>
      <c r="L31" s="212"/>
      <c r="M31" s="212"/>
      <c r="N31" s="25"/>
    </row>
    <row r="32" spans="1:17" ht="22.5" customHeight="1">
      <c r="A32" s="21"/>
      <c r="B32" s="158"/>
      <c r="C32" s="26" t="s">
        <v>34</v>
      </c>
      <c r="D32" s="22"/>
      <c r="E32" s="26"/>
      <c r="F32" s="26"/>
      <c r="G32" s="26" t="s">
        <v>100</v>
      </c>
      <c r="H32" s="26"/>
      <c r="I32" s="26"/>
      <c r="J32" s="26"/>
      <c r="K32" s="26" t="s">
        <v>163</v>
      </c>
      <c r="L32" s="26"/>
      <c r="M32" s="26"/>
      <c r="N32" s="25"/>
    </row>
    <row r="33" spans="1:15" ht="22.5" customHeight="1">
      <c r="A33" s="21"/>
      <c r="B33" s="158"/>
      <c r="C33" s="154" t="s">
        <v>72</v>
      </c>
      <c r="D33" s="22"/>
      <c r="E33" s="26" t="s">
        <v>95</v>
      </c>
      <c r="F33" s="26"/>
      <c r="G33" s="26" t="s">
        <v>106</v>
      </c>
      <c r="H33" s="22"/>
      <c r="I33" s="26" t="s">
        <v>74</v>
      </c>
      <c r="J33" s="22"/>
      <c r="K33" s="26" t="s">
        <v>104</v>
      </c>
      <c r="L33" s="22"/>
      <c r="M33" s="22" t="s">
        <v>75</v>
      </c>
      <c r="N33" s="22"/>
      <c r="O33" s="26" t="s">
        <v>70</v>
      </c>
    </row>
    <row r="34" spans="1:15" ht="22.5" customHeight="1">
      <c r="A34" s="21"/>
      <c r="B34" s="158" t="s">
        <v>5</v>
      </c>
      <c r="C34" s="26" t="s">
        <v>78</v>
      </c>
      <c r="D34" s="22"/>
      <c r="E34" s="26" t="s">
        <v>96</v>
      </c>
      <c r="F34" s="26"/>
      <c r="G34" s="26" t="s">
        <v>186</v>
      </c>
      <c r="H34" s="22"/>
      <c r="I34" s="26" t="s">
        <v>80</v>
      </c>
      <c r="J34" s="22"/>
      <c r="K34" s="26" t="s">
        <v>105</v>
      </c>
      <c r="L34" s="22"/>
      <c r="M34" s="26" t="s">
        <v>81</v>
      </c>
      <c r="N34" s="22"/>
      <c r="O34" s="26" t="s">
        <v>76</v>
      </c>
    </row>
    <row r="35" spans="1:15" ht="22.5" customHeight="1">
      <c r="A35" s="43"/>
      <c r="B35" s="158"/>
      <c r="C35" s="207" t="s">
        <v>7</v>
      </c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</row>
    <row r="36" spans="1:15" ht="22.5" customHeight="1">
      <c r="A36" s="43" t="s">
        <v>224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</row>
    <row r="37" spans="1:15" ht="22.5" customHeight="1">
      <c r="A37" s="12" t="s">
        <v>225</v>
      </c>
      <c r="B37" s="29"/>
      <c r="C37" s="44">
        <v>435935</v>
      </c>
      <c r="D37" s="44"/>
      <c r="E37" s="54">
        <v>2304523</v>
      </c>
      <c r="F37" s="54"/>
      <c r="G37" s="44">
        <v>2005</v>
      </c>
      <c r="H37" s="44"/>
      <c r="I37" s="44">
        <v>43695</v>
      </c>
      <c r="J37" s="44"/>
      <c r="K37" s="57">
        <v>24960</v>
      </c>
      <c r="L37" s="44"/>
      <c r="M37" s="44">
        <v>1698428</v>
      </c>
      <c r="N37" s="44"/>
      <c r="O37" s="78">
        <f>C37+E37+I37+M37+K37+G37</f>
        <v>4509546</v>
      </c>
    </row>
    <row r="38" spans="1:15" ht="11.25" customHeight="1">
      <c r="A38" s="21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76"/>
    </row>
    <row r="39" spans="1:15" ht="22.5" customHeight="1">
      <c r="A39" s="12" t="s">
        <v>83</v>
      </c>
      <c r="B39" s="12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77"/>
    </row>
    <row r="40" spans="1:15" ht="22.5" customHeight="1">
      <c r="A40" s="7" t="s">
        <v>109</v>
      </c>
      <c r="B40" s="12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77"/>
    </row>
    <row r="41" spans="1:15" ht="22.5" customHeight="1">
      <c r="A41" s="2" t="s">
        <v>245</v>
      </c>
      <c r="B41" s="158">
        <v>13</v>
      </c>
      <c r="C41" s="55">
        <v>0</v>
      </c>
      <c r="D41" s="46"/>
      <c r="E41" s="55">
        <v>0</v>
      </c>
      <c r="F41" s="16"/>
      <c r="G41" s="55">
        <v>0</v>
      </c>
      <c r="H41" s="46"/>
      <c r="I41" s="55">
        <v>0</v>
      </c>
      <c r="J41" s="46"/>
      <c r="K41" s="55">
        <v>0</v>
      </c>
      <c r="L41" s="46"/>
      <c r="M41" s="47">
        <v>-671339</v>
      </c>
      <c r="N41" s="48"/>
      <c r="O41" s="55">
        <f>C41+E41+I41+M41+K41</f>
        <v>-671339</v>
      </c>
    </row>
    <row r="42" spans="1:15" ht="22.5" hidden="1" customHeight="1">
      <c r="A42" s="2" t="s">
        <v>99</v>
      </c>
      <c r="B42" s="158"/>
      <c r="C42" s="55"/>
      <c r="D42" s="46"/>
      <c r="E42" s="55"/>
      <c r="F42" s="16"/>
      <c r="G42" s="55">
        <v>0</v>
      </c>
      <c r="H42" s="46"/>
      <c r="I42" s="55">
        <v>0</v>
      </c>
      <c r="J42" s="46"/>
      <c r="K42" s="55">
        <v>0</v>
      </c>
      <c r="L42" s="46"/>
      <c r="M42" s="55">
        <v>0</v>
      </c>
      <c r="N42" s="48"/>
      <c r="O42" s="55">
        <f>C42+E42+I42+M42+K42</f>
        <v>0</v>
      </c>
    </row>
    <row r="43" spans="1:15" ht="22.5" hidden="1" customHeight="1">
      <c r="A43" s="2" t="s">
        <v>185</v>
      </c>
      <c r="B43" s="158"/>
      <c r="C43" s="55">
        <v>0</v>
      </c>
      <c r="D43" s="46"/>
      <c r="E43" s="55">
        <v>0</v>
      </c>
      <c r="F43" s="16"/>
      <c r="G43" s="55"/>
      <c r="H43" s="46"/>
      <c r="I43" s="55">
        <v>0</v>
      </c>
      <c r="J43" s="46"/>
      <c r="K43" s="55">
        <v>0</v>
      </c>
      <c r="L43" s="46"/>
      <c r="M43" s="55">
        <v>0</v>
      </c>
      <c r="N43" s="48"/>
      <c r="O43" s="55">
        <f>C43+E43+I43+M43+K43+G43</f>
        <v>0</v>
      </c>
    </row>
    <row r="44" spans="1:15" ht="22.5" customHeight="1">
      <c r="A44" s="7" t="s">
        <v>149</v>
      </c>
      <c r="B44" s="7"/>
      <c r="C44" s="56">
        <f>SUM(C41:C42)</f>
        <v>0</v>
      </c>
      <c r="D44" s="37"/>
      <c r="E44" s="56">
        <f>SUM(E41:E42)</f>
        <v>0</v>
      </c>
      <c r="F44" s="54"/>
      <c r="G44" s="56">
        <f>SUM(G41:G43)</f>
        <v>0</v>
      </c>
      <c r="H44" s="49"/>
      <c r="I44" s="56">
        <f>SUM(I41:I42)</f>
        <v>0</v>
      </c>
      <c r="J44" s="49"/>
      <c r="K44" s="56">
        <f>SUM(K41:K42)</f>
        <v>0</v>
      </c>
      <c r="L44" s="49"/>
      <c r="M44" s="56">
        <f>SUM(M41:M43)</f>
        <v>-671339</v>
      </c>
      <c r="N44" s="49"/>
      <c r="O44" s="56">
        <f>SUM(O41:O43)</f>
        <v>-671339</v>
      </c>
    </row>
    <row r="45" spans="1:15" ht="11.25" customHeight="1">
      <c r="A45" s="21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</row>
    <row r="46" spans="1:15" ht="22.5" customHeight="1">
      <c r="A46" s="12" t="s">
        <v>84</v>
      </c>
      <c r="B46" s="7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50"/>
      <c r="N46" s="45"/>
      <c r="O46" s="45"/>
    </row>
    <row r="47" spans="1:15" ht="22.5" customHeight="1">
      <c r="A47" s="2" t="s">
        <v>86</v>
      </c>
      <c r="B47" s="14"/>
      <c r="C47" s="55">
        <v>0</v>
      </c>
      <c r="D47" s="32"/>
      <c r="E47" s="55">
        <v>0</v>
      </c>
      <c r="F47" s="16"/>
      <c r="G47" s="55">
        <v>0</v>
      </c>
      <c r="H47" s="2"/>
      <c r="I47" s="55">
        <v>0</v>
      </c>
      <c r="J47" s="2"/>
      <c r="K47" s="55">
        <v>0</v>
      </c>
      <c r="L47" s="2"/>
      <c r="M47" s="32">
        <f>'PL6-9'!H99</f>
        <v>893043</v>
      </c>
      <c r="N47" s="2"/>
      <c r="O47" s="33">
        <f>C47+E47+I47+M47+K47</f>
        <v>893043</v>
      </c>
    </row>
    <row r="48" spans="1:15" ht="22.5" hidden="1" customHeight="1">
      <c r="A48" s="2" t="s">
        <v>98</v>
      </c>
      <c r="B48" s="14"/>
      <c r="C48" s="55">
        <v>0</v>
      </c>
      <c r="D48" s="32"/>
      <c r="E48" s="55">
        <v>0</v>
      </c>
      <c r="F48" s="16"/>
      <c r="G48" s="55">
        <v>0</v>
      </c>
      <c r="H48" s="2"/>
      <c r="I48" s="55">
        <v>0</v>
      </c>
      <c r="J48" s="2"/>
      <c r="K48" s="55">
        <v>0</v>
      </c>
      <c r="L48" s="2"/>
      <c r="M48" s="55">
        <v>0</v>
      </c>
      <c r="N48" s="2"/>
      <c r="O48" s="55">
        <v>0</v>
      </c>
    </row>
    <row r="49" spans="1:15" ht="22.5" customHeight="1">
      <c r="A49" s="12" t="s">
        <v>85</v>
      </c>
      <c r="B49" s="7"/>
      <c r="C49" s="56">
        <f>SUM(C47:C48)</f>
        <v>0</v>
      </c>
      <c r="D49" s="37"/>
      <c r="E49" s="56">
        <f>SUM(E47:E48)</f>
        <v>0</v>
      </c>
      <c r="F49" s="54"/>
      <c r="G49" s="56">
        <f>SUM(G47:G48)</f>
        <v>0</v>
      </c>
      <c r="H49" s="35"/>
      <c r="I49" s="56">
        <f>SUM(I47:I48)</f>
        <v>0</v>
      </c>
      <c r="J49" s="35"/>
      <c r="K49" s="56">
        <f>SUM(K47:K48)</f>
        <v>0</v>
      </c>
      <c r="L49" s="35"/>
      <c r="M49" s="38">
        <f>SUM(M47:M48)</f>
        <v>893043</v>
      </c>
      <c r="N49" s="35"/>
      <c r="O49" s="38">
        <f>SUM(O47:O48)</f>
        <v>893043</v>
      </c>
    </row>
    <row r="50" spans="1:15" ht="11.25" customHeight="1">
      <c r="A50" s="12"/>
      <c r="B50" s="7"/>
      <c r="C50" s="59"/>
      <c r="D50" s="37"/>
      <c r="E50" s="59"/>
      <c r="F50" s="54"/>
      <c r="G50" s="59"/>
      <c r="H50" s="35"/>
      <c r="I50" s="59"/>
      <c r="J50" s="35"/>
      <c r="K50" s="59"/>
      <c r="L50" s="35"/>
      <c r="M50" s="37"/>
      <c r="N50" s="35"/>
      <c r="O50" s="37"/>
    </row>
    <row r="51" spans="1:15" ht="22.5" customHeight="1" thickBot="1">
      <c r="A51" s="40" t="s">
        <v>226</v>
      </c>
      <c r="B51" s="7"/>
      <c r="C51" s="41">
        <f>C37+C44+C49</f>
        <v>435935</v>
      </c>
      <c r="D51" s="37"/>
      <c r="E51" s="41">
        <f>E37+E44+E49</f>
        <v>2304523</v>
      </c>
      <c r="F51" s="37"/>
      <c r="G51" s="41">
        <f>G37+G44+G49</f>
        <v>2005</v>
      </c>
      <c r="H51" s="37"/>
      <c r="I51" s="41">
        <f>I37+I44+I49</f>
        <v>43695</v>
      </c>
      <c r="J51" s="37"/>
      <c r="K51" s="41">
        <f>K37+K44+K49</f>
        <v>24960</v>
      </c>
      <c r="L51" s="37"/>
      <c r="M51" s="41">
        <f>M37+M44+M49</f>
        <v>1920132</v>
      </c>
      <c r="N51" s="37"/>
      <c r="O51" s="41">
        <f>O37+O44+O49</f>
        <v>4731250</v>
      </c>
    </row>
    <row r="52" spans="1:15" ht="22.5" customHeight="1" thickTop="1"/>
  </sheetData>
  <mergeCells count="7">
    <mergeCell ref="C35:O35"/>
    <mergeCell ref="C9:O9"/>
    <mergeCell ref="C4:O4"/>
    <mergeCell ref="K5:O5"/>
    <mergeCell ref="G5:I5"/>
    <mergeCell ref="C30:O30"/>
    <mergeCell ref="I31:M31"/>
  </mergeCells>
  <pageMargins left="0.7" right="0.7" top="0.48" bottom="0.5" header="0.5" footer="0.5"/>
  <pageSetup paperSize="9" scale="83" firstPageNumber="12" orientation="landscape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
&amp;C&amp;"Angsana New,Regular"&amp;15&amp;P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A622E-4C59-4DD8-9CD5-6D66F98A3374}">
  <dimension ref="A1:I97"/>
  <sheetViews>
    <sheetView tabSelected="1" view="pageBreakPreview" zoomScale="85" zoomScaleNormal="90" zoomScaleSheetLayoutView="85" workbookViewId="0">
      <selection activeCell="N6" sqref="N6"/>
    </sheetView>
  </sheetViews>
  <sheetFormatPr defaultColWidth="9.1796875" defaultRowHeight="22.5" customHeight="1"/>
  <cols>
    <col min="1" max="1" width="66.6328125" customWidth="1"/>
    <col min="2" max="2" width="8.453125" customWidth="1"/>
    <col min="3" max="3" width="10.1796875" style="170" customWidth="1"/>
    <col min="4" max="4" width="1" style="170" customWidth="1"/>
    <col min="5" max="5" width="10.1796875" style="170" customWidth="1"/>
    <col min="6" max="6" width="1" style="170" customWidth="1"/>
    <col min="7" max="7" width="10.1796875" style="170" customWidth="1"/>
    <col min="8" max="8" width="1" style="170" customWidth="1"/>
    <col min="9" max="9" width="10.1796875" style="170" customWidth="1"/>
  </cols>
  <sheetData>
    <row r="1" spans="1:9" ht="22.5" customHeight="1">
      <c r="A1" s="215" t="s">
        <v>0</v>
      </c>
      <c r="B1" s="215"/>
      <c r="C1" s="215"/>
    </row>
    <row r="2" spans="1:9" ht="22.5" customHeight="1">
      <c r="A2" s="171" t="s">
        <v>87</v>
      </c>
      <c r="B2" s="171"/>
    </row>
    <row r="3" spans="1:9" ht="23">
      <c r="A3" s="172"/>
      <c r="B3" s="172"/>
    </row>
    <row r="4" spans="1:9" s="170" customFormat="1" ht="22.5" customHeight="1">
      <c r="C4" s="216" t="s">
        <v>2</v>
      </c>
      <c r="D4" s="216"/>
      <c r="E4" s="216"/>
      <c r="F4" s="173"/>
      <c r="G4" s="216" t="s">
        <v>3</v>
      </c>
      <c r="H4" s="216"/>
      <c r="I4" s="216"/>
    </row>
    <row r="5" spans="1:9" s="170" customFormat="1" ht="22.5" customHeight="1">
      <c r="C5" s="213" t="s">
        <v>122</v>
      </c>
      <c r="D5" s="213"/>
      <c r="E5" s="213"/>
      <c r="F5" s="174"/>
      <c r="G5" s="213" t="s">
        <v>122</v>
      </c>
      <c r="H5" s="213"/>
      <c r="I5" s="213"/>
    </row>
    <row r="6" spans="1:9" s="170" customFormat="1" ht="22.5" customHeight="1">
      <c r="C6" s="213" t="s">
        <v>121</v>
      </c>
      <c r="D6" s="213"/>
      <c r="E6" s="213"/>
      <c r="F6" s="174"/>
      <c r="G6" s="213" t="s">
        <v>121</v>
      </c>
      <c r="H6" s="213"/>
      <c r="I6" s="213"/>
    </row>
    <row r="7" spans="1:9" s="170" customFormat="1" ht="22.5" customHeight="1">
      <c r="A7" s="175"/>
      <c r="B7" s="176" t="s">
        <v>5</v>
      </c>
      <c r="C7" s="177">
        <v>2563</v>
      </c>
      <c r="D7" s="177"/>
      <c r="E7" s="177">
        <v>2562</v>
      </c>
      <c r="F7" s="177"/>
      <c r="G7" s="177">
        <v>2563</v>
      </c>
      <c r="H7" s="177"/>
      <c r="I7" s="177">
        <v>2562</v>
      </c>
    </row>
    <row r="8" spans="1:9" s="170" customFormat="1" ht="18" customHeight="1">
      <c r="C8" s="214" t="s">
        <v>7</v>
      </c>
      <c r="D8" s="214"/>
      <c r="E8" s="214"/>
      <c r="F8" s="214"/>
      <c r="G8" s="214"/>
      <c r="H8" s="214"/>
      <c r="I8" s="214"/>
    </row>
    <row r="9" spans="1:9" s="170" customFormat="1" ht="19.5" customHeight="1">
      <c r="A9" s="178" t="s">
        <v>88</v>
      </c>
      <c r="B9" s="178"/>
      <c r="C9" s="179"/>
      <c r="D9" s="180"/>
      <c r="E9" s="179"/>
      <c r="F9" s="180"/>
      <c r="G9" s="180"/>
      <c r="H9" s="180"/>
      <c r="I9" s="180"/>
    </row>
    <row r="10" spans="1:9" s="170" customFormat="1" ht="22.5" customHeight="1">
      <c r="A10" s="181" t="s">
        <v>61</v>
      </c>
      <c r="B10" s="181"/>
      <c r="C10" s="9">
        <v>963075</v>
      </c>
      <c r="D10" s="9"/>
      <c r="E10" s="9">
        <v>756242</v>
      </c>
      <c r="F10" s="182"/>
      <c r="G10" s="9">
        <v>893043</v>
      </c>
      <c r="H10" s="9"/>
      <c r="I10" s="9">
        <v>819882</v>
      </c>
    </row>
    <row r="11" spans="1:9" s="170" customFormat="1" ht="22.5" customHeight="1">
      <c r="A11" s="183" t="s">
        <v>133</v>
      </c>
      <c r="B11" s="183"/>
      <c r="C11" s="9"/>
      <c r="D11" s="182"/>
      <c r="E11" s="9"/>
      <c r="F11" s="182"/>
      <c r="G11" s="9"/>
      <c r="H11" s="182"/>
      <c r="I11" s="9"/>
    </row>
    <row r="12" spans="1:9" s="170" customFormat="1" ht="22.5" customHeight="1">
      <c r="A12" s="184" t="s">
        <v>152</v>
      </c>
      <c r="B12" s="176">
        <v>11</v>
      </c>
      <c r="C12" s="81">
        <v>140603</v>
      </c>
      <c r="D12" s="51"/>
      <c r="E12" s="81">
        <v>96832</v>
      </c>
      <c r="F12" s="182"/>
      <c r="G12" s="81">
        <v>30822</v>
      </c>
      <c r="H12" s="51"/>
      <c r="I12" s="81">
        <v>15510</v>
      </c>
    </row>
    <row r="13" spans="1:9" s="170" customFormat="1" ht="22.5" customHeight="1">
      <c r="A13" s="184" t="s">
        <v>246</v>
      </c>
      <c r="B13" s="184"/>
      <c r="C13" s="9">
        <v>-635</v>
      </c>
      <c r="D13" s="182"/>
      <c r="E13" s="9">
        <v>-8897</v>
      </c>
      <c r="F13" s="9"/>
      <c r="G13" s="9">
        <v>340</v>
      </c>
      <c r="H13" s="9"/>
      <c r="I13" s="9">
        <v>-744</v>
      </c>
    </row>
    <row r="14" spans="1:9" s="170" customFormat="1" ht="22.5" customHeight="1">
      <c r="A14" s="181" t="s">
        <v>57</v>
      </c>
      <c r="B14" s="181"/>
      <c r="C14" s="9">
        <v>58031</v>
      </c>
      <c r="D14" s="9"/>
      <c r="E14" s="9">
        <v>48668</v>
      </c>
      <c r="F14" s="182"/>
      <c r="G14" s="9">
        <v>3597</v>
      </c>
      <c r="H14" s="9"/>
      <c r="I14" s="9">
        <v>10222</v>
      </c>
    </row>
    <row r="15" spans="1:9" s="170" customFormat="1" ht="22.5" customHeight="1">
      <c r="A15" s="181" t="s">
        <v>187</v>
      </c>
      <c r="B15" s="181"/>
      <c r="C15" s="9">
        <v>188457</v>
      </c>
      <c r="D15" s="9"/>
      <c r="E15" s="9">
        <v>119397</v>
      </c>
      <c r="F15" s="182"/>
      <c r="G15" s="9">
        <v>62039</v>
      </c>
      <c r="H15" s="9"/>
      <c r="I15" s="9">
        <v>58496</v>
      </c>
    </row>
    <row r="16" spans="1:9" s="170" customFormat="1" ht="22.5" customHeight="1">
      <c r="A16" s="184" t="s">
        <v>248</v>
      </c>
      <c r="B16" s="184"/>
      <c r="C16" s="9"/>
      <c r="D16" s="9"/>
      <c r="E16" s="9"/>
      <c r="F16" s="182"/>
      <c r="G16" s="9"/>
      <c r="H16" s="9"/>
      <c r="I16" s="9"/>
    </row>
    <row r="17" spans="1:9" s="170" customFormat="1" ht="22.5" customHeight="1">
      <c r="A17" s="184" t="s">
        <v>247</v>
      </c>
      <c r="B17" s="176">
        <v>5</v>
      </c>
      <c r="C17" s="9">
        <v>0</v>
      </c>
      <c r="D17" s="9"/>
      <c r="E17" s="9">
        <v>0</v>
      </c>
      <c r="F17" s="182"/>
      <c r="G17" s="9">
        <v>0</v>
      </c>
      <c r="H17" s="9"/>
      <c r="I17" s="9">
        <v>34000</v>
      </c>
    </row>
    <row r="18" spans="1:9" s="170" customFormat="1" ht="22.5" customHeight="1">
      <c r="A18" s="184" t="s">
        <v>153</v>
      </c>
      <c r="B18" s="184"/>
      <c r="C18" s="9">
        <v>7507</v>
      </c>
      <c r="D18" s="9"/>
      <c r="E18" s="9">
        <v>25948</v>
      </c>
      <c r="F18" s="182"/>
      <c r="G18" s="9">
        <v>-5115</v>
      </c>
      <c r="H18" s="9"/>
      <c r="I18" s="9">
        <v>8666</v>
      </c>
    </row>
    <row r="19" spans="1:9" s="170" customFormat="1" ht="22.5" customHeight="1">
      <c r="A19" s="184" t="s">
        <v>48</v>
      </c>
      <c r="B19" s="184"/>
      <c r="C19" s="9">
        <v>-10786</v>
      </c>
      <c r="D19" s="9"/>
      <c r="E19" s="9">
        <v>-12781</v>
      </c>
      <c r="F19" s="182"/>
      <c r="G19" s="9">
        <v>-315454</v>
      </c>
      <c r="H19" s="9"/>
      <c r="I19" s="9">
        <v>-364845</v>
      </c>
    </row>
    <row r="20" spans="1:9" s="170" customFormat="1" ht="22.5" customHeight="1">
      <c r="A20" s="184" t="s">
        <v>154</v>
      </c>
      <c r="B20" s="176">
        <v>6</v>
      </c>
      <c r="C20" s="9">
        <v>2105</v>
      </c>
      <c r="D20" s="9"/>
      <c r="E20" s="9">
        <v>1081</v>
      </c>
      <c r="F20" s="71"/>
      <c r="G20" s="70">
        <v>0</v>
      </c>
      <c r="H20" s="9"/>
      <c r="I20" s="70">
        <v>0</v>
      </c>
    </row>
    <row r="21" spans="1:9" s="170" customFormat="1" ht="22.5" customHeight="1">
      <c r="A21" s="184" t="s">
        <v>188</v>
      </c>
      <c r="B21" s="184"/>
      <c r="C21" s="9">
        <v>-758</v>
      </c>
      <c r="D21" s="9"/>
      <c r="E21" s="9">
        <v>8634</v>
      </c>
      <c r="F21" s="182"/>
      <c r="G21" s="9">
        <v>-38318</v>
      </c>
      <c r="H21" s="9"/>
      <c r="I21" s="9">
        <v>27354</v>
      </c>
    </row>
    <row r="22" spans="1:9" s="170" customFormat="1" ht="22.5" customHeight="1">
      <c r="A22" s="184" t="s">
        <v>155</v>
      </c>
      <c r="B22" s="184"/>
      <c r="C22" s="9">
        <v>549</v>
      </c>
      <c r="D22" s="9"/>
      <c r="E22" s="9">
        <v>8650</v>
      </c>
      <c r="F22" s="182"/>
      <c r="G22" s="9">
        <v>-7</v>
      </c>
      <c r="H22" s="9"/>
      <c r="I22" s="9">
        <v>8710</v>
      </c>
    </row>
    <row r="23" spans="1:9" s="170" customFormat="1" ht="22.5" customHeight="1">
      <c r="A23" s="184" t="s">
        <v>260</v>
      </c>
      <c r="B23" s="176">
        <v>7</v>
      </c>
      <c r="C23" s="9">
        <v>0</v>
      </c>
      <c r="D23" s="9"/>
      <c r="E23" s="9">
        <v>0</v>
      </c>
      <c r="F23" s="182"/>
      <c r="G23" s="9">
        <v>40937</v>
      </c>
      <c r="H23" s="9"/>
      <c r="I23" s="9">
        <v>0</v>
      </c>
    </row>
    <row r="24" spans="1:9" s="170" customFormat="1" ht="22.5" customHeight="1">
      <c r="A24" s="184" t="s">
        <v>261</v>
      </c>
      <c r="B24" s="200">
        <v>7</v>
      </c>
      <c r="C24" s="9">
        <v>0</v>
      </c>
      <c r="D24" s="9"/>
      <c r="E24" s="9">
        <v>0</v>
      </c>
      <c r="F24" s="182"/>
      <c r="G24" s="9">
        <v>15300</v>
      </c>
      <c r="H24" s="9"/>
      <c r="I24" s="9">
        <v>0</v>
      </c>
    </row>
    <row r="25" spans="1:9" s="170" customFormat="1" ht="22.5" customHeight="1">
      <c r="A25" s="184" t="s">
        <v>249</v>
      </c>
      <c r="B25" s="176">
        <v>7</v>
      </c>
      <c r="C25" s="51">
        <v>45813</v>
      </c>
      <c r="D25" s="51"/>
      <c r="E25" s="51">
        <v>6621</v>
      </c>
      <c r="F25" s="182"/>
      <c r="G25" s="51">
        <v>0</v>
      </c>
      <c r="H25" s="51"/>
      <c r="I25" s="51">
        <v>0</v>
      </c>
    </row>
    <row r="26" spans="1:9" s="170" customFormat="1" ht="22.5" customHeight="1">
      <c r="A26" s="184" t="s">
        <v>198</v>
      </c>
      <c r="B26" s="184"/>
      <c r="C26" s="80">
        <v>29341</v>
      </c>
      <c r="D26" s="51"/>
      <c r="E26" s="80">
        <v>55963</v>
      </c>
      <c r="F26" s="182"/>
      <c r="G26" s="80">
        <v>13401</v>
      </c>
      <c r="H26" s="51"/>
      <c r="I26" s="80">
        <v>34352</v>
      </c>
    </row>
    <row r="27" spans="1:9" s="170" customFormat="1" ht="22.5" hidden="1" customHeight="1">
      <c r="A27" s="184" t="s">
        <v>101</v>
      </c>
      <c r="B27" s="176"/>
      <c r="C27" s="80"/>
      <c r="D27" s="51"/>
      <c r="E27" s="80">
        <v>0</v>
      </c>
      <c r="F27" s="182"/>
      <c r="G27" s="80"/>
      <c r="H27" s="51"/>
      <c r="I27" s="80">
        <v>0</v>
      </c>
    </row>
    <row r="28" spans="1:9" s="170" customFormat="1" ht="22.5" hidden="1" customHeight="1">
      <c r="A28" s="184"/>
      <c r="B28" s="176"/>
      <c r="C28" s="52"/>
      <c r="D28" s="51"/>
      <c r="E28" s="52"/>
      <c r="F28" s="182"/>
      <c r="G28" s="52"/>
      <c r="H28" s="51"/>
      <c r="I28" s="52"/>
    </row>
    <row r="29" spans="1:9" s="170" customFormat="1" ht="19.5" customHeight="1">
      <c r="A29" s="185"/>
      <c r="B29" s="185"/>
      <c r="C29" s="182">
        <f>SUM(C10:C28)</f>
        <v>1423302</v>
      </c>
      <c r="D29" s="182"/>
      <c r="E29" s="182">
        <f>SUM(E10:E28)</f>
        <v>1106358</v>
      </c>
      <c r="F29" s="182"/>
      <c r="G29" s="182">
        <f>SUM(G10:G28)</f>
        <v>700585</v>
      </c>
      <c r="H29" s="182"/>
      <c r="I29" s="182">
        <f>SUM(I10:I28)</f>
        <v>651603</v>
      </c>
    </row>
    <row r="30" spans="1:9" s="170" customFormat="1" ht="22.5" customHeight="1">
      <c r="A30" s="183" t="s">
        <v>89</v>
      </c>
      <c r="B30" s="183"/>
      <c r="C30" s="186"/>
      <c r="D30" s="182"/>
      <c r="E30" s="186"/>
      <c r="F30" s="182"/>
      <c r="G30" s="182"/>
      <c r="H30" s="182"/>
      <c r="I30" s="182"/>
    </row>
    <row r="31" spans="1:9" s="170" customFormat="1" ht="22.5" customHeight="1">
      <c r="A31" s="184" t="s">
        <v>10</v>
      </c>
      <c r="B31" s="184"/>
      <c r="C31" s="9">
        <v>251388</v>
      </c>
      <c r="D31" s="182"/>
      <c r="E31" s="9">
        <v>20736</v>
      </c>
      <c r="F31" s="9"/>
      <c r="G31" s="9">
        <v>95851</v>
      </c>
      <c r="H31" s="9"/>
      <c r="I31" s="9">
        <v>27871</v>
      </c>
    </row>
    <row r="32" spans="1:9" s="170" customFormat="1" ht="22.5" customHeight="1">
      <c r="A32" s="184" t="s">
        <v>143</v>
      </c>
      <c r="B32" s="184"/>
      <c r="C32" s="9">
        <v>-51949</v>
      </c>
      <c r="D32" s="182"/>
      <c r="E32" s="9">
        <v>-70581</v>
      </c>
      <c r="F32" s="9"/>
      <c r="G32" s="9">
        <v>-9194</v>
      </c>
      <c r="H32" s="9"/>
      <c r="I32" s="9">
        <v>-51648</v>
      </c>
    </row>
    <row r="33" spans="1:9" s="170" customFormat="1" ht="22.5" customHeight="1">
      <c r="A33" s="184" t="s">
        <v>90</v>
      </c>
      <c r="B33" s="184"/>
      <c r="C33" s="9">
        <v>-645033</v>
      </c>
      <c r="D33" s="182"/>
      <c r="E33" s="9">
        <v>-263365</v>
      </c>
      <c r="F33" s="9"/>
      <c r="G33" s="9">
        <v>-267079</v>
      </c>
      <c r="H33" s="9"/>
      <c r="I33" s="9">
        <v>-103690</v>
      </c>
    </row>
    <row r="34" spans="1:9" s="170" customFormat="1" ht="22.5" customHeight="1">
      <c r="A34" s="184" t="s">
        <v>12</v>
      </c>
      <c r="B34" s="184"/>
      <c r="C34" s="9">
        <v>51756</v>
      </c>
      <c r="D34" s="182"/>
      <c r="E34" s="9">
        <v>40061</v>
      </c>
      <c r="F34" s="9"/>
      <c r="G34" s="9">
        <v>12147</v>
      </c>
      <c r="H34" s="9"/>
      <c r="I34" s="9">
        <v>15392</v>
      </c>
    </row>
    <row r="35" spans="1:9" s="170" customFormat="1" ht="22.5" customHeight="1">
      <c r="A35" s="184" t="s">
        <v>16</v>
      </c>
      <c r="B35" s="184"/>
      <c r="C35" s="9">
        <v>-273</v>
      </c>
      <c r="D35" s="182"/>
      <c r="E35" s="9">
        <v>-1644</v>
      </c>
      <c r="F35" s="9"/>
      <c r="G35" s="9">
        <v>0</v>
      </c>
      <c r="H35" s="9"/>
      <c r="I35" s="9">
        <v>0</v>
      </c>
    </row>
    <row r="36" spans="1:9" s="170" customFormat="1" ht="22.5" customHeight="1">
      <c r="A36" s="184" t="s">
        <v>91</v>
      </c>
      <c r="B36" s="184"/>
      <c r="C36" s="9">
        <v>-1466</v>
      </c>
      <c r="D36" s="182"/>
      <c r="E36" s="9">
        <v>-1810</v>
      </c>
      <c r="F36" s="9"/>
      <c r="G36" s="9">
        <v>-306</v>
      </c>
      <c r="H36" s="9"/>
      <c r="I36" s="9">
        <v>7152</v>
      </c>
    </row>
    <row r="37" spans="1:9" s="170" customFormat="1" ht="22.5" customHeight="1">
      <c r="A37" s="184" t="s">
        <v>25</v>
      </c>
      <c r="B37" s="184"/>
      <c r="C37" s="9">
        <v>356702</v>
      </c>
      <c r="D37" s="182"/>
      <c r="E37" s="9">
        <v>163205</v>
      </c>
      <c r="F37" s="9"/>
      <c r="G37" s="9">
        <v>109999</v>
      </c>
      <c r="H37" s="9"/>
      <c r="I37" s="9">
        <v>-51211</v>
      </c>
    </row>
    <row r="38" spans="1:9" s="170" customFormat="1" ht="22.5" customHeight="1">
      <c r="A38" s="184" t="s">
        <v>145</v>
      </c>
      <c r="B38" s="184"/>
      <c r="C38" s="9">
        <v>74709</v>
      </c>
      <c r="D38" s="182"/>
      <c r="E38" s="9">
        <v>62382</v>
      </c>
      <c r="F38" s="9"/>
      <c r="G38" s="9">
        <v>32577</v>
      </c>
      <c r="H38" s="9"/>
      <c r="I38" s="9">
        <v>-45629</v>
      </c>
    </row>
    <row r="39" spans="1:9" s="170" customFormat="1" ht="22.5" customHeight="1">
      <c r="A39" s="184" t="s">
        <v>26</v>
      </c>
      <c r="B39" s="184"/>
      <c r="C39" s="9">
        <v>3279</v>
      </c>
      <c r="D39" s="182"/>
      <c r="E39" s="9">
        <v>15089</v>
      </c>
      <c r="F39" s="9"/>
      <c r="G39" s="9">
        <v>12143</v>
      </c>
      <c r="H39" s="9"/>
      <c r="I39" s="9">
        <v>-651</v>
      </c>
    </row>
    <row r="40" spans="1:9" s="170" customFormat="1" ht="22.5" customHeight="1">
      <c r="A40" s="184" t="s">
        <v>171</v>
      </c>
      <c r="B40" s="184"/>
      <c r="C40" s="9">
        <v>13123</v>
      </c>
      <c r="D40" s="182"/>
      <c r="E40" s="9">
        <v>16836</v>
      </c>
      <c r="F40" s="9"/>
      <c r="G40" s="9">
        <v>-295</v>
      </c>
      <c r="H40" s="9"/>
      <c r="I40" s="9">
        <v>1720</v>
      </c>
    </row>
    <row r="41" spans="1:9" s="170" customFormat="1" ht="22.5" customHeight="1">
      <c r="A41" s="184" t="s">
        <v>206</v>
      </c>
      <c r="B41" s="184"/>
      <c r="C41" s="63">
        <v>-3628</v>
      </c>
      <c r="D41" s="182"/>
      <c r="E41" s="63">
        <v>-5799</v>
      </c>
      <c r="F41" s="9"/>
      <c r="G41" s="63">
        <v>-1416</v>
      </c>
      <c r="H41" s="51"/>
      <c r="I41" s="63">
        <v>-2343</v>
      </c>
    </row>
    <row r="42" spans="1:9" s="170" customFormat="1" ht="22.5" customHeight="1">
      <c r="A42" s="184" t="s">
        <v>156</v>
      </c>
      <c r="B42" s="184"/>
      <c r="C42" s="9">
        <f>SUM(C29:C41)</f>
        <v>1471910</v>
      </c>
      <c r="D42" s="182"/>
      <c r="E42" s="9">
        <f>SUM(E29:E41)</f>
        <v>1081468</v>
      </c>
      <c r="F42" s="9"/>
      <c r="G42" s="9">
        <f>SUM(G29:G41)</f>
        <v>685012</v>
      </c>
      <c r="H42" s="9"/>
      <c r="I42" s="9">
        <f>SUM(I29:I41)</f>
        <v>448566</v>
      </c>
    </row>
    <row r="43" spans="1:9" s="170" customFormat="1" ht="22.5" customHeight="1">
      <c r="A43" s="184" t="s">
        <v>92</v>
      </c>
      <c r="B43" s="184"/>
      <c r="C43" s="9">
        <v>-211897</v>
      </c>
      <c r="D43" s="182"/>
      <c r="E43" s="9">
        <v>-141736</v>
      </c>
      <c r="F43" s="9"/>
      <c r="G43" s="9">
        <v>-61255</v>
      </c>
      <c r="H43" s="9"/>
      <c r="I43" s="9">
        <v>-16538</v>
      </c>
    </row>
    <row r="44" spans="1:9" s="170" customFormat="1" ht="22.5" customHeight="1">
      <c r="A44" s="185" t="s">
        <v>157</v>
      </c>
      <c r="B44" s="185"/>
      <c r="C44" s="187">
        <f>SUM(C42:C43)</f>
        <v>1260013</v>
      </c>
      <c r="D44" s="182"/>
      <c r="E44" s="187">
        <f>SUM(E42:E43)</f>
        <v>939732</v>
      </c>
      <c r="F44" s="182"/>
      <c r="G44" s="187">
        <f>SUM(G42:G43)</f>
        <v>623757</v>
      </c>
      <c r="H44" s="182"/>
      <c r="I44" s="187">
        <f>SUM(I42:I43)</f>
        <v>432028</v>
      </c>
    </row>
    <row r="45" spans="1:9" s="170" customFormat="1" ht="22.5" customHeight="1">
      <c r="A45" s="215" t="s">
        <v>0</v>
      </c>
      <c r="B45" s="215"/>
      <c r="C45" s="215"/>
    </row>
    <row r="46" spans="1:9" ht="22.5" customHeight="1">
      <c r="A46" s="171" t="s">
        <v>87</v>
      </c>
      <c r="B46" s="171"/>
    </row>
    <row r="47" spans="1:9" ht="10.5" hidden="1" customHeight="1">
      <c r="A47" s="172"/>
      <c r="B47" s="172"/>
    </row>
    <row r="48" spans="1:9" ht="21.5" customHeight="1">
      <c r="A48" s="172"/>
      <c r="B48" s="172"/>
    </row>
    <row r="49" spans="1:9" ht="23.5" customHeight="1">
      <c r="A49" s="170"/>
      <c r="B49" s="170"/>
      <c r="C49" s="216" t="s">
        <v>2</v>
      </c>
      <c r="D49" s="216"/>
      <c r="E49" s="216"/>
      <c r="F49" s="173"/>
      <c r="G49" s="216" t="s">
        <v>3</v>
      </c>
      <c r="H49" s="216"/>
      <c r="I49" s="216"/>
    </row>
    <row r="50" spans="1:9" s="170" customFormat="1" ht="23.5" customHeight="1">
      <c r="C50" s="213" t="s">
        <v>122</v>
      </c>
      <c r="D50" s="213"/>
      <c r="E50" s="213"/>
      <c r="F50" s="174"/>
      <c r="G50" s="213" t="s">
        <v>122</v>
      </c>
      <c r="H50" s="213"/>
      <c r="I50" s="213"/>
    </row>
    <row r="51" spans="1:9" s="170" customFormat="1" ht="23.5" customHeight="1">
      <c r="C51" s="213" t="s">
        <v>121</v>
      </c>
      <c r="D51" s="213"/>
      <c r="E51" s="213"/>
      <c r="F51" s="174"/>
      <c r="G51" s="213" t="s">
        <v>121</v>
      </c>
      <c r="H51" s="213"/>
      <c r="I51" s="213"/>
    </row>
    <row r="52" spans="1:9" s="170" customFormat="1" ht="23.5" customHeight="1">
      <c r="A52" s="175"/>
      <c r="B52" s="176" t="s">
        <v>5</v>
      </c>
      <c r="C52" s="177">
        <v>2563</v>
      </c>
      <c r="D52" s="177"/>
      <c r="E52" s="177">
        <v>2562</v>
      </c>
      <c r="F52" s="177"/>
      <c r="G52" s="177">
        <v>2563</v>
      </c>
      <c r="H52" s="177"/>
      <c r="I52" s="177">
        <v>2562</v>
      </c>
    </row>
    <row r="53" spans="1:9" s="170" customFormat="1" ht="23.5" customHeight="1">
      <c r="C53" s="214" t="s">
        <v>7</v>
      </c>
      <c r="D53" s="214"/>
      <c r="E53" s="214"/>
      <c r="F53" s="214"/>
      <c r="G53" s="214"/>
      <c r="H53" s="214"/>
      <c r="I53" s="214"/>
    </row>
    <row r="54" spans="1:9" s="170" customFormat="1" ht="23.5" customHeight="1">
      <c r="A54" s="178" t="s">
        <v>93</v>
      </c>
      <c r="B54" s="178"/>
      <c r="C54" s="179"/>
      <c r="D54" s="180"/>
      <c r="E54" s="179"/>
      <c r="F54" s="180"/>
      <c r="G54" s="180"/>
      <c r="H54" s="180"/>
      <c r="I54" s="180"/>
    </row>
    <row r="55" spans="1:9" s="170" customFormat="1" ht="23.5" customHeight="1">
      <c r="A55" s="184" t="s">
        <v>189</v>
      </c>
      <c r="B55" s="184"/>
      <c r="C55" s="9">
        <v>9197</v>
      </c>
      <c r="D55" s="182"/>
      <c r="E55" s="9">
        <v>10259</v>
      </c>
      <c r="F55" s="182"/>
      <c r="G55" s="9">
        <v>7192</v>
      </c>
      <c r="H55" s="182"/>
      <c r="I55" s="9">
        <v>9150</v>
      </c>
    </row>
    <row r="56" spans="1:9" s="170" customFormat="1" ht="23.5" customHeight="1">
      <c r="A56" s="184" t="s">
        <v>190</v>
      </c>
      <c r="B56" s="176">
        <v>8</v>
      </c>
      <c r="C56" s="51">
        <v>0</v>
      </c>
      <c r="D56" s="182"/>
      <c r="E56" s="51">
        <v>0</v>
      </c>
      <c r="F56" s="182"/>
      <c r="G56" s="51">
        <v>309978</v>
      </c>
      <c r="H56" s="182"/>
      <c r="I56" s="51">
        <v>353264</v>
      </c>
    </row>
    <row r="57" spans="1:9" s="170" customFormat="1" ht="23.5" customHeight="1">
      <c r="A57" s="184" t="s">
        <v>134</v>
      </c>
      <c r="B57" s="184"/>
      <c r="C57" s="9">
        <v>-201660</v>
      </c>
      <c r="D57" s="182"/>
      <c r="E57" s="9">
        <v>-426479</v>
      </c>
      <c r="F57" s="182"/>
      <c r="G57" s="9">
        <v>-131881</v>
      </c>
      <c r="H57" s="182"/>
      <c r="I57" s="9">
        <v>-277177</v>
      </c>
    </row>
    <row r="58" spans="1:9" s="170" customFormat="1" ht="23.5" customHeight="1">
      <c r="A58" s="184" t="s">
        <v>136</v>
      </c>
      <c r="B58" s="184"/>
      <c r="C58" s="9">
        <v>-15740</v>
      </c>
      <c r="D58" s="182"/>
      <c r="E58" s="9">
        <v>-3464</v>
      </c>
      <c r="F58" s="182"/>
      <c r="G58" s="9">
        <v>-1597</v>
      </c>
      <c r="H58" s="182"/>
      <c r="I58" s="9">
        <v>0</v>
      </c>
    </row>
    <row r="59" spans="1:9" s="170" customFormat="1" ht="23.5" customHeight="1">
      <c r="A59" s="184" t="s">
        <v>119</v>
      </c>
      <c r="B59" s="176">
        <v>5</v>
      </c>
      <c r="C59" s="9">
        <v>0</v>
      </c>
      <c r="D59" s="182"/>
      <c r="E59" s="9">
        <v>0</v>
      </c>
      <c r="F59" s="182"/>
      <c r="G59" s="9">
        <v>-14008</v>
      </c>
      <c r="H59" s="182"/>
      <c r="I59" s="9">
        <v>-62040</v>
      </c>
    </row>
    <row r="60" spans="1:9" s="170" customFormat="1" ht="23.5" customHeight="1">
      <c r="A60" s="184" t="s">
        <v>158</v>
      </c>
      <c r="B60" s="184"/>
      <c r="C60" s="9">
        <v>-211091</v>
      </c>
      <c r="D60" s="182"/>
      <c r="E60" s="9">
        <v>-29780</v>
      </c>
      <c r="F60" s="182"/>
      <c r="G60" s="9">
        <v>-211091</v>
      </c>
      <c r="H60" s="182"/>
      <c r="I60" s="9">
        <v>0</v>
      </c>
    </row>
    <row r="61" spans="1:9" s="170" customFormat="1" ht="23.5" customHeight="1">
      <c r="A61" s="184" t="s">
        <v>142</v>
      </c>
      <c r="B61" s="184"/>
      <c r="C61" s="9">
        <v>3481</v>
      </c>
      <c r="D61" s="182"/>
      <c r="E61" s="51">
        <v>1285</v>
      </c>
      <c r="F61" s="182"/>
      <c r="G61" s="9">
        <v>103</v>
      </c>
      <c r="H61" s="182"/>
      <c r="I61" s="51">
        <v>0</v>
      </c>
    </row>
    <row r="62" spans="1:9" s="170" customFormat="1" ht="23.5" customHeight="1">
      <c r="A62" s="184" t="s">
        <v>250</v>
      </c>
      <c r="B62" s="184"/>
      <c r="C62" s="9">
        <v>207142</v>
      </c>
      <c r="D62" s="182"/>
      <c r="E62" s="9">
        <v>367330</v>
      </c>
      <c r="F62" s="182"/>
      <c r="G62" s="9">
        <v>207142</v>
      </c>
      <c r="H62" s="182"/>
      <c r="I62" s="9">
        <v>367330</v>
      </c>
    </row>
    <row r="63" spans="1:9" s="170" customFormat="1" ht="23.5" customHeight="1">
      <c r="A63" s="184" t="s">
        <v>251</v>
      </c>
      <c r="B63" s="176">
        <v>4</v>
      </c>
      <c r="C63" s="9">
        <v>-410557</v>
      </c>
      <c r="D63" s="182"/>
      <c r="E63" s="9">
        <v>0</v>
      </c>
      <c r="F63" s="182"/>
      <c r="G63" s="9">
        <v>0</v>
      </c>
      <c r="H63" s="182"/>
      <c r="I63" s="9">
        <v>0</v>
      </c>
    </row>
    <row r="64" spans="1:9" s="170" customFormat="1" ht="23.5" customHeight="1">
      <c r="A64" s="184" t="s">
        <v>191</v>
      </c>
      <c r="B64" s="176">
        <v>7</v>
      </c>
      <c r="C64" s="9">
        <v>0</v>
      </c>
      <c r="D64" s="182"/>
      <c r="E64" s="9">
        <v>-11685</v>
      </c>
      <c r="F64" s="182"/>
      <c r="G64" s="9">
        <v>0</v>
      </c>
      <c r="H64" s="182"/>
      <c r="I64" s="9">
        <v>-10200</v>
      </c>
    </row>
    <row r="65" spans="1:9" s="170" customFormat="1" ht="23.5" customHeight="1">
      <c r="A65" s="184" t="s">
        <v>135</v>
      </c>
      <c r="B65" s="176">
        <v>8</v>
      </c>
      <c r="C65" s="9">
        <v>0</v>
      </c>
      <c r="D65" s="182"/>
      <c r="E65" s="9">
        <v>0</v>
      </c>
      <c r="F65" s="182"/>
      <c r="G65" s="9">
        <v>-539685</v>
      </c>
      <c r="H65" s="182"/>
      <c r="I65" s="9">
        <v>-1323</v>
      </c>
    </row>
    <row r="66" spans="1:9" s="4" customFormat="1" ht="23.5" customHeight="1">
      <c r="A66" s="199" t="s">
        <v>259</v>
      </c>
      <c r="B66" s="5">
        <v>7</v>
      </c>
      <c r="C66" s="9">
        <v>72</v>
      </c>
      <c r="D66" s="66"/>
      <c r="E66" s="9">
        <v>0</v>
      </c>
      <c r="F66" s="66"/>
      <c r="G66" s="9">
        <v>0</v>
      </c>
      <c r="H66" s="66"/>
      <c r="I66" s="9">
        <v>0</v>
      </c>
    </row>
    <row r="67" spans="1:9" s="4" customFormat="1" ht="23.5" customHeight="1">
      <c r="A67" s="199" t="s">
        <v>258</v>
      </c>
      <c r="B67" s="5">
        <v>7</v>
      </c>
      <c r="C67" s="9">
        <v>4500</v>
      </c>
      <c r="D67" s="66"/>
      <c r="E67" s="9">
        <v>0</v>
      </c>
      <c r="F67" s="66"/>
      <c r="G67" s="9">
        <v>0</v>
      </c>
      <c r="H67" s="66"/>
      <c r="I67" s="9">
        <v>0</v>
      </c>
    </row>
    <row r="68" spans="1:9" s="170" customFormat="1" ht="22.5" hidden="1" customHeight="1">
      <c r="A68" s="184" t="s">
        <v>119</v>
      </c>
      <c r="B68" s="188"/>
      <c r="C68" s="9"/>
      <c r="D68" s="182"/>
      <c r="E68" s="9"/>
      <c r="F68" s="182"/>
      <c r="G68" s="9"/>
      <c r="H68" s="182"/>
      <c r="I68" s="9"/>
    </row>
    <row r="69" spans="1:9" s="170" customFormat="1" ht="22.5" hidden="1" customHeight="1">
      <c r="A69" s="184" t="s">
        <v>127</v>
      </c>
      <c r="B69" s="184"/>
      <c r="C69" s="9"/>
      <c r="D69" s="182"/>
      <c r="E69" s="9"/>
      <c r="F69" s="182"/>
      <c r="G69" s="9"/>
      <c r="H69" s="182"/>
      <c r="I69" s="9"/>
    </row>
    <row r="70" spans="1:9" s="170" customFormat="1" ht="22.5" hidden="1" customHeight="1">
      <c r="A70" s="184" t="s">
        <v>128</v>
      </c>
      <c r="B70" s="184"/>
      <c r="C70" s="9"/>
      <c r="D70" s="182"/>
      <c r="E70" s="9"/>
      <c r="F70" s="182"/>
      <c r="G70" s="9"/>
      <c r="H70" s="182"/>
      <c r="I70" s="9"/>
    </row>
    <row r="71" spans="1:9" s="170" customFormat="1" ht="22.5" hidden="1" customHeight="1">
      <c r="A71" s="184" t="s">
        <v>141</v>
      </c>
      <c r="B71" s="184"/>
      <c r="C71" s="9"/>
      <c r="D71" s="182"/>
      <c r="E71" s="9"/>
      <c r="F71" s="182"/>
      <c r="G71" s="9"/>
      <c r="H71" s="182"/>
      <c r="I71" s="9"/>
    </row>
    <row r="72" spans="1:9" s="170" customFormat="1" ht="22.5" hidden="1" customHeight="1">
      <c r="A72" s="184" t="s">
        <v>141</v>
      </c>
      <c r="B72" s="184"/>
      <c r="C72" s="9"/>
      <c r="D72" s="182"/>
      <c r="E72" s="9"/>
      <c r="F72" s="182"/>
      <c r="G72" s="9"/>
      <c r="H72" s="182"/>
      <c r="I72" s="9"/>
    </row>
    <row r="73" spans="1:9" s="170" customFormat="1" ht="23.5" customHeight="1">
      <c r="A73" s="185" t="s">
        <v>262</v>
      </c>
      <c r="B73" s="185"/>
      <c r="C73" s="187">
        <f>SUM(C55:C72)</f>
        <v>-614656</v>
      </c>
      <c r="D73" s="182"/>
      <c r="E73" s="187">
        <f>SUM(E55:E72)</f>
        <v>-92534</v>
      </c>
      <c r="F73" s="182"/>
      <c r="G73" s="187">
        <f>SUM(G55:G72)</f>
        <v>-373847</v>
      </c>
      <c r="H73" s="182"/>
      <c r="I73" s="187">
        <f>SUM(I55:I72)</f>
        <v>379004</v>
      </c>
    </row>
    <row r="74" spans="1:9" s="170" customFormat="1" ht="11.5" customHeight="1">
      <c r="A74" s="185"/>
      <c r="B74" s="185"/>
      <c r="D74" s="180"/>
      <c r="F74" s="180"/>
      <c r="H74" s="180"/>
    </row>
    <row r="75" spans="1:9" s="170" customFormat="1" ht="23.5" customHeight="1">
      <c r="A75" s="178" t="s">
        <v>94</v>
      </c>
      <c r="B75" s="178"/>
      <c r="D75" s="180"/>
      <c r="F75" s="180"/>
      <c r="H75" s="180"/>
    </row>
    <row r="76" spans="1:9" s="170" customFormat="1" ht="23.5" customHeight="1">
      <c r="A76" s="184" t="s">
        <v>159</v>
      </c>
      <c r="B76" s="184"/>
      <c r="C76" s="9">
        <v>-51619</v>
      </c>
      <c r="D76" s="182"/>
      <c r="E76" s="9">
        <v>-48413</v>
      </c>
      <c r="F76" s="182"/>
      <c r="G76" s="9">
        <v>-3595</v>
      </c>
      <c r="H76" s="182"/>
      <c r="I76" s="9">
        <v>-10286</v>
      </c>
    </row>
    <row r="77" spans="1:9" s="170" customFormat="1" ht="23.5" customHeight="1">
      <c r="A77" s="184" t="s">
        <v>137</v>
      </c>
      <c r="B77" s="184"/>
      <c r="C77" s="189">
        <v>-670200</v>
      </c>
      <c r="D77" s="9"/>
      <c r="E77" s="189">
        <v>-618058</v>
      </c>
      <c r="F77" s="9"/>
      <c r="G77" s="189">
        <v>-670177</v>
      </c>
      <c r="H77" s="9"/>
      <c r="I77" s="189">
        <v>-618041</v>
      </c>
    </row>
    <row r="78" spans="1:9" s="170" customFormat="1" ht="23.5" customHeight="1">
      <c r="A78" s="184" t="s">
        <v>252</v>
      </c>
      <c r="B78" s="184"/>
      <c r="C78" s="9">
        <v>-42273</v>
      </c>
      <c r="D78" s="182"/>
      <c r="E78" s="9">
        <v>-837</v>
      </c>
      <c r="F78" s="182"/>
      <c r="G78" s="9">
        <v>0</v>
      </c>
      <c r="H78" s="182"/>
      <c r="I78" s="9">
        <v>0</v>
      </c>
    </row>
    <row r="79" spans="1:9" s="170" customFormat="1" ht="23.5" customHeight="1">
      <c r="A79" s="184" t="s">
        <v>202</v>
      </c>
      <c r="B79" s="184"/>
      <c r="C79" s="9">
        <v>-178852</v>
      </c>
      <c r="D79" s="182"/>
      <c r="E79" s="9">
        <v>230920</v>
      </c>
      <c r="F79" s="182"/>
      <c r="G79" s="9">
        <v>4390</v>
      </c>
      <c r="H79" s="182"/>
      <c r="I79" s="9">
        <v>71206</v>
      </c>
    </row>
    <row r="80" spans="1:9" s="170" customFormat="1" ht="22.5" hidden="1" customHeight="1">
      <c r="A80" s="184" t="s">
        <v>138</v>
      </c>
      <c r="B80" s="184"/>
      <c r="C80" s="9"/>
      <c r="D80" s="182"/>
      <c r="E80" s="9">
        <v>0</v>
      </c>
      <c r="F80" s="182"/>
      <c r="G80" s="9"/>
      <c r="H80" s="182"/>
      <c r="I80" s="9">
        <v>0</v>
      </c>
    </row>
    <row r="81" spans="1:9" s="170" customFormat="1" ht="22.5" hidden="1" customHeight="1">
      <c r="A81" s="184" t="s">
        <v>129</v>
      </c>
      <c r="B81" s="184"/>
      <c r="C81" s="9"/>
      <c r="D81" s="182"/>
      <c r="E81" s="9"/>
      <c r="F81" s="182"/>
      <c r="G81" s="9"/>
      <c r="H81" s="182"/>
      <c r="I81" s="9"/>
    </row>
    <row r="82" spans="1:9" s="170" customFormat="1" ht="22.5" hidden="1" customHeight="1">
      <c r="A82" s="184" t="s">
        <v>170</v>
      </c>
      <c r="B82" s="176">
        <v>4</v>
      </c>
      <c r="C82" s="9"/>
      <c r="D82" s="182"/>
      <c r="E82" s="9"/>
      <c r="F82" s="182"/>
      <c r="G82" s="9"/>
      <c r="H82" s="182"/>
      <c r="I82" s="9"/>
    </row>
    <row r="83" spans="1:9" s="170" customFormat="1" ht="23.5" customHeight="1">
      <c r="A83" s="184" t="s">
        <v>197</v>
      </c>
      <c r="B83" s="176"/>
      <c r="C83" s="9">
        <v>0</v>
      </c>
      <c r="D83" s="182"/>
      <c r="E83" s="9">
        <v>114434</v>
      </c>
      <c r="F83" s="182"/>
      <c r="G83" s="9">
        <v>0</v>
      </c>
      <c r="H83" s="182"/>
      <c r="I83" s="9">
        <v>114434</v>
      </c>
    </row>
    <row r="84" spans="1:9" s="170" customFormat="1" ht="23.5" customHeight="1">
      <c r="A84" s="185" t="s">
        <v>192</v>
      </c>
      <c r="B84" s="185"/>
      <c r="C84" s="187">
        <f>SUM(C76:C83)</f>
        <v>-942944</v>
      </c>
      <c r="D84" s="182"/>
      <c r="E84" s="187">
        <f>SUM(E76:E83)</f>
        <v>-321954</v>
      </c>
      <c r="F84" s="182"/>
      <c r="G84" s="187">
        <f>SUM(G76:G83)</f>
        <v>-669382</v>
      </c>
      <c r="H84" s="182"/>
      <c r="I84" s="187">
        <f>SUM(I76:I83)</f>
        <v>-442687</v>
      </c>
    </row>
    <row r="85" spans="1:9" s="170" customFormat="1" ht="11.5" customHeight="1">
      <c r="C85" s="176"/>
      <c r="D85" s="176"/>
      <c r="E85" s="176"/>
      <c r="F85" s="176"/>
      <c r="G85" s="176"/>
      <c r="H85" s="176"/>
      <c r="I85" s="176"/>
    </row>
    <row r="86" spans="1:9" s="170" customFormat="1" ht="23.5" customHeight="1">
      <c r="A86" s="181" t="s">
        <v>204</v>
      </c>
      <c r="B86" s="185"/>
      <c r="C86" s="180">
        <f>C44+C73+C84</f>
        <v>-297587</v>
      </c>
      <c r="D86" s="184"/>
      <c r="E86" s="180">
        <v>525244</v>
      </c>
      <c r="F86" s="184"/>
      <c r="G86" s="180">
        <f>G44+G73+G84</f>
        <v>-419472</v>
      </c>
      <c r="H86" s="184"/>
      <c r="I86" s="180">
        <v>368345</v>
      </c>
    </row>
    <row r="87" spans="1:9" s="170" customFormat="1" ht="22.5" hidden="1" customHeight="1">
      <c r="A87" s="190" t="s">
        <v>139</v>
      </c>
      <c r="B87" s="190"/>
      <c r="C87" s="191"/>
      <c r="D87" s="180"/>
      <c r="E87" s="191"/>
      <c r="F87" s="180"/>
      <c r="G87" s="191"/>
      <c r="H87" s="180"/>
      <c r="I87" s="191"/>
    </row>
    <row r="88" spans="1:9" s="170" customFormat="1" ht="22.5" hidden="1" customHeight="1">
      <c r="A88" s="192" t="s">
        <v>130</v>
      </c>
      <c r="B88" s="192"/>
      <c r="C88" s="180"/>
      <c r="D88" s="180"/>
      <c r="E88" s="180"/>
      <c r="F88" s="180"/>
      <c r="G88" s="180"/>
      <c r="H88" s="180"/>
      <c r="I88" s="180"/>
    </row>
    <row r="89" spans="1:9" s="170" customFormat="1" ht="23.5" customHeight="1">
      <c r="A89" s="181" t="s">
        <v>203</v>
      </c>
      <c r="B89" s="193"/>
      <c r="C89" s="191">
        <v>29088</v>
      </c>
      <c r="D89" s="180"/>
      <c r="E89" s="191">
        <v>-6512</v>
      </c>
      <c r="F89" s="180"/>
      <c r="G89" s="80">
        <v>0</v>
      </c>
      <c r="H89" s="180"/>
      <c r="I89" s="80">
        <v>0</v>
      </c>
    </row>
    <row r="90" spans="1:9" s="170" customFormat="1" ht="23.5" customHeight="1">
      <c r="A90" s="185" t="s">
        <v>193</v>
      </c>
      <c r="B90" s="193"/>
      <c r="C90" s="194">
        <f>SUM(C86,C89)</f>
        <v>-268499</v>
      </c>
      <c r="D90" s="194"/>
      <c r="E90" s="194">
        <f>SUM(E86,E89)</f>
        <v>518732</v>
      </c>
      <c r="F90" s="194"/>
      <c r="G90" s="194">
        <f>SUM(G86,G89)</f>
        <v>-419472</v>
      </c>
      <c r="H90" s="194"/>
      <c r="I90" s="194">
        <f>SUM(I86,I89)</f>
        <v>368345</v>
      </c>
    </row>
    <row r="91" spans="1:9" s="170" customFormat="1" ht="23.5" customHeight="1">
      <c r="A91" s="195" t="s">
        <v>194</v>
      </c>
      <c r="B91" s="193"/>
      <c r="C91" s="180">
        <v>1247922</v>
      </c>
      <c r="D91" s="180"/>
      <c r="E91" s="180">
        <v>559532</v>
      </c>
      <c r="F91" s="180"/>
      <c r="G91" s="9">
        <v>678366</v>
      </c>
      <c r="H91" s="180"/>
      <c r="I91" s="9">
        <v>206505</v>
      </c>
    </row>
    <row r="92" spans="1:9" s="170" customFormat="1" ht="23.5" customHeight="1" thickBot="1">
      <c r="A92" s="185" t="s">
        <v>195</v>
      </c>
      <c r="B92" s="185"/>
      <c r="C92" s="196">
        <f>SUM(C91,C90)</f>
        <v>979423</v>
      </c>
      <c r="D92" s="184"/>
      <c r="E92" s="196">
        <f>SUM(E91,E90)</f>
        <v>1078264</v>
      </c>
      <c r="F92" s="184"/>
      <c r="G92" s="196">
        <f>SUM(G91,G90)</f>
        <v>258894</v>
      </c>
      <c r="H92" s="184"/>
      <c r="I92" s="196">
        <f>SUM(I91,I90)</f>
        <v>574850</v>
      </c>
    </row>
    <row r="93" spans="1:9" s="170" customFormat="1" ht="11.5" customHeight="1" thickTop="1">
      <c r="A93" s="185"/>
      <c r="B93" s="185"/>
      <c r="C93" s="152"/>
      <c r="D93" s="72"/>
      <c r="E93" s="152"/>
      <c r="F93" s="72"/>
      <c r="G93" s="152"/>
      <c r="H93" s="184"/>
      <c r="I93" s="152"/>
    </row>
    <row r="94" spans="1:9" s="170" customFormat="1" ht="23.5" customHeight="1">
      <c r="A94" s="178" t="s">
        <v>118</v>
      </c>
      <c r="B94" s="185"/>
      <c r="C94" s="197"/>
      <c r="D94" s="184"/>
      <c r="E94" s="197"/>
      <c r="F94" s="184"/>
      <c r="G94" s="197"/>
      <c r="H94" s="184"/>
      <c r="I94" s="197"/>
    </row>
    <row r="95" spans="1:9" s="170" customFormat="1" ht="23.5" customHeight="1">
      <c r="A95" s="181" t="s">
        <v>205</v>
      </c>
      <c r="B95" s="185"/>
      <c r="C95" s="15">
        <v>0</v>
      </c>
      <c r="D95" s="198"/>
      <c r="E95" s="15">
        <v>4638</v>
      </c>
      <c r="F95" s="198"/>
      <c r="G95" s="15">
        <v>0</v>
      </c>
      <c r="H95" s="198"/>
      <c r="I95" s="15">
        <v>0</v>
      </c>
    </row>
    <row r="96" spans="1:9" s="170" customFormat="1" ht="23.5" hidden="1" customHeight="1">
      <c r="A96" s="181" t="s">
        <v>207</v>
      </c>
      <c r="B96" s="185"/>
      <c r="C96" s="15"/>
      <c r="D96" s="184"/>
      <c r="E96" s="15">
        <v>0</v>
      </c>
      <c r="F96" s="184"/>
      <c r="G96" s="15">
        <v>0</v>
      </c>
      <c r="H96" s="184"/>
      <c r="I96" s="15">
        <v>0</v>
      </c>
    </row>
    <row r="97" spans="1:9" s="170" customFormat="1" ht="23.5" customHeight="1">
      <c r="A97" s="181" t="s">
        <v>196</v>
      </c>
      <c r="B97"/>
      <c r="C97" s="15">
        <v>0</v>
      </c>
      <c r="D97" s="11"/>
      <c r="E97" s="15">
        <v>42605</v>
      </c>
      <c r="F97" s="11"/>
      <c r="G97" s="11">
        <v>0</v>
      </c>
      <c r="H97" s="11"/>
      <c r="I97" s="11">
        <v>0</v>
      </c>
    </row>
  </sheetData>
  <mergeCells count="16">
    <mergeCell ref="C6:E6"/>
    <mergeCell ref="G6:I6"/>
    <mergeCell ref="A1:C1"/>
    <mergeCell ref="C4:E4"/>
    <mergeCell ref="G4:I4"/>
    <mergeCell ref="C5:E5"/>
    <mergeCell ref="G5:I5"/>
    <mergeCell ref="C51:E51"/>
    <mergeCell ref="G51:I51"/>
    <mergeCell ref="C53:I53"/>
    <mergeCell ref="C8:I8"/>
    <mergeCell ref="A45:C45"/>
    <mergeCell ref="C49:E49"/>
    <mergeCell ref="G49:I49"/>
    <mergeCell ref="C50:E50"/>
    <mergeCell ref="G50:I50"/>
  </mergeCells>
  <pageMargins left="0.7" right="0.7" top="0.48" bottom="0.5" header="0.5" footer="0.5"/>
  <pageSetup paperSize="9" scale="73" firstPageNumber="14" fitToHeight="0" orientation="portrait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New,Regular"&amp;15หมายเหตุประกอบงบการเงินระหว่างกาลแบบย่อเป็นส่วนหนึ่งของงบการเงินนี้&amp;"-,Regular"&amp;11
&amp;C&amp;"Angsana New,Regular"&amp;15&amp;P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BS3-5</vt:lpstr>
      <vt:lpstr>PL6-9</vt:lpstr>
      <vt:lpstr>SH-10-11</vt:lpstr>
      <vt:lpstr>SH-12-13</vt:lpstr>
      <vt:lpstr>CF-14-15</vt:lpstr>
      <vt:lpstr>'BS3-5'!Print_Area</vt:lpstr>
      <vt:lpstr>'PL6-9'!Print_Area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kratanabunterng</dc:creator>
  <cp:lastModifiedBy>Somjai, Nigonyanont</cp:lastModifiedBy>
  <cp:lastPrinted>2020-11-12T08:30:44Z</cp:lastPrinted>
  <dcterms:created xsi:type="dcterms:W3CDTF">2014-05-22T02:23:11Z</dcterms:created>
  <dcterms:modified xsi:type="dcterms:W3CDTF">2020-11-12T08:30:47Z</dcterms:modified>
</cp:coreProperties>
</file>