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19425" windowHeight="10425" tabRatio="645"/>
  </bookViews>
  <sheets>
    <sheet name="BS-PL-2-3" sheetId="1" r:id="rId1"/>
    <sheet name="PL4-5" sheetId="10" r:id="rId2"/>
    <sheet name="EH6-7" sheetId="11" r:id="rId3"/>
    <sheet name="Equity8-9" sheetId="12" r:id="rId4"/>
    <sheet name="CF10-11" sheetId="13" r:id="rId5"/>
    <sheet name="CF10-11 before cut" sheetId="15" state="hidden" r:id="rId6"/>
    <sheet name="CF10-11 (not used)" sheetId="14" state="hidden" r:id="rId7"/>
  </sheets>
  <definedNames>
    <definedName name="_xlnm._FilterDatabase" localSheetId="2" hidden="1">'EH6-7'!#REF!</definedName>
    <definedName name="AS2DocOpenMode" hidden="1">"AS2DocumentEdit"</definedName>
    <definedName name="_xlnm.Print_Area" localSheetId="0">'BS-PL-2-3'!$A$1:$I$92</definedName>
    <definedName name="_xlnm.Print_Area" localSheetId="4">'CF10-11'!$A$1:$I$102</definedName>
    <definedName name="_xlnm.Print_Area" localSheetId="6">'CF10-11 (not used)'!$A$1:$I$106</definedName>
    <definedName name="_xlnm.Print_Area" localSheetId="5">'CF10-11 before cut'!$A$1:$I$107</definedName>
    <definedName name="_xlnm.Print_Area" localSheetId="2">'EH6-7'!$A$1:$AA$66</definedName>
    <definedName name="_xlnm.Print_Area" localSheetId="3">'Equity8-9'!$A$1:$R$53</definedName>
    <definedName name="_xlnm.Print_Area" localSheetId="1">'PL4-5'!$A$1:$N$104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7" i="13" l="1"/>
  <c r="C77" i="13"/>
  <c r="G11" i="13"/>
  <c r="C11" i="13"/>
  <c r="L29" i="10" l="1"/>
  <c r="L50" i="10"/>
  <c r="C50" i="10"/>
  <c r="E48" i="10"/>
  <c r="E43" i="10"/>
  <c r="L103" i="10" l="1"/>
  <c r="C103" i="10"/>
  <c r="E96" i="10" l="1"/>
  <c r="L96" i="10"/>
  <c r="L101" i="10"/>
  <c r="E101" i="10"/>
  <c r="I24" i="1"/>
  <c r="G24" i="1"/>
  <c r="E24" i="1"/>
  <c r="C24" i="1"/>
  <c r="C48" i="10" l="1"/>
  <c r="C43" i="10" l="1"/>
  <c r="C96" i="10" l="1"/>
  <c r="Q60" i="11" l="1"/>
  <c r="M59" i="11"/>
  <c r="W47" i="11"/>
  <c r="U55" i="11" l="1"/>
  <c r="U54" i="11"/>
  <c r="M56" i="11"/>
  <c r="C79" i="10"/>
  <c r="L79" i="10"/>
  <c r="C29" i="10"/>
  <c r="C59" i="1"/>
  <c r="U47" i="11" l="1"/>
  <c r="N16" i="10"/>
  <c r="E41" i="1" l="1"/>
  <c r="I77" i="13" l="1"/>
  <c r="E77" i="13"/>
  <c r="P38" i="12"/>
  <c r="P42" i="12"/>
  <c r="U60" i="11"/>
  <c r="Y60" i="11" s="1"/>
  <c r="U26" i="11" l="1"/>
  <c r="U23" i="11"/>
  <c r="N24" i="12"/>
  <c r="L24" i="12"/>
  <c r="J24" i="12"/>
  <c r="H24" i="12"/>
  <c r="F24" i="12"/>
  <c r="D24" i="12"/>
  <c r="R23" i="12"/>
  <c r="P19" i="12"/>
  <c r="N19" i="12"/>
  <c r="N26" i="12" s="1"/>
  <c r="L19" i="12"/>
  <c r="L26" i="12" s="1"/>
  <c r="J19" i="12"/>
  <c r="J26" i="12" s="1"/>
  <c r="H19" i="12"/>
  <c r="H26" i="12" s="1"/>
  <c r="F19" i="12"/>
  <c r="F26" i="12" s="1"/>
  <c r="D19" i="12"/>
  <c r="R17" i="12"/>
  <c r="R16" i="12"/>
  <c r="R15" i="12"/>
  <c r="R11" i="12"/>
  <c r="S28" i="11"/>
  <c r="Q28" i="11"/>
  <c r="M28" i="11"/>
  <c r="K28" i="11"/>
  <c r="I28" i="11"/>
  <c r="G28" i="11"/>
  <c r="E28" i="11"/>
  <c r="D28" i="11"/>
  <c r="C28" i="11"/>
  <c r="W27" i="11"/>
  <c r="AA27" i="11" s="1"/>
  <c r="U27" i="11"/>
  <c r="Y28" i="11"/>
  <c r="O28" i="11"/>
  <c r="Y23" i="11"/>
  <c r="S23" i="11"/>
  <c r="Q23" i="11"/>
  <c r="O23" i="11"/>
  <c r="M23" i="11"/>
  <c r="K23" i="11"/>
  <c r="I23" i="11"/>
  <c r="G23" i="11"/>
  <c r="E23" i="11"/>
  <c r="C23" i="11"/>
  <c r="AA22" i="11"/>
  <c r="W21" i="11"/>
  <c r="W20" i="11"/>
  <c r="AA20" i="11" s="1"/>
  <c r="Y16" i="11"/>
  <c r="S16" i="11"/>
  <c r="Q16" i="11"/>
  <c r="O16" i="11"/>
  <c r="M16" i="11"/>
  <c r="K16" i="11"/>
  <c r="I16" i="11"/>
  <c r="G16" i="11"/>
  <c r="E16" i="11"/>
  <c r="C16" i="11"/>
  <c r="C32" i="11" s="1"/>
  <c r="W15" i="11"/>
  <c r="AA15" i="11" s="1"/>
  <c r="W14" i="11"/>
  <c r="AA14" i="11" s="1"/>
  <c r="U14" i="11"/>
  <c r="U16" i="11" s="1"/>
  <c r="I90" i="13"/>
  <c r="E90" i="13"/>
  <c r="I32" i="13"/>
  <c r="I48" i="13" s="1"/>
  <c r="I50" i="13" s="1"/>
  <c r="E32" i="13"/>
  <c r="N79" i="10"/>
  <c r="N74" i="10"/>
  <c r="N66" i="10"/>
  <c r="E103" i="10"/>
  <c r="E90" i="10"/>
  <c r="E74" i="10"/>
  <c r="E66" i="10"/>
  <c r="N50" i="10"/>
  <c r="N48" i="10"/>
  <c r="N43" i="10"/>
  <c r="N37" i="10"/>
  <c r="N29" i="10"/>
  <c r="N24" i="10"/>
  <c r="N28" i="10" s="1"/>
  <c r="E50" i="10"/>
  <c r="E37" i="10"/>
  <c r="E24" i="10"/>
  <c r="E16" i="10"/>
  <c r="N30" i="10" l="1"/>
  <c r="N38" i="10" s="1"/>
  <c r="E48" i="13"/>
  <c r="E50" i="13" s="1"/>
  <c r="E93" i="13" s="1"/>
  <c r="E95" i="13" s="1"/>
  <c r="E97" i="13" s="1"/>
  <c r="Q32" i="11"/>
  <c r="O32" i="11"/>
  <c r="N78" i="10"/>
  <c r="N80" i="10" s="1"/>
  <c r="N91" i="10" s="1"/>
  <c r="N94" i="10" s="1"/>
  <c r="N96" i="10" s="1"/>
  <c r="N99" i="10" s="1"/>
  <c r="N101" i="10" s="1"/>
  <c r="E78" i="10"/>
  <c r="E80" i="10" s="1"/>
  <c r="E28" i="10"/>
  <c r="E30" i="10" s="1"/>
  <c r="I93" i="13"/>
  <c r="I95" i="13" s="1"/>
  <c r="I97" i="13" s="1"/>
  <c r="D26" i="12"/>
  <c r="U28" i="11"/>
  <c r="U32" i="11" s="1"/>
  <c r="I32" i="11"/>
  <c r="R19" i="12"/>
  <c r="E32" i="11"/>
  <c r="G32" i="11"/>
  <c r="Y32" i="11"/>
  <c r="K32" i="11"/>
  <c r="M32" i="11"/>
  <c r="W23" i="11"/>
  <c r="S32" i="11"/>
  <c r="AA21" i="11"/>
  <c r="AA23" i="11" s="1"/>
  <c r="W26" i="11"/>
  <c r="W16" i="11"/>
  <c r="AA16" i="11" s="1"/>
  <c r="I88" i="1"/>
  <c r="I90" i="1" s="1"/>
  <c r="G88" i="1"/>
  <c r="G90" i="1" s="1"/>
  <c r="E88" i="1"/>
  <c r="E90" i="1" s="1"/>
  <c r="C88" i="1"/>
  <c r="C90" i="1" s="1"/>
  <c r="I69" i="1"/>
  <c r="G69" i="1"/>
  <c r="E69" i="1"/>
  <c r="C69" i="1"/>
  <c r="I63" i="1"/>
  <c r="G63" i="1"/>
  <c r="G71" i="1" s="1"/>
  <c r="E63" i="1"/>
  <c r="C63" i="1"/>
  <c r="I41" i="1"/>
  <c r="G41" i="1"/>
  <c r="C41" i="1"/>
  <c r="G43" i="1"/>
  <c r="E43" i="1"/>
  <c r="C71" i="1" l="1"/>
  <c r="E71" i="1"/>
  <c r="E92" i="1" s="1"/>
  <c r="E93" i="1" s="1"/>
  <c r="E38" i="10"/>
  <c r="E91" i="10"/>
  <c r="I71" i="1"/>
  <c r="I92" i="1" s="1"/>
  <c r="N103" i="10"/>
  <c r="G92" i="1"/>
  <c r="G93" i="1" s="1"/>
  <c r="C43" i="1"/>
  <c r="I43" i="1"/>
  <c r="P22" i="12"/>
  <c r="AA26" i="11"/>
  <c r="W28" i="11"/>
  <c r="C92" i="1"/>
  <c r="I93" i="1" l="1"/>
  <c r="C93" i="1"/>
  <c r="P24" i="12"/>
  <c r="R22" i="12"/>
  <c r="W32" i="11"/>
  <c r="AA32" i="11" s="1"/>
  <c r="AA28" i="11"/>
  <c r="R24" i="12" l="1"/>
  <c r="R26" i="12" s="1"/>
  <c r="P26" i="12"/>
  <c r="I98" i="15"/>
  <c r="I100" i="15" s="1"/>
  <c r="E98" i="15"/>
  <c r="E100" i="15" s="1"/>
  <c r="I93" i="15"/>
  <c r="G93" i="15"/>
  <c r="E93" i="15"/>
  <c r="C93" i="15"/>
  <c r="I79" i="15"/>
  <c r="G79" i="15"/>
  <c r="E79" i="15"/>
  <c r="C79" i="15"/>
  <c r="I31" i="15"/>
  <c r="I48" i="15" s="1"/>
  <c r="I50" i="15" s="1"/>
  <c r="G31" i="15"/>
  <c r="G48" i="15" s="1"/>
  <c r="G50" i="15" s="1"/>
  <c r="E31" i="15"/>
  <c r="E48" i="15" s="1"/>
  <c r="E50" i="15" s="1"/>
  <c r="C31" i="15"/>
  <c r="C48" i="15" s="1"/>
  <c r="C50" i="15" s="1"/>
  <c r="C96" i="15" s="1"/>
  <c r="C98" i="15" s="1"/>
  <c r="C100" i="15" s="1"/>
  <c r="C108" i="15" s="1"/>
  <c r="G96" i="15" l="1"/>
  <c r="G98" i="15" s="1"/>
  <c r="G100" i="15" s="1"/>
  <c r="G108" i="15" s="1"/>
  <c r="I97" i="14"/>
  <c r="I99" i="14" s="1"/>
  <c r="E97" i="14"/>
  <c r="E99" i="14" s="1"/>
  <c r="I92" i="14"/>
  <c r="G92" i="14"/>
  <c r="E92" i="14"/>
  <c r="C92" i="14"/>
  <c r="I78" i="14"/>
  <c r="G78" i="14"/>
  <c r="E78" i="14"/>
  <c r="C78" i="14"/>
  <c r="I30" i="14"/>
  <c r="I47" i="14" s="1"/>
  <c r="I49" i="14" s="1"/>
  <c r="G30" i="14"/>
  <c r="G47" i="14" s="1"/>
  <c r="G49" i="14" s="1"/>
  <c r="G95" i="14" s="1"/>
  <c r="G97" i="14" s="1"/>
  <c r="G99" i="14" s="1"/>
  <c r="G107" i="14" s="1"/>
  <c r="E30" i="14"/>
  <c r="E47" i="14" s="1"/>
  <c r="E49" i="14" s="1"/>
  <c r="C15" i="14"/>
  <c r="C30" i="14" s="1"/>
  <c r="C47" i="14" s="1"/>
  <c r="C49" i="14" s="1"/>
  <c r="C95" i="14" s="1"/>
  <c r="C97" i="14" s="1"/>
  <c r="C99" i="14" s="1"/>
  <c r="C107" i="14" s="1"/>
  <c r="U59" i="11" l="1"/>
  <c r="S60" i="11"/>
  <c r="C90" i="10"/>
  <c r="C37" i="10"/>
  <c r="W59" i="11" l="1"/>
  <c r="Y55" i="11" l="1"/>
  <c r="G56" i="11"/>
  <c r="C90" i="13" l="1"/>
  <c r="G90" i="13"/>
  <c r="H49" i="12" l="1"/>
  <c r="H44" i="12"/>
  <c r="D49" i="12"/>
  <c r="N44" i="12"/>
  <c r="L44" i="12"/>
  <c r="J44" i="12"/>
  <c r="F44" i="12"/>
  <c r="D44" i="12"/>
  <c r="H51" i="12" l="1"/>
  <c r="S61" i="11"/>
  <c r="Q61" i="11"/>
  <c r="G61" i="11"/>
  <c r="S56" i="11"/>
  <c r="Q56" i="11"/>
  <c r="U48" i="11"/>
  <c r="Y48" i="11" s="1"/>
  <c r="S47" i="11"/>
  <c r="U49" i="11" l="1"/>
  <c r="Y47" i="11"/>
  <c r="W49" i="11"/>
  <c r="S49" i="11"/>
  <c r="S65" i="11" s="1"/>
  <c r="Q49" i="11"/>
  <c r="Q65" i="11" s="1"/>
  <c r="O49" i="11"/>
  <c r="M49" i="11"/>
  <c r="K49" i="11"/>
  <c r="I49" i="11"/>
  <c r="G49" i="11"/>
  <c r="G65" i="11" s="1"/>
  <c r="E49" i="11"/>
  <c r="C49" i="11"/>
  <c r="Y49" i="11" l="1"/>
  <c r="L49" i="12"/>
  <c r="L51" i="12" s="1"/>
  <c r="J49" i="12"/>
  <c r="J51" i="12" s="1"/>
  <c r="F49" i="12"/>
  <c r="P48" i="12"/>
  <c r="D51" i="12"/>
  <c r="P43" i="12"/>
  <c r="M61" i="11"/>
  <c r="K61" i="11"/>
  <c r="I61" i="11"/>
  <c r="E61" i="11"/>
  <c r="D61" i="11"/>
  <c r="C61" i="11"/>
  <c r="W61" i="11"/>
  <c r="W56" i="11"/>
  <c r="O56" i="11"/>
  <c r="K56" i="11"/>
  <c r="I56" i="11"/>
  <c r="E56" i="11"/>
  <c r="C56" i="11"/>
  <c r="L37" i="10"/>
  <c r="L74" i="10"/>
  <c r="G74" i="10"/>
  <c r="C74" i="10"/>
  <c r="L66" i="10"/>
  <c r="G66" i="10"/>
  <c r="C66" i="10"/>
  <c r="L48" i="10"/>
  <c r="L43" i="10"/>
  <c r="L24" i="10"/>
  <c r="G24" i="10"/>
  <c r="C24" i="10"/>
  <c r="L16" i="10"/>
  <c r="G16" i="10"/>
  <c r="C16" i="10"/>
  <c r="O61" i="11"/>
  <c r="F51" i="12" l="1"/>
  <c r="I65" i="11"/>
  <c r="C28" i="10"/>
  <c r="C30" i="10" s="1"/>
  <c r="C38" i="10" s="1"/>
  <c r="L28" i="10"/>
  <c r="L30" i="10" s="1"/>
  <c r="L38" i="10" s="1"/>
  <c r="Y59" i="11"/>
  <c r="O96" i="10" s="1"/>
  <c r="U61" i="11"/>
  <c r="Y54" i="11"/>
  <c r="Y56" i="11" s="1"/>
  <c r="U56" i="11"/>
  <c r="P44" i="12"/>
  <c r="O65" i="11"/>
  <c r="E65" i="11"/>
  <c r="W65" i="11"/>
  <c r="C65" i="11"/>
  <c r="K65" i="11"/>
  <c r="M65" i="11"/>
  <c r="L78" i="10"/>
  <c r="L80" i="10" s="1"/>
  <c r="L91" i="10" s="1"/>
  <c r="C78" i="10"/>
  <c r="C80" i="10" s="1"/>
  <c r="C91" i="10" s="1"/>
  <c r="Y61" i="11" l="1"/>
  <c r="C99" i="10"/>
  <c r="C101" i="10" s="1"/>
  <c r="N47" i="12"/>
  <c r="P47" i="12" s="1"/>
  <c r="U65" i="11"/>
  <c r="Y65" i="11" s="1"/>
  <c r="Y67" i="11" s="1"/>
  <c r="C32" i="13"/>
  <c r="C48" i="13" s="1"/>
  <c r="C50" i="13" s="1"/>
  <c r="C93" i="13" s="1"/>
  <c r="C95" i="13" s="1"/>
  <c r="C97" i="13" s="1"/>
  <c r="C103" i="13" s="1"/>
  <c r="G32" i="13" l="1"/>
  <c r="G48" i="13" s="1"/>
  <c r="G50" i="13" s="1"/>
  <c r="N49" i="12"/>
  <c r="P49" i="12" s="1"/>
  <c r="G93" i="13" l="1"/>
  <c r="G95" i="13" s="1"/>
  <c r="G97" i="13" s="1"/>
  <c r="G103" i="13" s="1"/>
  <c r="N51" i="12"/>
  <c r="P51" i="12"/>
  <c r="P54" i="12" s="1"/>
</calcChain>
</file>

<file path=xl/sharedStrings.xml><?xml version="1.0" encoding="utf-8"?>
<sst xmlns="http://schemas.openxmlformats.org/spreadsheetml/2006/main" count="768" uniqueCount="281">
  <si>
    <t>Mega Lifesciences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</si>
  <si>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</si>
  <si>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</si>
  <si>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</si>
  <si>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</si>
  <si>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</si>
  <si>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</si>
  <si>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</si>
  <si>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</si>
  <si>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</si>
  <si>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</si>
  <si>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</si>
  <si>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</si>
  <si>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>Trade accounts receivable</t>
  </si>
  <si>
    <t>Inventories</t>
  </si>
  <si>
    <t>Advances to suppliers and distributors</t>
  </si>
  <si>
    <t>Total current assets</t>
  </si>
  <si>
    <t>Non-current assets</t>
  </si>
  <si>
    <t>Investments in subsidiaries</t>
  </si>
  <si>
    <t>Property, plant and equipment</t>
  </si>
  <si>
    <t>7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</si>
  <si>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</si>
  <si>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</si>
  <si>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</si>
  <si>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</si>
  <si>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</si>
  <si>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</si>
  <si>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Bank overdrafts and short-term </t>
  </si>
  <si>
    <t>Trade accounts payable</t>
  </si>
  <si>
    <t>Accrued expenses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</si>
  <si>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</si>
  <si>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</si>
  <si>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</si>
  <si>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</si>
  <si>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</si>
  <si>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</si>
  <si>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</si>
  <si>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capital:</t>
  </si>
  <si>
    <t>Warrants</t>
  </si>
  <si>
    <t>Retained earnings</t>
  </si>
  <si>
    <t xml:space="preserve">     Appropriated</t>
  </si>
  <si>
    <t xml:space="preserve">         Legal reserve</t>
  </si>
  <si>
    <t xml:space="preserve">         Corporate social responsibility reserve</t>
  </si>
  <si>
    <t xml:space="preserve">     Unappropriated </t>
  </si>
  <si>
    <t>Non-controlling interests</t>
  </si>
  <si>
    <t>12</t>
  </si>
  <si>
    <t>Investment income</t>
  </si>
  <si>
    <t>Net foreign exchange gain</t>
  </si>
  <si>
    <t>Other income</t>
  </si>
  <si>
    <t>Expenses</t>
  </si>
  <si>
    <t>Administrative expenses</t>
  </si>
  <si>
    <t>Net foreign exchange loss</t>
  </si>
  <si>
    <t>Finance costs</t>
  </si>
  <si>
    <t>Total expenses</t>
  </si>
  <si>
    <t>Profit for the period</t>
  </si>
  <si>
    <t>Other comprehensive income</t>
  </si>
  <si>
    <t>Total comprehensive income for the period</t>
  </si>
  <si>
    <t>Profit attributable to:</t>
  </si>
  <si>
    <t xml:space="preserve">   Non-controlling interests</t>
  </si>
  <si>
    <t>Statement of changes in equity (Unaudited)</t>
  </si>
  <si>
    <t>Consolidated financial statements</t>
  </si>
  <si>
    <t>Total</t>
  </si>
  <si>
    <t>Issued and</t>
  </si>
  <si>
    <t>attributable to</t>
  </si>
  <si>
    <t>Legal</t>
  </si>
  <si>
    <t>owners</t>
  </si>
  <si>
    <t xml:space="preserve">Non-controlling </t>
  </si>
  <si>
    <t>share capital</t>
  </si>
  <si>
    <t>premium</t>
  </si>
  <si>
    <t>reserve</t>
  </si>
  <si>
    <t>Unappropriated</t>
  </si>
  <si>
    <t>interests</t>
  </si>
  <si>
    <t>equity</t>
  </si>
  <si>
    <t>Comprehensive income for the period</t>
  </si>
  <si>
    <t>Profit</t>
  </si>
  <si>
    <t>Separate financial statements</t>
  </si>
  <si>
    <t xml:space="preserve">Issued and </t>
  </si>
  <si>
    <t>Legal reserve</t>
  </si>
  <si>
    <t>Statement of cash flows (Unaudited)</t>
  </si>
  <si>
    <t>Cash flows from operating activities</t>
  </si>
  <si>
    <t>Changes in operating assets and liabilities</t>
  </si>
  <si>
    <t>Employee benefit obligations paid</t>
  </si>
  <si>
    <t>Cash flows from investing activities</t>
  </si>
  <si>
    <t>Interest received</t>
  </si>
  <si>
    <t>Cash flows from financing activities</t>
  </si>
  <si>
    <t>Repayment of borrowings</t>
  </si>
  <si>
    <t>Three-month period ended</t>
  </si>
  <si>
    <t>Transfer to corporate social responsibility reserve</t>
  </si>
  <si>
    <t>Utilisation of corporate social responsibility reserve</t>
  </si>
  <si>
    <t>Redemption of current investments</t>
  </si>
  <si>
    <t>Net cash from operating activities</t>
  </si>
  <si>
    <t>Restricted deposits at financial institution</t>
  </si>
  <si>
    <t>Goodwill</t>
  </si>
  <si>
    <t>Prepaid rent for leased land</t>
  </si>
  <si>
    <t>8</t>
  </si>
  <si>
    <t>Profit before income tax expense</t>
  </si>
  <si>
    <t>Share premium:</t>
  </si>
  <si>
    <t xml:space="preserve">     Share premium on ordinary shares</t>
  </si>
  <si>
    <t>4</t>
  </si>
  <si>
    <t>Selling expenses</t>
  </si>
  <si>
    <t>Statement of comprehensive income (Unaudited)</t>
  </si>
  <si>
    <t>Corporate</t>
  </si>
  <si>
    <t xml:space="preserve"> social </t>
  </si>
  <si>
    <t>Share</t>
  </si>
  <si>
    <t xml:space="preserve">responsibility </t>
  </si>
  <si>
    <t xml:space="preserve">    Share-based payment transactions</t>
  </si>
  <si>
    <t xml:space="preserve">Corporate social </t>
  </si>
  <si>
    <t>Non-cash transactions</t>
  </si>
  <si>
    <t>Transactions with owners, recorded directly in equity</t>
  </si>
  <si>
    <t>Net cash from (used in) investing activities</t>
  </si>
  <si>
    <t>30 September</t>
  </si>
  <si>
    <t>Foreign currency translation differences for</t>
  </si>
  <si>
    <t>foreign operations</t>
  </si>
  <si>
    <t>Nine-month period ended</t>
  </si>
  <si>
    <t>Item that will never be reclassified to profit or loss</t>
  </si>
  <si>
    <t>Defined benefit plan actuarial losses</t>
  </si>
  <si>
    <t>paid-up</t>
  </si>
  <si>
    <t>Total equity</t>
  </si>
  <si>
    <t xml:space="preserve">    Stock dividends to owners of the Company</t>
  </si>
  <si>
    <t>Amortisation of intangible assets</t>
  </si>
  <si>
    <t>Dividend received</t>
  </si>
  <si>
    <t xml:space="preserve">Prepaid rent for leased land </t>
  </si>
  <si>
    <t>Prepayment for trademark</t>
  </si>
  <si>
    <t>Repayment of short-term loans from related party</t>
  </si>
  <si>
    <t>Proceeds from issue of ordinary shares</t>
  </si>
  <si>
    <t>3</t>
  </si>
  <si>
    <t>Total comprehensive income attributable to:</t>
  </si>
  <si>
    <t xml:space="preserve">   Owners of the parent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</si>
  <si>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</si>
  <si>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Tax expense</t>
  </si>
  <si>
    <t>6</t>
  </si>
  <si>
    <t>Tax paid</t>
  </si>
  <si>
    <t>Additional investment in subsidiary</t>
  </si>
  <si>
    <t>Effect of exchange rate changes on cash and cash equivalents</t>
  </si>
  <si>
    <t>Capitalisation of rental expense during the construction of</t>
  </si>
  <si>
    <r>
      <t xml:space="preserve">    </t>
    </r>
    <r>
      <rPr>
        <sz val="11"/>
        <rFont val="Times New Roman"/>
        <family val="1"/>
      </rPr>
      <t>qualifying asset</t>
    </r>
  </si>
  <si>
    <t>Proceed from sale of equipment</t>
  </si>
  <si>
    <t>Other receivables</t>
  </si>
  <si>
    <t>Non-current assets classified as held for sale</t>
  </si>
  <si>
    <t>Restricted deposits at financial institutions</t>
  </si>
  <si>
    <t>Investments in associates</t>
  </si>
  <si>
    <t>Investments in joint ventures</t>
  </si>
  <si>
    <t>Investment properties</t>
  </si>
  <si>
    <t xml:space="preserve">   loans from financial institutions</t>
  </si>
  <si>
    <t>Other payables</t>
  </si>
  <si>
    <t xml:space="preserve">Non-current provisions for employee benefits </t>
  </si>
  <si>
    <t xml:space="preserve">     Authorised share capital</t>
  </si>
  <si>
    <t xml:space="preserve">     Issued and paid-up share capital</t>
  </si>
  <si>
    <t>Other components of equity</t>
  </si>
  <si>
    <t>Equity attributable to owners of the parent</t>
  </si>
  <si>
    <t xml:space="preserve"> </t>
  </si>
  <si>
    <t>Total liabilities and equity</t>
  </si>
  <si>
    <t>Cost of sales of goods and rendering of services</t>
  </si>
  <si>
    <t>Share of loss of associates and joint ventures</t>
  </si>
  <si>
    <t>14</t>
  </si>
  <si>
    <t xml:space="preserve">  Contributions by and distributions to owners</t>
  </si>
  <si>
    <t xml:space="preserve">  Total contributions by and distributions to owners</t>
  </si>
  <si>
    <t>Adjustments to reconcile profit to cash receipts</t>
  </si>
  <si>
    <t>(Reversal of) losses on inventories devaluation</t>
  </si>
  <si>
    <t>Bad and doubtful debts expenses</t>
  </si>
  <si>
    <t>Unrealised (gain) loss on exchange rate</t>
  </si>
  <si>
    <t>Gain on sale of non-current assets classified as held for sale</t>
  </si>
  <si>
    <t>Acquisition of property, plant and equipment</t>
  </si>
  <si>
    <t>Acquisition of intangible assets</t>
  </si>
  <si>
    <t>from financial institutions</t>
  </si>
  <si>
    <t xml:space="preserve">     before effect of exchange rates</t>
  </si>
  <si>
    <t xml:space="preserve">Proceed from sale of non-current assets </t>
  </si>
  <si>
    <t xml:space="preserve">   classified as held for sale</t>
  </si>
  <si>
    <t>Other component of equity</t>
  </si>
  <si>
    <t xml:space="preserve">     Owners of the parent</t>
  </si>
  <si>
    <t xml:space="preserve">     Non-controlling interests</t>
  </si>
  <si>
    <t>Using finance lease agreements to purchases </t>
  </si>
  <si>
    <r>
      <t xml:space="preserve">    </t>
    </r>
    <r>
      <rPr>
        <sz val="11"/>
        <rFont val="Times New Roman"/>
        <family val="1"/>
      </rPr>
      <t>of property, plant and equipment</t>
    </r>
  </si>
  <si>
    <t>Right to recover returned products</t>
  </si>
  <si>
    <t>Current portion of prepaid rent for leased land</t>
  </si>
  <si>
    <t>Other current assets</t>
  </si>
  <si>
    <t>Long-term investments</t>
  </si>
  <si>
    <t>Provision for sales returns</t>
  </si>
  <si>
    <t>Nine-month period ended 30 September 2019</t>
  </si>
  <si>
    <t>Balance at 1 January 2019</t>
  </si>
  <si>
    <t>Balance at 30 September 2019</t>
  </si>
  <si>
    <t xml:space="preserve">    Dividends </t>
  </si>
  <si>
    <t xml:space="preserve"> Total contributions by and distributions to owners of the parent</t>
  </si>
  <si>
    <t>Impact of changes in accounting policies (net of tax) - TFRS 15</t>
  </si>
  <si>
    <t xml:space="preserve">Non excercised </t>
  </si>
  <si>
    <t>warrants</t>
  </si>
  <si>
    <t>other</t>
  </si>
  <si>
    <t>components</t>
  </si>
  <si>
    <t>of equity</t>
  </si>
  <si>
    <t>Share of other</t>
  </si>
  <si>
    <t>comprehensive</t>
  </si>
  <si>
    <t>joint venture</t>
  </si>
  <si>
    <t xml:space="preserve">    Transfer to non excercised warrants</t>
  </si>
  <si>
    <t xml:space="preserve">  Contributions by and distributions to owners of the parent</t>
  </si>
  <si>
    <t xml:space="preserve">    Dividends</t>
  </si>
  <si>
    <t xml:space="preserve">    Transfer to non excercised warrants </t>
  </si>
  <si>
    <t>Non excercised</t>
  </si>
  <si>
    <t>Depreciation and amortisation</t>
  </si>
  <si>
    <t>Provision for doubtful account on short-term loan</t>
  </si>
  <si>
    <t xml:space="preserve">   to related party</t>
  </si>
  <si>
    <t>(Gain) loss on disposal of property, plant and equipment</t>
  </si>
  <si>
    <t xml:space="preserve">Share-based payment </t>
  </si>
  <si>
    <t>Acquisition of current investments</t>
  </si>
  <si>
    <t>Acquisition of long term investments</t>
  </si>
  <si>
    <t>Interest paid</t>
  </si>
  <si>
    <t xml:space="preserve">Dividends paid </t>
  </si>
  <si>
    <t xml:space="preserve">   relating to a finance lease</t>
  </si>
  <si>
    <t xml:space="preserve">Payment by a lessee for reduction of the outstanding liability </t>
  </si>
  <si>
    <t xml:space="preserve">Increase from bank overdrafts and short-term loans </t>
  </si>
  <si>
    <t>Net cash from (used in) financing activities</t>
  </si>
  <si>
    <t>Short-term loan from related party</t>
  </si>
  <si>
    <t>Proceeds from exercise of warrants</t>
  </si>
  <si>
    <t>Net increase (decrease) in cash and cash equivalents</t>
  </si>
  <si>
    <t>Cash and cash equivalents at 1 January</t>
  </si>
  <si>
    <t>Cash and cash equivalents at 30 September</t>
  </si>
  <si>
    <t>Share premium from warrant exercised</t>
  </si>
  <si>
    <t>Acquisition of investment in subsidiary</t>
  </si>
  <si>
    <t>Acquisition of investment in associates and joint venture</t>
  </si>
  <si>
    <t>Short-term loan to related parties</t>
  </si>
  <si>
    <t>Non-current provisions for employee benefits</t>
  </si>
  <si>
    <t>Non-current provisions for employee benefits paid</t>
  </si>
  <si>
    <t>Net cash generated from operating</t>
  </si>
  <si>
    <t>Revenue from sales of goods and rendering of services</t>
  </si>
  <si>
    <t>Item that will be reclassified subsequently to profit or loss</t>
  </si>
  <si>
    <t>9</t>
  </si>
  <si>
    <t>Amortisation of prepaid rent for lease land</t>
  </si>
  <si>
    <t>5, 6</t>
  </si>
  <si>
    <t>5</t>
  </si>
  <si>
    <t>Right-of-use assets</t>
  </si>
  <si>
    <t>3, 9</t>
  </si>
  <si>
    <t>Intangible assets other than goodwill</t>
  </si>
  <si>
    <t>11</t>
  </si>
  <si>
    <t>Current portion of lease liabilities</t>
  </si>
  <si>
    <t>Current income tax payable</t>
  </si>
  <si>
    <t>Lease liabilities</t>
  </si>
  <si>
    <t xml:space="preserve">    (873,901 ordinary shares, par value at Baht 0.5 per share)</t>
  </si>
  <si>
    <t xml:space="preserve">    (871,870 ordinary shares, par value at Baht 0.5 per share)</t>
  </si>
  <si>
    <t>Nine-month period ended 30 September 2020</t>
  </si>
  <si>
    <t>Balance at 1 January 2020</t>
  </si>
  <si>
    <t>Balance at 30 September 2020</t>
  </si>
  <si>
    <t>5, 10</t>
  </si>
  <si>
    <t>Revenue</t>
  </si>
  <si>
    <t>Total revenue</t>
  </si>
  <si>
    <t xml:space="preserve">    accounted for using equity method</t>
  </si>
  <si>
    <t>Share of losses of associates and joint ventures</t>
  </si>
  <si>
    <t>Exchange differences on translating financial statements</t>
  </si>
  <si>
    <t>Exchange</t>
  </si>
  <si>
    <t xml:space="preserve">differences </t>
  </si>
  <si>
    <t>on translating</t>
  </si>
  <si>
    <t>financial</t>
  </si>
  <si>
    <t>statements</t>
  </si>
  <si>
    <t>expense of</t>
  </si>
  <si>
    <t xml:space="preserve">using equity </t>
  </si>
  <si>
    <t>method</t>
  </si>
  <si>
    <t>Balance at 1 January 2019 - as reported</t>
  </si>
  <si>
    <t>13</t>
  </si>
  <si>
    <t>Balance at 1 January 2020 - as reported</t>
  </si>
  <si>
    <t>Impact of changes in accounting policies (net of tax) - TFRS 16</t>
  </si>
  <si>
    <t>income (expense)</t>
  </si>
  <si>
    <t>of joint venture</t>
  </si>
  <si>
    <t xml:space="preserve">    Acquisition of non-controlling interests</t>
  </si>
  <si>
    <t xml:space="preserve">         of PT Futamed Pharmaceuticals</t>
  </si>
  <si>
    <t xml:space="preserve"> Total contributions by and distributions to owners of the parents</t>
  </si>
  <si>
    <t>Non exercised</t>
  </si>
  <si>
    <t>Provision for impairment on short-term loan</t>
  </si>
  <si>
    <t>Provision for impairment on investment in joint venture</t>
  </si>
  <si>
    <t>(Reversal of) right to recover returned products</t>
  </si>
  <si>
    <t>Taxes paid</t>
  </si>
  <si>
    <t>Acquisition of investment in subsidiaries</t>
  </si>
  <si>
    <t>Proceed from sales of investment in associate</t>
  </si>
  <si>
    <t>Net cash outflow on acquisition of business</t>
  </si>
  <si>
    <t>Payment of lease liabilities</t>
  </si>
  <si>
    <t>Share of other comprehensive income (expense) of  joint venture</t>
  </si>
  <si>
    <t xml:space="preserve">Short-term loans to and interest receivable </t>
  </si>
  <si>
    <t xml:space="preserve">    from related parties</t>
  </si>
  <si>
    <t>Other comprehensive income (expense) for the period, net of tax</t>
  </si>
  <si>
    <t>Other comprehensive income (expense) for the period, net of  tax</t>
  </si>
  <si>
    <t xml:space="preserve">Loss on disposal of joint venture </t>
  </si>
  <si>
    <t>Short-term loans to related parties</t>
  </si>
  <si>
    <t>Proceed from return of capital of joint venture</t>
  </si>
  <si>
    <t>Net cash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</si>
</sst>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#,##0.00\ &quot;F&quot;;\-#,##0.00\ &quot;F&quot;"/>
    <numFmt numFmtId="169" formatCode="dd\-mmm\-yy_)"/>
    <numFmt numFmtId="170" formatCode="0.0%"/>
    <numFmt numFmtId="171" formatCode="0.00_)"/>
    <numFmt numFmtId="172" formatCode="0%_);\(0%\)"/>
    <numFmt numFmtId="173" formatCode="#,##0.00\ ;\(#,##0.00\)"/>
  </numFmts>
  <fonts count="36">
    <font>
      <sz val="10"/>
      <name val="ApFont"/>
    </font>
    <font>
      <sz val="11"/>
      <name val="Times New Roman"/>
      <family val="1"/>
    </font>
    <font>
      <b/>
      <sz val="15"/>
      <name val="Times New Roman"/>
      <family val="1"/>
    </font>
    <font>
      <i/>
      <sz val="15"/>
      <name val="Times New Roman"/>
      <family val="1"/>
    </font>
    <font>
      <sz val="10"/>
      <name val="ApFont"/>
    </font>
    <font>
      <sz val="15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i/>
      <sz val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1"/>
      <color indexed="12"/>
      <name val="Times New Roman"/>
      <family val="1"/>
    </font>
    <font>
      <b/>
      <i/>
      <sz val="11"/>
      <name val="Times New Roman"/>
      <family val="1"/>
    </font>
    <font>
      <b/>
      <sz val="11"/>
      <color indexed="12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1">
    <xf numFmtId="0" fontId="0" fillId="0" borderId="0"/>
    <xf numFmtId="4" fontId="4" fillId="0" borderId="0" applyFont="0" applyFill="0" applyBorder="0" applyAlignment="0" applyProtection="0"/>
    <xf numFmtId="165" fontId="14" fillId="0" borderId="0" applyFont="0" applyFill="0" applyBorder="0" applyAlignment="0" applyProtection="0"/>
    <xf numFmtId="4" fontId="4" fillId="0" borderId="0" applyFont="0" applyFill="0" applyBorder="0" applyAlignment="0" applyProtection="0"/>
    <xf numFmtId="168" fontId="29" fillId="0" borderId="0"/>
    <xf numFmtId="169" fontId="29" fillId="0" borderId="0"/>
    <xf numFmtId="170" fontId="29" fillId="0" borderId="0"/>
    <xf numFmtId="0" fontId="30" fillId="0" borderId="0" applyNumberFormat="0" applyFill="0" applyBorder="0" applyAlignment="0" applyProtection="0"/>
    <xf numFmtId="38" fontId="31" fillId="2" borderId="0" applyNumberFormat="0" applyBorder="0" applyAlignment="0" applyProtection="0"/>
    <xf numFmtId="14" fontId="32" fillId="3" borderId="1">
      <alignment horizontal="center" vertical="center" wrapText="1"/>
    </xf>
    <xf numFmtId="10" fontId="31" fillId="4" borderId="2" applyNumberFormat="0" applyBorder="0" applyAlignment="0" applyProtection="0"/>
    <xf numFmtId="37" fontId="33" fillId="0" borderId="0"/>
    <xf numFmtId="171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1" fillId="0" borderId="0"/>
    <xf numFmtId="0" fontId="27" fillId="0" borderId="0"/>
    <xf numFmtId="0" fontId="27" fillId="0" borderId="0"/>
    <xf numFmtId="0" fontId="28" fillId="0" borderId="0"/>
    <xf numFmtId="172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" fontId="14" fillId="0" borderId="3" applyNumberFormat="0" applyFill="0" applyAlignment="0" applyProtection="0">
      <alignment horizontal="center" vertical="center"/>
    </xf>
    <xf numFmtId="0" fontId="35" fillId="0" borderId="0" applyFill="0" applyBorder="0" applyProtection="0">
      <alignment horizontal="left" vertical="top"/>
    </xf>
  </cellStyleXfs>
  <cellXfs count="351">
    <xf numFmtId="0" fontId="0" fillId="0" borderId="0" xfId="0"/>
    <xf numFmtId="49" fontId="9" fillId="0" borderId="0" xfId="33" applyNumberFormat="1" applyFont="1" applyFill="1" applyAlignment="1"/>
    <xf numFmtId="49" fontId="10" fillId="0" borderId="0" xfId="33" applyNumberFormat="1" applyFont="1" applyFill="1" applyBorder="1" applyAlignment="1"/>
    <xf numFmtId="3" fontId="1" fillId="0" borderId="0" xfId="1" applyNumberFormat="1" applyFont="1" applyFill="1" applyAlignment="1"/>
    <xf numFmtId="0" fontId="1" fillId="0" borderId="0" xfId="33" applyFont="1" applyFill="1" applyAlignment="1"/>
    <xf numFmtId="0" fontId="1" fillId="0" borderId="0" xfId="33" applyFont="1" applyFill="1"/>
    <xf numFmtId="49" fontId="11" fillId="0" borderId="0" xfId="33" applyNumberFormat="1" applyFont="1" applyFill="1" applyAlignment="1"/>
    <xf numFmtId="49" fontId="12" fillId="0" borderId="0" xfId="33" applyNumberFormat="1" applyFont="1" applyFill="1" applyBorder="1" applyAlignment="1"/>
    <xf numFmtId="0" fontId="13" fillId="0" borderId="0" xfId="33" applyFont="1" applyFill="1"/>
    <xf numFmtId="49" fontId="12" fillId="0" borderId="0" xfId="33" applyNumberFormat="1" applyFont="1" applyFill="1" applyBorder="1" applyAlignment="1">
      <alignment horizontal="center"/>
    </xf>
    <xf numFmtId="3" fontId="13" fillId="0" borderId="0" xfId="1" applyNumberFormat="1" applyFont="1" applyFill="1" applyAlignment="1"/>
    <xf numFmtId="49" fontId="10" fillId="0" borderId="0" xfId="33" applyNumberFormat="1" applyFont="1" applyFill="1" applyBorder="1" applyAlignment="1">
      <alignment horizontal="center"/>
    </xf>
    <xf numFmtId="37" fontId="9" fillId="0" borderId="0" xfId="33" applyNumberFormat="1" applyFont="1" applyFill="1" applyBorder="1" applyAlignment="1">
      <alignment horizontal="right"/>
    </xf>
    <xf numFmtId="49" fontId="1" fillId="0" borderId="0" xfId="33" applyNumberFormat="1" applyFont="1" applyFill="1" applyAlignment="1"/>
    <xf numFmtId="166" fontId="1" fillId="0" borderId="0" xfId="33" applyNumberFormat="1" applyFont="1" applyFill="1"/>
    <xf numFmtId="49" fontId="16" fillId="0" borderId="0" xfId="33" applyNumberFormat="1" applyFont="1" applyFill="1" applyBorder="1" applyAlignment="1"/>
    <xf numFmtId="3" fontId="17" fillId="0" borderId="0" xfId="1" applyNumberFormat="1" applyFont="1" applyFill="1" applyAlignment="1"/>
    <xf numFmtId="0" fontId="17" fillId="0" borderId="0" xfId="33" applyFont="1" applyFill="1" applyAlignment="1"/>
    <xf numFmtId="0" fontId="17" fillId="0" borderId="0" xfId="33" applyFont="1" applyFill="1"/>
    <xf numFmtId="0" fontId="18" fillId="0" borderId="0" xfId="33" applyFont="1" applyFill="1"/>
    <xf numFmtId="0" fontId="1" fillId="0" borderId="0" xfId="0" applyFont="1" applyFill="1" applyBorder="1" applyAlignment="1">
      <alignment horizontal="center"/>
    </xf>
    <xf numFmtId="49" fontId="19" fillId="0" borderId="0" xfId="33" applyNumberFormat="1" applyFont="1" applyFill="1" applyAlignment="1"/>
    <xf numFmtId="37" fontId="1" fillId="0" borderId="0" xfId="33" applyNumberFormat="1" applyFont="1" applyFill="1" applyAlignment="1">
      <alignment horizontal="right"/>
    </xf>
    <xf numFmtId="37" fontId="1" fillId="0" borderId="0" xfId="33" applyNumberFormat="1" applyFont="1" applyFill="1"/>
    <xf numFmtId="37" fontId="18" fillId="0" borderId="0" xfId="33" applyNumberFormat="1" applyFont="1" applyFill="1"/>
    <xf numFmtId="49" fontId="1" fillId="0" borderId="0" xfId="33" applyNumberFormat="1" applyFont="1" applyFill="1" applyAlignment="1">
      <alignment horizontal="left" indent="1"/>
    </xf>
    <xf numFmtId="166" fontId="1" fillId="0" borderId="0" xfId="1" applyNumberFormat="1" applyFont="1" applyFill="1" applyAlignment="1"/>
    <xf numFmtId="49" fontId="1" fillId="0" borderId="0" xfId="0" applyNumberFormat="1" applyFont="1" applyFill="1" applyAlignment="1"/>
    <xf numFmtId="37" fontId="1" fillId="0" borderId="5" xfId="33" applyNumberFormat="1" applyFont="1" applyFill="1" applyBorder="1" applyAlignment="1">
      <alignment horizontal="right"/>
    </xf>
    <xf numFmtId="37" fontId="1" fillId="0" borderId="0" xfId="33" applyNumberFormat="1" applyFont="1" applyFill="1" applyBorder="1" applyAlignment="1">
      <alignment horizontal="right"/>
    </xf>
    <xf numFmtId="37" fontId="9" fillId="0" borderId="0" xfId="33" applyNumberFormat="1" applyFont="1" applyFill="1" applyAlignment="1">
      <alignment horizontal="right"/>
    </xf>
    <xf numFmtId="0" fontId="9" fillId="0" borderId="0" xfId="33" applyFont="1" applyFill="1"/>
    <xf numFmtId="49" fontId="10" fillId="0" borderId="0" xfId="33" quotePrefix="1" applyNumberFormat="1" applyFont="1" applyFill="1" applyBorder="1" applyAlignment="1">
      <alignment horizontal="center"/>
    </xf>
    <xf numFmtId="37" fontId="9" fillId="0" borderId="0" xfId="33" applyNumberFormat="1" applyFont="1" applyFill="1"/>
    <xf numFmtId="37" fontId="20" fillId="0" borderId="0" xfId="33" applyNumberFormat="1" applyFont="1" applyFill="1"/>
    <xf numFmtId="0" fontId="19" fillId="0" borderId="0" xfId="0" applyFont="1" applyFill="1" applyAlignment="1">
      <alignment horizontal="left"/>
    </xf>
    <xf numFmtId="37" fontId="1" fillId="0" borderId="0" xfId="33" applyNumberFormat="1" applyFont="1" applyFill="1" applyBorder="1"/>
    <xf numFmtId="37" fontId="18" fillId="0" borderId="0" xfId="33" applyNumberFormat="1" applyFont="1" applyFill="1" applyBorder="1"/>
    <xf numFmtId="0" fontId="9" fillId="0" borderId="0" xfId="0" applyFont="1" applyFill="1" applyAlignment="1"/>
    <xf numFmtId="49" fontId="19" fillId="0" borderId="0" xfId="33" applyNumberFormat="1" applyFont="1" applyFill="1" applyBorder="1" applyAlignment="1">
      <alignment horizontal="center"/>
    </xf>
    <xf numFmtId="0" fontId="9" fillId="0" borderId="0" xfId="32" applyFont="1" applyFill="1" applyAlignment="1">
      <alignment vertical="center"/>
    </xf>
    <xf numFmtId="0" fontId="1" fillId="0" borderId="0" xfId="32" applyFont="1" applyFill="1" applyAlignment="1">
      <alignment vertical="center"/>
    </xf>
    <xf numFmtId="37" fontId="1" fillId="0" borderId="0" xfId="0" applyNumberFormat="1" applyFont="1" applyFill="1" applyAlignment="1"/>
    <xf numFmtId="37" fontId="1" fillId="0" borderId="0" xfId="0" applyNumberFormat="1" applyFont="1" applyFill="1"/>
    <xf numFmtId="0" fontId="1" fillId="0" borderId="0" xfId="0" applyFont="1" applyFill="1"/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37" fontId="9" fillId="0" borderId="0" xfId="0" applyNumberFormat="1" applyFont="1" applyFill="1"/>
    <xf numFmtId="0" fontId="9" fillId="0" borderId="0" xfId="0" applyFont="1" applyFill="1"/>
    <xf numFmtId="49" fontId="10" fillId="0" borderId="0" xfId="0" applyNumberFormat="1" applyFont="1" applyFill="1" applyBorder="1" applyAlignment="1"/>
    <xf numFmtId="37" fontId="1" fillId="0" borderId="0" xfId="1" applyNumberFormat="1" applyFont="1" applyFill="1" applyBorder="1" applyAlignment="1"/>
    <xf numFmtId="4" fontId="1" fillId="0" borderId="0" xfId="1" applyFont="1" applyFill="1" applyAlignment="1"/>
    <xf numFmtId="4" fontId="1" fillId="0" borderId="0" xfId="1" applyFont="1" applyFill="1"/>
    <xf numFmtId="4" fontId="18" fillId="0" borderId="0" xfId="1" applyFont="1" applyFill="1"/>
    <xf numFmtId="49" fontId="22" fillId="0" borderId="0" xfId="33" applyNumberFormat="1" applyFont="1" applyFill="1" applyAlignment="1"/>
    <xf numFmtId="49" fontId="23" fillId="0" borderId="0" xfId="33" applyNumberFormat="1" applyFont="1" applyFill="1" applyAlignment="1"/>
    <xf numFmtId="0" fontId="1" fillId="0" borderId="0" xfId="33" applyFont="1" applyFill="1" applyAlignment="1">
      <alignment horizontal="center"/>
    </xf>
    <xf numFmtId="0" fontId="9" fillId="0" borderId="0" xfId="33" applyFont="1" applyFill="1" applyAlignment="1"/>
    <xf numFmtId="166" fontId="9" fillId="0" borderId="0" xfId="33" applyNumberFormat="1" applyFont="1" applyFill="1" applyBorder="1"/>
    <xf numFmtId="166" fontId="23" fillId="0" borderId="0" xfId="1" applyNumberFormat="1" applyFont="1" applyFill="1" applyBorder="1" applyAlignment="1">
      <alignment horizontal="right"/>
    </xf>
    <xf numFmtId="4" fontId="24" fillId="0" borderId="0" xfId="1" applyFont="1" applyFill="1" applyBorder="1" applyAlignment="1">
      <alignment horizontal="center"/>
    </xf>
    <xf numFmtId="0" fontId="19" fillId="0" borderId="0" xfId="15" applyFont="1" applyFill="1"/>
    <xf numFmtId="166" fontId="1" fillId="0" borderId="0" xfId="33" applyNumberFormat="1" applyFont="1" applyFill="1" applyBorder="1"/>
    <xf numFmtId="4" fontId="1" fillId="0" borderId="0" xfId="1" applyFont="1" applyFill="1" applyBorder="1"/>
    <xf numFmtId="0" fontId="1" fillId="0" borderId="0" xfId="33" applyFont="1" applyFill="1" applyBorder="1"/>
    <xf numFmtId="166" fontId="1" fillId="0" borderId="0" xfId="1" applyNumberFormat="1" applyFont="1" applyFill="1" applyBorder="1" applyAlignment="1"/>
    <xf numFmtId="166" fontId="1" fillId="0" borderId="5" xfId="1" applyNumberFormat="1" applyFont="1" applyFill="1" applyBorder="1" applyAlignment="1"/>
    <xf numFmtId="166" fontId="1" fillId="0" borderId="0" xfId="1" applyNumberFormat="1" applyFont="1" applyFill="1"/>
    <xf numFmtId="166" fontId="9" fillId="0" borderId="0" xfId="1" applyNumberFormat="1" applyFont="1" applyFill="1" applyBorder="1" applyAlignment="1"/>
    <xf numFmtId="166" fontId="1" fillId="0" borderId="0" xfId="1" applyNumberFormat="1" applyFont="1" applyFill="1" applyAlignment="1">
      <alignment horizontal="right"/>
    </xf>
    <xf numFmtId="166" fontId="23" fillId="0" borderId="6" xfId="1" applyNumberFormat="1" applyFont="1" applyFill="1" applyBorder="1" applyAlignment="1">
      <alignment horizontal="right"/>
    </xf>
    <xf numFmtId="166" fontId="1" fillId="0" borderId="0" xfId="1" applyNumberFormat="1" applyFont="1" applyFill="1" applyBorder="1"/>
    <xf numFmtId="0" fontId="22" fillId="0" borderId="0" xfId="34" applyFont="1" applyFill="1" applyAlignment="1">
      <alignment horizontal="left"/>
    </xf>
    <xf numFmtId="0" fontId="10" fillId="0" borderId="0" xfId="34" applyFont="1" applyFill="1" applyBorder="1" applyAlignment="1">
      <alignment horizontal="centerContinuous"/>
    </xf>
    <xf numFmtId="0" fontId="1" fillId="0" borderId="0" xfId="34" applyFont="1" applyFill="1" applyBorder="1" applyAlignment="1">
      <alignment horizontal="centerContinuous"/>
    </xf>
    <xf numFmtId="49" fontId="1" fillId="0" borderId="0" xfId="36" applyNumberFormat="1" applyFont="1" applyFill="1" applyAlignment="1">
      <alignment horizontal="right"/>
    </xf>
    <xf numFmtId="0" fontId="11" fillId="0" borderId="0" xfId="34" applyFont="1" applyFill="1" applyBorder="1" applyAlignment="1">
      <alignment horizontal="left"/>
    </xf>
    <xf numFmtId="0" fontId="1" fillId="0" borderId="0" xfId="36" applyFont="1" applyFill="1" applyAlignment="1"/>
    <xf numFmtId="0" fontId="10" fillId="0" borderId="0" xfId="36" applyFont="1" applyFill="1" applyBorder="1" applyAlignment="1"/>
    <xf numFmtId="0" fontId="1" fillId="0" borderId="0" xfId="36" applyFont="1" applyFill="1" applyAlignment="1">
      <alignment horizontal="center"/>
    </xf>
    <xf numFmtId="0" fontId="1" fillId="0" borderId="0" xfId="35" applyFont="1" applyFill="1" applyAlignment="1">
      <alignment horizontal="center"/>
    </xf>
    <xf numFmtId="0" fontId="10" fillId="0" borderId="0" xfId="35" applyFont="1" applyFill="1" applyBorder="1" applyAlignment="1">
      <alignment horizontal="center"/>
    </xf>
    <xf numFmtId="0" fontId="1" fillId="0" borderId="0" xfId="35" applyFont="1" applyFill="1" applyBorder="1" applyAlignment="1">
      <alignment horizontal="center"/>
    </xf>
    <xf numFmtId="167" fontId="1" fillId="0" borderId="0" xfId="35" applyNumberFormat="1" applyFont="1" applyFill="1" applyBorder="1" applyAlignment="1"/>
    <xf numFmtId="0" fontId="1" fillId="0" borderId="0" xfId="35" applyNumberFormat="1" applyFont="1" applyFill="1" applyAlignment="1">
      <alignment horizontal="center"/>
    </xf>
    <xf numFmtId="167" fontId="1" fillId="0" borderId="0" xfId="35" applyNumberFormat="1" applyFont="1" applyFill="1" applyBorder="1" applyAlignment="1">
      <alignment horizontal="center" wrapText="1"/>
    </xf>
    <xf numFmtId="0" fontId="1" fillId="0" borderId="0" xfId="36" applyFont="1" applyFill="1"/>
    <xf numFmtId="0" fontId="9" fillId="0" borderId="0" xfId="24" applyFont="1" applyFill="1"/>
    <xf numFmtId="167" fontId="10" fillId="0" borderId="0" xfId="35" applyNumberFormat="1" applyFont="1" applyFill="1" applyBorder="1" applyAlignment="1"/>
    <xf numFmtId="0" fontId="9" fillId="0" borderId="0" xfId="33" applyFont="1" applyFill="1" applyBorder="1"/>
    <xf numFmtId="166" fontId="9" fillId="0" borderId="0" xfId="33" applyNumberFormat="1" applyFont="1" applyFill="1"/>
    <xf numFmtId="167" fontId="10" fillId="0" borderId="0" xfId="35" applyNumberFormat="1" applyFont="1" applyFill="1" applyBorder="1" applyAlignment="1">
      <alignment horizontal="center"/>
    </xf>
    <xf numFmtId="0" fontId="9" fillId="0" borderId="0" xfId="36" applyFont="1" applyFill="1"/>
    <xf numFmtId="0" fontId="9" fillId="0" borderId="0" xfId="35" applyNumberFormat="1" applyFont="1" applyFill="1" applyAlignment="1"/>
    <xf numFmtId="167" fontId="9" fillId="0" borderId="0" xfId="35" applyNumberFormat="1" applyFont="1" applyFill="1" applyBorder="1" applyAlignment="1"/>
    <xf numFmtId="167" fontId="19" fillId="0" borderId="0" xfId="35" applyNumberFormat="1" applyFont="1" applyFill="1" applyBorder="1" applyAlignment="1"/>
    <xf numFmtId="166" fontId="9" fillId="0" borderId="0" xfId="2" applyNumberFormat="1" applyFont="1" applyFill="1" applyAlignment="1"/>
    <xf numFmtId="167" fontId="9" fillId="0" borderId="0" xfId="35" applyNumberFormat="1" applyFont="1" applyFill="1" applyAlignment="1"/>
    <xf numFmtId="167" fontId="9" fillId="0" borderId="0" xfId="35" applyNumberFormat="1" applyFont="1" applyFill="1" applyBorder="1" applyAlignment="1">
      <alignment horizontal="right"/>
    </xf>
    <xf numFmtId="0" fontId="10" fillId="0" borderId="0" xfId="36" applyFont="1" applyFill="1" applyBorder="1"/>
    <xf numFmtId="0" fontId="1" fillId="0" borderId="0" xfId="36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167" fontId="1" fillId="0" borderId="0" xfId="0" applyNumberFormat="1" applyFont="1" applyFill="1" applyBorder="1" applyAlignment="1"/>
    <xf numFmtId="167" fontId="1" fillId="0" borderId="0" xfId="0" applyNumberFormat="1" applyFont="1" applyFill="1" applyAlignment="1"/>
    <xf numFmtId="49" fontId="10" fillId="0" borderId="0" xfId="0" applyNumberFormat="1" applyFont="1" applyFill="1" applyAlignment="1"/>
    <xf numFmtId="4" fontId="1" fillId="0" borderId="0" xfId="1" applyFont="1" applyFill="1" applyBorder="1" applyAlignment="1"/>
    <xf numFmtId="49" fontId="1" fillId="0" borderId="0" xfId="0" applyNumberFormat="1" applyFont="1" applyFill="1" applyAlignment="1">
      <alignment horizontal="left"/>
    </xf>
    <xf numFmtId="166" fontId="1" fillId="0" borderId="0" xfId="1" applyNumberFormat="1" applyFont="1" applyFill="1" applyAlignment="1">
      <alignment horizontal="center"/>
    </xf>
    <xf numFmtId="37" fontId="1" fillId="0" borderId="0" xfId="0" applyNumberFormat="1" applyFont="1" applyFill="1" applyBorder="1" applyAlignment="1"/>
    <xf numFmtId="37" fontId="1" fillId="0" borderId="5" xfId="0" applyNumberFormat="1" applyFont="1" applyFill="1" applyBorder="1" applyAlignment="1"/>
    <xf numFmtId="49" fontId="9" fillId="0" borderId="0" xfId="0" applyNumberFormat="1" applyFont="1" applyFill="1" applyAlignment="1">
      <alignment horizontal="left"/>
    </xf>
    <xf numFmtId="37" fontId="9" fillId="0" borderId="0" xfId="0" applyNumberFormat="1" applyFont="1" applyFill="1" applyBorder="1" applyAlignment="1"/>
    <xf numFmtId="167" fontId="9" fillId="0" borderId="0" xfId="0" applyNumberFormat="1" applyFont="1" applyFill="1" applyBorder="1" applyAlignment="1"/>
    <xf numFmtId="166" fontId="1" fillId="0" borderId="0" xfId="1" applyNumberFormat="1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left" indent="1"/>
    </xf>
    <xf numFmtId="166" fontId="1" fillId="0" borderId="5" xfId="1" applyNumberFormat="1" applyFont="1" applyFill="1" applyBorder="1" applyAlignment="1">
      <alignment horizontal="center"/>
    </xf>
    <xf numFmtId="0" fontId="13" fillId="0" borderId="0" xfId="33" applyFont="1" applyFill="1" applyAlignment="1"/>
    <xf numFmtId="0" fontId="1" fillId="0" borderId="0" xfId="33" applyFont="1" applyFill="1" applyAlignment="1">
      <alignment horizontal="right"/>
    </xf>
    <xf numFmtId="3" fontId="1" fillId="0" borderId="0" xfId="1" applyNumberFormat="1" applyFont="1" applyFill="1" applyAlignment="1">
      <alignment horizontal="right"/>
    </xf>
    <xf numFmtId="164" fontId="1" fillId="0" borderId="5" xfId="1" applyNumberFormat="1" applyFont="1" applyFill="1" applyBorder="1" applyAlignment="1">
      <alignment horizontal="right"/>
    </xf>
    <xf numFmtId="3" fontId="9" fillId="0" borderId="0" xfId="1" applyNumberFormat="1" applyFont="1" applyFill="1" applyAlignment="1">
      <alignment horizontal="right"/>
    </xf>
    <xf numFmtId="4" fontId="9" fillId="0" borderId="0" xfId="1" applyFont="1" applyFill="1"/>
    <xf numFmtId="3" fontId="1" fillId="0" borderId="0" xfId="1" applyNumberFormat="1" applyFont="1" applyFill="1" applyBorder="1" applyAlignment="1">
      <alignment horizontal="right"/>
    </xf>
    <xf numFmtId="0" fontId="20" fillId="0" borderId="0" xfId="33" applyFont="1" applyFill="1"/>
    <xf numFmtId="166" fontId="9" fillId="0" borderId="5" xfId="1" applyNumberFormat="1" applyFont="1" applyFill="1" applyBorder="1" applyAlignment="1"/>
    <xf numFmtId="165" fontId="9" fillId="0" borderId="0" xfId="1" applyNumberFormat="1" applyFont="1" applyFill="1" applyAlignment="1">
      <alignment horizontal="right"/>
    </xf>
    <xf numFmtId="37" fontId="9" fillId="0" borderId="0" xfId="1" applyNumberFormat="1" applyFont="1" applyFill="1" applyBorder="1" applyAlignment="1">
      <alignment horizontal="right"/>
    </xf>
    <xf numFmtId="0" fontId="18" fillId="0" borderId="0" xfId="0" applyFont="1" applyFill="1"/>
    <xf numFmtId="166" fontId="9" fillId="0" borderId="7" xfId="1" applyNumberFormat="1" applyFont="1" applyFill="1" applyBorder="1" applyAlignment="1"/>
    <xf numFmtId="0" fontId="20" fillId="0" borderId="0" xfId="0" applyFont="1" applyFill="1"/>
    <xf numFmtId="3" fontId="1" fillId="0" borderId="0" xfId="1" applyNumberFormat="1" applyFont="1" applyFill="1" applyBorder="1" applyAlignment="1"/>
    <xf numFmtId="0" fontId="1" fillId="0" borderId="0" xfId="0" applyFont="1" applyFill="1" applyBorder="1"/>
    <xf numFmtId="0" fontId="18" fillId="0" borderId="0" xfId="0" applyFont="1" applyFill="1" applyBorder="1"/>
    <xf numFmtId="164" fontId="1" fillId="0" borderId="0" xfId="1" applyNumberFormat="1" applyFont="1" applyFill="1" applyBorder="1"/>
    <xf numFmtId="166" fontId="9" fillId="0" borderId="6" xfId="1" applyNumberFormat="1" applyFont="1" applyFill="1" applyBorder="1" applyAlignment="1"/>
    <xf numFmtId="173" fontId="9" fillId="0" borderId="6" xfId="1" applyNumberFormat="1" applyFont="1" applyFill="1" applyBorder="1" applyAlignment="1"/>
    <xf numFmtId="165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164" fontId="1" fillId="0" borderId="0" xfId="1" applyNumberFormat="1" applyFont="1" applyFill="1" applyBorder="1" applyAlignment="1">
      <alignment horizontal="right"/>
    </xf>
    <xf numFmtId="166" fontId="9" fillId="0" borderId="4" xfId="1" applyNumberFormat="1" applyFont="1" applyFill="1" applyBorder="1" applyAlignment="1"/>
    <xf numFmtId="164" fontId="9" fillId="0" borderId="0" xfId="1" applyNumberFormat="1" applyFont="1" applyFill="1" applyBorder="1" applyAlignment="1">
      <alignment horizontal="right"/>
    </xf>
    <xf numFmtId="0" fontId="1" fillId="0" borderId="0" xfId="35" applyNumberFormat="1" applyFont="1" applyFill="1" applyAlignment="1"/>
    <xf numFmtId="0" fontId="1" fillId="0" borderId="0" xfId="34" applyFont="1" applyFill="1" applyBorder="1" applyAlignment="1">
      <alignment horizontal="center"/>
    </xf>
    <xf numFmtId="0" fontId="1" fillId="0" borderId="0" xfId="34" applyFont="1" applyFill="1" applyAlignment="1">
      <alignment horizontal="center"/>
    </xf>
    <xf numFmtId="37" fontId="1" fillId="0" borderId="0" xfId="34" applyNumberFormat="1" applyFont="1" applyFill="1" applyAlignment="1">
      <alignment horizontal="center"/>
    </xf>
    <xf numFmtId="37" fontId="1" fillId="0" borderId="0" xfId="34" applyNumberFormat="1" applyFont="1" applyFill="1" applyBorder="1" applyAlignment="1">
      <alignment horizontal="center"/>
    </xf>
    <xf numFmtId="37" fontId="1" fillId="0" borderId="5" xfId="36" applyNumberFormat="1" applyFont="1" applyFill="1" applyBorder="1" applyAlignment="1">
      <alignment horizontal="center"/>
    </xf>
    <xf numFmtId="166" fontId="1" fillId="0" borderId="0" xfId="2" applyNumberFormat="1" applyFont="1" applyFill="1" applyAlignment="1"/>
    <xf numFmtId="167" fontId="19" fillId="0" borderId="0" xfId="35" applyNumberFormat="1" applyFont="1" applyFill="1" applyBorder="1" applyAlignment="1">
      <alignment horizontal="center"/>
    </xf>
    <xf numFmtId="0" fontId="1" fillId="0" borderId="0" xfId="36" applyFont="1" applyFill="1" applyAlignment="1">
      <alignment horizontal="left" indent="1"/>
    </xf>
    <xf numFmtId="166" fontId="1" fillId="0" borderId="0" xfId="0" applyNumberFormat="1" applyFont="1" applyFill="1" applyAlignment="1"/>
    <xf numFmtId="0" fontId="19" fillId="0" borderId="0" xfId="0" applyFont="1" applyAlignment="1"/>
    <xf numFmtId="166" fontId="1" fillId="0" borderId="0" xfId="0" applyNumberFormat="1" applyFont="1" applyFill="1"/>
    <xf numFmtId="166" fontId="9" fillId="0" borderId="4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Alignment="1">
      <alignment horizontal="right"/>
    </xf>
    <xf numFmtId="0" fontId="20" fillId="0" borderId="0" xfId="33" applyFont="1" applyFill="1" applyBorder="1"/>
    <xf numFmtId="4" fontId="9" fillId="0" borderId="0" xfId="1" applyFont="1" applyFill="1" applyBorder="1"/>
    <xf numFmtId="37" fontId="9" fillId="0" borderId="0" xfId="33" applyNumberFormat="1" applyFont="1" applyFill="1" applyBorder="1"/>
    <xf numFmtId="0" fontId="10" fillId="0" borderId="0" xfId="33" applyFont="1" applyFill="1"/>
    <xf numFmtId="166" fontId="1" fillId="0" borderId="0" xfId="36" applyNumberFormat="1" applyFont="1" applyFill="1"/>
    <xf numFmtId="0" fontId="1" fillId="0" borderId="0" xfId="0" applyFont="1"/>
    <xf numFmtId="49" fontId="11" fillId="0" borderId="0" xfId="0" applyNumberFormat="1" applyFont="1" applyAlignment="1"/>
    <xf numFmtId="49" fontId="1" fillId="0" borderId="0" xfId="0" applyNumberFormat="1" applyFont="1" applyAlignment="1"/>
    <xf numFmtId="49" fontId="19" fillId="0" borderId="0" xfId="0" applyNumberFormat="1" applyFont="1" applyAlignment="1"/>
    <xf numFmtId="167" fontId="1" fillId="0" borderId="0" xfId="1" applyNumberFormat="1" applyFont="1" applyFill="1" applyBorder="1" applyAlignment="1"/>
    <xf numFmtId="167" fontId="1" fillId="0" borderId="5" xfId="1" applyNumberFormat="1" applyFont="1" applyFill="1" applyBorder="1" applyAlignment="1"/>
    <xf numFmtId="49" fontId="9" fillId="0" borderId="0" xfId="0" applyNumberFormat="1" applyFont="1" applyAlignment="1">
      <alignment horizontal="left"/>
    </xf>
    <xf numFmtId="49" fontId="10" fillId="0" borderId="0" xfId="0" applyNumberFormat="1" applyFont="1" applyAlignment="1"/>
    <xf numFmtId="166" fontId="1" fillId="0" borderId="5" xfId="0" applyNumberFormat="1" applyFont="1" applyFill="1" applyBorder="1" applyAlignment="1"/>
    <xf numFmtId="166" fontId="9" fillId="0" borderId="4" xfId="1" applyNumberFormat="1" applyFont="1" applyFill="1" applyBorder="1"/>
    <xf numFmtId="49" fontId="9" fillId="0" borderId="0" xfId="0" applyNumberFormat="1" applyFont="1" applyAlignment="1"/>
    <xf numFmtId="165" fontId="1" fillId="0" borderId="0" xfId="1" applyNumberFormat="1" applyFont="1"/>
    <xf numFmtId="166" fontId="1" fillId="0" borderId="0" xfId="1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166" fontId="9" fillId="0" borderId="0" xfId="1" applyNumberFormat="1" applyFont="1" applyFill="1" applyBorder="1"/>
    <xf numFmtId="49" fontId="1" fillId="0" borderId="0" xfId="0" applyNumberFormat="1" applyFont="1" applyAlignment="1">
      <alignment horizontal="left"/>
    </xf>
    <xf numFmtId="166" fontId="9" fillId="0" borderId="7" xfId="1" applyNumberFormat="1" applyFont="1" applyFill="1" applyBorder="1"/>
    <xf numFmtId="0" fontId="1" fillId="0" borderId="0" xfId="0" applyFont="1" applyAlignment="1"/>
    <xf numFmtId="166" fontId="1" fillId="0" borderId="0" xfId="0" applyNumberFormat="1" applyFont="1"/>
    <xf numFmtId="49" fontId="10" fillId="0" borderId="0" xfId="0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0" fontId="1" fillId="5" borderId="0" xfId="0" applyFont="1" applyFill="1"/>
    <xf numFmtId="49" fontId="10" fillId="5" borderId="0" xfId="33" applyNumberFormat="1" applyFont="1" applyFill="1" applyBorder="1" applyAlignment="1">
      <alignment horizontal="center"/>
    </xf>
    <xf numFmtId="166" fontId="1" fillId="5" borderId="0" xfId="0" applyNumberFormat="1" applyFont="1" applyFill="1" applyAlignment="1"/>
    <xf numFmtId="0" fontId="1" fillId="6" borderId="0" xfId="0" applyFont="1" applyFill="1"/>
    <xf numFmtId="49" fontId="1" fillId="5" borderId="0" xfId="33" applyNumberFormat="1" applyFont="1" applyFill="1" applyAlignment="1"/>
    <xf numFmtId="165" fontId="1" fillId="0" borderId="0" xfId="1" applyNumberFormat="1" applyFont="1" applyFill="1"/>
    <xf numFmtId="164" fontId="1" fillId="0" borderId="0" xfId="1" applyNumberFormat="1" applyFont="1" applyFill="1"/>
    <xf numFmtId="166" fontId="1" fillId="5" borderId="0" xfId="1" applyNumberFormat="1" applyFont="1" applyFill="1" applyAlignment="1"/>
    <xf numFmtId="164" fontId="1" fillId="5" borderId="0" xfId="1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1" fillId="0" borderId="0" xfId="35" applyFont="1" applyFill="1" applyBorder="1" applyAlignment="1"/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1" fillId="0" borderId="5" xfId="35" applyFont="1" applyFill="1" applyBorder="1" applyAlignment="1">
      <alignment horizontal="center"/>
    </xf>
    <xf numFmtId="49" fontId="11" fillId="0" borderId="0" xfId="0" applyNumberFormat="1" applyFont="1" applyFill="1" applyAlignment="1"/>
    <xf numFmtId="49" fontId="19" fillId="0" borderId="0" xfId="0" applyNumberFormat="1" applyFont="1" applyFill="1" applyAlignment="1"/>
    <xf numFmtId="49" fontId="9" fillId="0" borderId="0" xfId="0" applyNumberFormat="1" applyFont="1" applyFill="1" applyAlignment="1"/>
    <xf numFmtId="0" fontId="19" fillId="0" borderId="0" xfId="0" applyFont="1" applyFill="1" applyAlignment="1"/>
    <xf numFmtId="49" fontId="9" fillId="7" borderId="0" xfId="33" applyNumberFormat="1" applyFont="1" applyFill="1" applyAlignment="1"/>
    <xf numFmtId="49" fontId="10" fillId="7" borderId="0" xfId="33" applyNumberFormat="1" applyFont="1" applyFill="1" applyBorder="1" applyAlignment="1">
      <alignment horizontal="center"/>
    </xf>
    <xf numFmtId="0" fontId="1" fillId="7" borderId="0" xfId="33" applyFont="1" applyFill="1" applyAlignment="1"/>
    <xf numFmtId="0" fontId="1" fillId="7" borderId="0" xfId="33" applyFont="1" applyFill="1" applyBorder="1" applyAlignment="1"/>
    <xf numFmtId="0" fontId="1" fillId="7" borderId="0" xfId="33" applyFont="1" applyFill="1"/>
    <xf numFmtId="0" fontId="17" fillId="7" borderId="0" xfId="33" applyFont="1" applyFill="1"/>
    <xf numFmtId="0" fontId="9" fillId="7" borderId="0" xfId="23" applyFont="1" applyFill="1" applyAlignment="1"/>
    <xf numFmtId="0" fontId="13" fillId="7" borderId="0" xfId="33" applyFont="1" applyFill="1"/>
    <xf numFmtId="49" fontId="23" fillId="7" borderId="0" xfId="33" applyNumberFormat="1" applyFont="1" applyFill="1" applyAlignment="1"/>
    <xf numFmtId="0" fontId="10" fillId="7" borderId="0" xfId="23" applyFont="1" applyFill="1" applyBorder="1" applyAlignment="1"/>
    <xf numFmtId="0" fontId="24" fillId="7" borderId="0" xfId="23" applyFont="1" applyFill="1" applyBorder="1" applyAlignment="1">
      <alignment wrapText="1"/>
    </xf>
    <xf numFmtId="0" fontId="1" fillId="7" borderId="0" xfId="33" applyFont="1" applyFill="1" applyBorder="1" applyAlignment="1">
      <alignment horizontal="center"/>
    </xf>
    <xf numFmtId="0" fontId="24" fillId="7" borderId="0" xfId="23" applyFont="1" applyFill="1" applyBorder="1" applyAlignment="1">
      <alignment horizontal="center" wrapText="1"/>
    </xf>
    <xf numFmtId="0" fontId="24" fillId="7" borderId="0" xfId="23" applyFont="1" applyFill="1" applyBorder="1" applyAlignment="1"/>
    <xf numFmtId="0" fontId="24" fillId="7" borderId="0" xfId="23" applyFont="1" applyFill="1" applyBorder="1" applyAlignment="1">
      <alignment horizontal="center"/>
    </xf>
    <xf numFmtId="0" fontId="1" fillId="7" borderId="0" xfId="33" applyFont="1" applyFill="1" applyAlignment="1">
      <alignment horizontal="center"/>
    </xf>
    <xf numFmtId="0" fontId="10" fillId="7" borderId="0" xfId="23" applyFont="1" applyFill="1" applyBorder="1" applyAlignment="1">
      <alignment horizontal="center"/>
    </xf>
    <xf numFmtId="0" fontId="10" fillId="7" borderId="0" xfId="33" applyFont="1" applyFill="1" applyBorder="1" applyAlignment="1">
      <alignment horizontal="center"/>
    </xf>
    <xf numFmtId="0" fontId="1" fillId="7" borderId="0" xfId="23" applyFont="1" applyFill="1" applyBorder="1" applyAlignment="1">
      <alignment horizontal="center"/>
    </xf>
    <xf numFmtId="49" fontId="25" fillId="7" borderId="0" xfId="33" applyNumberFormat="1" applyFont="1" applyFill="1" applyBorder="1" applyAlignment="1">
      <alignment horizontal="center"/>
    </xf>
    <xf numFmtId="0" fontId="24" fillId="7" borderId="0" xfId="33" applyFont="1" applyFill="1" applyAlignment="1">
      <alignment horizontal="center"/>
    </xf>
    <xf numFmtId="0" fontId="1" fillId="7" borderId="0" xfId="23" applyFont="1" applyFill="1" applyAlignment="1">
      <alignment horizontal="center"/>
    </xf>
    <xf numFmtId="0" fontId="24" fillId="7" borderId="0" xfId="33" applyFont="1" applyFill="1" applyBorder="1" applyAlignment="1">
      <alignment horizontal="center"/>
    </xf>
    <xf numFmtId="0" fontId="24" fillId="7" borderId="0" xfId="23" applyFont="1" applyFill="1" applyAlignment="1">
      <alignment horizontal="center"/>
    </xf>
    <xf numFmtId="0" fontId="9" fillId="7" borderId="0" xfId="19" applyFont="1" applyFill="1" applyAlignment="1">
      <alignment horizontal="left"/>
    </xf>
    <xf numFmtId="0" fontId="25" fillId="7" borderId="0" xfId="33" applyFont="1" applyFill="1" applyBorder="1" applyAlignment="1">
      <alignment horizontal="center"/>
    </xf>
    <xf numFmtId="0" fontId="1" fillId="7" borderId="0" xfId="19" applyFont="1" applyFill="1" applyAlignment="1">
      <alignment horizontal="left"/>
    </xf>
    <xf numFmtId="166" fontId="9" fillId="7" borderId="0" xfId="33" applyNumberFormat="1" applyFont="1" applyFill="1" applyBorder="1"/>
    <xf numFmtId="166" fontId="1" fillId="7" borderId="5" xfId="33" applyNumberFormat="1" applyFont="1" applyFill="1" applyBorder="1"/>
    <xf numFmtId="166" fontId="1" fillId="7" borderId="0" xfId="33" applyNumberFormat="1" applyFont="1" applyFill="1" applyBorder="1"/>
    <xf numFmtId="0" fontId="9" fillId="7" borderId="0" xfId="19" applyFont="1" applyFill="1" applyAlignment="1">
      <alignment horizontal="left" vertical="center" wrapText="1"/>
    </xf>
    <xf numFmtId="49" fontId="1" fillId="7" borderId="0" xfId="33" applyNumberFormat="1" applyFont="1" applyFill="1" applyAlignment="1"/>
    <xf numFmtId="4" fontId="1" fillId="7" borderId="0" xfId="1" applyFont="1" applyFill="1" applyAlignment="1"/>
    <xf numFmtId="4" fontId="1" fillId="7" borderId="0" xfId="1" applyFont="1" applyFill="1" applyBorder="1" applyAlignment="1"/>
    <xf numFmtId="4" fontId="1" fillId="7" borderId="0" xfId="1" applyFont="1" applyFill="1"/>
    <xf numFmtId="0" fontId="9" fillId="7" borderId="0" xfId="14" applyFont="1" applyFill="1"/>
    <xf numFmtId="4" fontId="24" fillId="7" borderId="0" xfId="1" applyFont="1" applyFill="1" applyBorder="1" applyAlignment="1">
      <alignment horizontal="center"/>
    </xf>
    <xf numFmtId="4" fontId="24" fillId="7" borderId="0" xfId="1" applyFont="1" applyFill="1" applyBorder="1" applyAlignment="1">
      <alignment horizontal="right"/>
    </xf>
    <xf numFmtId="0" fontId="19" fillId="7" borderId="0" xfId="15" applyFont="1" applyFill="1"/>
    <xf numFmtId="0" fontId="1" fillId="7" borderId="0" xfId="15" applyFont="1" applyFill="1"/>
    <xf numFmtId="164" fontId="1" fillId="7" borderId="0" xfId="1" applyNumberFormat="1" applyFont="1" applyFill="1" applyBorder="1" applyAlignment="1">
      <alignment horizontal="right"/>
    </xf>
    <xf numFmtId="4" fontId="1" fillId="7" borderId="0" xfId="1" applyFont="1" applyFill="1" applyBorder="1"/>
    <xf numFmtId="0" fontId="19" fillId="7" borderId="0" xfId="16" applyFont="1" applyFill="1"/>
    <xf numFmtId="166" fontId="9" fillId="7" borderId="4" xfId="33" applyNumberFormat="1" applyFont="1" applyFill="1" applyBorder="1"/>
    <xf numFmtId="4" fontId="23" fillId="7" borderId="0" xfId="1" applyFont="1" applyFill="1" applyBorder="1" applyAlignment="1">
      <alignment horizontal="center"/>
    </xf>
    <xf numFmtId="164" fontId="9" fillId="7" borderId="0" xfId="1" applyNumberFormat="1" applyFont="1" applyFill="1" applyBorder="1" applyAlignment="1">
      <alignment horizontal="right"/>
    </xf>
    <xf numFmtId="0" fontId="19" fillId="7" borderId="0" xfId="16" applyFont="1" applyFill="1" applyAlignment="1">
      <alignment horizontal="left" indent="1"/>
    </xf>
    <xf numFmtId="0" fontId="9" fillId="7" borderId="0" xfId="30" applyFont="1" applyFill="1" applyAlignment="1">
      <alignment horizontal="left"/>
    </xf>
    <xf numFmtId="0" fontId="1" fillId="7" borderId="0" xfId="30" applyFont="1" applyFill="1" applyAlignment="1">
      <alignment horizontal="left" indent="1"/>
    </xf>
    <xf numFmtId="49" fontId="24" fillId="7" borderId="0" xfId="23" applyNumberFormat="1" applyFont="1" applyFill="1" applyAlignment="1">
      <alignment horizontal="left" indent="1"/>
    </xf>
    <xf numFmtId="0" fontId="9" fillId="7" borderId="0" xfId="31" applyFont="1" applyFill="1" applyAlignment="1">
      <alignment horizontal="left"/>
    </xf>
    <xf numFmtId="49" fontId="19" fillId="7" borderId="0" xfId="33" applyNumberFormat="1" applyFont="1" applyFill="1" applyBorder="1" applyAlignment="1">
      <alignment horizontal="center"/>
    </xf>
    <xf numFmtId="166" fontId="23" fillId="7" borderId="0" xfId="1" applyNumberFormat="1" applyFont="1" applyFill="1" applyBorder="1" applyAlignment="1">
      <alignment horizontal="center"/>
    </xf>
    <xf numFmtId="166" fontId="23" fillId="7" borderId="4" xfId="1" applyNumberFormat="1" applyFont="1" applyFill="1" applyBorder="1" applyAlignment="1">
      <alignment horizontal="center"/>
    </xf>
    <xf numFmtId="166" fontId="9" fillId="7" borderId="0" xfId="1" applyNumberFormat="1" applyFont="1" applyFill="1"/>
    <xf numFmtId="0" fontId="1" fillId="7" borderId="0" xfId="35" applyNumberFormat="1" applyFont="1" applyFill="1" applyAlignment="1"/>
    <xf numFmtId="49" fontId="24" fillId="7" borderId="0" xfId="33" applyNumberFormat="1" applyFont="1" applyFill="1" applyAlignment="1"/>
    <xf numFmtId="166" fontId="24" fillId="7" borderId="0" xfId="1" applyNumberFormat="1" applyFont="1" applyFill="1" applyBorder="1" applyAlignment="1">
      <alignment horizontal="center"/>
    </xf>
    <xf numFmtId="166" fontId="24" fillId="7" borderId="0" xfId="1" applyNumberFormat="1" applyFont="1" applyFill="1" applyBorder="1" applyAlignment="1">
      <alignment horizontal="right"/>
    </xf>
    <xf numFmtId="166" fontId="24" fillId="7" borderId="0" xfId="1" applyNumberFormat="1" applyFont="1" applyFill="1" applyBorder="1" applyAlignment="1"/>
    <xf numFmtId="166" fontId="1" fillId="7" borderId="0" xfId="1" applyNumberFormat="1" applyFont="1" applyFill="1"/>
    <xf numFmtId="166" fontId="1" fillId="7" borderId="0" xfId="1" applyNumberFormat="1" applyFont="1" applyFill="1" applyAlignment="1">
      <alignment horizontal="right"/>
    </xf>
    <xf numFmtId="166" fontId="23" fillId="7" borderId="6" xfId="1" applyNumberFormat="1" applyFont="1" applyFill="1" applyBorder="1" applyAlignment="1">
      <alignment horizontal="right"/>
    </xf>
    <xf numFmtId="166" fontId="23" fillId="7" borderId="0" xfId="1" applyNumberFormat="1" applyFont="1" applyFill="1" applyBorder="1" applyAlignment="1">
      <alignment horizontal="right"/>
    </xf>
    <xf numFmtId="166" fontId="1" fillId="7" borderId="0" xfId="1" applyNumberFormat="1" applyFont="1" applyFill="1" applyBorder="1"/>
    <xf numFmtId="166" fontId="1" fillId="7" borderId="0" xfId="33" applyNumberFormat="1" applyFont="1" applyFill="1"/>
    <xf numFmtId="0" fontId="1" fillId="7" borderId="5" xfId="33" applyFont="1" applyFill="1" applyBorder="1" applyAlignment="1">
      <alignment horizontal="center"/>
    </xf>
    <xf numFmtId="49" fontId="2" fillId="0" borderId="0" xfId="33" applyNumberFormat="1" applyFont="1" applyFill="1"/>
    <xf numFmtId="49" fontId="3" fillId="0" borderId="0" xfId="33" applyNumberFormat="1" applyFont="1" applyFill="1"/>
    <xf numFmtId="0" fontId="5" fillId="0" borderId="0" xfId="33" applyFont="1" applyFill="1"/>
    <xf numFmtId="49" fontId="6" fillId="0" borderId="0" xfId="33" applyNumberFormat="1" applyFont="1" applyFill="1"/>
    <xf numFmtId="49" fontId="7" fillId="0" borderId="0" xfId="33" applyNumberFormat="1" applyFont="1" applyFill="1"/>
    <xf numFmtId="0" fontId="8" fillId="0" borderId="0" xfId="33" applyFont="1" applyFill="1"/>
    <xf numFmtId="49" fontId="9" fillId="0" borderId="0" xfId="33" applyNumberFormat="1" applyFont="1" applyFill="1"/>
    <xf numFmtId="49" fontId="10" fillId="0" borderId="0" xfId="33" applyNumberFormat="1" applyFont="1" applyFill="1"/>
    <xf numFmtId="0" fontId="1" fillId="0" borderId="0" xfId="33" applyFill="1"/>
    <xf numFmtId="49" fontId="11" fillId="0" borderId="0" xfId="33" applyNumberFormat="1" applyFont="1" applyFill="1"/>
    <xf numFmtId="49" fontId="12" fillId="0" borderId="0" xfId="33" applyNumberFormat="1" applyFont="1" applyFill="1"/>
    <xf numFmtId="49" fontId="13" fillId="0" borderId="0" xfId="0" applyNumberFormat="1" applyFont="1" applyFill="1" applyAlignment="1">
      <alignment horizontal="center"/>
    </xf>
    <xf numFmtId="49" fontId="13" fillId="0" borderId="0" xfId="0" applyNumberFormat="1" applyFont="1" applyFill="1"/>
    <xf numFmtId="49" fontId="11" fillId="0" borderId="0" xfId="0" applyNumberFormat="1" applyFont="1" applyFill="1"/>
    <xf numFmtId="49" fontId="12" fillId="0" borderId="0" xfId="33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33" applyFont="1" applyFill="1" applyAlignment="1">
      <alignment horizontal="center"/>
    </xf>
    <xf numFmtId="49" fontId="15" fillId="0" borderId="0" xfId="33" applyNumberFormat="1" applyFont="1" applyFill="1"/>
    <xf numFmtId="3" fontId="13" fillId="0" borderId="0" xfId="1" applyNumberFormat="1" applyFont="1" applyFill="1"/>
    <xf numFmtId="0" fontId="13" fillId="0" borderId="0" xfId="33" applyFont="1" applyFill="1" applyAlignment="1">
      <alignment horizontal="right"/>
    </xf>
    <xf numFmtId="49" fontId="13" fillId="0" borderId="0" xfId="33" applyNumberFormat="1" applyFont="1" applyFill="1"/>
    <xf numFmtId="166" fontId="13" fillId="0" borderId="0" xfId="2" applyNumberFormat="1" applyFont="1" applyFill="1" applyAlignment="1">
      <alignment horizontal="right"/>
    </xf>
    <xf numFmtId="166" fontId="13" fillId="0" borderId="0" xfId="1" applyNumberFormat="1" applyFont="1" applyFill="1" applyAlignment="1">
      <alignment horizontal="right"/>
    </xf>
    <xf numFmtId="3" fontId="13" fillId="0" borderId="0" xfId="33" applyNumberFormat="1" applyFont="1" applyFill="1"/>
    <xf numFmtId="166" fontId="13" fillId="0" borderId="0" xfId="2" quotePrefix="1" applyNumberFormat="1" applyFont="1" applyFill="1" applyAlignment="1">
      <alignment horizontal="right"/>
    </xf>
    <xf numFmtId="166" fontId="11" fillId="0" borderId="4" xfId="1" applyNumberFormat="1" applyFont="1" applyFill="1" applyBorder="1" applyAlignment="1">
      <alignment horizontal="right"/>
    </xf>
    <xf numFmtId="166" fontId="11" fillId="0" borderId="0" xfId="33" applyNumberFormat="1" applyFont="1" applyFill="1" applyAlignment="1">
      <alignment horizontal="right"/>
    </xf>
    <xf numFmtId="37" fontId="13" fillId="0" borderId="0" xfId="33" applyNumberFormat="1" applyFont="1" applyFill="1"/>
    <xf numFmtId="166" fontId="13" fillId="0" borderId="0" xfId="33" applyNumberFormat="1" applyFont="1" applyFill="1" applyAlignment="1">
      <alignment horizontal="right"/>
    </xf>
    <xf numFmtId="49" fontId="15" fillId="0" borderId="0" xfId="33" applyNumberFormat="1" applyFont="1" applyFill="1" applyAlignment="1">
      <alignment horizontal="justify"/>
    </xf>
    <xf numFmtId="49" fontId="13" fillId="0" borderId="0" xfId="33" applyNumberFormat="1" applyFont="1" applyFill="1" applyAlignment="1">
      <alignment horizontal="justify"/>
    </xf>
    <xf numFmtId="166" fontId="13" fillId="0" borderId="5" xfId="1" applyNumberFormat="1" applyFont="1" applyFill="1" applyBorder="1" applyAlignment="1">
      <alignment horizontal="right"/>
    </xf>
    <xf numFmtId="3" fontId="11" fillId="0" borderId="0" xfId="1" applyNumberFormat="1" applyFont="1" applyFill="1" applyAlignment="1">
      <alignment horizontal="right"/>
    </xf>
    <xf numFmtId="166" fontId="11" fillId="0" borderId="6" xfId="1" applyNumberFormat="1" applyFont="1" applyFill="1" applyBorder="1" applyAlignment="1">
      <alignment horizontal="right"/>
    </xf>
    <xf numFmtId="49" fontId="10" fillId="0" borderId="0" xfId="33" applyNumberFormat="1" applyFont="1" applyFill="1" applyAlignment="1">
      <alignment horizontal="center"/>
    </xf>
    <xf numFmtId="37" fontId="1" fillId="0" borderId="0" xfId="33" applyNumberFormat="1" applyFill="1"/>
    <xf numFmtId="3" fontId="1" fillId="0" borderId="0" xfId="33" applyNumberFormat="1" applyFill="1"/>
    <xf numFmtId="3" fontId="5" fillId="0" borderId="0" xfId="1" applyNumberFormat="1" applyFont="1" applyFill="1"/>
    <xf numFmtId="3" fontId="8" fillId="0" borderId="0" xfId="1" applyNumberFormat="1" applyFont="1" applyFill="1"/>
    <xf numFmtId="37" fontId="13" fillId="0" borderId="0" xfId="33" applyNumberFormat="1" applyFont="1" applyFill="1" applyAlignment="1">
      <alignment horizontal="right"/>
    </xf>
    <xf numFmtId="37" fontId="11" fillId="0" borderId="4" xfId="33" applyNumberFormat="1" applyFont="1" applyFill="1" applyBorder="1" applyAlignment="1">
      <alignment horizontal="right"/>
    </xf>
    <xf numFmtId="37" fontId="11" fillId="0" borderId="0" xfId="33" applyNumberFormat="1" applyFont="1" applyFill="1" applyAlignment="1">
      <alignment horizontal="right"/>
    </xf>
    <xf numFmtId="3" fontId="13" fillId="0" borderId="0" xfId="1" applyNumberFormat="1" applyFont="1" applyFill="1" applyAlignment="1">
      <alignment horizontal="right"/>
    </xf>
    <xf numFmtId="39" fontId="13" fillId="0" borderId="0" xfId="33" applyNumberFormat="1" applyFont="1" applyFill="1"/>
    <xf numFmtId="166" fontId="13" fillId="0" borderId="0" xfId="1" applyNumberFormat="1" applyFont="1" applyFill="1"/>
    <xf numFmtId="37" fontId="11" fillId="0" borderId="5" xfId="33" applyNumberFormat="1" applyFont="1" applyFill="1" applyBorder="1" applyAlignment="1">
      <alignment horizontal="right"/>
    </xf>
    <xf numFmtId="49" fontId="12" fillId="0" borderId="0" xfId="0" applyNumberFormat="1" applyFont="1" applyFill="1"/>
    <xf numFmtId="166" fontId="13" fillId="0" borderId="6" xfId="33" applyNumberFormat="1" applyFont="1" applyFill="1" applyBorder="1" applyAlignment="1">
      <alignment horizontal="right"/>
    </xf>
    <xf numFmtId="0" fontId="13" fillId="0" borderId="0" xfId="0" applyFont="1" applyFill="1" applyAlignment="1">
      <alignment horizontal="left" wrapText="1"/>
    </xf>
    <xf numFmtId="37" fontId="13" fillId="0" borderId="5" xfId="33" applyNumberFormat="1" applyFont="1" applyFill="1" applyBorder="1" applyAlignment="1">
      <alignment horizontal="right"/>
    </xf>
    <xf numFmtId="166" fontId="13" fillId="0" borderId="5" xfId="1" applyNumberFormat="1" applyFont="1" applyFill="1" applyBorder="1"/>
    <xf numFmtId="49" fontId="15" fillId="0" borderId="0" xfId="33" applyNumberFormat="1" applyFont="1" applyFill="1" applyAlignment="1">
      <alignment horizontal="center"/>
    </xf>
    <xf numFmtId="166" fontId="11" fillId="0" borderId="0" xfId="1" applyNumberFormat="1" applyFont="1" applyFill="1"/>
    <xf numFmtId="0" fontId="11" fillId="0" borderId="0" xfId="33" applyFont="1" applyFill="1"/>
    <xf numFmtId="37" fontId="11" fillId="0" borderId="6" xfId="33" applyNumberFormat="1" applyFont="1" applyFill="1" applyBorder="1" applyAlignment="1">
      <alignment horizontal="right"/>
    </xf>
    <xf numFmtId="49" fontId="1" fillId="0" borderId="0" xfId="33" applyNumberFormat="1" applyFill="1"/>
    <xf numFmtId="166" fontId="1" fillId="0" borderId="0" xfId="33" applyNumberFormat="1" applyFill="1"/>
    <xf numFmtId="0" fontId="1" fillId="0" borderId="0" xfId="0" applyFont="1" applyFill="1" applyAlignment="1">
      <alignment horizontal="center"/>
    </xf>
    <xf numFmtId="0" fontId="9" fillId="0" borderId="0" xfId="33" applyFont="1" applyFill="1" applyAlignment="1">
      <alignment horizontal="center"/>
    </xf>
    <xf numFmtId="166" fontId="13" fillId="0" borderId="0" xfId="33" applyNumberFormat="1" applyFont="1" applyFill="1"/>
    <xf numFmtId="165" fontId="9" fillId="0" borderId="6" xfId="1" applyNumberFormat="1" applyFont="1" applyFill="1" applyBorder="1" applyAlignment="1"/>
    <xf numFmtId="165" fontId="9" fillId="0" borderId="0" xfId="33" applyNumberFormat="1" applyFont="1" applyFill="1"/>
    <xf numFmtId="165" fontId="20" fillId="0" borderId="0" xfId="33" applyNumberFormat="1" applyFont="1" applyFill="1"/>
    <xf numFmtId="0" fontId="12" fillId="0" borderId="0" xfId="33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33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9" fillId="0" borderId="0" xfId="33" applyFont="1" applyFill="1" applyAlignment="1">
      <alignment horizontal="center"/>
    </xf>
    <xf numFmtId="0" fontId="9" fillId="7" borderId="0" xfId="33" applyFont="1" applyFill="1" applyAlignment="1">
      <alignment horizontal="center"/>
    </xf>
    <xf numFmtId="0" fontId="25" fillId="7" borderId="0" xfId="33" applyFont="1" applyFill="1" applyBorder="1" applyAlignment="1">
      <alignment horizontal="center"/>
    </xf>
    <xf numFmtId="0" fontId="1" fillId="7" borderId="5" xfId="33" applyFont="1" applyFill="1" applyBorder="1" applyAlignment="1">
      <alignment horizontal="center"/>
    </xf>
    <xf numFmtId="0" fontId="24" fillId="7" borderId="5" xfId="23" applyFont="1" applyFill="1" applyBorder="1" applyAlignment="1">
      <alignment horizontal="center" wrapText="1"/>
    </xf>
    <xf numFmtId="0" fontId="10" fillId="0" borderId="0" xfId="36" applyFont="1" applyFill="1" applyBorder="1" applyAlignment="1">
      <alignment horizontal="center"/>
    </xf>
    <xf numFmtId="0" fontId="9" fillId="0" borderId="0" xfId="36" applyFont="1" applyFill="1" applyAlignment="1">
      <alignment horizontal="center"/>
    </xf>
    <xf numFmtId="0" fontId="1" fillId="0" borderId="5" xfId="35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41">
    <cellStyle name="Comma" xfId="1" builtinId="3"/>
    <cellStyle name="Comma 2" xfId="2"/>
    <cellStyle name="Comma 78" xfId="3"/>
    <cellStyle name="comma zerodec" xfId="4"/>
    <cellStyle name="Currency1" xfId="5"/>
    <cellStyle name="Dollar (zero dec)" xfId="6"/>
    <cellStyle name="E&amp;Y House" xfId="7"/>
    <cellStyle name="Grey" xfId="8"/>
    <cellStyle name="Heading" xfId="9"/>
    <cellStyle name="Input [yellow]" xfId="10"/>
    <cellStyle name="no dec" xfId="11"/>
    <cellStyle name="Normal" xfId="0" builtinId="0"/>
    <cellStyle name="Normal - Style1" xfId="12"/>
    <cellStyle name="Normal 10" xfId="13"/>
    <cellStyle name="Normal 11" xfId="14"/>
    <cellStyle name="Normal 12" xfId="15"/>
    <cellStyle name="Normal 13" xfId="16"/>
    <cellStyle name="Normal 14" xfId="17"/>
    <cellStyle name="Normal 15" xfId="18"/>
    <cellStyle name="Normal 16" xfId="19"/>
    <cellStyle name="Normal 17" xfId="20"/>
    <cellStyle name="Normal 18" xfId="21"/>
    <cellStyle name="Normal 19" xfId="22"/>
    <cellStyle name="Normal 2" xfId="23"/>
    <cellStyle name="Normal 20" xfId="24"/>
    <cellStyle name="Normal 3" xfId="25"/>
    <cellStyle name="Normal 4" xfId="26"/>
    <cellStyle name="Normal 5" xfId="27"/>
    <cellStyle name="Normal 6" xfId="28"/>
    <cellStyle name="Normal 7" xfId="29"/>
    <cellStyle name="Normal 8" xfId="30"/>
    <cellStyle name="Normal 9" xfId="31"/>
    <cellStyle name="Normal_Draft PTTCHTx" xfId="32"/>
    <cellStyle name="Normal_G-12e-meg002a051a-2-conso" xfId="33"/>
    <cellStyle name="Normal_Sunstar Chem;E;2000" xfId="34"/>
    <cellStyle name="Normal_Suretex EE 06-01" xfId="35"/>
    <cellStyle name="Normal_TBSP06-FS-Q1-English-BL" xfId="36"/>
    <cellStyle name="Percent (0)" xfId="37"/>
    <cellStyle name="Percent [2]" xfId="38"/>
    <cellStyle name="Quantity" xfId="39"/>
    <cellStyle name="Tickmark" xfId="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44</xdr:row>
      <xdr:rowOff>0</xdr:rowOff>
    </xdr:from>
    <xdr:to>
      <xdr:col>4</xdr:col>
      <xdr:colOff>222512</xdr:colOff>
      <xdr:row>44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6A3DB0EE-F3F2-4153-A330-53A879D77E76}"/>
            </a:ext>
          </a:extLst>
        </xdr:cNvPr>
        <xdr:cNvSpPr txBox="1">
          <a:spLocks noChangeArrowheads="1"/>
        </xdr:cNvSpPr>
      </xdr:nvSpPr>
      <xdr:spPr bwMode="auto">
        <a:xfrm>
          <a:off x="4095750" y="8296275"/>
          <a:ext cx="35623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44</xdr:row>
      <xdr:rowOff>0</xdr:rowOff>
    </xdr:from>
    <xdr:to>
      <xdr:col>4</xdr:col>
      <xdr:colOff>222512</xdr:colOff>
      <xdr:row>44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xmlns="" id="{A3F483D5-F1EB-4502-8F31-A736FABB23E0}"/>
            </a:ext>
          </a:extLst>
        </xdr:cNvPr>
        <xdr:cNvSpPr txBox="1">
          <a:spLocks noChangeArrowheads="1"/>
        </xdr:cNvSpPr>
      </xdr:nvSpPr>
      <xdr:spPr bwMode="auto">
        <a:xfrm>
          <a:off x="4972050" y="9823450"/>
          <a:ext cx="3304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43</xdr:row>
      <xdr:rowOff>0</xdr:rowOff>
    </xdr:from>
    <xdr:to>
      <xdr:col>4</xdr:col>
      <xdr:colOff>222512</xdr:colOff>
      <xdr:row>43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xmlns="" id="{55673F6A-145B-4866-AE90-35CCCCCDE6AD}"/>
            </a:ext>
          </a:extLst>
        </xdr:cNvPr>
        <xdr:cNvSpPr txBox="1">
          <a:spLocks noChangeArrowheads="1"/>
        </xdr:cNvSpPr>
      </xdr:nvSpPr>
      <xdr:spPr bwMode="auto">
        <a:xfrm>
          <a:off x="4972050" y="9588500"/>
          <a:ext cx="3304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view="pageBreakPreview" zoomScale="85" zoomScaleNormal="100" zoomScaleSheetLayoutView="85" workbookViewId="0"/>
  </sheetViews>
  <sheetFormatPr defaultColWidth="9.140625" defaultRowHeight="18.75" customHeight="1"/>
  <cols>
    <col min="1" max="1" width="58.5703125" style="326" customWidth="1"/>
    <col min="2" max="2" width="6.42578125" style="278" customWidth="1"/>
    <col min="3" max="3" width="14.42578125" style="279" bestFit="1" customWidth="1"/>
    <col min="4" max="4" width="1.28515625" style="279" customWidth="1"/>
    <col min="5" max="5" width="14.140625" style="279" bestFit="1" customWidth="1"/>
    <col min="6" max="6" width="1.28515625" style="279" customWidth="1"/>
    <col min="7" max="7" width="12.42578125" style="279" customWidth="1"/>
    <col min="8" max="8" width="1.28515625" style="279" customWidth="1"/>
    <col min="9" max="9" width="12.42578125" style="279" customWidth="1"/>
    <col min="10" max="10" width="3.42578125" style="279" customWidth="1"/>
    <col min="11" max="11" width="15.5703125" style="279" bestFit="1" customWidth="1"/>
    <col min="12" max="13" width="9.140625" style="279"/>
    <col min="14" max="14" width="15.5703125" style="279" bestFit="1" customWidth="1"/>
    <col min="15" max="16384" width="9.140625" style="279"/>
  </cols>
  <sheetData>
    <row r="1" spans="1:11" s="273" customFormat="1" ht="23.25" customHeight="1">
      <c r="A1" s="271" t="s">
        <v>0</v>
      </c>
      <c r="B1" s="272"/>
    </row>
    <row r="2" spans="1:11" s="276" customFormat="1" ht="23.25" customHeight="1">
      <c r="A2" s="274" t="s">
        <v>1</v>
      </c>
      <c r="B2" s="275"/>
    </row>
    <row r="3" spans="1:11" ht="19.5" customHeight="1">
      <c r="A3" s="277"/>
    </row>
    <row r="4" spans="1:11" s="8" customFormat="1" ht="19.5" customHeight="1">
      <c r="A4" s="280"/>
      <c r="B4" s="281"/>
      <c r="C4" s="335" t="s">
        <v>2</v>
      </c>
      <c r="D4" s="335"/>
      <c r="E4" s="335"/>
      <c r="G4" s="335" t="s">
        <v>3</v>
      </c>
      <c r="H4" s="335"/>
      <c r="I4" s="335"/>
    </row>
    <row r="5" spans="1:11" s="8" customFormat="1" ht="19.5" customHeight="1">
      <c r="A5" s="280"/>
      <c r="B5" s="281"/>
      <c r="C5" s="335" t="s">
        <v>4</v>
      </c>
      <c r="D5" s="335"/>
      <c r="E5" s="335"/>
      <c r="G5" s="335" t="s">
        <v>4</v>
      </c>
      <c r="H5" s="335"/>
      <c r="I5" s="335"/>
    </row>
    <row r="6" spans="1:11" s="8" customFormat="1" ht="19.5" customHeight="1">
      <c r="A6" s="280"/>
      <c r="B6" s="281"/>
      <c r="C6" s="282" t="s">
        <v>110</v>
      </c>
      <c r="D6" s="283"/>
      <c r="E6" s="282" t="s">
        <v>5</v>
      </c>
      <c r="F6" s="283"/>
      <c r="G6" s="282" t="s">
        <v>110</v>
      </c>
      <c r="H6" s="283"/>
      <c r="I6" s="282" t="s">
        <v>5</v>
      </c>
    </row>
    <row r="7" spans="1:11" s="8" customFormat="1" ht="19.5" customHeight="1">
      <c r="A7" s="284" t="s">
        <v>6</v>
      </c>
      <c r="B7" s="285" t="s">
        <v>7</v>
      </c>
      <c r="C7" s="286">
        <v>2020</v>
      </c>
      <c r="D7" s="286"/>
      <c r="E7" s="286">
        <v>2019</v>
      </c>
      <c r="F7" s="286"/>
      <c r="G7" s="286">
        <v>2020</v>
      </c>
      <c r="H7" s="286"/>
      <c r="I7" s="286">
        <v>2019</v>
      </c>
    </row>
    <row r="8" spans="1:11" s="8" customFormat="1" ht="19.5" customHeight="1">
      <c r="A8" s="284"/>
      <c r="B8" s="285"/>
      <c r="C8" s="287" t="s">
        <v>8</v>
      </c>
      <c r="D8" s="279"/>
      <c r="E8" s="287"/>
      <c r="F8" s="287"/>
      <c r="G8" s="287" t="s">
        <v>8</v>
      </c>
      <c r="H8" s="279"/>
      <c r="I8" s="287"/>
    </row>
    <row r="9" spans="1:11" s="8" customFormat="1" ht="19.5" customHeight="1">
      <c r="A9" s="280"/>
      <c r="B9" s="285"/>
      <c r="C9" s="334" t="s">
        <v>9</v>
      </c>
      <c r="D9" s="334"/>
      <c r="E9" s="334"/>
      <c r="F9" s="334"/>
      <c r="G9" s="334"/>
      <c r="H9" s="334"/>
      <c r="I9" s="334"/>
    </row>
    <row r="10" spans="1:11" s="8" customFormat="1" ht="19.5" customHeight="1">
      <c r="A10" s="288" t="s">
        <v>10</v>
      </c>
      <c r="B10" s="285"/>
      <c r="C10" s="289"/>
      <c r="D10" s="290"/>
      <c r="E10" s="289"/>
    </row>
    <row r="11" spans="1:11" s="8" customFormat="1" ht="19.5" customHeight="1">
      <c r="A11" s="291" t="s">
        <v>11</v>
      </c>
      <c r="B11" s="285"/>
      <c r="C11" s="292">
        <v>979423</v>
      </c>
      <c r="D11" s="293"/>
      <c r="E11" s="292">
        <v>1247922</v>
      </c>
      <c r="F11" s="294">
        <v>108465713</v>
      </c>
      <c r="G11" s="293">
        <v>258894</v>
      </c>
      <c r="H11" s="293"/>
      <c r="I11" s="293">
        <v>678366</v>
      </c>
      <c r="K11" s="330"/>
    </row>
    <row r="12" spans="1:11" s="8" customFormat="1" ht="19.5" customHeight="1">
      <c r="A12" s="8" t="s">
        <v>12</v>
      </c>
      <c r="B12" s="285"/>
      <c r="C12" s="292">
        <v>211091</v>
      </c>
      <c r="D12" s="293"/>
      <c r="E12" s="292">
        <v>207142</v>
      </c>
      <c r="F12" s="294"/>
      <c r="G12" s="293">
        <v>211091</v>
      </c>
      <c r="H12" s="293"/>
      <c r="I12" s="293">
        <v>207142</v>
      </c>
    </row>
    <row r="13" spans="1:11" s="8" customFormat="1" ht="19.5" customHeight="1">
      <c r="A13" s="291" t="s">
        <v>13</v>
      </c>
      <c r="B13" s="285" t="s">
        <v>226</v>
      </c>
      <c r="C13" s="292">
        <v>2476841</v>
      </c>
      <c r="D13" s="293"/>
      <c r="E13" s="292">
        <v>2538900</v>
      </c>
      <c r="F13" s="294">
        <v>1057675284</v>
      </c>
      <c r="G13" s="293">
        <v>953170</v>
      </c>
      <c r="H13" s="293"/>
      <c r="I13" s="293">
        <v>1004498</v>
      </c>
      <c r="J13" s="293"/>
    </row>
    <row r="14" spans="1:11" s="8" customFormat="1" ht="19.5" customHeight="1">
      <c r="A14" s="291" t="s">
        <v>137</v>
      </c>
      <c r="B14" s="285" t="s">
        <v>227</v>
      </c>
      <c r="C14" s="292">
        <v>226963</v>
      </c>
      <c r="D14" s="293"/>
      <c r="E14" s="292">
        <v>178013</v>
      </c>
      <c r="F14" s="294">
        <v>62445622</v>
      </c>
      <c r="G14" s="293">
        <v>55873</v>
      </c>
      <c r="H14" s="293"/>
      <c r="I14" s="293">
        <v>34554</v>
      </c>
    </row>
    <row r="15" spans="1:11" s="8" customFormat="1" ht="19.5" customHeight="1">
      <c r="A15" s="291" t="s">
        <v>273</v>
      </c>
      <c r="B15" s="285"/>
      <c r="C15" s="295"/>
      <c r="D15" s="293"/>
      <c r="E15" s="292"/>
      <c r="F15" s="294"/>
      <c r="G15" s="293"/>
      <c r="H15" s="293"/>
      <c r="I15" s="293"/>
    </row>
    <row r="16" spans="1:11" s="8" customFormat="1" ht="19.5" customHeight="1">
      <c r="A16" s="291" t="s">
        <v>274</v>
      </c>
      <c r="B16" s="285" t="s">
        <v>227</v>
      </c>
      <c r="C16" s="292">
        <v>0</v>
      </c>
      <c r="D16" s="293"/>
      <c r="E16" s="292">
        <v>0</v>
      </c>
      <c r="F16" s="294"/>
      <c r="G16" s="293">
        <v>65450</v>
      </c>
      <c r="H16" s="293"/>
      <c r="I16" s="293">
        <v>51442</v>
      </c>
      <c r="K16" s="330"/>
    </row>
    <row r="17" spans="1:11" s="8" customFormat="1" ht="19.5" customHeight="1">
      <c r="A17" s="291" t="s">
        <v>14</v>
      </c>
      <c r="B17" s="285"/>
      <c r="C17" s="292">
        <v>3544417</v>
      </c>
      <c r="D17" s="293"/>
      <c r="E17" s="292">
        <v>2855796</v>
      </c>
      <c r="F17" s="294">
        <v>424123887</v>
      </c>
      <c r="G17" s="293">
        <v>919811</v>
      </c>
      <c r="H17" s="293"/>
      <c r="I17" s="293">
        <v>647617</v>
      </c>
      <c r="K17" s="330"/>
    </row>
    <row r="18" spans="1:11" s="8" customFormat="1" ht="19.5" customHeight="1">
      <c r="A18" s="291" t="s">
        <v>173</v>
      </c>
      <c r="B18" s="285"/>
      <c r="C18" s="292">
        <v>12535</v>
      </c>
      <c r="D18" s="293"/>
      <c r="E18" s="292">
        <v>11794</v>
      </c>
      <c r="F18" s="294"/>
      <c r="G18" s="293">
        <v>888</v>
      </c>
      <c r="H18" s="293"/>
      <c r="I18" s="293">
        <v>1228</v>
      </c>
      <c r="K18" s="330"/>
    </row>
    <row r="19" spans="1:11" s="8" customFormat="1" ht="19.5" customHeight="1">
      <c r="A19" s="291" t="s">
        <v>15</v>
      </c>
      <c r="B19" s="285" t="s">
        <v>227</v>
      </c>
      <c r="C19" s="292">
        <v>148830</v>
      </c>
      <c r="D19" s="293"/>
      <c r="E19" s="292">
        <v>178456</v>
      </c>
      <c r="F19" s="294">
        <v>254668648</v>
      </c>
      <c r="G19" s="293">
        <v>33823</v>
      </c>
      <c r="H19" s="293"/>
      <c r="I19" s="293">
        <v>62500</v>
      </c>
    </row>
    <row r="20" spans="1:11" s="8" customFormat="1" ht="19.5" customHeight="1">
      <c r="A20" s="291" t="s">
        <v>91</v>
      </c>
      <c r="B20" s="285"/>
      <c r="C20" s="292">
        <v>3787</v>
      </c>
      <c r="D20" s="293"/>
      <c r="E20" s="292">
        <v>3350</v>
      </c>
      <c r="F20" s="294"/>
      <c r="G20" s="293">
        <v>0</v>
      </c>
      <c r="H20" s="293"/>
      <c r="I20" s="293">
        <v>0</v>
      </c>
    </row>
    <row r="21" spans="1:11" s="8" customFormat="1" ht="19.5" customHeight="1">
      <c r="A21" s="291" t="s">
        <v>174</v>
      </c>
      <c r="B21" s="285"/>
      <c r="C21" s="292">
        <v>0</v>
      </c>
      <c r="D21" s="293"/>
      <c r="E21" s="292">
        <v>8304</v>
      </c>
      <c r="F21" s="294"/>
      <c r="G21" s="293">
        <v>0</v>
      </c>
      <c r="H21" s="293"/>
      <c r="I21" s="293">
        <v>0</v>
      </c>
    </row>
    <row r="22" spans="1:11" s="8" customFormat="1" ht="19.5" hidden="1" customHeight="1">
      <c r="A22" s="291" t="s">
        <v>138</v>
      </c>
      <c r="B22" s="285"/>
      <c r="C22" s="292"/>
      <c r="D22" s="293"/>
      <c r="E22" s="292"/>
      <c r="F22" s="294"/>
      <c r="G22" s="293"/>
      <c r="H22" s="293"/>
      <c r="I22" s="293"/>
    </row>
    <row r="23" spans="1:11" s="8" customFormat="1" ht="19.5" hidden="1" customHeight="1">
      <c r="A23" s="291" t="s">
        <v>175</v>
      </c>
      <c r="B23" s="285"/>
      <c r="C23" s="292">
        <v>0</v>
      </c>
      <c r="D23" s="293"/>
      <c r="E23" s="292">
        <v>0</v>
      </c>
      <c r="F23" s="294"/>
      <c r="G23" s="293">
        <v>0</v>
      </c>
      <c r="H23" s="293"/>
      <c r="I23" s="293">
        <v>0</v>
      </c>
    </row>
    <row r="24" spans="1:11" s="8" customFormat="1" ht="19.5" customHeight="1">
      <c r="A24" s="280" t="s">
        <v>16</v>
      </c>
      <c r="B24" s="285"/>
      <c r="C24" s="296">
        <f>SUM(C11:C23)</f>
        <v>7603887</v>
      </c>
      <c r="D24" s="297"/>
      <c r="E24" s="296">
        <f>SUM(E11:E23)</f>
        <v>7229677</v>
      </c>
      <c r="F24" s="298">
        <v>1925672944</v>
      </c>
      <c r="G24" s="296">
        <f>SUM(G11:G23)</f>
        <v>2499000</v>
      </c>
      <c r="H24" s="297"/>
      <c r="I24" s="296">
        <f>SUM(I11:I23)</f>
        <v>2687347</v>
      </c>
    </row>
    <row r="25" spans="1:11" s="8" customFormat="1" ht="19.5" customHeight="1">
      <c r="A25" s="291"/>
      <c r="B25" s="285"/>
      <c r="C25" s="289"/>
      <c r="D25" s="299"/>
      <c r="E25" s="289"/>
      <c r="F25" s="298"/>
      <c r="G25" s="289"/>
      <c r="H25" s="299"/>
      <c r="I25" s="289"/>
    </row>
    <row r="26" spans="1:11" s="8" customFormat="1" ht="19.5" customHeight="1">
      <c r="A26" s="300" t="s">
        <v>17</v>
      </c>
      <c r="B26" s="285"/>
      <c r="C26" s="289"/>
      <c r="D26" s="299"/>
      <c r="E26" s="289"/>
      <c r="F26" s="298"/>
      <c r="G26" s="289"/>
      <c r="H26" s="299"/>
      <c r="I26" s="289"/>
    </row>
    <row r="27" spans="1:11" s="8" customFormat="1" ht="19.5" hidden="1" customHeight="1">
      <c r="A27" s="301" t="s">
        <v>139</v>
      </c>
      <c r="B27" s="285"/>
      <c r="C27" s="292"/>
      <c r="D27" s="293"/>
      <c r="E27" s="292"/>
      <c r="F27" s="294"/>
      <c r="G27" s="292"/>
      <c r="H27" s="293"/>
      <c r="I27" s="292"/>
    </row>
    <row r="28" spans="1:11" s="8" customFormat="1" ht="19.5" hidden="1" customHeight="1">
      <c r="A28" s="291" t="s">
        <v>176</v>
      </c>
      <c r="B28" s="285"/>
      <c r="C28" s="292">
        <v>0</v>
      </c>
      <c r="D28" s="293"/>
      <c r="E28" s="292">
        <v>0</v>
      </c>
      <c r="F28" s="294"/>
      <c r="G28" s="293">
        <v>0</v>
      </c>
      <c r="H28" s="293"/>
      <c r="I28" s="293">
        <v>0</v>
      </c>
    </row>
    <row r="29" spans="1:11" s="8" customFormat="1" ht="19.5" customHeight="1">
      <c r="A29" s="301" t="s">
        <v>140</v>
      </c>
      <c r="B29" s="285" t="s">
        <v>20</v>
      </c>
      <c r="C29" s="292">
        <v>0</v>
      </c>
      <c r="D29" s="293"/>
      <c r="E29" s="292">
        <v>1934</v>
      </c>
      <c r="F29" s="294"/>
      <c r="G29" s="292">
        <v>0</v>
      </c>
      <c r="H29" s="293"/>
      <c r="I29" s="293">
        <v>0</v>
      </c>
    </row>
    <row r="30" spans="1:11" s="8" customFormat="1" ht="19.5" customHeight="1">
      <c r="A30" s="301" t="s">
        <v>18</v>
      </c>
      <c r="B30" s="285" t="s">
        <v>94</v>
      </c>
      <c r="C30" s="292">
        <v>0</v>
      </c>
      <c r="D30" s="299"/>
      <c r="E30" s="292">
        <v>0</v>
      </c>
      <c r="F30" s="298"/>
      <c r="G30" s="293">
        <v>1296874</v>
      </c>
      <c r="H30" s="293"/>
      <c r="I30" s="293">
        <v>757189</v>
      </c>
    </row>
    <row r="31" spans="1:11" s="8" customFormat="1" ht="19.5" customHeight="1">
      <c r="A31" s="301" t="s">
        <v>141</v>
      </c>
      <c r="B31" s="285" t="s">
        <v>20</v>
      </c>
      <c r="C31" s="292">
        <v>205213</v>
      </c>
      <c r="D31" s="299"/>
      <c r="E31" s="292">
        <v>238634</v>
      </c>
      <c r="F31" s="298"/>
      <c r="G31" s="293">
        <v>216886</v>
      </c>
      <c r="H31" s="293"/>
      <c r="I31" s="293">
        <v>273123</v>
      </c>
    </row>
    <row r="32" spans="1:11" s="8" customFormat="1" ht="19.5" customHeight="1">
      <c r="A32" s="301" t="s">
        <v>142</v>
      </c>
      <c r="B32" s="285"/>
      <c r="C32" s="292">
        <v>33688</v>
      </c>
      <c r="D32" s="293"/>
      <c r="E32" s="292">
        <v>31434</v>
      </c>
      <c r="F32" s="294"/>
      <c r="G32" s="292">
        <v>26789</v>
      </c>
      <c r="H32" s="293"/>
      <c r="I32" s="292">
        <v>26789</v>
      </c>
    </row>
    <row r="33" spans="1:9" s="8" customFormat="1" ht="19.5" customHeight="1">
      <c r="A33" s="301" t="s">
        <v>19</v>
      </c>
      <c r="B33" s="285" t="s">
        <v>224</v>
      </c>
      <c r="C33" s="292">
        <v>2013206</v>
      </c>
      <c r="D33" s="293"/>
      <c r="E33" s="292">
        <v>1770592</v>
      </c>
      <c r="F33" s="294">
        <v>377035291</v>
      </c>
      <c r="G33" s="293">
        <v>1129632</v>
      </c>
      <c r="H33" s="293"/>
      <c r="I33" s="293">
        <v>1058974</v>
      </c>
    </row>
    <row r="34" spans="1:9" s="8" customFormat="1" ht="19.5" customHeight="1">
      <c r="A34" s="301" t="s">
        <v>228</v>
      </c>
      <c r="B34" s="285" t="s">
        <v>229</v>
      </c>
      <c r="C34" s="292">
        <v>294634</v>
      </c>
      <c r="D34" s="293"/>
      <c r="E34" s="292">
        <v>0</v>
      </c>
      <c r="F34" s="294"/>
      <c r="G34" s="292">
        <v>0</v>
      </c>
      <c r="H34" s="293"/>
      <c r="I34" s="292">
        <v>0</v>
      </c>
    </row>
    <row r="35" spans="1:9" s="8" customFormat="1" ht="19.5" customHeight="1">
      <c r="A35" s="291" t="s">
        <v>92</v>
      </c>
      <c r="B35" s="285" t="s">
        <v>98</v>
      </c>
      <c r="C35" s="292">
        <v>442296</v>
      </c>
      <c r="D35" s="293"/>
      <c r="E35" s="292">
        <v>199421</v>
      </c>
      <c r="F35" s="294"/>
      <c r="G35" s="292">
        <v>0</v>
      </c>
      <c r="H35" s="293"/>
      <c r="I35" s="292">
        <v>0</v>
      </c>
    </row>
    <row r="36" spans="1:9" s="8" customFormat="1" ht="19.5" customHeight="1">
      <c r="A36" s="291" t="s">
        <v>230</v>
      </c>
      <c r="B36" s="285"/>
      <c r="C36" s="292">
        <v>878093</v>
      </c>
      <c r="D36" s="293"/>
      <c r="E36" s="292">
        <v>792168</v>
      </c>
      <c r="F36" s="294">
        <v>7123501</v>
      </c>
      <c r="G36" s="293">
        <v>495003</v>
      </c>
      <c r="H36" s="293"/>
      <c r="I36" s="293">
        <v>494317</v>
      </c>
    </row>
    <row r="37" spans="1:9" s="8" customFormat="1" ht="19.5" customHeight="1">
      <c r="A37" s="291" t="s">
        <v>93</v>
      </c>
      <c r="B37" s="285"/>
      <c r="C37" s="292">
        <v>0</v>
      </c>
      <c r="D37" s="293"/>
      <c r="E37" s="292">
        <v>111737</v>
      </c>
      <c r="F37" s="294"/>
      <c r="G37" s="292">
        <v>0</v>
      </c>
      <c r="H37" s="293"/>
      <c r="I37" s="292">
        <v>0</v>
      </c>
    </row>
    <row r="38" spans="1:9" s="8" customFormat="1" ht="19.5" customHeight="1">
      <c r="A38" s="291" t="s">
        <v>21</v>
      </c>
      <c r="B38" s="285" t="s">
        <v>231</v>
      </c>
      <c r="C38" s="292">
        <v>193461</v>
      </c>
      <c r="D38" s="293"/>
      <c r="E38" s="292">
        <v>115342</v>
      </c>
      <c r="F38" s="294"/>
      <c r="G38" s="293">
        <v>74108</v>
      </c>
      <c r="H38" s="293"/>
      <c r="I38" s="293">
        <v>51754</v>
      </c>
    </row>
    <row r="39" spans="1:9" s="8" customFormat="1" ht="19.5" customHeight="1">
      <c r="A39" s="291" t="s">
        <v>91</v>
      </c>
      <c r="B39" s="285"/>
      <c r="C39" s="292">
        <v>1714</v>
      </c>
      <c r="D39" s="293"/>
      <c r="E39" s="292">
        <v>1647</v>
      </c>
      <c r="F39" s="294"/>
      <c r="G39" s="293">
        <v>0</v>
      </c>
      <c r="H39" s="293"/>
      <c r="I39" s="293">
        <v>0</v>
      </c>
    </row>
    <row r="40" spans="1:9" s="8" customFormat="1" ht="19.5" customHeight="1">
      <c r="A40" s="291" t="s">
        <v>22</v>
      </c>
      <c r="B40" s="285"/>
      <c r="C40" s="292">
        <v>27448</v>
      </c>
      <c r="D40" s="293"/>
      <c r="E40" s="292">
        <v>40119</v>
      </c>
      <c r="F40" s="294">
        <v>6069360</v>
      </c>
      <c r="G40" s="302">
        <v>18343</v>
      </c>
      <c r="H40" s="293"/>
      <c r="I40" s="302">
        <v>18039</v>
      </c>
    </row>
    <row r="41" spans="1:9" s="8" customFormat="1" ht="19.5" customHeight="1">
      <c r="A41" s="280" t="s">
        <v>23</v>
      </c>
      <c r="B41" s="285"/>
      <c r="C41" s="296">
        <f>SUM(C27:C40)</f>
        <v>4089753</v>
      </c>
      <c r="D41" s="297"/>
      <c r="E41" s="296">
        <f>SUM(E27:E40)</f>
        <v>3303028</v>
      </c>
      <c r="F41" s="298">
        <v>390228152</v>
      </c>
      <c r="G41" s="296">
        <f>SUM(G27:G40)</f>
        <v>3257635</v>
      </c>
      <c r="H41" s="297"/>
      <c r="I41" s="296">
        <f>SUM(I27:I40)</f>
        <v>2680185</v>
      </c>
    </row>
    <row r="42" spans="1:9" s="8" customFormat="1" ht="19.5" customHeight="1">
      <c r="A42" s="280"/>
      <c r="B42" s="285"/>
      <c r="C42" s="303"/>
      <c r="D42" s="297"/>
      <c r="E42" s="303"/>
      <c r="F42" s="298"/>
      <c r="G42" s="303"/>
      <c r="H42" s="297"/>
      <c r="I42" s="303"/>
    </row>
    <row r="43" spans="1:9" s="8" customFormat="1" ht="19.5" customHeight="1" thickBot="1">
      <c r="A43" s="280" t="s">
        <v>24</v>
      </c>
      <c r="B43" s="285"/>
      <c r="C43" s="304">
        <f>SUM(C24,C41)</f>
        <v>11693640</v>
      </c>
      <c r="D43" s="297"/>
      <c r="E43" s="304">
        <f>SUM(E24,E41)</f>
        <v>10532705</v>
      </c>
      <c r="F43" s="298"/>
      <c r="G43" s="304">
        <f>SUM(G24,G41)</f>
        <v>5756635</v>
      </c>
      <c r="H43" s="297"/>
      <c r="I43" s="304">
        <f>SUM(I24,I41)</f>
        <v>5367532</v>
      </c>
    </row>
    <row r="44" spans="1:9" ht="18" customHeight="1" thickTop="1">
      <c r="A44" s="277"/>
      <c r="B44" s="305"/>
      <c r="C44" s="123"/>
      <c r="D44" s="30"/>
      <c r="E44" s="123"/>
      <c r="F44" s="306"/>
      <c r="G44" s="307"/>
      <c r="I44" s="307"/>
    </row>
    <row r="45" spans="1:9" s="273" customFormat="1" ht="23.25" customHeight="1">
      <c r="A45" s="271" t="s">
        <v>0</v>
      </c>
      <c r="B45" s="272"/>
      <c r="C45" s="308"/>
      <c r="E45" s="308"/>
    </row>
    <row r="46" spans="1:9" s="276" customFormat="1" ht="23.25" customHeight="1">
      <c r="A46" s="274" t="s">
        <v>1</v>
      </c>
      <c r="B46" s="275"/>
      <c r="C46" s="309"/>
      <c r="E46" s="309"/>
    </row>
    <row r="47" spans="1:9" s="276" customFormat="1" ht="23.25" customHeight="1">
      <c r="A47" s="274"/>
      <c r="B47" s="275"/>
      <c r="C47" s="309"/>
      <c r="E47" s="309"/>
    </row>
    <row r="48" spans="1:9" s="8" customFormat="1" ht="18" customHeight="1">
      <c r="A48" s="291"/>
      <c r="B48" s="281"/>
      <c r="C48" s="335" t="s">
        <v>2</v>
      </c>
      <c r="D48" s="335"/>
      <c r="E48" s="335"/>
      <c r="G48" s="335" t="s">
        <v>3</v>
      </c>
      <c r="H48" s="335"/>
      <c r="I48" s="335"/>
    </row>
    <row r="49" spans="1:11" s="8" customFormat="1" ht="18" customHeight="1">
      <c r="A49" s="291"/>
      <c r="B49" s="281"/>
      <c r="C49" s="335" t="s">
        <v>4</v>
      </c>
      <c r="D49" s="335"/>
      <c r="E49" s="335"/>
      <c r="G49" s="335" t="s">
        <v>4</v>
      </c>
      <c r="H49" s="335"/>
      <c r="I49" s="335"/>
    </row>
    <row r="50" spans="1:11" s="8" customFormat="1" ht="18" customHeight="1">
      <c r="A50" s="291"/>
      <c r="B50" s="281"/>
      <c r="C50" s="282" t="s">
        <v>110</v>
      </c>
      <c r="D50" s="283"/>
      <c r="E50" s="282" t="s">
        <v>5</v>
      </c>
      <c r="F50" s="283"/>
      <c r="G50" s="282" t="s">
        <v>110</v>
      </c>
      <c r="H50" s="283"/>
      <c r="I50" s="282" t="s">
        <v>5</v>
      </c>
    </row>
    <row r="51" spans="1:11" s="8" customFormat="1" ht="18" customHeight="1">
      <c r="A51" s="280" t="s">
        <v>25</v>
      </c>
      <c r="B51" s="285" t="s">
        <v>7</v>
      </c>
      <c r="C51" s="286">
        <v>2020</v>
      </c>
      <c r="D51" s="286"/>
      <c r="E51" s="286">
        <v>2019</v>
      </c>
      <c r="F51" s="286"/>
      <c r="G51" s="286">
        <v>2020</v>
      </c>
      <c r="H51" s="286"/>
      <c r="I51" s="286">
        <v>2019</v>
      </c>
    </row>
    <row r="52" spans="1:11" s="8" customFormat="1" ht="18" customHeight="1">
      <c r="A52" s="280"/>
      <c r="B52" s="285"/>
      <c r="C52" s="287" t="s">
        <v>8</v>
      </c>
      <c r="D52" s="279"/>
      <c r="E52" s="287"/>
      <c r="F52" s="287"/>
      <c r="G52" s="287" t="s">
        <v>8</v>
      </c>
      <c r="H52" s="279"/>
      <c r="I52" s="287"/>
    </row>
    <row r="53" spans="1:11" s="8" customFormat="1" ht="18" customHeight="1">
      <c r="A53" s="291"/>
      <c r="C53" s="334" t="s">
        <v>9</v>
      </c>
      <c r="D53" s="334"/>
      <c r="E53" s="334"/>
      <c r="F53" s="334"/>
      <c r="G53" s="334"/>
      <c r="H53" s="334"/>
      <c r="I53" s="334"/>
    </row>
    <row r="54" spans="1:11" s="8" customFormat="1" ht="18" customHeight="1">
      <c r="A54" s="288" t="s">
        <v>26</v>
      </c>
      <c r="B54" s="285"/>
      <c r="C54" s="289"/>
      <c r="D54" s="290"/>
      <c r="E54" s="289"/>
    </row>
    <row r="55" spans="1:11" s="8" customFormat="1" ht="18" customHeight="1">
      <c r="A55" s="291" t="s">
        <v>27</v>
      </c>
      <c r="B55" s="285"/>
      <c r="C55" s="289"/>
      <c r="D55" s="290"/>
      <c r="E55" s="289"/>
    </row>
    <row r="56" spans="1:11" s="8" customFormat="1" ht="18" customHeight="1">
      <c r="A56" s="291" t="s">
        <v>143</v>
      </c>
      <c r="B56" s="285"/>
      <c r="C56" s="292">
        <v>796069</v>
      </c>
      <c r="D56" s="310"/>
      <c r="E56" s="292">
        <v>888306</v>
      </c>
      <c r="F56" s="298">
        <v>567536682</v>
      </c>
      <c r="G56" s="310">
        <v>336172</v>
      </c>
      <c r="H56" s="310"/>
      <c r="I56" s="310">
        <v>328319</v>
      </c>
      <c r="K56" s="298"/>
    </row>
    <row r="57" spans="1:11" s="8" customFormat="1" ht="18" customHeight="1">
      <c r="A57" s="291" t="s">
        <v>28</v>
      </c>
      <c r="B57" s="285" t="s">
        <v>227</v>
      </c>
      <c r="C57" s="292">
        <v>2448183</v>
      </c>
      <c r="D57" s="310"/>
      <c r="E57" s="292">
        <v>2019591</v>
      </c>
      <c r="F57" s="298">
        <v>662529070</v>
      </c>
      <c r="G57" s="310">
        <v>249033</v>
      </c>
      <c r="H57" s="310"/>
      <c r="I57" s="310">
        <v>138680</v>
      </c>
    </row>
    <row r="58" spans="1:11" s="8" customFormat="1" ht="18" customHeight="1">
      <c r="A58" s="291" t="s">
        <v>144</v>
      </c>
      <c r="B58" s="285" t="s">
        <v>227</v>
      </c>
      <c r="C58" s="292">
        <v>570728</v>
      </c>
      <c r="D58" s="310"/>
      <c r="E58" s="292">
        <v>488453</v>
      </c>
      <c r="F58" s="298">
        <v>282898794</v>
      </c>
      <c r="G58" s="310">
        <v>142078</v>
      </c>
      <c r="H58" s="310"/>
      <c r="I58" s="310">
        <v>108641</v>
      </c>
    </row>
    <row r="59" spans="1:11" s="8" customFormat="1" ht="18" customHeight="1">
      <c r="A59" s="8" t="s">
        <v>232</v>
      </c>
      <c r="B59" s="285" t="s">
        <v>125</v>
      </c>
      <c r="C59" s="292">
        <f>1498+43288</f>
        <v>44786</v>
      </c>
      <c r="D59" s="310"/>
      <c r="E59" s="292">
        <v>1318</v>
      </c>
      <c r="F59" s="298">
        <v>1102085</v>
      </c>
      <c r="G59" s="292">
        <v>0</v>
      </c>
      <c r="H59" s="310"/>
      <c r="I59" s="292">
        <v>0</v>
      </c>
    </row>
    <row r="60" spans="1:11" s="8" customFormat="1" ht="18" customHeight="1">
      <c r="A60" s="291" t="s">
        <v>233</v>
      </c>
      <c r="B60" s="285"/>
      <c r="C60" s="292">
        <v>103374</v>
      </c>
      <c r="D60" s="310"/>
      <c r="E60" s="292">
        <v>108957</v>
      </c>
      <c r="F60" s="298">
        <v>55553851</v>
      </c>
      <c r="G60" s="310">
        <v>23138</v>
      </c>
      <c r="H60" s="310"/>
      <c r="I60" s="310">
        <v>31217</v>
      </c>
    </row>
    <row r="61" spans="1:11" s="8" customFormat="1" ht="18" customHeight="1">
      <c r="A61" s="8" t="s">
        <v>29</v>
      </c>
      <c r="B61" s="285" t="s">
        <v>227</v>
      </c>
      <c r="C61" s="292">
        <v>630203</v>
      </c>
      <c r="D61" s="310"/>
      <c r="E61" s="292">
        <v>594620</v>
      </c>
      <c r="F61" s="298"/>
      <c r="G61" s="310">
        <v>137210</v>
      </c>
      <c r="H61" s="310"/>
      <c r="I61" s="310">
        <v>125065</v>
      </c>
      <c r="K61" s="298"/>
    </row>
    <row r="62" spans="1:11" s="8" customFormat="1" ht="18" customHeight="1">
      <c r="A62" s="8" t="s">
        <v>177</v>
      </c>
      <c r="B62" s="285"/>
      <c r="C62" s="292">
        <v>73756</v>
      </c>
      <c r="D62" s="310"/>
      <c r="E62" s="292">
        <v>56921</v>
      </c>
      <c r="F62" s="298"/>
      <c r="G62" s="310">
        <v>2048</v>
      </c>
      <c r="H62" s="310"/>
      <c r="I62" s="310">
        <v>2343</v>
      </c>
      <c r="K62" s="298"/>
    </row>
    <row r="63" spans="1:11" s="8" customFormat="1" ht="18" customHeight="1">
      <c r="A63" s="280" t="s">
        <v>30</v>
      </c>
      <c r="B63" s="285"/>
      <c r="C63" s="311">
        <f>SUM(C56:C62)</f>
        <v>4667099</v>
      </c>
      <c r="D63" s="312"/>
      <c r="E63" s="311">
        <f>SUM(E56:E62)</f>
        <v>4158166</v>
      </c>
      <c r="F63" s="298">
        <v>1595000482</v>
      </c>
      <c r="G63" s="311">
        <f>SUM(G56:G62)</f>
        <v>889679</v>
      </c>
      <c r="H63" s="312"/>
      <c r="I63" s="311">
        <f>SUM(I56:I62)</f>
        <v>734265</v>
      </c>
    </row>
    <row r="64" spans="1:11" s="8" customFormat="1" ht="8.25" customHeight="1">
      <c r="A64" s="291"/>
      <c r="B64" s="285"/>
      <c r="C64" s="313"/>
      <c r="D64" s="310"/>
      <c r="E64" s="313"/>
      <c r="F64" s="298"/>
      <c r="G64" s="313"/>
      <c r="H64" s="310"/>
      <c r="I64" s="313"/>
    </row>
    <row r="65" spans="1:11" s="8" customFormat="1" ht="18" customHeight="1">
      <c r="A65" s="288" t="s">
        <v>31</v>
      </c>
      <c r="B65" s="285"/>
      <c r="C65" s="313"/>
      <c r="D65" s="310"/>
      <c r="E65" s="313"/>
      <c r="F65" s="314"/>
      <c r="G65" s="313"/>
      <c r="H65" s="310"/>
      <c r="I65" s="313"/>
    </row>
    <row r="66" spans="1:11" s="8" customFormat="1" ht="18" customHeight="1">
      <c r="A66" s="291" t="s">
        <v>234</v>
      </c>
      <c r="B66" s="285" t="s">
        <v>125</v>
      </c>
      <c r="C66" s="292">
        <v>122800</v>
      </c>
      <c r="D66" s="310"/>
      <c r="E66" s="292">
        <v>852</v>
      </c>
      <c r="F66" s="298">
        <v>2492055</v>
      </c>
      <c r="G66" s="315">
        <v>0</v>
      </c>
      <c r="H66" s="310"/>
      <c r="I66" s="315">
        <v>0</v>
      </c>
    </row>
    <row r="67" spans="1:11" s="8" customFormat="1" ht="18" customHeight="1">
      <c r="A67" s="291" t="s">
        <v>32</v>
      </c>
      <c r="B67" s="285" t="s">
        <v>231</v>
      </c>
      <c r="C67" s="292">
        <v>1485</v>
      </c>
      <c r="D67" s="310"/>
      <c r="E67" s="292">
        <v>1515</v>
      </c>
      <c r="F67" s="298"/>
      <c r="G67" s="315">
        <v>0</v>
      </c>
      <c r="H67" s="310"/>
      <c r="I67" s="315">
        <v>0</v>
      </c>
    </row>
    <row r="68" spans="1:11" s="8" customFormat="1" ht="18" customHeight="1">
      <c r="A68" s="291" t="s">
        <v>145</v>
      </c>
      <c r="B68" s="285"/>
      <c r="C68" s="292">
        <v>246470</v>
      </c>
      <c r="D68" s="310"/>
      <c r="E68" s="292">
        <v>197076</v>
      </c>
      <c r="F68" s="298"/>
      <c r="G68" s="310">
        <v>135706</v>
      </c>
      <c r="H68" s="310"/>
      <c r="I68" s="310">
        <v>123721</v>
      </c>
      <c r="K68" s="298"/>
    </row>
    <row r="69" spans="1:11" s="8" customFormat="1" ht="18" customHeight="1">
      <c r="A69" s="280" t="s">
        <v>34</v>
      </c>
      <c r="B69" s="285"/>
      <c r="C69" s="311">
        <f>SUM(C66:C68)</f>
        <v>370755</v>
      </c>
      <c r="D69" s="312"/>
      <c r="E69" s="311">
        <f>SUM(E66:E68)</f>
        <v>199443</v>
      </c>
      <c r="F69" s="298">
        <v>74895775</v>
      </c>
      <c r="G69" s="311">
        <f>SUM(G66:G68)</f>
        <v>135706</v>
      </c>
      <c r="H69" s="312"/>
      <c r="I69" s="311">
        <f>SUM(I66:I68)</f>
        <v>123721</v>
      </c>
    </row>
    <row r="70" spans="1:11" s="8" customFormat="1" ht="15.75">
      <c r="A70" s="291"/>
      <c r="B70" s="285"/>
      <c r="C70" s="313"/>
      <c r="D70" s="310"/>
      <c r="E70" s="313"/>
      <c r="F70" s="298"/>
      <c r="G70" s="313"/>
      <c r="H70" s="310"/>
      <c r="I70" s="313"/>
    </row>
    <row r="71" spans="1:11" s="8" customFormat="1" ht="18" customHeight="1">
      <c r="A71" s="280" t="s">
        <v>35</v>
      </c>
      <c r="B71" s="285"/>
      <c r="C71" s="316">
        <f>SUM(C63,C69)</f>
        <v>5037854</v>
      </c>
      <c r="D71" s="312"/>
      <c r="E71" s="316">
        <f>SUM(E63,E69)</f>
        <v>4357609</v>
      </c>
      <c r="F71" s="298">
        <v>1669896257</v>
      </c>
      <c r="G71" s="316">
        <f>SUM(G63,G69)</f>
        <v>1025385</v>
      </c>
      <c r="H71" s="312"/>
      <c r="I71" s="316">
        <f>SUM(I63,I69)</f>
        <v>857986</v>
      </c>
    </row>
    <row r="72" spans="1:11" s="8" customFormat="1" ht="8.25" customHeight="1">
      <c r="A72" s="291"/>
      <c r="B72" s="285"/>
      <c r="C72" s="313"/>
      <c r="D72" s="310"/>
      <c r="E72" s="313"/>
      <c r="F72" s="298"/>
      <c r="G72" s="313"/>
      <c r="H72" s="310"/>
      <c r="I72" s="313"/>
    </row>
    <row r="73" spans="1:11" s="8" customFormat="1" ht="18" customHeight="1">
      <c r="A73" s="288" t="s">
        <v>36</v>
      </c>
      <c r="B73" s="285"/>
      <c r="C73" s="313"/>
      <c r="D73" s="310"/>
      <c r="E73" s="313"/>
      <c r="F73" s="298"/>
      <c r="G73" s="313"/>
      <c r="H73" s="310"/>
      <c r="I73" s="313"/>
    </row>
    <row r="74" spans="1:11" s="8" customFormat="1" ht="18" customHeight="1">
      <c r="A74" s="283" t="s">
        <v>37</v>
      </c>
      <c r="B74" s="285"/>
      <c r="C74" s="313"/>
      <c r="D74" s="310"/>
      <c r="E74" s="313"/>
      <c r="F74" s="298"/>
      <c r="G74" s="313"/>
      <c r="H74" s="310"/>
      <c r="I74" s="313"/>
    </row>
    <row r="75" spans="1:11" s="8" customFormat="1" ht="18" customHeight="1">
      <c r="A75" s="283" t="s">
        <v>146</v>
      </c>
      <c r="B75" s="285"/>
      <c r="C75" s="313"/>
      <c r="D75" s="310"/>
      <c r="E75" s="313"/>
      <c r="F75" s="298"/>
      <c r="G75" s="313"/>
      <c r="H75" s="310"/>
      <c r="I75" s="313"/>
    </row>
    <row r="76" spans="1:11" s="8" customFormat="1" ht="18" customHeight="1" thickBot="1">
      <c r="A76" s="317" t="s">
        <v>235</v>
      </c>
      <c r="B76" s="285"/>
      <c r="C76" s="318">
        <v>436951</v>
      </c>
      <c r="D76" s="310"/>
      <c r="E76" s="318">
        <v>436951</v>
      </c>
      <c r="F76" s="298">
        <v>67056190</v>
      </c>
      <c r="G76" s="318">
        <v>436951</v>
      </c>
      <c r="H76" s="310"/>
      <c r="I76" s="318">
        <v>436951</v>
      </c>
    </row>
    <row r="77" spans="1:11" s="8" customFormat="1" ht="18" customHeight="1" thickTop="1">
      <c r="A77" s="283" t="s">
        <v>147</v>
      </c>
      <c r="B77" s="285"/>
      <c r="C77" s="299"/>
      <c r="D77" s="310"/>
      <c r="E77" s="299"/>
      <c r="F77" s="298"/>
      <c r="G77" s="299"/>
      <c r="H77" s="310"/>
      <c r="I77" s="299"/>
    </row>
    <row r="78" spans="1:11" s="8" customFormat="1" ht="18" customHeight="1">
      <c r="A78" s="317" t="s">
        <v>236</v>
      </c>
      <c r="B78" s="285"/>
      <c r="C78" s="315">
        <v>435935</v>
      </c>
      <c r="D78" s="310"/>
      <c r="E78" s="315">
        <v>435935</v>
      </c>
      <c r="F78" s="298">
        <v>67056190</v>
      </c>
      <c r="G78" s="315">
        <v>435935</v>
      </c>
      <c r="H78" s="310"/>
      <c r="I78" s="315">
        <v>435935</v>
      </c>
    </row>
    <row r="79" spans="1:11" s="8" customFormat="1" ht="18" customHeight="1">
      <c r="A79" s="283" t="s">
        <v>96</v>
      </c>
      <c r="B79" s="285"/>
      <c r="C79" s="310"/>
      <c r="D79" s="310"/>
      <c r="E79" s="310"/>
      <c r="F79" s="298"/>
      <c r="G79" s="310"/>
      <c r="H79" s="310"/>
      <c r="I79" s="310"/>
    </row>
    <row r="80" spans="1:11" s="8" customFormat="1" ht="18" customHeight="1">
      <c r="A80" s="283" t="s">
        <v>97</v>
      </c>
      <c r="B80" s="285"/>
      <c r="C80" s="315">
        <v>2304523</v>
      </c>
      <c r="D80" s="310"/>
      <c r="E80" s="315">
        <v>2304523</v>
      </c>
      <c r="F80" s="298"/>
      <c r="G80" s="315">
        <v>2304523</v>
      </c>
      <c r="H80" s="310"/>
      <c r="I80" s="315">
        <v>2304523</v>
      </c>
    </row>
    <row r="81" spans="1:9" s="8" customFormat="1" ht="18" customHeight="1">
      <c r="A81" s="283" t="s">
        <v>38</v>
      </c>
      <c r="B81" s="285"/>
      <c r="C81" s="315">
        <v>2005</v>
      </c>
      <c r="D81" s="310"/>
      <c r="E81" s="315">
        <v>2005</v>
      </c>
      <c r="F81" s="298"/>
      <c r="G81" s="315">
        <v>2005</v>
      </c>
      <c r="H81" s="310"/>
      <c r="I81" s="315">
        <v>2005</v>
      </c>
    </row>
    <row r="82" spans="1:9" s="8" customFormat="1" ht="18" customHeight="1">
      <c r="A82" s="283" t="s">
        <v>39</v>
      </c>
      <c r="B82" s="285"/>
      <c r="C82" s="310"/>
      <c r="D82" s="310"/>
      <c r="E82" s="310"/>
      <c r="F82" s="298"/>
      <c r="G82" s="310"/>
      <c r="H82" s="310"/>
      <c r="I82" s="310"/>
    </row>
    <row r="83" spans="1:9" s="8" customFormat="1" ht="18" customHeight="1">
      <c r="A83" s="283" t="s">
        <v>40</v>
      </c>
      <c r="B83" s="285"/>
      <c r="C83" s="310"/>
      <c r="D83" s="310"/>
      <c r="E83" s="310"/>
      <c r="F83" s="298"/>
      <c r="G83" s="310"/>
      <c r="H83" s="310"/>
      <c r="I83" s="310"/>
    </row>
    <row r="84" spans="1:9" s="8" customFormat="1" ht="18" customHeight="1">
      <c r="A84" s="283" t="s">
        <v>41</v>
      </c>
      <c r="B84" s="285"/>
      <c r="C84" s="310">
        <v>49088</v>
      </c>
      <c r="D84" s="310"/>
      <c r="E84" s="310">
        <v>49088</v>
      </c>
      <c r="F84" s="298">
        <v>10844919</v>
      </c>
      <c r="G84" s="310">
        <v>43695</v>
      </c>
      <c r="H84" s="310"/>
      <c r="I84" s="310">
        <v>43695</v>
      </c>
    </row>
    <row r="85" spans="1:9" s="8" customFormat="1" ht="18" customHeight="1">
      <c r="A85" s="283" t="s">
        <v>42</v>
      </c>
      <c r="B85" s="285"/>
      <c r="C85" s="315">
        <v>24960</v>
      </c>
      <c r="D85" s="310"/>
      <c r="E85" s="315">
        <v>24960</v>
      </c>
      <c r="F85" s="298"/>
      <c r="G85" s="315">
        <v>24960</v>
      </c>
      <c r="H85" s="310"/>
      <c r="I85" s="315">
        <v>24960</v>
      </c>
    </row>
    <row r="86" spans="1:9" s="8" customFormat="1" ht="18" customHeight="1">
      <c r="A86" s="283" t="s">
        <v>43</v>
      </c>
      <c r="B86" s="281"/>
      <c r="C86" s="315">
        <v>4246204</v>
      </c>
      <c r="D86" s="310"/>
      <c r="E86" s="315">
        <v>3967164</v>
      </c>
      <c r="F86" s="298">
        <v>609298219.06659269</v>
      </c>
      <c r="G86" s="310">
        <v>1920132</v>
      </c>
      <c r="H86" s="310"/>
      <c r="I86" s="310">
        <v>1698428</v>
      </c>
    </row>
    <row r="87" spans="1:9" s="8" customFormat="1" ht="18" customHeight="1">
      <c r="A87" s="319" t="s">
        <v>148</v>
      </c>
      <c r="B87" s="285"/>
      <c r="C87" s="320">
        <v>-429267</v>
      </c>
      <c r="D87" s="310"/>
      <c r="E87" s="320">
        <v>-608677</v>
      </c>
      <c r="F87" s="298"/>
      <c r="G87" s="321">
        <v>0</v>
      </c>
      <c r="H87" s="310"/>
      <c r="I87" s="321">
        <v>0</v>
      </c>
    </row>
    <row r="88" spans="1:9" s="8" customFormat="1" ht="18" customHeight="1">
      <c r="A88" s="284" t="s">
        <v>149</v>
      </c>
      <c r="B88" s="322" t="s">
        <v>150</v>
      </c>
      <c r="C88" s="323">
        <f>SUM(C78:C87)</f>
        <v>6633448</v>
      </c>
      <c r="D88" s="324"/>
      <c r="E88" s="323">
        <f>SUM(E78:E87)</f>
        <v>6174998</v>
      </c>
      <c r="F88" s="324"/>
      <c r="G88" s="323">
        <f>SUM(G78:G87)</f>
        <v>4731250</v>
      </c>
      <c r="H88" s="324"/>
      <c r="I88" s="323">
        <f>SUM(I78:I87)</f>
        <v>4509546</v>
      </c>
    </row>
    <row r="89" spans="1:9" s="8" customFormat="1" ht="18" customHeight="1">
      <c r="A89" s="291" t="s">
        <v>44</v>
      </c>
      <c r="B89" s="285"/>
      <c r="C89" s="310">
        <v>22338</v>
      </c>
      <c r="D89" s="310"/>
      <c r="E89" s="310">
        <v>98</v>
      </c>
      <c r="F89" s="298"/>
      <c r="G89" s="321">
        <v>0</v>
      </c>
      <c r="H89" s="310"/>
      <c r="I89" s="321">
        <v>0</v>
      </c>
    </row>
    <row r="90" spans="1:9" s="8" customFormat="1" ht="18" customHeight="1">
      <c r="A90" s="284" t="s">
        <v>117</v>
      </c>
      <c r="B90" s="285"/>
      <c r="C90" s="311">
        <f>SUM(C88:C89)</f>
        <v>6655786</v>
      </c>
      <c r="D90" s="312"/>
      <c r="E90" s="311">
        <f>SUM(E88:E89)</f>
        <v>6175096</v>
      </c>
      <c r="F90" s="298">
        <v>646004839.06659269</v>
      </c>
      <c r="G90" s="311">
        <f>SUM(G88:G89)</f>
        <v>4731250</v>
      </c>
      <c r="H90" s="312"/>
      <c r="I90" s="311">
        <f>SUM(I88:I89)</f>
        <v>4509546</v>
      </c>
    </row>
    <row r="91" spans="1:9" s="8" customFormat="1" ht="15.75">
      <c r="A91" s="291"/>
      <c r="B91" s="285"/>
      <c r="C91" s="310"/>
      <c r="D91" s="310"/>
      <c r="E91" s="310"/>
      <c r="F91" s="298"/>
      <c r="G91" s="310"/>
      <c r="H91" s="310"/>
      <c r="I91" s="310"/>
    </row>
    <row r="92" spans="1:9" s="8" customFormat="1" ht="18" customHeight="1" thickBot="1">
      <c r="A92" s="284" t="s">
        <v>151</v>
      </c>
      <c r="B92" s="285"/>
      <c r="C92" s="325">
        <f>SUM(C71,C90)</f>
        <v>11693640</v>
      </c>
      <c r="D92" s="312"/>
      <c r="E92" s="325">
        <f>SUM(E71,E90)</f>
        <v>10532705</v>
      </c>
      <c r="F92" s="298">
        <v>2315901096.0665927</v>
      </c>
      <c r="G92" s="325">
        <f>SUM(G71,G90)</f>
        <v>5756635</v>
      </c>
      <c r="H92" s="312"/>
      <c r="I92" s="325">
        <f>SUM(I71,I90)</f>
        <v>5367532</v>
      </c>
    </row>
    <row r="93" spans="1:9" ht="18" customHeight="1" thickTop="1">
      <c r="C93" s="327">
        <f>C92-C43</f>
        <v>0</v>
      </c>
      <c r="E93" s="327">
        <f>E92-E43</f>
        <v>0</v>
      </c>
      <c r="G93" s="306">
        <f>G92-G43</f>
        <v>0</v>
      </c>
      <c r="I93" s="306">
        <f>I92-I43</f>
        <v>0</v>
      </c>
    </row>
    <row r="94" spans="1:9" ht="15"/>
    <row r="95" spans="1:9" ht="15"/>
    <row r="96" spans="1:9" ht="15"/>
    <row r="97" ht="15"/>
    <row r="98" ht="15"/>
    <row r="99" ht="15"/>
    <row r="100" ht="15"/>
    <row r="101" ht="15"/>
    <row r="102" ht="15"/>
    <row r="103" ht="15"/>
    <row r="104" ht="15"/>
    <row r="105" ht="15"/>
  </sheetData>
  <mergeCells count="10">
    <mergeCell ref="C53:I53"/>
    <mergeCell ref="G4:I4"/>
    <mergeCell ref="G5:I5"/>
    <mergeCell ref="C9:I9"/>
    <mergeCell ref="C4:E4"/>
    <mergeCell ref="C5:E5"/>
    <mergeCell ref="C48:E48"/>
    <mergeCell ref="G48:I48"/>
    <mergeCell ref="C49:E49"/>
    <mergeCell ref="G49:I49"/>
  </mergeCells>
  <pageMargins left="0.7" right="0.7" top="0.48" bottom="0.5" header="0.5" footer="0.5"/>
  <pageSetup paperSize="9" scale="72" firstPageNumber="2" fitToHeight="2" orientation="portrait" useFirstPageNumber="1" r:id="rId1"/>
  <headerFooter alignWithMargins="0">
    <oddFooter>&amp;L&amp;"Times New Roman,Regular"&amp;12The accompanying condensed notes are an integral part of these financial statements.
&amp;C&amp;"Times New Roman,Regular"&amp;12&amp;P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view="pageBreakPreview" zoomScale="115" zoomScaleNormal="90" zoomScaleSheetLayoutView="115" workbookViewId="0"/>
  </sheetViews>
  <sheetFormatPr defaultColWidth="9.140625" defaultRowHeight="18" customHeight="1"/>
  <cols>
    <col min="1" max="1" width="53.140625" style="13" customWidth="1"/>
    <col min="2" max="2" width="6.5703125" style="2" customWidth="1"/>
    <col min="3" max="3" width="12.140625" style="3" customWidth="1"/>
    <col min="4" max="4" width="1.5703125" style="4" customWidth="1"/>
    <col min="5" max="5" width="12.140625" style="3" customWidth="1"/>
    <col min="6" max="6" width="1.5703125" style="5" customWidth="1"/>
    <col min="7" max="7" width="15" style="19" hidden="1" customWidth="1"/>
    <col min="8" max="8" width="9.140625" style="5" hidden="1" customWidth="1"/>
    <col min="9" max="9" width="15.42578125" style="5" hidden="1" customWidth="1"/>
    <col min="10" max="10" width="9.140625" style="5" hidden="1" customWidth="1"/>
    <col min="11" max="11" width="13.42578125" style="5" hidden="1" customWidth="1"/>
    <col min="12" max="12" width="12.140625" style="5" customWidth="1"/>
    <col min="13" max="13" width="1.5703125" style="5" customWidth="1"/>
    <col min="14" max="14" width="12.140625" style="5" customWidth="1"/>
    <col min="15" max="16" width="9.140625" style="5"/>
    <col min="17" max="17" width="9.5703125" style="5" bestFit="1" customWidth="1"/>
    <col min="18" max="16384" width="9.140625" style="5"/>
  </cols>
  <sheetData>
    <row r="1" spans="1:18" s="18" customFormat="1" ht="20.25" customHeight="1">
      <c r="A1" s="54" t="s">
        <v>0</v>
      </c>
      <c r="B1" s="15"/>
      <c r="C1" s="16"/>
      <c r="D1" s="17"/>
      <c r="E1" s="16"/>
      <c r="J1" s="17"/>
    </row>
    <row r="2" spans="1:18" s="8" customFormat="1" ht="20.25" customHeight="1">
      <c r="A2" s="6" t="s">
        <v>100</v>
      </c>
      <c r="B2" s="7"/>
      <c r="C2" s="10"/>
      <c r="D2" s="119"/>
      <c r="E2" s="10"/>
      <c r="J2" s="119"/>
    </row>
    <row r="3" spans="1:18" ht="13.5" customHeight="1">
      <c r="A3" s="1"/>
      <c r="L3" s="329"/>
      <c r="M3" s="329"/>
      <c r="N3" s="329"/>
    </row>
    <row r="4" spans="1:18" ht="17.25" customHeight="1">
      <c r="A4" s="1"/>
      <c r="C4" s="337" t="s">
        <v>2</v>
      </c>
      <c r="D4" s="337"/>
      <c r="E4" s="337"/>
      <c r="L4" s="337" t="s">
        <v>3</v>
      </c>
      <c r="M4" s="337"/>
      <c r="N4" s="337"/>
    </row>
    <row r="5" spans="1:18" ht="17.25" customHeight="1">
      <c r="A5" s="1"/>
      <c r="C5" s="337" t="s">
        <v>4</v>
      </c>
      <c r="D5" s="337"/>
      <c r="E5" s="337"/>
      <c r="L5" s="337" t="s">
        <v>4</v>
      </c>
      <c r="M5" s="337"/>
      <c r="N5" s="337"/>
    </row>
    <row r="6" spans="1:18" ht="17.25" customHeight="1">
      <c r="A6" s="1"/>
      <c r="C6" s="338" t="s">
        <v>86</v>
      </c>
      <c r="D6" s="338"/>
      <c r="E6" s="338"/>
      <c r="L6" s="338" t="s">
        <v>86</v>
      </c>
      <c r="M6" s="338"/>
      <c r="N6" s="338"/>
    </row>
    <row r="7" spans="1:18" ht="17.25" customHeight="1">
      <c r="A7" s="1"/>
      <c r="C7" s="339" t="s">
        <v>110</v>
      </c>
      <c r="D7" s="339"/>
      <c r="E7" s="339"/>
      <c r="L7" s="339" t="s">
        <v>110</v>
      </c>
      <c r="M7" s="339"/>
      <c r="N7" s="339"/>
    </row>
    <row r="8" spans="1:18" ht="17.25" customHeight="1">
      <c r="A8" s="1"/>
      <c r="B8" s="11" t="s">
        <v>7</v>
      </c>
      <c r="C8" s="328">
        <v>2020</v>
      </c>
      <c r="D8" s="328"/>
      <c r="E8" s="328">
        <v>2019</v>
      </c>
      <c r="F8" s="328"/>
      <c r="G8" s="328">
        <v>2020</v>
      </c>
      <c r="H8" s="328"/>
      <c r="I8" s="328">
        <v>2019</v>
      </c>
      <c r="L8" s="328">
        <v>2020</v>
      </c>
      <c r="M8" s="328"/>
      <c r="N8" s="328">
        <v>2019</v>
      </c>
      <c r="P8" s="56"/>
      <c r="Q8" s="20"/>
      <c r="R8" s="328"/>
    </row>
    <row r="9" spans="1:18" ht="17.25" customHeight="1">
      <c r="A9" s="1"/>
      <c r="B9" s="11"/>
      <c r="C9" s="336" t="s">
        <v>9</v>
      </c>
      <c r="D9" s="336"/>
      <c r="E9" s="336"/>
      <c r="F9" s="336"/>
      <c r="G9" s="336"/>
      <c r="H9" s="336"/>
      <c r="I9" s="336"/>
      <c r="J9" s="336"/>
      <c r="K9" s="336"/>
      <c r="L9" s="336"/>
      <c r="M9" s="336"/>
      <c r="N9" s="336"/>
    </row>
    <row r="10" spans="1:18" ht="17.25" customHeight="1">
      <c r="A10" s="21" t="s">
        <v>241</v>
      </c>
      <c r="B10" s="11"/>
      <c r="D10" s="120"/>
    </row>
    <row r="11" spans="1:18" ht="17.25" customHeight="1">
      <c r="A11" s="13" t="s">
        <v>222</v>
      </c>
      <c r="B11" s="11" t="s">
        <v>240</v>
      </c>
      <c r="C11" s="22">
        <v>3381246</v>
      </c>
      <c r="D11" s="22"/>
      <c r="E11" s="22">
        <v>2848692</v>
      </c>
      <c r="L11" s="22">
        <v>916025</v>
      </c>
      <c r="N11" s="22">
        <v>840155</v>
      </c>
    </row>
    <row r="12" spans="1:18" ht="17.25" customHeight="1">
      <c r="A12" s="13" t="s">
        <v>46</v>
      </c>
      <c r="B12" s="11" t="s">
        <v>227</v>
      </c>
      <c r="C12" s="22">
        <v>1954</v>
      </c>
      <c r="D12" s="22"/>
      <c r="E12" s="22">
        <v>3067</v>
      </c>
      <c r="G12" s="24"/>
      <c r="I12" s="52"/>
      <c r="J12" s="23"/>
      <c r="K12" s="23"/>
      <c r="L12" s="22">
        <v>311265</v>
      </c>
      <c r="M12" s="22"/>
      <c r="N12" s="22">
        <v>244054</v>
      </c>
    </row>
    <row r="13" spans="1:18" ht="17.25" hidden="1" customHeight="1">
      <c r="A13" s="27" t="s">
        <v>47</v>
      </c>
      <c r="B13" s="11"/>
      <c r="C13" s="65"/>
      <c r="D13" s="22"/>
      <c r="E13" s="65"/>
      <c r="G13" s="24"/>
      <c r="I13" s="52"/>
      <c r="J13" s="23"/>
      <c r="K13" s="23"/>
      <c r="L13" s="65"/>
      <c r="M13" s="22"/>
      <c r="N13" s="65"/>
    </row>
    <row r="14" spans="1:18" ht="17.25" customHeight="1">
      <c r="A14" s="27" t="s">
        <v>47</v>
      </c>
      <c r="B14" s="11"/>
      <c r="C14" s="65">
        <v>0</v>
      </c>
      <c r="D14" s="22"/>
      <c r="E14" s="65">
        <v>0</v>
      </c>
      <c r="G14" s="24"/>
      <c r="I14" s="52"/>
      <c r="J14" s="23"/>
      <c r="K14" s="23"/>
      <c r="L14" s="65">
        <v>16749</v>
      </c>
      <c r="M14" s="22"/>
      <c r="N14" s="65">
        <v>0</v>
      </c>
    </row>
    <row r="15" spans="1:18" ht="17.25" customHeight="1">
      <c r="A15" s="13" t="s">
        <v>48</v>
      </c>
      <c r="B15" s="11" t="s">
        <v>227</v>
      </c>
      <c r="C15" s="22">
        <v>6936</v>
      </c>
      <c r="D15" s="29"/>
      <c r="E15" s="22">
        <v>12896</v>
      </c>
      <c r="F15" s="29"/>
      <c r="G15" s="28"/>
      <c r="H15" s="28"/>
      <c r="I15" s="28"/>
      <c r="J15" s="28"/>
      <c r="K15" s="28"/>
      <c r="L15" s="22">
        <v>2853</v>
      </c>
      <c r="M15" s="29"/>
      <c r="N15" s="22">
        <v>8337</v>
      </c>
    </row>
    <row r="16" spans="1:18" ht="17.25" customHeight="1">
      <c r="A16" s="1" t="s">
        <v>242</v>
      </c>
      <c r="B16" s="11"/>
      <c r="C16" s="156">
        <f>SUM(C11:C15)</f>
        <v>3390136</v>
      </c>
      <c r="D16" s="30"/>
      <c r="E16" s="156">
        <f>SUM(E11:E15)</f>
        <v>2864655</v>
      </c>
      <c r="F16" s="64"/>
      <c r="G16" s="24">
        <f>SUM(G12:G15)</f>
        <v>0</v>
      </c>
      <c r="I16" s="52">
        <v>4196817436.6133819</v>
      </c>
      <c r="J16" s="23"/>
      <c r="K16" s="23">
        <v>3644392508.2788768</v>
      </c>
      <c r="L16" s="156">
        <f>SUM(L11:L15)</f>
        <v>1246892</v>
      </c>
      <c r="M16" s="30"/>
      <c r="N16" s="156">
        <f>SUM(N11:N15)</f>
        <v>1092546</v>
      </c>
    </row>
    <row r="17" spans="1:14" ht="9" customHeight="1">
      <c r="A17" s="1"/>
      <c r="B17" s="11"/>
      <c r="C17" s="121"/>
      <c r="D17" s="22"/>
      <c r="E17" s="121"/>
      <c r="I17" s="52"/>
      <c r="J17" s="23"/>
      <c r="K17" s="23"/>
      <c r="L17" s="121"/>
      <c r="M17" s="22"/>
      <c r="N17" s="121"/>
    </row>
    <row r="18" spans="1:14" ht="17.25" customHeight="1">
      <c r="A18" s="21" t="s">
        <v>49</v>
      </c>
      <c r="B18" s="11"/>
      <c r="C18" s="121"/>
      <c r="D18" s="22"/>
      <c r="E18" s="121"/>
      <c r="I18" s="52"/>
      <c r="J18" s="23"/>
      <c r="K18" s="23"/>
      <c r="L18" s="121"/>
      <c r="M18" s="22"/>
      <c r="N18" s="121"/>
    </row>
    <row r="19" spans="1:14" ht="17.25" customHeight="1">
      <c r="A19" s="46" t="s">
        <v>152</v>
      </c>
      <c r="B19" s="11" t="s">
        <v>227</v>
      </c>
      <c r="C19" s="22">
        <v>2083534</v>
      </c>
      <c r="D19" s="22"/>
      <c r="E19" s="22">
        <v>1691495</v>
      </c>
      <c r="G19" s="24"/>
      <c r="I19" s="52"/>
      <c r="J19" s="23"/>
      <c r="K19" s="23"/>
      <c r="L19" s="22">
        <v>480916</v>
      </c>
      <c r="M19" s="22"/>
      <c r="N19" s="22">
        <v>446572</v>
      </c>
    </row>
    <row r="20" spans="1:14" ht="17.25" customHeight="1">
      <c r="A20" s="13" t="s">
        <v>99</v>
      </c>
      <c r="B20" s="11" t="s">
        <v>227</v>
      </c>
      <c r="C20" s="22">
        <v>544952</v>
      </c>
      <c r="D20" s="22"/>
      <c r="E20" s="22">
        <v>515895</v>
      </c>
      <c r="G20" s="24"/>
      <c r="I20" s="52"/>
      <c r="J20" s="23"/>
      <c r="K20" s="23"/>
      <c r="L20" s="22">
        <v>116856</v>
      </c>
      <c r="M20" s="22"/>
      <c r="N20" s="22">
        <v>105492</v>
      </c>
    </row>
    <row r="21" spans="1:14" ht="17.25" customHeight="1">
      <c r="A21" s="13" t="s">
        <v>50</v>
      </c>
      <c r="B21" s="11" t="s">
        <v>227</v>
      </c>
      <c r="C21" s="22">
        <v>305971</v>
      </c>
      <c r="D21" s="22"/>
      <c r="E21" s="22">
        <v>303531</v>
      </c>
      <c r="G21" s="24"/>
      <c r="I21" s="52"/>
      <c r="J21" s="23"/>
      <c r="K21" s="23"/>
      <c r="L21" s="22">
        <v>131640</v>
      </c>
      <c r="M21" s="22"/>
      <c r="N21" s="22">
        <v>108268</v>
      </c>
    </row>
    <row r="22" spans="1:14" ht="17.25" customHeight="1">
      <c r="A22" s="13" t="s">
        <v>51</v>
      </c>
      <c r="B22" s="11"/>
      <c r="C22" s="65">
        <v>634</v>
      </c>
      <c r="D22" s="22"/>
      <c r="E22" s="65">
        <v>12904</v>
      </c>
      <c r="G22" s="24"/>
      <c r="I22" s="52"/>
      <c r="J22" s="23"/>
      <c r="K22" s="23"/>
      <c r="L22" s="65">
        <v>0</v>
      </c>
      <c r="M22" s="22"/>
      <c r="N22" s="65">
        <v>10647</v>
      </c>
    </row>
    <row r="23" spans="1:14" ht="17.25" customHeight="1">
      <c r="A23" s="13" t="s">
        <v>52</v>
      </c>
      <c r="B23" s="11" t="s">
        <v>227</v>
      </c>
      <c r="C23" s="22">
        <v>16925</v>
      </c>
      <c r="D23" s="22"/>
      <c r="E23" s="22">
        <v>17394</v>
      </c>
      <c r="G23" s="24"/>
      <c r="I23" s="52"/>
      <c r="J23" s="23"/>
      <c r="K23" s="23"/>
      <c r="L23" s="22">
        <v>912</v>
      </c>
      <c r="M23" s="22"/>
      <c r="N23" s="22">
        <v>3630</v>
      </c>
    </row>
    <row r="24" spans="1:14" ht="17.25" customHeight="1">
      <c r="A24" s="1" t="s">
        <v>53</v>
      </c>
      <c r="B24" s="11"/>
      <c r="C24" s="156">
        <f>SUM(C19:C23)</f>
        <v>2952016</v>
      </c>
      <c r="D24" s="30"/>
      <c r="E24" s="156">
        <f>SUM(E19:E23)</f>
        <v>2541219</v>
      </c>
      <c r="G24" s="24">
        <f>SUM(G19:G21)</f>
        <v>0</v>
      </c>
      <c r="I24" s="52">
        <v>3691956485.1849551</v>
      </c>
      <c r="J24" s="23"/>
      <c r="K24" s="23">
        <v>3266961345.6480327</v>
      </c>
      <c r="L24" s="156">
        <f>SUM(L19:L23)</f>
        <v>730324</v>
      </c>
      <c r="M24" s="30"/>
      <c r="N24" s="156">
        <f>SUM(N19:N23)</f>
        <v>674609</v>
      </c>
    </row>
    <row r="25" spans="1:14" ht="9" customHeight="1">
      <c r="B25" s="11"/>
      <c r="C25" s="123"/>
      <c r="D25" s="30"/>
      <c r="E25" s="123"/>
      <c r="I25" s="52"/>
      <c r="J25" s="23"/>
      <c r="K25" s="23"/>
      <c r="L25" s="123"/>
      <c r="M25" s="30"/>
      <c r="N25" s="123"/>
    </row>
    <row r="26" spans="1:14" ht="15">
      <c r="A26" s="13" t="s">
        <v>244</v>
      </c>
      <c r="B26" s="11"/>
      <c r="C26" s="123"/>
      <c r="D26" s="30"/>
      <c r="E26" s="123"/>
      <c r="I26" s="52"/>
      <c r="J26" s="23"/>
      <c r="K26" s="23"/>
      <c r="L26" s="123"/>
      <c r="M26" s="30"/>
      <c r="N26" s="123"/>
    </row>
    <row r="27" spans="1:14" ht="18.75" customHeight="1">
      <c r="A27" s="13" t="s">
        <v>243</v>
      </c>
      <c r="B27" s="11"/>
      <c r="C27" s="28">
        <v>-41206</v>
      </c>
      <c r="D27" s="22"/>
      <c r="E27" s="28">
        <v>-2162</v>
      </c>
      <c r="I27" s="52"/>
      <c r="J27" s="23"/>
      <c r="K27" s="23"/>
      <c r="L27" s="66">
        <v>0</v>
      </c>
      <c r="M27" s="22"/>
      <c r="N27" s="66">
        <v>0</v>
      </c>
    </row>
    <row r="28" spans="1:14" ht="17.25" customHeight="1">
      <c r="A28" s="31" t="s">
        <v>95</v>
      </c>
      <c r="B28" s="32"/>
      <c r="C28" s="157">
        <f>C16-C24+C27</f>
        <v>396914</v>
      </c>
      <c r="D28" s="30"/>
      <c r="E28" s="157">
        <f>E16-E24+E27</f>
        <v>321274</v>
      </c>
      <c r="F28" s="31"/>
      <c r="G28" s="34"/>
      <c r="H28" s="31"/>
      <c r="I28" s="124"/>
      <c r="J28" s="33"/>
      <c r="K28" s="33"/>
      <c r="L28" s="157">
        <f>L16-L24</f>
        <v>516568</v>
      </c>
      <c r="M28" s="30"/>
      <c r="N28" s="157">
        <f>N16-N24</f>
        <v>417937</v>
      </c>
    </row>
    <row r="29" spans="1:14" ht="17.25" customHeight="1">
      <c r="A29" s="13" t="s">
        <v>129</v>
      </c>
      <c r="B29" s="11"/>
      <c r="C29" s="22">
        <f>34829-90075</f>
        <v>-55246</v>
      </c>
      <c r="D29" s="22"/>
      <c r="E29" s="22">
        <v>-39140</v>
      </c>
      <c r="F29" s="64"/>
      <c r="G29" s="37"/>
      <c r="H29" s="64"/>
      <c r="I29" s="63"/>
      <c r="J29" s="36"/>
      <c r="K29" s="36"/>
      <c r="L29" s="29">
        <f>-23192+9390+1</f>
        <v>-13801</v>
      </c>
      <c r="M29" s="29"/>
      <c r="N29" s="29">
        <f>-23901+16513</f>
        <v>-7388</v>
      </c>
    </row>
    <row r="30" spans="1:14" ht="17.25" customHeight="1">
      <c r="A30" s="1" t="s">
        <v>54</v>
      </c>
      <c r="B30" s="11"/>
      <c r="C30" s="156">
        <f>SUM(C28:C29)</f>
        <v>341668</v>
      </c>
      <c r="D30" s="30"/>
      <c r="E30" s="156">
        <f>SUM(E28:E29)</f>
        <v>282134</v>
      </c>
      <c r="I30" s="52">
        <v>373496757.79641652</v>
      </c>
      <c r="J30" s="23"/>
      <c r="K30" s="23">
        <v>265072403.0865927</v>
      </c>
      <c r="L30" s="156">
        <f>SUM(L28:L29)</f>
        <v>502767</v>
      </c>
      <c r="M30" s="30"/>
      <c r="N30" s="156">
        <f>SUM(N28:N29)</f>
        <v>410549</v>
      </c>
    </row>
    <row r="31" spans="1:14" ht="9" customHeight="1">
      <c r="B31" s="11"/>
      <c r="C31" s="125"/>
      <c r="D31" s="22"/>
      <c r="E31" s="125"/>
      <c r="I31" s="52"/>
      <c r="J31" s="23"/>
      <c r="K31" s="23"/>
      <c r="L31" s="125"/>
      <c r="M31" s="22"/>
      <c r="N31" s="125"/>
    </row>
    <row r="32" spans="1:14" ht="17.25" customHeight="1">
      <c r="A32" s="1" t="s">
        <v>55</v>
      </c>
      <c r="B32" s="11"/>
      <c r="C32" s="125"/>
      <c r="D32" s="22"/>
      <c r="E32" s="125"/>
      <c r="I32" s="52"/>
      <c r="J32" s="23"/>
      <c r="K32" s="23"/>
      <c r="L32" s="125"/>
      <c r="M32" s="22"/>
      <c r="N32" s="125"/>
    </row>
    <row r="33" spans="1:17" ht="17.25" customHeight="1">
      <c r="A33" s="35" t="s">
        <v>223</v>
      </c>
      <c r="B33" s="11"/>
      <c r="C33" s="125"/>
      <c r="D33" s="22"/>
      <c r="E33" s="125"/>
      <c r="I33" s="52"/>
      <c r="J33" s="23"/>
      <c r="K33" s="23"/>
      <c r="L33" s="125"/>
      <c r="M33" s="22"/>
      <c r="N33" s="125"/>
    </row>
    <row r="34" spans="1:17" ht="17.25" customHeight="1">
      <c r="A34" s="13" t="s">
        <v>245</v>
      </c>
      <c r="B34" s="11"/>
      <c r="C34" s="65">
        <v>115321</v>
      </c>
      <c r="D34" s="22"/>
      <c r="E34" s="65">
        <v>-34932</v>
      </c>
      <c r="I34" s="52"/>
      <c r="J34" s="23"/>
      <c r="K34" s="23"/>
      <c r="L34" s="65">
        <v>0</v>
      </c>
      <c r="M34" s="158"/>
      <c r="N34" s="65">
        <v>0</v>
      </c>
      <c r="Q34" s="14"/>
    </row>
    <row r="35" spans="1:17" ht="17.25" customHeight="1">
      <c r="A35" s="13" t="s">
        <v>272</v>
      </c>
      <c r="B35" s="11"/>
      <c r="C35" s="65"/>
      <c r="D35" s="22"/>
      <c r="E35" s="65"/>
      <c r="I35" s="52"/>
      <c r="J35" s="23"/>
      <c r="K35" s="23"/>
      <c r="L35" s="65"/>
      <c r="M35" s="158"/>
      <c r="N35" s="65"/>
      <c r="Q35" s="14"/>
    </row>
    <row r="36" spans="1:17" ht="17.25" customHeight="1">
      <c r="A36" s="13" t="s">
        <v>243</v>
      </c>
      <c r="B36" s="11"/>
      <c r="C36" s="66">
        <v>5970</v>
      </c>
      <c r="D36" s="22"/>
      <c r="E36" s="66">
        <v>-1194</v>
      </c>
      <c r="I36" s="52"/>
      <c r="J36" s="23"/>
      <c r="K36" s="23"/>
      <c r="L36" s="66">
        <v>0</v>
      </c>
      <c r="M36" s="158"/>
      <c r="N36" s="66">
        <v>0</v>
      </c>
      <c r="Q36" s="14"/>
    </row>
    <row r="37" spans="1:17" s="31" customFormat="1" ht="17.25" customHeight="1">
      <c r="A37" s="1" t="s">
        <v>275</v>
      </c>
      <c r="B37" s="39"/>
      <c r="C37" s="127">
        <f>SUM(C34:C36)</f>
        <v>121291</v>
      </c>
      <c r="D37" s="30"/>
      <c r="E37" s="127">
        <f>SUM(E34:E36)</f>
        <v>-36126</v>
      </c>
      <c r="G37" s="126"/>
      <c r="I37" s="124"/>
      <c r="J37" s="33"/>
      <c r="K37" s="33"/>
      <c r="L37" s="127">
        <f>L34</f>
        <v>0</v>
      </c>
      <c r="M37" s="128"/>
      <c r="N37" s="127">
        <f>N34</f>
        <v>0</v>
      </c>
    </row>
    <row r="38" spans="1:17" s="31" customFormat="1" ht="17.25" customHeight="1" thickBot="1">
      <c r="A38" s="31" t="s">
        <v>56</v>
      </c>
      <c r="B38" s="39"/>
      <c r="C38" s="131">
        <f>SUM(C37,C30)</f>
        <v>462959</v>
      </c>
      <c r="D38" s="30"/>
      <c r="E38" s="131">
        <f>SUM(E37,E30)</f>
        <v>246008</v>
      </c>
      <c r="G38" s="126"/>
      <c r="I38" s="124"/>
      <c r="J38" s="33"/>
      <c r="K38" s="33"/>
      <c r="L38" s="131">
        <f>SUM(L37,L30)</f>
        <v>502767</v>
      </c>
      <c r="M38" s="128"/>
      <c r="N38" s="131">
        <f>SUM(N37,N30)</f>
        <v>410549</v>
      </c>
    </row>
    <row r="39" spans="1:17" s="31" customFormat="1" ht="9" customHeight="1" thickTop="1">
      <c r="B39" s="39"/>
      <c r="C39" s="129"/>
      <c r="D39" s="30"/>
      <c r="E39" s="129"/>
      <c r="G39" s="126"/>
      <c r="I39" s="124"/>
      <c r="J39" s="33"/>
      <c r="K39" s="33"/>
      <c r="L39" s="129"/>
      <c r="M39" s="128"/>
      <c r="N39" s="129"/>
    </row>
    <row r="40" spans="1:17" s="44" customFormat="1" ht="17.25" customHeight="1">
      <c r="A40" s="40" t="s">
        <v>57</v>
      </c>
      <c r="B40" s="41"/>
      <c r="C40" s="3"/>
      <c r="D40" s="102"/>
      <c r="E40" s="3"/>
      <c r="G40" s="130"/>
      <c r="I40" s="52"/>
      <c r="L40" s="3"/>
      <c r="M40" s="102"/>
      <c r="N40" s="3"/>
    </row>
    <row r="41" spans="1:17" s="44" customFormat="1" ht="17.25" customHeight="1">
      <c r="A41" s="46" t="s">
        <v>169</v>
      </c>
      <c r="B41" s="41"/>
      <c r="C41" s="22">
        <v>342048</v>
      </c>
      <c r="D41" s="102"/>
      <c r="E41" s="22">
        <v>282144</v>
      </c>
      <c r="G41" s="24"/>
      <c r="I41" s="52"/>
      <c r="K41" s="43"/>
      <c r="L41" s="22">
        <v>502767</v>
      </c>
      <c r="M41" s="102"/>
      <c r="N41" s="22">
        <v>410549</v>
      </c>
    </row>
    <row r="42" spans="1:17" s="44" customFormat="1" ht="17.25" customHeight="1">
      <c r="A42" s="46" t="s">
        <v>170</v>
      </c>
      <c r="B42" s="41"/>
      <c r="C42" s="66">
        <v>-380</v>
      </c>
      <c r="D42" s="102"/>
      <c r="E42" s="66">
        <v>-10</v>
      </c>
      <c r="G42" s="24"/>
      <c r="I42" s="52"/>
      <c r="K42" s="43"/>
      <c r="L42" s="66">
        <v>0</v>
      </c>
      <c r="M42" s="102"/>
      <c r="N42" s="66">
        <v>0</v>
      </c>
      <c r="Q42" s="155"/>
    </row>
    <row r="43" spans="1:17" s="48" customFormat="1" ht="17.25" customHeight="1" thickBot="1">
      <c r="A43" s="40" t="s">
        <v>54</v>
      </c>
      <c r="C43" s="131">
        <f>SUM(C41:C42)</f>
        <v>341668</v>
      </c>
      <c r="D43" s="38"/>
      <c r="E43" s="131">
        <f>SUM(E41:E42)</f>
        <v>282134</v>
      </c>
      <c r="G43" s="132"/>
      <c r="I43" s="124">
        <v>373496757.79641652</v>
      </c>
      <c r="K43" s="47">
        <v>265072403.0865927</v>
      </c>
      <c r="L43" s="131">
        <f>SUM(L41:L42)</f>
        <v>502767</v>
      </c>
      <c r="M43" s="38"/>
      <c r="N43" s="131">
        <f>SUM(N41:N42)</f>
        <v>410549</v>
      </c>
    </row>
    <row r="44" spans="1:17" s="44" customFormat="1" ht="9" customHeight="1" thickTop="1">
      <c r="A44" s="27"/>
      <c r="B44" s="49"/>
      <c r="C44" s="3"/>
      <c r="D44" s="102"/>
      <c r="E44" s="3"/>
      <c r="G44" s="130"/>
    </row>
    <row r="45" spans="1:17" s="44" customFormat="1" ht="17.25" customHeight="1">
      <c r="A45" s="40" t="s">
        <v>126</v>
      </c>
      <c r="B45" s="49"/>
      <c r="C45" s="3"/>
      <c r="D45" s="102"/>
      <c r="E45" s="3"/>
      <c r="G45" s="130"/>
    </row>
    <row r="46" spans="1:17" s="44" customFormat="1" ht="17.25" customHeight="1">
      <c r="A46" s="46" t="s">
        <v>169</v>
      </c>
      <c r="B46" s="49"/>
      <c r="C46" s="22">
        <v>464851</v>
      </c>
      <c r="D46" s="133"/>
      <c r="E46" s="22">
        <v>246019</v>
      </c>
      <c r="F46" s="134"/>
      <c r="G46" s="135"/>
      <c r="H46" s="134"/>
      <c r="I46" s="134"/>
      <c r="J46" s="134"/>
      <c r="K46" s="134"/>
      <c r="L46" s="26">
        <v>502767</v>
      </c>
      <c r="M46" s="136"/>
      <c r="N46" s="26">
        <v>410549</v>
      </c>
    </row>
    <row r="47" spans="1:17" s="44" customFormat="1" ht="17.25" customHeight="1">
      <c r="A47" s="46" t="s">
        <v>170</v>
      </c>
      <c r="B47" s="49"/>
      <c r="C47" s="28">
        <v>-1892</v>
      </c>
      <c r="D47" s="133"/>
      <c r="E47" s="28">
        <v>-11</v>
      </c>
      <c r="F47" s="134"/>
      <c r="G47" s="135"/>
      <c r="H47" s="134"/>
      <c r="I47" s="134"/>
      <c r="J47" s="134"/>
      <c r="K47" s="134"/>
      <c r="L47" s="66">
        <v>0</v>
      </c>
      <c r="M47" s="136"/>
      <c r="N47" s="66">
        <v>0</v>
      </c>
    </row>
    <row r="48" spans="1:17" s="31" customFormat="1" ht="17.25" customHeight="1" thickBot="1">
      <c r="A48" s="40" t="s">
        <v>56</v>
      </c>
      <c r="C48" s="137">
        <f>SUM(C46:C47)</f>
        <v>462959</v>
      </c>
      <c r="D48" s="57"/>
      <c r="E48" s="137">
        <f>SUM(E46:E47)</f>
        <v>246008</v>
      </c>
      <c r="G48" s="126"/>
      <c r="L48" s="137">
        <f>SUM(L46:L47)</f>
        <v>502767</v>
      </c>
      <c r="N48" s="137">
        <f>SUM(N46:N47)</f>
        <v>410549</v>
      </c>
    </row>
    <row r="49" spans="1:14" ht="9" customHeight="1" thickTop="1">
      <c r="A49" s="40"/>
      <c r="C49" s="22"/>
      <c r="E49" s="22"/>
    </row>
    <row r="50" spans="1:14" ht="17.25" customHeight="1" thickBot="1">
      <c r="A50" s="40" t="s">
        <v>128</v>
      </c>
      <c r="B50" s="11" t="s">
        <v>45</v>
      </c>
      <c r="C50" s="138">
        <f>C41/871870</f>
        <v>0.3923153681168064</v>
      </c>
      <c r="D50" s="51"/>
      <c r="E50" s="138">
        <f>E41*1000/870503832</f>
        <v>0.32411574725842218</v>
      </c>
      <c r="F50" s="52"/>
      <c r="G50" s="53"/>
      <c r="H50" s="52"/>
      <c r="I50" s="52"/>
      <c r="J50" s="52"/>
      <c r="K50" s="52"/>
      <c r="L50" s="138">
        <f>L41/871870</f>
        <v>0.57665362955486488</v>
      </c>
      <c r="M50" s="52"/>
      <c r="N50" s="138">
        <f>N41*1000/870503832</f>
        <v>0.47162227770641219</v>
      </c>
    </row>
    <row r="51" spans="1:14" ht="18" customHeight="1" thickTop="1">
      <c r="I51" s="23"/>
      <c r="K51" s="23"/>
    </row>
    <row r="52" spans="1:14" s="18" customFormat="1" ht="20.25" customHeight="1">
      <c r="A52" s="54" t="s">
        <v>0</v>
      </c>
      <c r="B52" s="15"/>
      <c r="C52" s="16"/>
      <c r="D52" s="17"/>
      <c r="E52" s="16"/>
      <c r="J52" s="17"/>
    </row>
    <row r="53" spans="1:14" s="8" customFormat="1" ht="20.25" customHeight="1">
      <c r="A53" s="6" t="s">
        <v>100</v>
      </c>
      <c r="B53" s="7"/>
      <c r="C53" s="10"/>
      <c r="D53" s="119"/>
      <c r="E53" s="10"/>
      <c r="J53" s="119"/>
    </row>
    <row r="54" spans="1:14" ht="13.5" customHeight="1">
      <c r="A54" s="1"/>
      <c r="L54" s="340"/>
      <c r="M54" s="340"/>
      <c r="N54" s="340"/>
    </row>
    <row r="55" spans="1:14" ht="17.25" customHeight="1">
      <c r="A55" s="1"/>
      <c r="C55" s="337" t="s">
        <v>2</v>
      </c>
      <c r="D55" s="337"/>
      <c r="E55" s="337"/>
      <c r="L55" s="337" t="s">
        <v>3</v>
      </c>
      <c r="M55" s="337"/>
      <c r="N55" s="337"/>
    </row>
    <row r="56" spans="1:14" ht="17.25" customHeight="1">
      <c r="A56" s="1"/>
      <c r="C56" s="337" t="s">
        <v>4</v>
      </c>
      <c r="D56" s="337"/>
      <c r="E56" s="337"/>
      <c r="L56" s="337" t="s">
        <v>4</v>
      </c>
      <c r="M56" s="337"/>
      <c r="N56" s="337"/>
    </row>
    <row r="57" spans="1:14" ht="17.25" customHeight="1">
      <c r="A57" s="1"/>
      <c r="C57" s="338" t="s">
        <v>113</v>
      </c>
      <c r="D57" s="338"/>
      <c r="E57" s="338"/>
      <c r="L57" s="338" t="s">
        <v>113</v>
      </c>
      <c r="M57" s="338"/>
      <c r="N57" s="338"/>
    </row>
    <row r="58" spans="1:14" ht="17.25" customHeight="1">
      <c r="A58" s="1"/>
      <c r="C58" s="339" t="s">
        <v>110</v>
      </c>
      <c r="D58" s="339"/>
      <c r="E58" s="339"/>
      <c r="L58" s="339" t="s">
        <v>110</v>
      </c>
      <c r="M58" s="339"/>
      <c r="N58" s="339"/>
    </row>
    <row r="59" spans="1:14" ht="17.25" customHeight="1">
      <c r="A59" s="1"/>
      <c r="B59" s="11" t="s">
        <v>7</v>
      </c>
      <c r="C59" s="328">
        <v>2020</v>
      </c>
      <c r="D59" s="328"/>
      <c r="E59" s="328">
        <v>2019</v>
      </c>
      <c r="F59" s="328"/>
      <c r="G59" s="328">
        <v>2020</v>
      </c>
      <c r="H59" s="328"/>
      <c r="I59" s="328">
        <v>2019</v>
      </c>
      <c r="L59" s="328">
        <v>2020</v>
      </c>
      <c r="M59" s="328"/>
      <c r="N59" s="328">
        <v>2019</v>
      </c>
    </row>
    <row r="60" spans="1:14" ht="17.25" customHeight="1">
      <c r="A60" s="1"/>
      <c r="B60" s="11"/>
      <c r="C60" s="336" t="s">
        <v>9</v>
      </c>
      <c r="D60" s="336"/>
      <c r="E60" s="336"/>
      <c r="F60" s="336"/>
      <c r="G60" s="336"/>
      <c r="H60" s="336"/>
      <c r="I60" s="336"/>
      <c r="J60" s="336"/>
      <c r="K60" s="336"/>
      <c r="L60" s="336"/>
      <c r="M60" s="336"/>
      <c r="N60" s="336"/>
    </row>
    <row r="61" spans="1:14" ht="17.25" customHeight="1">
      <c r="A61" s="21" t="s">
        <v>241</v>
      </c>
      <c r="B61" s="11"/>
      <c r="D61" s="120"/>
    </row>
    <row r="62" spans="1:14" ht="17.25" customHeight="1">
      <c r="A62" s="13" t="s">
        <v>222</v>
      </c>
      <c r="B62" s="11" t="s">
        <v>240</v>
      </c>
      <c r="C62" s="22">
        <v>9091637</v>
      </c>
      <c r="D62" s="22"/>
      <c r="E62" s="22">
        <v>8078197</v>
      </c>
      <c r="L62" s="22">
        <v>2600467</v>
      </c>
      <c r="N62" s="22">
        <v>2413608</v>
      </c>
    </row>
    <row r="63" spans="1:14" ht="17.25" customHeight="1">
      <c r="A63" s="13" t="s">
        <v>46</v>
      </c>
      <c r="B63" s="11" t="s">
        <v>227</v>
      </c>
      <c r="C63" s="22">
        <v>10786</v>
      </c>
      <c r="D63" s="22"/>
      <c r="E63" s="22">
        <v>12781</v>
      </c>
      <c r="G63" s="24"/>
      <c r="I63" s="52"/>
      <c r="J63" s="23"/>
      <c r="K63" s="23"/>
      <c r="L63" s="22">
        <v>315454</v>
      </c>
      <c r="M63" s="22"/>
      <c r="N63" s="22">
        <v>364845</v>
      </c>
    </row>
    <row r="64" spans="1:14" ht="17.25" customHeight="1">
      <c r="A64" s="27" t="s">
        <v>47</v>
      </c>
      <c r="B64" s="11"/>
      <c r="C64" s="69">
        <v>43008</v>
      </c>
      <c r="D64" s="22"/>
      <c r="E64" s="65">
        <v>0</v>
      </c>
      <c r="G64" s="24"/>
      <c r="I64" s="52"/>
      <c r="J64" s="23"/>
      <c r="K64" s="23"/>
      <c r="L64" s="65">
        <v>62859</v>
      </c>
      <c r="M64" s="22"/>
      <c r="N64" s="65">
        <v>0</v>
      </c>
    </row>
    <row r="65" spans="1:17" ht="17.25" customHeight="1">
      <c r="A65" s="13" t="s">
        <v>48</v>
      </c>
      <c r="B65" s="11" t="s">
        <v>227</v>
      </c>
      <c r="C65" s="28">
        <v>16740</v>
      </c>
      <c r="D65" s="29"/>
      <c r="E65" s="28">
        <v>25634</v>
      </c>
      <c r="F65" s="29"/>
      <c r="G65" s="28"/>
      <c r="H65" s="28"/>
      <c r="I65" s="28"/>
      <c r="J65" s="28"/>
      <c r="K65" s="28"/>
      <c r="L65" s="28">
        <v>7012</v>
      </c>
      <c r="M65" s="29"/>
      <c r="N65" s="28">
        <v>13219</v>
      </c>
    </row>
    <row r="66" spans="1:17" ht="17.25" customHeight="1">
      <c r="A66" s="1" t="s">
        <v>242</v>
      </c>
      <c r="B66" s="11"/>
      <c r="C66" s="127">
        <f>SUM(C62:C65)</f>
        <v>9162171</v>
      </c>
      <c r="D66" s="30"/>
      <c r="E66" s="127">
        <f>SUM(E62:E65)</f>
        <v>8116612</v>
      </c>
      <c r="F66" s="64"/>
      <c r="G66" s="24">
        <f>SUM(G63:G65)</f>
        <v>0</v>
      </c>
      <c r="I66" s="52">
        <v>4196817436.6133819</v>
      </c>
      <c r="J66" s="23"/>
      <c r="K66" s="23">
        <v>3644392508.2788768</v>
      </c>
      <c r="L66" s="127">
        <f>SUM(L62:L65)</f>
        <v>2985792</v>
      </c>
      <c r="M66" s="30"/>
      <c r="N66" s="127">
        <f>SUM(N62:N65)</f>
        <v>2791672</v>
      </c>
    </row>
    <row r="67" spans="1:17" ht="9" customHeight="1">
      <c r="A67" s="1"/>
      <c r="B67" s="11"/>
      <c r="C67" s="121"/>
      <c r="D67" s="22"/>
      <c r="E67" s="121"/>
      <c r="F67" s="64"/>
      <c r="I67" s="52"/>
      <c r="J67" s="23"/>
      <c r="K67" s="23"/>
      <c r="L67" s="121"/>
      <c r="M67" s="22"/>
      <c r="N67" s="121"/>
    </row>
    <row r="68" spans="1:17" ht="17.25" customHeight="1">
      <c r="A68" s="21" t="s">
        <v>49</v>
      </c>
      <c r="B68" s="11"/>
      <c r="C68" s="121"/>
      <c r="D68" s="22"/>
      <c r="E68" s="121"/>
      <c r="I68" s="52"/>
      <c r="J68" s="23"/>
      <c r="K68" s="23"/>
      <c r="L68" s="121"/>
      <c r="M68" s="22"/>
      <c r="N68" s="121"/>
    </row>
    <row r="69" spans="1:17" ht="17.25" customHeight="1">
      <c r="A69" s="13" t="s">
        <v>152</v>
      </c>
      <c r="B69" s="11" t="s">
        <v>227</v>
      </c>
      <c r="C69" s="22">
        <v>5565368</v>
      </c>
      <c r="D69" s="69"/>
      <c r="E69" s="22">
        <v>4759857</v>
      </c>
      <c r="G69" s="24"/>
      <c r="I69" s="52"/>
      <c r="J69" s="23"/>
      <c r="K69" s="23"/>
      <c r="L69" s="69">
        <v>1423345</v>
      </c>
      <c r="M69" s="69"/>
      <c r="N69" s="69">
        <v>1264384</v>
      </c>
    </row>
    <row r="70" spans="1:17" ht="17.25" customHeight="1">
      <c r="A70" s="13" t="s">
        <v>99</v>
      </c>
      <c r="B70" s="11" t="s">
        <v>227</v>
      </c>
      <c r="C70" s="22">
        <v>1474595</v>
      </c>
      <c r="D70" s="69"/>
      <c r="E70" s="22">
        <v>1482571</v>
      </c>
      <c r="G70" s="24"/>
      <c r="I70" s="52"/>
      <c r="J70" s="23"/>
      <c r="K70" s="23"/>
      <c r="L70" s="69">
        <v>322905</v>
      </c>
      <c r="M70" s="69"/>
      <c r="N70" s="69">
        <v>314801</v>
      </c>
    </row>
    <row r="71" spans="1:17" ht="17.25" customHeight="1">
      <c r="A71" s="13" t="s">
        <v>50</v>
      </c>
      <c r="B71" s="11" t="s">
        <v>227</v>
      </c>
      <c r="C71" s="22">
        <v>914686</v>
      </c>
      <c r="D71" s="69"/>
      <c r="E71" s="22">
        <v>914272</v>
      </c>
      <c r="G71" s="24"/>
      <c r="I71" s="52"/>
      <c r="J71" s="23"/>
      <c r="K71" s="23"/>
      <c r="L71" s="69">
        <v>312080</v>
      </c>
      <c r="M71" s="69"/>
      <c r="N71" s="69">
        <v>319277</v>
      </c>
    </row>
    <row r="72" spans="1:17" ht="17.25" customHeight="1">
      <c r="A72" s="13" t="s">
        <v>51</v>
      </c>
      <c r="B72" s="11"/>
      <c r="C72" s="69">
        <v>0</v>
      </c>
      <c r="D72" s="22"/>
      <c r="E72" s="69">
        <v>51549</v>
      </c>
      <c r="G72" s="24"/>
      <c r="I72" s="52"/>
      <c r="J72" s="23"/>
      <c r="K72" s="23"/>
      <c r="L72" s="69">
        <v>0</v>
      </c>
      <c r="M72" s="22"/>
      <c r="N72" s="69">
        <v>47596</v>
      </c>
    </row>
    <row r="73" spans="1:17" ht="17.25" customHeight="1">
      <c r="A73" s="13" t="s">
        <v>52</v>
      </c>
      <c r="B73" s="11" t="s">
        <v>227</v>
      </c>
      <c r="C73" s="28">
        <v>58031</v>
      </c>
      <c r="D73" s="69"/>
      <c r="E73" s="28">
        <v>48668</v>
      </c>
      <c r="G73" s="24"/>
      <c r="I73" s="52"/>
      <c r="J73" s="23"/>
      <c r="K73" s="23"/>
      <c r="L73" s="28">
        <v>3597</v>
      </c>
      <c r="M73" s="69"/>
      <c r="N73" s="28">
        <v>10222</v>
      </c>
    </row>
    <row r="74" spans="1:17" ht="17.25" customHeight="1">
      <c r="A74" s="1" t="s">
        <v>53</v>
      </c>
      <c r="B74" s="11"/>
      <c r="C74" s="127">
        <f>SUM(C69:C73)</f>
        <v>8012680</v>
      </c>
      <c r="D74" s="30"/>
      <c r="E74" s="127">
        <f>SUM(E69:E73)</f>
        <v>7256917</v>
      </c>
      <c r="G74" s="24">
        <f>SUM(G69:G71)</f>
        <v>0</v>
      </c>
      <c r="I74" s="52">
        <v>3691956485.1849551</v>
      </c>
      <c r="J74" s="23"/>
      <c r="K74" s="23">
        <v>3266961345.6480327</v>
      </c>
      <c r="L74" s="127">
        <f>SUM(L69:L73)</f>
        <v>2061927</v>
      </c>
      <c r="M74" s="30"/>
      <c r="N74" s="127">
        <f>SUM(N69:N73)</f>
        <v>1956280</v>
      </c>
    </row>
    <row r="75" spans="1:17" ht="9" customHeight="1">
      <c r="B75" s="11"/>
      <c r="C75" s="123"/>
      <c r="D75" s="30"/>
      <c r="E75" s="123"/>
      <c r="I75" s="52"/>
      <c r="J75" s="23"/>
      <c r="K75" s="23"/>
      <c r="L75" s="123"/>
      <c r="M75" s="30"/>
      <c r="N75" s="123"/>
    </row>
    <row r="76" spans="1:17" ht="18" customHeight="1">
      <c r="A76" s="13" t="s">
        <v>153</v>
      </c>
      <c r="B76" s="11"/>
      <c r="C76" s="123"/>
      <c r="D76" s="30"/>
      <c r="E76" s="123"/>
      <c r="I76" s="52"/>
      <c r="J76" s="23"/>
      <c r="K76" s="23"/>
      <c r="L76" s="123"/>
      <c r="M76" s="30"/>
      <c r="N76" s="123"/>
    </row>
    <row r="77" spans="1:17" ht="19.5" customHeight="1">
      <c r="A77" s="13" t="s">
        <v>243</v>
      </c>
      <c r="B77" s="11" t="s">
        <v>20</v>
      </c>
      <c r="C77" s="28">
        <v>-45813</v>
      </c>
      <c r="D77" s="22"/>
      <c r="E77" s="28">
        <v>-6621</v>
      </c>
      <c r="I77" s="52"/>
      <c r="J77" s="23"/>
      <c r="K77" s="23"/>
      <c r="L77" s="66">
        <v>0</v>
      </c>
      <c r="M77" s="22"/>
      <c r="N77" s="66">
        <v>0</v>
      </c>
    </row>
    <row r="78" spans="1:17" ht="17.25" customHeight="1">
      <c r="A78" s="31" t="s">
        <v>95</v>
      </c>
      <c r="B78" s="32"/>
      <c r="C78" s="68">
        <f>C66-C74+C77</f>
        <v>1103678</v>
      </c>
      <c r="D78" s="30"/>
      <c r="E78" s="68">
        <f>E66-E74+E77</f>
        <v>853074</v>
      </c>
      <c r="F78" s="31"/>
      <c r="G78" s="34"/>
      <c r="H78" s="31"/>
      <c r="I78" s="124"/>
      <c r="J78" s="33"/>
      <c r="K78" s="33"/>
      <c r="L78" s="68">
        <f>L66-L74</f>
        <v>923865</v>
      </c>
      <c r="M78" s="30"/>
      <c r="N78" s="68">
        <f>N66-N74</f>
        <v>835392</v>
      </c>
    </row>
    <row r="79" spans="1:17" ht="17.25" customHeight="1">
      <c r="A79" s="13" t="s">
        <v>129</v>
      </c>
      <c r="B79" s="11" t="s">
        <v>231</v>
      </c>
      <c r="C79" s="22">
        <f>-204877+64274</f>
        <v>-140603</v>
      </c>
      <c r="D79" s="22"/>
      <c r="E79" s="22">
        <v>-96832</v>
      </c>
      <c r="G79" s="24"/>
      <c r="I79" s="52"/>
      <c r="J79" s="23"/>
      <c r="K79" s="23"/>
      <c r="L79" s="22">
        <f>-53176+22354</f>
        <v>-30822</v>
      </c>
      <c r="M79" s="22"/>
      <c r="N79" s="22">
        <f>-31428+15918</f>
        <v>-15510</v>
      </c>
      <c r="Q79" s="23"/>
    </row>
    <row r="80" spans="1:17" ht="17.25" customHeight="1">
      <c r="A80" s="1" t="s">
        <v>54</v>
      </c>
      <c r="B80" s="11"/>
      <c r="C80" s="142">
        <f>SUM(C78:C79)</f>
        <v>963075</v>
      </c>
      <c r="D80" s="30"/>
      <c r="E80" s="142">
        <f>SUM(E78:E79)</f>
        <v>756242</v>
      </c>
      <c r="I80" s="52">
        <v>373496757.79641652</v>
      </c>
      <c r="J80" s="23"/>
      <c r="K80" s="23">
        <v>265072403.0865927</v>
      </c>
      <c r="L80" s="142">
        <f>SUM(L78:L79)</f>
        <v>893043</v>
      </c>
      <c r="M80" s="30"/>
      <c r="N80" s="142">
        <f>SUM(N78:N79)</f>
        <v>819882</v>
      </c>
    </row>
    <row r="81" spans="1:15" ht="9" customHeight="1">
      <c r="B81" s="11"/>
      <c r="C81" s="125"/>
      <c r="D81" s="22"/>
      <c r="E81" s="125"/>
      <c r="I81" s="52"/>
      <c r="J81" s="23"/>
      <c r="K81" s="23"/>
      <c r="L81" s="125"/>
      <c r="M81" s="22"/>
      <c r="N81" s="125"/>
    </row>
    <row r="82" spans="1:15" ht="17.25" customHeight="1">
      <c r="A82" s="1" t="s">
        <v>55</v>
      </c>
      <c r="B82" s="11"/>
      <c r="C82" s="125"/>
      <c r="D82" s="22"/>
      <c r="E82" s="125"/>
      <c r="I82" s="52"/>
      <c r="J82" s="23"/>
      <c r="K82" s="23"/>
      <c r="L82" s="125"/>
      <c r="M82" s="22"/>
      <c r="N82" s="125"/>
    </row>
    <row r="83" spans="1:15" ht="17.25" hidden="1" customHeight="1">
      <c r="A83" s="35" t="s">
        <v>114</v>
      </c>
      <c r="B83" s="11"/>
      <c r="C83" s="125"/>
      <c r="D83" s="22"/>
      <c r="E83" s="125"/>
      <c r="I83" s="52"/>
      <c r="J83" s="23"/>
      <c r="K83" s="23"/>
      <c r="L83" s="125"/>
      <c r="M83" s="22"/>
      <c r="N83" s="125"/>
    </row>
    <row r="84" spans="1:15" ht="17.25" hidden="1" customHeight="1">
      <c r="A84" s="13" t="s">
        <v>115</v>
      </c>
      <c r="B84" s="11"/>
      <c r="C84" s="69"/>
      <c r="D84" s="22"/>
      <c r="E84" s="69"/>
      <c r="I84" s="52"/>
      <c r="J84" s="23"/>
      <c r="K84" s="23"/>
      <c r="L84" s="69"/>
      <c r="M84" s="22"/>
      <c r="N84" s="69"/>
    </row>
    <row r="85" spans="1:15" ht="17.25" customHeight="1">
      <c r="A85" s="35" t="s">
        <v>223</v>
      </c>
      <c r="B85" s="11"/>
      <c r="C85" s="22"/>
      <c r="D85" s="22"/>
      <c r="E85" s="22"/>
      <c r="I85" s="52"/>
      <c r="J85" s="23"/>
      <c r="K85" s="23"/>
      <c r="L85" s="22"/>
      <c r="M85" s="22"/>
      <c r="N85" s="22"/>
    </row>
    <row r="86" spans="1:15" ht="17.25" customHeight="1">
      <c r="A86" s="13" t="s">
        <v>245</v>
      </c>
      <c r="B86" s="11"/>
      <c r="C86" s="29">
        <v>162093</v>
      </c>
      <c r="D86" s="22"/>
      <c r="E86" s="29">
        <v>-131620</v>
      </c>
      <c r="F86" s="64"/>
      <c r="I86" s="52"/>
      <c r="J86" s="23"/>
      <c r="K86" s="23"/>
      <c r="L86" s="65">
        <v>0</v>
      </c>
      <c r="M86" s="158"/>
      <c r="N86" s="65">
        <v>0</v>
      </c>
    </row>
    <row r="87" spans="1:15" ht="17.25" customHeight="1">
      <c r="A87" s="13" t="s">
        <v>272</v>
      </c>
      <c r="B87" s="11"/>
      <c r="C87" s="29"/>
      <c r="D87" s="22"/>
      <c r="E87" s="29"/>
      <c r="F87" s="64"/>
      <c r="I87" s="52"/>
      <c r="J87" s="23"/>
      <c r="K87" s="23"/>
      <c r="L87" s="65"/>
      <c r="M87" s="158"/>
      <c r="N87" s="65"/>
    </row>
    <row r="88" spans="1:15" ht="17.25" customHeight="1">
      <c r="A88" s="13" t="s">
        <v>243</v>
      </c>
      <c r="B88" s="11" t="s">
        <v>20</v>
      </c>
      <c r="C88" s="28">
        <v>11750</v>
      </c>
      <c r="D88" s="22"/>
      <c r="E88" s="28">
        <v>-14567</v>
      </c>
      <c r="I88" s="52"/>
      <c r="J88" s="23"/>
      <c r="K88" s="23"/>
      <c r="L88" s="66">
        <v>0</v>
      </c>
      <c r="M88" s="158"/>
      <c r="N88" s="66">
        <v>0</v>
      </c>
    </row>
    <row r="89" spans="1:15" ht="17.25" hidden="1" customHeight="1">
      <c r="A89" s="57"/>
      <c r="B89" s="39"/>
      <c r="C89" s="68"/>
      <c r="D89" s="12"/>
      <c r="E89" s="68"/>
      <c r="F89" s="89"/>
      <c r="G89" s="159"/>
      <c r="H89" s="89"/>
      <c r="I89" s="160"/>
      <c r="J89" s="161"/>
      <c r="K89" s="161"/>
      <c r="L89" s="68"/>
      <c r="M89" s="139"/>
      <c r="N89" s="68"/>
    </row>
    <row r="90" spans="1:15" ht="17.25" customHeight="1">
      <c r="A90" s="57" t="s">
        <v>276</v>
      </c>
      <c r="B90" s="39"/>
      <c r="C90" s="127">
        <f>SUM(C86:C88)</f>
        <v>173843</v>
      </c>
      <c r="D90" s="12"/>
      <c r="E90" s="127">
        <f>SUM(E86:E88)</f>
        <v>-146187</v>
      </c>
      <c r="F90" s="89"/>
      <c r="G90" s="159"/>
      <c r="H90" s="89"/>
      <c r="I90" s="160"/>
      <c r="J90" s="161"/>
      <c r="K90" s="161"/>
      <c r="L90" s="127">
        <v>0</v>
      </c>
      <c r="M90" s="139"/>
      <c r="N90" s="127">
        <v>0</v>
      </c>
    </row>
    <row r="91" spans="1:15" ht="17.25" customHeight="1" thickBot="1">
      <c r="A91" s="31" t="s">
        <v>56</v>
      </c>
      <c r="B91" s="39"/>
      <c r="C91" s="131">
        <f>SUM(C90,C80)</f>
        <v>1136918</v>
      </c>
      <c r="D91" s="30"/>
      <c r="E91" s="131">
        <f>SUM(E90,E80)</f>
        <v>610055</v>
      </c>
      <c r="F91" s="31"/>
      <c r="G91" s="126"/>
      <c r="H91" s="31"/>
      <c r="I91" s="124"/>
      <c r="J91" s="33"/>
      <c r="K91" s="33"/>
      <c r="L91" s="131">
        <f>SUM(L89,L80)</f>
        <v>893043</v>
      </c>
      <c r="M91" s="128"/>
      <c r="N91" s="131">
        <f>SUM(N89,N80)</f>
        <v>819882</v>
      </c>
    </row>
    <row r="92" spans="1:15" ht="9" customHeight="1" thickTop="1">
      <c r="A92" s="31"/>
      <c r="B92" s="39"/>
      <c r="C92" s="129"/>
      <c r="D92" s="30"/>
      <c r="E92" s="129"/>
      <c r="F92" s="31"/>
      <c r="G92" s="126"/>
      <c r="H92" s="31"/>
      <c r="I92" s="124"/>
      <c r="J92" s="33"/>
      <c r="K92" s="33"/>
      <c r="L92" s="129"/>
      <c r="M92" s="128"/>
      <c r="N92" s="129"/>
    </row>
    <row r="93" spans="1:15" ht="18" customHeight="1">
      <c r="A93" s="40" t="s">
        <v>57</v>
      </c>
      <c r="B93" s="41"/>
      <c r="D93" s="102"/>
      <c r="F93" s="44"/>
      <c r="G93" s="130"/>
      <c r="H93" s="44"/>
      <c r="I93" s="52"/>
      <c r="J93" s="44"/>
      <c r="K93" s="44"/>
      <c r="L93" s="3"/>
      <c r="M93" s="102"/>
      <c r="N93" s="3"/>
    </row>
    <row r="94" spans="1:15" ht="18" customHeight="1">
      <c r="A94" s="45" t="s">
        <v>127</v>
      </c>
      <c r="B94" s="41"/>
      <c r="C94" s="22">
        <v>965384</v>
      </c>
      <c r="D94" s="102"/>
      <c r="E94" s="22">
        <v>756232</v>
      </c>
      <c r="F94" s="44"/>
      <c r="G94" s="24"/>
      <c r="H94" s="44"/>
      <c r="I94" s="52"/>
      <c r="J94" s="44"/>
      <c r="K94" s="43"/>
      <c r="L94" s="26">
        <v>893043</v>
      </c>
      <c r="M94" s="102"/>
      <c r="N94" s="26">
        <f>N91</f>
        <v>819882</v>
      </c>
    </row>
    <row r="95" spans="1:15" ht="18" customHeight="1">
      <c r="A95" s="46" t="s">
        <v>58</v>
      </c>
      <c r="B95" s="41"/>
      <c r="C95" s="22">
        <v>-2309</v>
      </c>
      <c r="D95" s="102"/>
      <c r="E95" s="22">
        <v>10</v>
      </c>
      <c r="F95" s="44"/>
      <c r="G95" s="24"/>
      <c r="H95" s="44"/>
      <c r="I95" s="52"/>
      <c r="J95" s="44"/>
      <c r="K95" s="43"/>
      <c r="L95" s="66">
        <v>0</v>
      </c>
      <c r="M95" s="102"/>
      <c r="N95" s="66">
        <v>0</v>
      </c>
    </row>
    <row r="96" spans="1:15" ht="18" customHeight="1" thickBot="1">
      <c r="A96" s="40" t="s">
        <v>54</v>
      </c>
      <c r="C96" s="131">
        <f>SUM(C94:C95)</f>
        <v>963075</v>
      </c>
      <c r="D96" s="38"/>
      <c r="E96" s="131">
        <f>SUM(E94:E95)</f>
        <v>756242</v>
      </c>
      <c r="F96" s="48"/>
      <c r="G96" s="132"/>
      <c r="H96" s="48"/>
      <c r="I96" s="124">
        <v>373496757.79641652</v>
      </c>
      <c r="J96" s="48"/>
      <c r="K96" s="47">
        <v>265072403.0865927</v>
      </c>
      <c r="L96" s="131">
        <f>SUM(L94:L95)</f>
        <v>893043</v>
      </c>
      <c r="M96" s="38"/>
      <c r="N96" s="131">
        <f>SUM(N94:N95)</f>
        <v>819882</v>
      </c>
      <c r="O96" s="14">
        <f>C96-'EH6-7'!Y59</f>
        <v>0</v>
      </c>
    </row>
    <row r="97" spans="1:18" ht="9" customHeight="1" thickTop="1">
      <c r="A97" s="27"/>
      <c r="B97" s="49"/>
      <c r="D97" s="102"/>
      <c r="F97" s="44"/>
      <c r="G97" s="130"/>
      <c r="H97" s="44"/>
      <c r="I97" s="44"/>
      <c r="J97" s="44"/>
      <c r="K97" s="44"/>
      <c r="L97" s="44"/>
      <c r="M97" s="44"/>
      <c r="N97" s="44"/>
    </row>
    <row r="98" spans="1:18" ht="18" customHeight="1">
      <c r="A98" s="40" t="s">
        <v>126</v>
      </c>
      <c r="B98" s="49"/>
      <c r="D98" s="102"/>
      <c r="F98" s="44"/>
      <c r="G98" s="130"/>
      <c r="H98" s="44"/>
      <c r="I98" s="44"/>
      <c r="J98" s="44"/>
      <c r="K98" s="44"/>
      <c r="L98" s="44"/>
      <c r="M98" s="44"/>
      <c r="N98" s="44"/>
      <c r="R98" s="162"/>
    </row>
    <row r="99" spans="1:18" ht="18" customHeight="1">
      <c r="A99" s="45" t="s">
        <v>127</v>
      </c>
      <c r="B99" s="49"/>
      <c r="C99" s="22">
        <f>'EH6-7'!U61</f>
        <v>1144794</v>
      </c>
      <c r="D99" s="133"/>
      <c r="E99" s="22">
        <v>610048</v>
      </c>
      <c r="F99" s="134"/>
      <c r="G99" s="135"/>
      <c r="H99" s="134"/>
      <c r="I99" s="134"/>
      <c r="J99" s="134"/>
      <c r="K99" s="134"/>
      <c r="L99" s="26">
        <v>893043</v>
      </c>
      <c r="M99" s="136"/>
      <c r="N99" s="26">
        <f>N96</f>
        <v>819882</v>
      </c>
    </row>
    <row r="100" spans="1:18" ht="18" customHeight="1">
      <c r="A100" s="46" t="s">
        <v>58</v>
      </c>
      <c r="B100" s="49"/>
      <c r="C100" s="28">
        <v>-7876</v>
      </c>
      <c r="D100" s="133"/>
      <c r="E100" s="28">
        <v>7</v>
      </c>
      <c r="F100" s="134"/>
      <c r="G100" s="135"/>
      <c r="H100" s="134"/>
      <c r="I100" s="134"/>
      <c r="J100" s="134"/>
      <c r="K100" s="134"/>
      <c r="L100" s="66">
        <v>0</v>
      </c>
      <c r="M100" s="136"/>
      <c r="N100" s="66">
        <v>0</v>
      </c>
    </row>
    <row r="101" spans="1:18" ht="18" customHeight="1" thickBot="1">
      <c r="A101" s="40" t="s">
        <v>56</v>
      </c>
      <c r="C101" s="137">
        <f>SUM(C99:C100)</f>
        <v>1136918</v>
      </c>
      <c r="D101" s="57"/>
      <c r="E101" s="137">
        <f>SUM(E99:E100)</f>
        <v>610055</v>
      </c>
      <c r="F101" s="31"/>
      <c r="G101" s="126"/>
      <c r="H101" s="31"/>
      <c r="I101" s="31"/>
      <c r="J101" s="31"/>
      <c r="K101" s="31"/>
      <c r="L101" s="137">
        <f>SUM(L99:L100)</f>
        <v>893043</v>
      </c>
      <c r="M101" s="31"/>
      <c r="N101" s="137">
        <f>SUM(N99:N100)</f>
        <v>819882</v>
      </c>
    </row>
    <row r="102" spans="1:18" ht="9" customHeight="1" thickTop="1">
      <c r="A102" s="40"/>
      <c r="C102" s="22"/>
      <c r="E102" s="22"/>
    </row>
    <row r="103" spans="1:18" ht="18" customHeight="1" thickBot="1">
      <c r="A103" s="40" t="s">
        <v>128</v>
      </c>
      <c r="B103" s="11" t="s">
        <v>45</v>
      </c>
      <c r="C103" s="331">
        <f>C94/871870</f>
        <v>1.1072568158096965</v>
      </c>
      <c r="D103" s="51"/>
      <c r="E103" s="331">
        <f>E94*1000/870503832</f>
        <v>0.86872908791514658</v>
      </c>
      <c r="F103" s="332"/>
      <c r="G103" s="333"/>
      <c r="H103" s="332"/>
      <c r="I103" s="332"/>
      <c r="J103" s="332"/>
      <c r="K103" s="332"/>
      <c r="L103" s="331">
        <f>L94/871870</f>
        <v>1.0242845837108743</v>
      </c>
      <c r="M103" s="332"/>
      <c r="N103" s="331">
        <f>N94*1000/870503832</f>
        <v>0.94184766322774782</v>
      </c>
    </row>
    <row r="104" spans="1:18" ht="18" customHeight="1" thickTop="1"/>
  </sheetData>
  <mergeCells count="19">
    <mergeCell ref="C4:E4"/>
    <mergeCell ref="L4:N4"/>
    <mergeCell ref="C5:E5"/>
    <mergeCell ref="L5:N5"/>
    <mergeCell ref="C6:E6"/>
    <mergeCell ref="L6:N6"/>
    <mergeCell ref="C7:E7"/>
    <mergeCell ref="L7:N7"/>
    <mergeCell ref="C9:N9"/>
    <mergeCell ref="L54:N54"/>
    <mergeCell ref="C55:E55"/>
    <mergeCell ref="L55:N55"/>
    <mergeCell ref="C60:N60"/>
    <mergeCell ref="C56:E56"/>
    <mergeCell ref="L56:N56"/>
    <mergeCell ref="C57:E57"/>
    <mergeCell ref="L57:N57"/>
    <mergeCell ref="C58:E58"/>
    <mergeCell ref="L58:N58"/>
  </mergeCells>
  <pageMargins left="0.8" right="0.8" top="0.48" bottom="0.5" header="0.5" footer="0.5"/>
  <pageSetup paperSize="9" scale="72" firstPageNumber="4" orientation="portrait" useFirstPageNumber="1" r:id="rId1"/>
  <headerFooter>
    <oddFooter>&amp;L&amp;"Times New Roman,Regular"&amp;12  The accompanying condensed notes are an integral part of these financial statements.
&amp;C&amp;"Times New Roman,Regular"&amp;11&amp;P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7"/>
  <sheetViews>
    <sheetView showGridLines="0" view="pageBreakPreview" zoomScale="60" zoomScaleNormal="60" workbookViewId="0">
      <selection activeCell="A23" sqref="A23"/>
    </sheetView>
  </sheetViews>
  <sheetFormatPr defaultColWidth="9.140625" defaultRowHeight="18" customHeight="1"/>
  <cols>
    <col min="1" max="1" width="61.140625" style="235" customWidth="1"/>
    <col min="2" max="2" width="6" style="205" customWidth="1"/>
    <col min="3" max="3" width="13.85546875" style="206" customWidth="1"/>
    <col min="4" max="4" width="0.85546875" style="206" customWidth="1"/>
    <col min="5" max="5" width="14.85546875" style="206" bestFit="1" customWidth="1"/>
    <col min="6" max="6" width="1" style="206" customWidth="1"/>
    <col min="7" max="7" width="11.42578125" style="206" bestFit="1" customWidth="1"/>
    <col min="8" max="8" width="1" style="206" customWidth="1"/>
    <col min="9" max="9" width="14.140625" style="206" bestFit="1" customWidth="1"/>
    <col min="10" max="10" width="1" style="206" customWidth="1"/>
    <col min="11" max="11" width="14" style="206" bestFit="1" customWidth="1"/>
    <col min="12" max="12" width="1" style="206" customWidth="1"/>
    <col min="13" max="13" width="16.42578125" style="206" bestFit="1" customWidth="1"/>
    <col min="14" max="14" width="1.42578125" style="206" customWidth="1"/>
    <col min="15" max="15" width="16.42578125" style="206" bestFit="1" customWidth="1"/>
    <col min="16" max="16" width="1" style="206" customWidth="1"/>
    <col min="17" max="17" width="13.42578125" style="206" customWidth="1"/>
    <col min="18" max="18" width="1" style="207" customWidth="1"/>
    <col min="19" max="19" width="16" style="207" bestFit="1" customWidth="1"/>
    <col min="20" max="20" width="1" style="207" customWidth="1"/>
    <col min="21" max="21" width="16.5703125" style="207" bestFit="1" customWidth="1"/>
    <col min="22" max="22" width="1" style="207" customWidth="1"/>
    <col min="23" max="23" width="15.42578125" style="206" bestFit="1" customWidth="1"/>
    <col min="24" max="24" width="1" style="208" customWidth="1"/>
    <col min="25" max="25" width="13.140625" style="208" customWidth="1"/>
    <col min="26" max="26" width="1" style="208" customWidth="1"/>
    <col min="27" max="27" width="15.42578125" style="208" bestFit="1" customWidth="1"/>
    <col min="28" max="16384" width="9.140625" style="208"/>
  </cols>
  <sheetData>
    <row r="1" spans="1:27" s="209" customFormat="1" ht="19.5" customHeight="1">
      <c r="A1" s="204" t="s">
        <v>0</v>
      </c>
      <c r="B1" s="205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7"/>
      <c r="S1" s="207"/>
      <c r="T1" s="207"/>
      <c r="U1" s="207"/>
      <c r="V1" s="207"/>
      <c r="W1" s="206"/>
      <c r="X1" s="208"/>
      <c r="Y1" s="208"/>
      <c r="Z1" s="208"/>
      <c r="AA1" s="208"/>
    </row>
    <row r="2" spans="1:27" s="211" customFormat="1" ht="19.5" customHeight="1">
      <c r="A2" s="210" t="s">
        <v>59</v>
      </c>
      <c r="B2" s="205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7"/>
      <c r="S2" s="207"/>
      <c r="T2" s="207"/>
      <c r="U2" s="207"/>
      <c r="V2" s="207"/>
      <c r="W2" s="206"/>
      <c r="X2" s="208"/>
      <c r="Y2" s="208"/>
      <c r="Z2" s="208"/>
      <c r="AA2" s="208"/>
    </row>
    <row r="3" spans="1:27" ht="18.75" customHeight="1">
      <c r="A3" s="212"/>
    </row>
    <row r="4" spans="1:27" ht="18.600000000000001" customHeight="1">
      <c r="A4" s="212"/>
      <c r="C4" s="341" t="s">
        <v>60</v>
      </c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  <c r="AA4" s="341"/>
    </row>
    <row r="5" spans="1:27" ht="17.100000000000001" customHeight="1">
      <c r="A5" s="212"/>
      <c r="D5" s="213"/>
      <c r="E5" s="207"/>
      <c r="F5" s="207"/>
      <c r="G5" s="343" t="s">
        <v>38</v>
      </c>
      <c r="H5" s="343"/>
      <c r="I5" s="343"/>
      <c r="J5" s="207"/>
      <c r="K5" s="343" t="s">
        <v>39</v>
      </c>
      <c r="L5" s="343"/>
      <c r="M5" s="343"/>
      <c r="N5" s="343"/>
      <c r="O5" s="343"/>
      <c r="P5" s="214"/>
      <c r="Q5" s="344" t="s">
        <v>168</v>
      </c>
      <c r="R5" s="344"/>
      <c r="S5" s="344"/>
      <c r="T5" s="344"/>
      <c r="U5" s="344"/>
      <c r="V5" s="208"/>
      <c r="W5" s="208"/>
    </row>
    <row r="6" spans="1:27" ht="17.100000000000001" customHeight="1">
      <c r="A6" s="212"/>
      <c r="D6" s="213"/>
      <c r="E6" s="207"/>
      <c r="F6" s="207"/>
      <c r="G6" s="207"/>
      <c r="H6" s="207"/>
      <c r="I6" s="215"/>
      <c r="J6" s="215"/>
      <c r="K6" s="215"/>
      <c r="L6" s="215"/>
      <c r="M6" s="215"/>
      <c r="N6" s="207"/>
      <c r="O6" s="216"/>
      <c r="P6" s="216"/>
      <c r="Q6" s="216"/>
      <c r="R6" s="217"/>
      <c r="S6" s="218" t="s">
        <v>189</v>
      </c>
      <c r="T6" s="217"/>
      <c r="U6" s="208"/>
      <c r="V6" s="208"/>
      <c r="W6" s="208"/>
    </row>
    <row r="7" spans="1:27" ht="17.100000000000001" customHeight="1">
      <c r="A7" s="212"/>
      <c r="D7" s="213"/>
      <c r="E7" s="207"/>
      <c r="F7" s="207"/>
      <c r="G7" s="207"/>
      <c r="H7" s="207"/>
      <c r="I7" s="215"/>
      <c r="J7" s="215"/>
      <c r="K7" s="215"/>
      <c r="L7" s="215"/>
      <c r="M7" s="215"/>
      <c r="N7" s="207"/>
      <c r="O7" s="216"/>
      <c r="P7" s="216"/>
      <c r="Q7" s="218" t="s">
        <v>246</v>
      </c>
      <c r="R7" s="217"/>
      <c r="S7" s="218" t="s">
        <v>190</v>
      </c>
      <c r="T7" s="217"/>
      <c r="U7" s="208"/>
      <c r="V7" s="208"/>
      <c r="W7" s="208"/>
    </row>
    <row r="8" spans="1:27" ht="18.75" customHeight="1">
      <c r="A8" s="212"/>
      <c r="C8" s="219"/>
      <c r="D8" s="220"/>
      <c r="E8" s="215"/>
      <c r="F8" s="215"/>
      <c r="G8" s="215"/>
      <c r="H8" s="215"/>
      <c r="I8" s="215"/>
      <c r="J8" s="215"/>
      <c r="K8" s="215"/>
      <c r="L8" s="215"/>
      <c r="M8" s="215" t="s">
        <v>101</v>
      </c>
      <c r="N8" s="215"/>
      <c r="O8" s="221"/>
      <c r="P8" s="218"/>
      <c r="Q8" s="222" t="s">
        <v>247</v>
      </c>
      <c r="R8" s="218"/>
      <c r="S8" s="218" t="s">
        <v>251</v>
      </c>
      <c r="T8" s="218"/>
      <c r="U8" s="218" t="s">
        <v>61</v>
      </c>
      <c r="V8" s="219"/>
      <c r="W8" s="219"/>
      <c r="X8" s="219"/>
      <c r="Y8" s="219"/>
    </row>
    <row r="9" spans="1:27" ht="18.75" customHeight="1">
      <c r="A9" s="212"/>
      <c r="B9" s="223"/>
      <c r="C9" s="224" t="s">
        <v>62</v>
      </c>
      <c r="D9" s="224"/>
      <c r="E9" s="224"/>
      <c r="F9" s="224"/>
      <c r="G9" s="224"/>
      <c r="H9" s="224"/>
      <c r="I9" s="218"/>
      <c r="J9" s="218"/>
      <c r="K9" s="218"/>
      <c r="L9" s="218"/>
      <c r="M9" s="218" t="s">
        <v>102</v>
      </c>
      <c r="N9" s="224"/>
      <c r="O9" s="225"/>
      <c r="P9" s="222"/>
      <c r="Q9" s="222" t="s">
        <v>248</v>
      </c>
      <c r="R9" s="222"/>
      <c r="S9" s="218" t="s">
        <v>191</v>
      </c>
      <c r="T9" s="219"/>
      <c r="U9" s="222" t="s">
        <v>186</v>
      </c>
      <c r="V9" s="219"/>
      <c r="W9" s="218" t="s">
        <v>36</v>
      </c>
    </row>
    <row r="10" spans="1:27" ht="18.75" customHeight="1">
      <c r="A10" s="212"/>
      <c r="B10" s="223"/>
      <c r="C10" s="224" t="s">
        <v>116</v>
      </c>
      <c r="D10" s="224"/>
      <c r="E10" s="224" t="s">
        <v>103</v>
      </c>
      <c r="F10" s="224"/>
      <c r="G10" s="224"/>
      <c r="H10" s="224"/>
      <c r="I10" s="225" t="s">
        <v>196</v>
      </c>
      <c r="J10" s="225"/>
      <c r="K10" s="225" t="s">
        <v>64</v>
      </c>
      <c r="L10" s="225"/>
      <c r="M10" s="225" t="s">
        <v>104</v>
      </c>
      <c r="N10" s="224"/>
      <c r="O10" s="225"/>
      <c r="P10" s="222"/>
      <c r="Q10" s="222" t="s">
        <v>249</v>
      </c>
      <c r="R10" s="222"/>
      <c r="S10" s="218" t="s">
        <v>252</v>
      </c>
      <c r="T10" s="219"/>
      <c r="U10" s="222" t="s">
        <v>187</v>
      </c>
      <c r="V10" s="219"/>
      <c r="W10" s="218" t="s">
        <v>63</v>
      </c>
      <c r="Y10" s="225" t="s">
        <v>66</v>
      </c>
      <c r="AA10" s="225" t="s">
        <v>61</v>
      </c>
    </row>
    <row r="11" spans="1:27" ht="18.75" customHeight="1">
      <c r="A11" s="212"/>
      <c r="B11" s="223" t="s">
        <v>7</v>
      </c>
      <c r="C11" s="226" t="s">
        <v>67</v>
      </c>
      <c r="D11" s="224"/>
      <c r="E11" s="224" t="s">
        <v>68</v>
      </c>
      <c r="F11" s="224"/>
      <c r="G11" s="224" t="s">
        <v>38</v>
      </c>
      <c r="H11" s="224"/>
      <c r="I11" s="227" t="s">
        <v>185</v>
      </c>
      <c r="J11" s="227"/>
      <c r="K11" s="227" t="s">
        <v>69</v>
      </c>
      <c r="L11" s="227"/>
      <c r="M11" s="227" t="s">
        <v>69</v>
      </c>
      <c r="N11" s="224"/>
      <c r="O11" s="224" t="s">
        <v>70</v>
      </c>
      <c r="P11" s="222"/>
      <c r="Q11" s="222" t="s">
        <v>250</v>
      </c>
      <c r="R11" s="222"/>
      <c r="S11" s="218" t="s">
        <v>253</v>
      </c>
      <c r="T11" s="219"/>
      <c r="U11" s="222" t="s">
        <v>188</v>
      </c>
      <c r="V11" s="219"/>
      <c r="W11" s="218" t="s">
        <v>65</v>
      </c>
      <c r="Y11" s="225" t="s">
        <v>71</v>
      </c>
      <c r="AA11" s="225" t="s">
        <v>72</v>
      </c>
    </row>
    <row r="12" spans="1:27" ht="18.75" customHeight="1">
      <c r="A12" s="208"/>
      <c r="B12" s="223"/>
      <c r="C12" s="342" t="s">
        <v>9</v>
      </c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</row>
    <row r="13" spans="1:27" ht="18" customHeight="1">
      <c r="A13" s="228" t="s">
        <v>178</v>
      </c>
      <c r="B13" s="223"/>
      <c r="C13" s="229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29"/>
      <c r="Z13" s="229"/>
      <c r="AA13" s="229"/>
    </row>
    <row r="14" spans="1:27" ht="18" customHeight="1">
      <c r="A14" s="230" t="s">
        <v>254</v>
      </c>
      <c r="B14" s="223"/>
      <c r="C14" s="231">
        <v>433385</v>
      </c>
      <c r="D14" s="231"/>
      <c r="E14" s="231">
        <v>2176628</v>
      </c>
      <c r="F14" s="231"/>
      <c r="G14" s="231">
        <v>44610</v>
      </c>
      <c r="H14" s="231"/>
      <c r="I14" s="231">
        <v>0</v>
      </c>
      <c r="J14" s="231"/>
      <c r="K14" s="231">
        <v>49088</v>
      </c>
      <c r="L14" s="231"/>
      <c r="M14" s="231">
        <v>25060</v>
      </c>
      <c r="N14" s="231"/>
      <c r="O14" s="231">
        <v>3465929</v>
      </c>
      <c r="P14" s="231"/>
      <c r="Q14" s="231">
        <v>-467354</v>
      </c>
      <c r="R14" s="231"/>
      <c r="S14" s="231">
        <v>-3092</v>
      </c>
      <c r="T14" s="231"/>
      <c r="U14" s="231">
        <f>SUM(Q14:S14)</f>
        <v>-470446</v>
      </c>
      <c r="V14" s="231"/>
      <c r="W14" s="231">
        <f>SUM(C14:S14)</f>
        <v>5724254</v>
      </c>
      <c r="X14" s="231"/>
      <c r="Y14" s="231">
        <v>88</v>
      </c>
      <c r="Z14" s="231"/>
      <c r="AA14" s="231">
        <f>SUM(W14:Y14)</f>
        <v>5724342</v>
      </c>
    </row>
    <row r="15" spans="1:27" ht="18" customHeight="1">
      <c r="A15" s="230" t="s">
        <v>183</v>
      </c>
      <c r="B15" s="223"/>
      <c r="C15" s="232">
        <v>0</v>
      </c>
      <c r="D15" s="233"/>
      <c r="E15" s="232">
        <v>0</v>
      </c>
      <c r="F15" s="233"/>
      <c r="G15" s="232">
        <v>0</v>
      </c>
      <c r="H15" s="233"/>
      <c r="I15" s="232">
        <v>0</v>
      </c>
      <c r="J15" s="233"/>
      <c r="K15" s="232">
        <v>0</v>
      </c>
      <c r="L15" s="233"/>
      <c r="M15" s="232">
        <v>0</v>
      </c>
      <c r="N15" s="233"/>
      <c r="O15" s="232">
        <v>-8538</v>
      </c>
      <c r="P15" s="233"/>
      <c r="Q15" s="232">
        <v>0</v>
      </c>
      <c r="R15" s="233"/>
      <c r="S15" s="232">
        <v>0</v>
      </c>
      <c r="T15" s="233"/>
      <c r="U15" s="232">
        <v>0</v>
      </c>
      <c r="V15" s="233"/>
      <c r="W15" s="232">
        <f>SUM(O15)</f>
        <v>-8538</v>
      </c>
      <c r="X15" s="233"/>
      <c r="Y15" s="232">
        <v>0</v>
      </c>
      <c r="Z15" s="233"/>
      <c r="AA15" s="232">
        <f>SUM(W15:Y15)</f>
        <v>-8538</v>
      </c>
    </row>
    <row r="16" spans="1:27" ht="18" customHeight="1">
      <c r="A16" s="234" t="s">
        <v>179</v>
      </c>
      <c r="C16" s="231">
        <f>SUM(C14:C15)</f>
        <v>433385</v>
      </c>
      <c r="D16" s="231"/>
      <c r="E16" s="231">
        <f>SUM(E14:E15)</f>
        <v>2176628</v>
      </c>
      <c r="F16" s="231"/>
      <c r="G16" s="231">
        <f>SUM(G14:G15)</f>
        <v>44610</v>
      </c>
      <c r="H16" s="231"/>
      <c r="I16" s="231">
        <f>SUM(I14:I15)</f>
        <v>0</v>
      </c>
      <c r="J16" s="231"/>
      <c r="K16" s="231">
        <f>SUM(K14:K15)</f>
        <v>49088</v>
      </c>
      <c r="L16" s="231"/>
      <c r="M16" s="231">
        <f>SUM(M14:M15)</f>
        <v>25060</v>
      </c>
      <c r="N16" s="231"/>
      <c r="O16" s="231">
        <f>SUM(O14:O15)</f>
        <v>3457391</v>
      </c>
      <c r="P16" s="231"/>
      <c r="Q16" s="231">
        <f>SUM(Q14:Q15)</f>
        <v>-467354</v>
      </c>
      <c r="R16" s="231"/>
      <c r="S16" s="231">
        <f>SUM(S14:S15)</f>
        <v>-3092</v>
      </c>
      <c r="T16" s="231"/>
      <c r="U16" s="231">
        <f>SUM(U14:U15)</f>
        <v>-470446</v>
      </c>
      <c r="V16" s="231"/>
      <c r="W16" s="231">
        <f>SUM(W14:W15)</f>
        <v>5715716</v>
      </c>
      <c r="X16" s="231"/>
      <c r="Y16" s="231">
        <f>SUM(Y14:Y15)</f>
        <v>88</v>
      </c>
      <c r="Z16" s="231"/>
      <c r="AA16" s="231">
        <f>SUM(W16:Y16)</f>
        <v>5715804</v>
      </c>
    </row>
    <row r="17" spans="1:27" ht="18" customHeight="1">
      <c r="C17" s="236"/>
      <c r="D17" s="236"/>
      <c r="E17" s="236"/>
      <c r="F17" s="236"/>
      <c r="G17" s="236"/>
      <c r="H17" s="236"/>
      <c r="I17" s="236"/>
      <c r="J17" s="236"/>
      <c r="K17" s="236"/>
      <c r="L17" s="236"/>
      <c r="M17" s="236"/>
      <c r="N17" s="236"/>
      <c r="O17" s="236"/>
      <c r="P17" s="236"/>
      <c r="Q17" s="236"/>
      <c r="R17" s="237"/>
      <c r="S17" s="237"/>
      <c r="T17" s="237"/>
      <c r="U17" s="237"/>
      <c r="V17" s="237"/>
      <c r="W17" s="236"/>
      <c r="X17" s="238"/>
      <c r="Y17" s="236"/>
      <c r="Z17" s="236"/>
      <c r="AA17" s="236"/>
    </row>
    <row r="18" spans="1:27" ht="18" customHeight="1">
      <c r="A18" s="239" t="s">
        <v>108</v>
      </c>
      <c r="B18" s="223"/>
      <c r="C18" s="240"/>
      <c r="D18" s="240"/>
      <c r="E18" s="241"/>
      <c r="F18" s="241"/>
      <c r="G18" s="241"/>
      <c r="H18" s="241"/>
      <c r="I18" s="241"/>
      <c r="J18" s="241"/>
      <c r="K18" s="241"/>
      <c r="L18" s="241"/>
      <c r="M18" s="241"/>
      <c r="N18" s="241"/>
      <c r="O18" s="241"/>
      <c r="P18" s="241"/>
      <c r="Q18" s="241"/>
      <c r="R18" s="241"/>
      <c r="S18" s="241"/>
      <c r="T18" s="241"/>
      <c r="U18" s="241"/>
      <c r="V18" s="241"/>
      <c r="W18" s="241"/>
      <c r="X18" s="238"/>
      <c r="Y18" s="238"/>
      <c r="Z18" s="238"/>
      <c r="AA18" s="238"/>
    </row>
    <row r="19" spans="1:27" ht="18" customHeight="1">
      <c r="A19" s="242" t="s">
        <v>193</v>
      </c>
      <c r="B19" s="223"/>
      <c r="C19" s="240"/>
      <c r="D19" s="240"/>
      <c r="E19" s="241"/>
      <c r="F19" s="241"/>
      <c r="G19" s="241"/>
      <c r="H19" s="241"/>
      <c r="I19" s="241"/>
      <c r="J19" s="241"/>
      <c r="K19" s="241"/>
      <c r="L19" s="241"/>
      <c r="M19" s="241"/>
      <c r="N19" s="241"/>
      <c r="O19" s="241"/>
      <c r="P19" s="241"/>
      <c r="Q19" s="241"/>
      <c r="R19" s="241"/>
      <c r="S19" s="241"/>
      <c r="T19" s="241"/>
      <c r="U19" s="241"/>
      <c r="V19" s="241"/>
      <c r="W19" s="241"/>
      <c r="X19" s="238"/>
      <c r="Y19" s="238"/>
      <c r="Z19" s="238"/>
      <c r="AA19" s="238"/>
    </row>
    <row r="20" spans="1:27" ht="18" customHeight="1">
      <c r="A20" s="243" t="s">
        <v>181</v>
      </c>
      <c r="B20" s="223" t="s">
        <v>255</v>
      </c>
      <c r="C20" s="233">
        <v>0</v>
      </c>
      <c r="D20" s="240"/>
      <c r="E20" s="233">
        <v>0</v>
      </c>
      <c r="F20" s="244"/>
      <c r="G20" s="233">
        <v>0</v>
      </c>
      <c r="H20" s="244"/>
      <c r="I20" s="233">
        <v>0</v>
      </c>
      <c r="J20" s="244"/>
      <c r="K20" s="233">
        <v>0</v>
      </c>
      <c r="L20" s="244"/>
      <c r="M20" s="233">
        <v>0</v>
      </c>
      <c r="N20" s="244"/>
      <c r="O20" s="233">
        <v>-618134</v>
      </c>
      <c r="P20" s="244"/>
      <c r="Q20" s="233">
        <v>0</v>
      </c>
      <c r="R20" s="233"/>
      <c r="S20" s="233">
        <v>0</v>
      </c>
      <c r="T20" s="233"/>
      <c r="U20" s="233">
        <v>0</v>
      </c>
      <c r="V20" s="233"/>
      <c r="W20" s="233">
        <f>SUM(Q20,O20,M20,K20,G20,E20,C20)</f>
        <v>-618134</v>
      </c>
      <c r="X20" s="244"/>
      <c r="Y20" s="233">
        <v>0</v>
      </c>
      <c r="Z20" s="244"/>
      <c r="AA20" s="233">
        <f>SUM(W20:Y20)</f>
        <v>-618134</v>
      </c>
    </row>
    <row r="21" spans="1:27" ht="18" customHeight="1">
      <c r="A21" s="243" t="s">
        <v>105</v>
      </c>
      <c r="B21" s="223"/>
      <c r="C21" s="233">
        <v>2550</v>
      </c>
      <c r="D21" s="240"/>
      <c r="E21" s="233">
        <v>127896</v>
      </c>
      <c r="F21" s="241"/>
      <c r="G21" s="233">
        <v>-42605</v>
      </c>
      <c r="H21" s="241"/>
      <c r="I21" s="233">
        <v>0</v>
      </c>
      <c r="J21" s="241"/>
      <c r="K21" s="233">
        <v>0</v>
      </c>
      <c r="L21" s="240"/>
      <c r="M21" s="233">
        <v>0</v>
      </c>
      <c r="N21" s="244"/>
      <c r="O21" s="233">
        <v>0</v>
      </c>
      <c r="P21" s="233"/>
      <c r="Q21" s="233">
        <v>0</v>
      </c>
      <c r="R21" s="233"/>
      <c r="S21" s="233">
        <v>0</v>
      </c>
      <c r="T21" s="233"/>
      <c r="U21" s="233">
        <v>0</v>
      </c>
      <c r="V21" s="233"/>
      <c r="W21" s="233">
        <f>SUM(Q21,O21,M21,K21,G21,E21,C21)</f>
        <v>87841</v>
      </c>
      <c r="X21" s="245"/>
      <c r="Y21" s="233">
        <v>0</v>
      </c>
      <c r="Z21" s="245"/>
      <c r="AA21" s="233">
        <f>SUM(W21:Y21)</f>
        <v>87841</v>
      </c>
    </row>
    <row r="22" spans="1:27" ht="18" customHeight="1">
      <c r="A22" s="243" t="s">
        <v>192</v>
      </c>
      <c r="B22" s="223"/>
      <c r="C22" s="233">
        <v>0</v>
      </c>
      <c r="D22" s="240"/>
      <c r="E22" s="233">
        <v>0</v>
      </c>
      <c r="F22" s="241"/>
      <c r="G22" s="233">
        <v>-2005</v>
      </c>
      <c r="H22" s="241"/>
      <c r="I22" s="233">
        <v>2005</v>
      </c>
      <c r="J22" s="241"/>
      <c r="K22" s="233">
        <v>0</v>
      </c>
      <c r="L22" s="240"/>
      <c r="M22" s="233">
        <v>0</v>
      </c>
      <c r="N22" s="244"/>
      <c r="O22" s="233">
        <v>0</v>
      </c>
      <c r="P22" s="233"/>
      <c r="Q22" s="233">
        <v>0</v>
      </c>
      <c r="R22" s="233"/>
      <c r="S22" s="233">
        <v>0</v>
      </c>
      <c r="T22" s="233"/>
      <c r="U22" s="233">
        <v>0</v>
      </c>
      <c r="V22" s="233"/>
      <c r="W22" s="233">
        <v>0</v>
      </c>
      <c r="X22" s="245"/>
      <c r="Y22" s="233">
        <v>0</v>
      </c>
      <c r="Z22" s="245"/>
      <c r="AA22" s="233">
        <f>SUM(W22:Y22)</f>
        <v>0</v>
      </c>
    </row>
    <row r="23" spans="1:27" ht="18" customHeight="1">
      <c r="A23" s="246" t="s">
        <v>182</v>
      </c>
      <c r="B23" s="223"/>
      <c r="C23" s="247">
        <f>SUM(C20:C21)</f>
        <v>2550</v>
      </c>
      <c r="D23" s="248"/>
      <c r="E23" s="247">
        <f>SUM(E20:E21)</f>
        <v>127896</v>
      </c>
      <c r="F23" s="241"/>
      <c r="G23" s="247">
        <f>SUM(G20:G22)</f>
        <v>-44610</v>
      </c>
      <c r="H23" s="241"/>
      <c r="I23" s="247">
        <f>SUM(I20:I22)</f>
        <v>2005</v>
      </c>
      <c r="J23" s="241"/>
      <c r="K23" s="247">
        <f>SUM(K20:K21)</f>
        <v>0</v>
      </c>
      <c r="L23" s="249"/>
      <c r="M23" s="247">
        <f>SUM(M20:M21)</f>
        <v>0</v>
      </c>
      <c r="N23" s="249"/>
      <c r="O23" s="247">
        <f>SUM(O20:O21)</f>
        <v>-618134</v>
      </c>
      <c r="P23" s="231"/>
      <c r="Q23" s="247">
        <f>SUM(Q20:Q21)</f>
        <v>0</v>
      </c>
      <c r="R23" s="231"/>
      <c r="S23" s="247">
        <f>SUM(S20:S21)</f>
        <v>0</v>
      </c>
      <c r="T23" s="231"/>
      <c r="U23" s="247">
        <f>SUM(U20:U21)</f>
        <v>0</v>
      </c>
      <c r="V23" s="231"/>
      <c r="W23" s="247">
        <f>SUM(W20:W22)</f>
        <v>-530293</v>
      </c>
      <c r="X23" s="238"/>
      <c r="Y23" s="247">
        <f>SUM(Y20:Y21)</f>
        <v>0</v>
      </c>
      <c r="Z23" s="238"/>
      <c r="AA23" s="247">
        <f>SUM(AA20:AA22)</f>
        <v>-530293</v>
      </c>
    </row>
    <row r="24" spans="1:27" ht="18" customHeight="1">
      <c r="A24" s="250"/>
      <c r="B24" s="223"/>
      <c r="C24" s="240"/>
      <c r="D24" s="240"/>
      <c r="E24" s="241"/>
      <c r="F24" s="241"/>
      <c r="G24" s="241"/>
      <c r="H24" s="241"/>
      <c r="I24" s="241"/>
      <c r="J24" s="241"/>
      <c r="K24" s="241"/>
      <c r="L24" s="241"/>
      <c r="M24" s="241"/>
      <c r="N24" s="241"/>
      <c r="O24" s="241"/>
      <c r="P24" s="241"/>
      <c r="Q24" s="241"/>
      <c r="R24" s="241"/>
      <c r="S24" s="241"/>
      <c r="T24" s="241"/>
      <c r="U24" s="241"/>
      <c r="V24" s="241"/>
      <c r="W24" s="241"/>
      <c r="X24" s="245"/>
      <c r="Y24" s="238"/>
      <c r="Z24" s="245"/>
      <c r="AA24" s="238"/>
    </row>
    <row r="25" spans="1:27" ht="18" customHeight="1">
      <c r="A25" s="251" t="s">
        <v>73</v>
      </c>
      <c r="B25" s="223"/>
      <c r="C25" s="240"/>
      <c r="D25" s="240"/>
      <c r="E25" s="241"/>
      <c r="F25" s="241"/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241"/>
      <c r="U25" s="241"/>
      <c r="V25" s="241"/>
      <c r="W25" s="241"/>
      <c r="X25" s="238"/>
      <c r="Y25" s="238"/>
      <c r="Z25" s="238"/>
      <c r="AA25" s="238"/>
    </row>
    <row r="26" spans="1:27" ht="18" customHeight="1">
      <c r="A26" s="252" t="s">
        <v>74</v>
      </c>
      <c r="B26" s="223"/>
      <c r="C26" s="233">
        <v>0</v>
      </c>
      <c r="D26" s="240"/>
      <c r="E26" s="233">
        <v>0</v>
      </c>
      <c r="F26" s="241"/>
      <c r="G26" s="233">
        <v>0</v>
      </c>
      <c r="H26" s="241"/>
      <c r="I26" s="233">
        <v>0</v>
      </c>
      <c r="J26" s="241"/>
      <c r="K26" s="233">
        <v>0</v>
      </c>
      <c r="L26" s="244"/>
      <c r="M26" s="233">
        <v>0</v>
      </c>
      <c r="N26" s="244"/>
      <c r="O26" s="233">
        <v>756232</v>
      </c>
      <c r="P26" s="233"/>
      <c r="Q26" s="233">
        <v>0</v>
      </c>
      <c r="R26" s="233"/>
      <c r="S26" s="233">
        <v>0</v>
      </c>
      <c r="T26" s="233"/>
      <c r="U26" s="231">
        <f>SUM(Q26:S26)</f>
        <v>0</v>
      </c>
      <c r="V26" s="233"/>
      <c r="W26" s="233">
        <f>SUM(Q26,O26,M26,K26,G26,E26,C26)</f>
        <v>756232</v>
      </c>
      <c r="X26" s="238"/>
      <c r="Y26" s="233">
        <v>10</v>
      </c>
      <c r="Z26" s="238"/>
      <c r="AA26" s="233">
        <f>SUM(W26:Y26)</f>
        <v>756242</v>
      </c>
    </row>
    <row r="27" spans="1:27" ht="18" customHeight="1">
      <c r="A27" s="253" t="s">
        <v>55</v>
      </c>
      <c r="B27" s="223"/>
      <c r="C27" s="233">
        <v>0</v>
      </c>
      <c r="D27" s="240"/>
      <c r="E27" s="233">
        <v>0</v>
      </c>
      <c r="F27" s="241"/>
      <c r="G27" s="233">
        <v>0</v>
      </c>
      <c r="H27" s="241"/>
      <c r="I27" s="233">
        <v>0</v>
      </c>
      <c r="J27" s="241"/>
      <c r="K27" s="233">
        <v>0</v>
      </c>
      <c r="L27" s="244"/>
      <c r="M27" s="233">
        <v>0</v>
      </c>
      <c r="N27" s="244"/>
      <c r="O27" s="233">
        <v>0</v>
      </c>
      <c r="P27" s="233"/>
      <c r="Q27" s="233">
        <v>-131617</v>
      </c>
      <c r="R27" s="233"/>
      <c r="S27" s="233">
        <v>-14567</v>
      </c>
      <c r="T27" s="233"/>
      <c r="U27" s="233">
        <f>Q27+S27</f>
        <v>-146184</v>
      </c>
      <c r="V27" s="233"/>
      <c r="W27" s="233">
        <f>SUM(Q27,O27,M27,K27,G27,E27,C27,S27)</f>
        <v>-146184</v>
      </c>
      <c r="X27" s="238"/>
      <c r="Y27" s="233">
        <v>-3</v>
      </c>
      <c r="Z27" s="238"/>
      <c r="AA27" s="233">
        <f>SUM(W27:Y27)</f>
        <v>-146187</v>
      </c>
    </row>
    <row r="28" spans="1:27" ht="18" customHeight="1">
      <c r="A28" s="254" t="s">
        <v>56</v>
      </c>
      <c r="B28" s="255"/>
      <c r="C28" s="247">
        <f>SUM(C26:C27)</f>
        <v>0</v>
      </c>
      <c r="D28" s="248">
        <f>SUM(D26:D27)</f>
        <v>0</v>
      </c>
      <c r="E28" s="247">
        <f>SUM(E26:E27)</f>
        <v>0</v>
      </c>
      <c r="F28" s="256"/>
      <c r="G28" s="247">
        <f>SUM(G26:G27)</f>
        <v>0</v>
      </c>
      <c r="H28" s="256"/>
      <c r="I28" s="247">
        <f>SUM(I26:I27)</f>
        <v>0</v>
      </c>
      <c r="J28" s="256"/>
      <c r="K28" s="247">
        <f>SUM(K26:K27)</f>
        <v>0</v>
      </c>
      <c r="L28" s="249"/>
      <c r="M28" s="247">
        <f>SUM(M26:M27)</f>
        <v>0</v>
      </c>
      <c r="N28" s="249"/>
      <c r="O28" s="257">
        <f>SUM(O26:O27)</f>
        <v>756232</v>
      </c>
      <c r="P28" s="256"/>
      <c r="Q28" s="257">
        <f>SUM(Q26:Q27)</f>
        <v>-131617</v>
      </c>
      <c r="R28" s="256"/>
      <c r="S28" s="257">
        <f>SUM(S26:S27)</f>
        <v>-14567</v>
      </c>
      <c r="T28" s="256"/>
      <c r="U28" s="257">
        <f>SUM(U26:U27)</f>
        <v>-146184</v>
      </c>
      <c r="V28" s="256"/>
      <c r="W28" s="257">
        <f>SUM(W26:W27)</f>
        <v>610048</v>
      </c>
      <c r="X28" s="258"/>
      <c r="Y28" s="257">
        <f>SUM(Y26:Y27)</f>
        <v>7</v>
      </c>
      <c r="Z28" s="258"/>
      <c r="AA28" s="257">
        <f>SUM(W28:Y28)</f>
        <v>610055</v>
      </c>
    </row>
    <row r="29" spans="1:27" ht="18" customHeight="1">
      <c r="A29" s="254"/>
      <c r="B29" s="255"/>
      <c r="C29" s="249"/>
      <c r="D29" s="248"/>
      <c r="E29" s="256"/>
      <c r="F29" s="256"/>
      <c r="G29" s="256"/>
      <c r="H29" s="256"/>
      <c r="I29" s="256"/>
      <c r="J29" s="256"/>
      <c r="K29" s="249"/>
      <c r="L29" s="249"/>
      <c r="M29" s="249"/>
      <c r="N29" s="249"/>
      <c r="O29" s="256"/>
      <c r="P29" s="256"/>
      <c r="Q29" s="256"/>
      <c r="R29" s="256"/>
      <c r="S29" s="256"/>
      <c r="T29" s="256"/>
      <c r="U29" s="256"/>
      <c r="V29" s="256"/>
      <c r="W29" s="256"/>
      <c r="X29" s="258"/>
      <c r="Y29" s="256"/>
      <c r="Z29" s="258"/>
      <c r="AA29" s="256"/>
    </row>
    <row r="30" spans="1:27" ht="14.1" hidden="1" customHeight="1">
      <c r="A30" s="259" t="s">
        <v>87</v>
      </c>
      <c r="B30" s="223"/>
      <c r="C30" s="232"/>
      <c r="D30" s="240"/>
      <c r="E30" s="232"/>
      <c r="F30" s="241"/>
      <c r="G30" s="232"/>
      <c r="H30" s="241"/>
      <c r="I30" s="232"/>
      <c r="J30" s="241"/>
      <c r="K30" s="232"/>
      <c r="L30" s="244"/>
      <c r="M30" s="232"/>
      <c r="N30" s="244"/>
      <c r="O30" s="232"/>
      <c r="P30" s="233"/>
      <c r="Q30" s="232"/>
      <c r="R30" s="233"/>
      <c r="S30" s="232"/>
      <c r="T30" s="233"/>
      <c r="U30" s="232"/>
      <c r="V30" s="233"/>
      <c r="W30" s="232"/>
      <c r="X30" s="244"/>
      <c r="Y30" s="232"/>
      <c r="Z30" s="244"/>
      <c r="AA30" s="232"/>
    </row>
    <row r="31" spans="1:27" ht="14.1" hidden="1" customHeight="1">
      <c r="A31" s="260"/>
      <c r="B31" s="223"/>
      <c r="C31" s="261"/>
      <c r="D31" s="261"/>
      <c r="E31" s="262"/>
      <c r="F31" s="262"/>
      <c r="G31" s="262"/>
      <c r="H31" s="262"/>
      <c r="I31" s="262"/>
      <c r="J31" s="262"/>
      <c r="K31" s="261"/>
      <c r="L31" s="261"/>
      <c r="M31" s="261"/>
      <c r="N31" s="261"/>
      <c r="O31" s="263"/>
      <c r="P31" s="263"/>
      <c r="Q31" s="261"/>
      <c r="R31" s="261"/>
      <c r="S31" s="261"/>
      <c r="T31" s="261"/>
      <c r="U31" s="261"/>
      <c r="V31" s="261"/>
      <c r="W31" s="263"/>
      <c r="X31" s="264"/>
      <c r="Y31" s="261"/>
      <c r="Z31" s="265"/>
      <c r="AA31" s="263"/>
    </row>
    <row r="32" spans="1:27" ht="18" customHeight="1" thickBot="1">
      <c r="A32" s="212" t="s">
        <v>180</v>
      </c>
      <c r="B32" s="223"/>
      <c r="C32" s="266">
        <f>SUM(C28,C23,C16,C30)</f>
        <v>435935</v>
      </c>
      <c r="D32" s="261"/>
      <c r="E32" s="266">
        <f>SUM(E28,E23,E16,E30)</f>
        <v>2304524</v>
      </c>
      <c r="F32" s="267"/>
      <c r="G32" s="266">
        <f>SUM(G28,G23,G16,G30)</f>
        <v>0</v>
      </c>
      <c r="H32" s="267"/>
      <c r="I32" s="266">
        <f>SUM(I28,I23,I16,I30)</f>
        <v>2005</v>
      </c>
      <c r="J32" s="267"/>
      <c r="K32" s="266">
        <f>SUM(K28,K23,K16,K30)</f>
        <v>49088</v>
      </c>
      <c r="L32" s="267"/>
      <c r="M32" s="266">
        <f>SUM(M28,M23,M16,M30)</f>
        <v>25060</v>
      </c>
      <c r="N32" s="267"/>
      <c r="O32" s="266">
        <f>SUM(O28,O23,O16,O30)</f>
        <v>3595489</v>
      </c>
      <c r="P32" s="267"/>
      <c r="Q32" s="266">
        <f>SUM(Q28,Q23,Q16,Q30)</f>
        <v>-598971</v>
      </c>
      <c r="R32" s="267"/>
      <c r="S32" s="266">
        <f>SUM(S28,S23,S16,S30)</f>
        <v>-17659</v>
      </c>
      <c r="T32" s="267"/>
      <c r="U32" s="266">
        <f>SUM(U28,U23,U16,U30)</f>
        <v>-616630</v>
      </c>
      <c r="V32" s="267"/>
      <c r="W32" s="266">
        <f>SUM(W28,W23,W16,W30)</f>
        <v>5795471</v>
      </c>
      <c r="X32" s="268"/>
      <c r="Y32" s="266">
        <f>SUM(Y28,Y23,Y16,Y30)</f>
        <v>95</v>
      </c>
      <c r="Z32" s="267"/>
      <c r="AA32" s="266">
        <f>SUM(W32:Y32)</f>
        <v>5795566</v>
      </c>
    </row>
    <row r="33" spans="1:27" ht="18" customHeight="1" thickTop="1">
      <c r="AA33" s="269"/>
    </row>
    <row r="34" spans="1:27" ht="18" customHeight="1">
      <c r="A34" s="204" t="s">
        <v>0</v>
      </c>
    </row>
    <row r="35" spans="1:27" ht="18" customHeight="1">
      <c r="A35" s="210" t="s">
        <v>59</v>
      </c>
    </row>
    <row r="36" spans="1:27" ht="18" customHeight="1">
      <c r="A36" s="212"/>
    </row>
    <row r="37" spans="1:27" ht="18" customHeight="1">
      <c r="A37" s="212"/>
      <c r="C37" s="341" t="s">
        <v>60</v>
      </c>
      <c r="D37" s="341"/>
      <c r="E37" s="341"/>
      <c r="F37" s="341"/>
      <c r="G37" s="341"/>
      <c r="H37" s="341"/>
      <c r="I37" s="341"/>
      <c r="J37" s="341"/>
      <c r="K37" s="341"/>
      <c r="L37" s="341"/>
      <c r="M37" s="341"/>
      <c r="N37" s="341"/>
      <c r="O37" s="341"/>
      <c r="P37" s="341"/>
      <c r="Q37" s="341"/>
      <c r="R37" s="341"/>
      <c r="S37" s="341"/>
      <c r="T37" s="341"/>
      <c r="U37" s="341"/>
      <c r="V37" s="341"/>
      <c r="W37" s="341"/>
      <c r="X37" s="341"/>
      <c r="Y37" s="341"/>
      <c r="Z37" s="341"/>
      <c r="AA37" s="341"/>
    </row>
    <row r="38" spans="1:27" ht="21.6" customHeight="1">
      <c r="A38" s="212"/>
      <c r="D38" s="213"/>
      <c r="E38" s="207"/>
      <c r="F38" s="207"/>
      <c r="G38" s="270" t="s">
        <v>38</v>
      </c>
      <c r="H38" s="207"/>
      <c r="I38" s="343" t="s">
        <v>39</v>
      </c>
      <c r="J38" s="343"/>
      <c r="K38" s="343"/>
      <c r="L38" s="343"/>
      <c r="M38" s="343"/>
      <c r="N38" s="207"/>
      <c r="O38" s="344" t="s">
        <v>168</v>
      </c>
      <c r="P38" s="344"/>
      <c r="Q38" s="344"/>
      <c r="R38" s="344"/>
      <c r="S38" s="344"/>
      <c r="T38" s="214"/>
      <c r="U38" s="214"/>
      <c r="V38" s="216"/>
      <c r="W38" s="208"/>
    </row>
    <row r="39" spans="1:27" ht="21.6" customHeight="1">
      <c r="A39" s="212"/>
      <c r="D39" s="213"/>
      <c r="E39" s="207"/>
      <c r="F39" s="207"/>
      <c r="G39" s="215"/>
      <c r="H39" s="207"/>
      <c r="I39" s="215"/>
      <c r="J39" s="215"/>
      <c r="K39" s="215"/>
      <c r="L39" s="215"/>
      <c r="M39" s="215"/>
      <c r="N39" s="207"/>
      <c r="O39" s="207"/>
      <c r="P39" s="221"/>
      <c r="Q39" s="214" t="s">
        <v>189</v>
      </c>
      <c r="R39" s="214"/>
      <c r="S39" s="214"/>
      <c r="T39" s="214"/>
      <c r="U39" s="214"/>
      <c r="V39" s="216"/>
      <c r="W39" s="208"/>
    </row>
    <row r="40" spans="1:27" ht="21.6" customHeight="1">
      <c r="A40" s="212"/>
      <c r="D40" s="213"/>
      <c r="E40" s="207"/>
      <c r="F40" s="207"/>
      <c r="G40" s="215"/>
      <c r="H40" s="207"/>
      <c r="I40" s="215"/>
      <c r="J40" s="215"/>
      <c r="K40" s="215"/>
      <c r="L40" s="215"/>
      <c r="M40" s="215"/>
      <c r="N40" s="207"/>
      <c r="O40" s="215" t="s">
        <v>246</v>
      </c>
      <c r="P40" s="221"/>
      <c r="Q40" s="214" t="s">
        <v>190</v>
      </c>
      <c r="R40" s="214"/>
      <c r="S40" s="214"/>
      <c r="T40" s="214"/>
      <c r="U40" s="214"/>
      <c r="V40" s="216"/>
      <c r="W40" s="208"/>
    </row>
    <row r="41" spans="1:27" ht="18" customHeight="1">
      <c r="A41" s="212"/>
      <c r="C41" s="219"/>
      <c r="D41" s="220"/>
      <c r="E41" s="215"/>
      <c r="F41" s="215"/>
      <c r="G41" s="215"/>
      <c r="H41" s="215"/>
      <c r="I41" s="215"/>
      <c r="J41" s="215"/>
      <c r="K41" s="215" t="s">
        <v>101</v>
      </c>
      <c r="L41" s="215"/>
      <c r="M41" s="215"/>
      <c r="N41" s="221"/>
      <c r="O41" s="218" t="s">
        <v>247</v>
      </c>
      <c r="P41" s="218"/>
      <c r="Q41" s="218" t="s">
        <v>258</v>
      </c>
      <c r="R41" s="218"/>
      <c r="S41" s="218" t="s">
        <v>61</v>
      </c>
      <c r="T41" s="218"/>
      <c r="U41" s="218"/>
      <c r="V41" s="219"/>
      <c r="W41" s="219"/>
      <c r="X41" s="219"/>
      <c r="Y41" s="219"/>
    </row>
    <row r="42" spans="1:27" ht="18" customHeight="1">
      <c r="A42" s="212"/>
      <c r="B42" s="223"/>
      <c r="C42" s="224" t="s">
        <v>62</v>
      </c>
      <c r="D42" s="224"/>
      <c r="E42" s="224"/>
      <c r="F42" s="224"/>
      <c r="G42" s="224"/>
      <c r="H42" s="224"/>
      <c r="I42" s="218"/>
      <c r="J42" s="218"/>
      <c r="K42" s="218" t="s">
        <v>102</v>
      </c>
      <c r="L42" s="218"/>
      <c r="M42" s="224"/>
      <c r="N42" s="224"/>
      <c r="O42" s="225" t="s">
        <v>248</v>
      </c>
      <c r="P42" s="222"/>
      <c r="Q42" s="222" t="s">
        <v>259</v>
      </c>
      <c r="R42" s="222"/>
      <c r="S42" s="222" t="s">
        <v>186</v>
      </c>
      <c r="T42" s="222"/>
      <c r="U42" s="218" t="s">
        <v>36</v>
      </c>
      <c r="V42" s="219"/>
      <c r="W42" s="225"/>
      <c r="X42" s="219"/>
      <c r="Y42" s="219"/>
    </row>
    <row r="43" spans="1:27" ht="18" customHeight="1">
      <c r="A43" s="212"/>
      <c r="B43" s="223"/>
      <c r="C43" s="224" t="s">
        <v>116</v>
      </c>
      <c r="D43" s="224"/>
      <c r="E43" s="224" t="s">
        <v>103</v>
      </c>
      <c r="F43" s="224"/>
      <c r="G43" s="224" t="s">
        <v>184</v>
      </c>
      <c r="H43" s="224"/>
      <c r="I43" s="225" t="s">
        <v>64</v>
      </c>
      <c r="J43" s="225"/>
      <c r="K43" s="225" t="s">
        <v>104</v>
      </c>
      <c r="L43" s="225"/>
      <c r="M43" s="224"/>
      <c r="N43" s="224"/>
      <c r="O43" s="225" t="s">
        <v>249</v>
      </c>
      <c r="P43" s="222"/>
      <c r="Q43" s="222" t="s">
        <v>252</v>
      </c>
      <c r="R43" s="222"/>
      <c r="S43" s="222" t="s">
        <v>187</v>
      </c>
      <c r="T43" s="222"/>
      <c r="U43" s="218" t="s">
        <v>63</v>
      </c>
      <c r="V43" s="219"/>
      <c r="W43" s="225" t="s">
        <v>66</v>
      </c>
      <c r="X43" s="219"/>
      <c r="Y43" s="225" t="s">
        <v>61</v>
      </c>
    </row>
    <row r="44" spans="1:27" ht="18" customHeight="1">
      <c r="A44" s="212"/>
      <c r="B44" s="223" t="s">
        <v>7</v>
      </c>
      <c r="C44" s="226" t="s">
        <v>67</v>
      </c>
      <c r="D44" s="224"/>
      <c r="E44" s="224" t="s">
        <v>68</v>
      </c>
      <c r="F44" s="224"/>
      <c r="G44" s="224" t="s">
        <v>185</v>
      </c>
      <c r="H44" s="224"/>
      <c r="I44" s="227" t="s">
        <v>69</v>
      </c>
      <c r="J44" s="227"/>
      <c r="K44" s="227" t="s">
        <v>69</v>
      </c>
      <c r="L44" s="227"/>
      <c r="M44" s="224" t="s">
        <v>70</v>
      </c>
      <c r="N44" s="224"/>
      <c r="O44" s="225" t="s">
        <v>250</v>
      </c>
      <c r="P44" s="222"/>
      <c r="Q44" s="222" t="s">
        <v>253</v>
      </c>
      <c r="R44" s="222"/>
      <c r="S44" s="222" t="s">
        <v>188</v>
      </c>
      <c r="T44" s="222"/>
      <c r="U44" s="218" t="s">
        <v>65</v>
      </c>
      <c r="V44" s="219"/>
      <c r="W44" s="225" t="s">
        <v>71</v>
      </c>
      <c r="X44" s="219"/>
      <c r="Y44" s="225" t="s">
        <v>72</v>
      </c>
    </row>
    <row r="45" spans="1:27" ht="18" customHeight="1">
      <c r="A45" s="208"/>
      <c r="B45" s="223"/>
      <c r="C45" s="342" t="s">
        <v>9</v>
      </c>
      <c r="D45" s="342"/>
      <c r="E45" s="342"/>
      <c r="F45" s="342"/>
      <c r="G45" s="342"/>
      <c r="H45" s="342"/>
      <c r="I45" s="342"/>
      <c r="J45" s="342"/>
      <c r="K45" s="342"/>
      <c r="L45" s="342"/>
      <c r="M45" s="342"/>
      <c r="N45" s="342"/>
      <c r="O45" s="342"/>
      <c r="P45" s="342"/>
      <c r="Q45" s="342"/>
      <c r="R45" s="342"/>
      <c r="S45" s="342"/>
      <c r="T45" s="342"/>
      <c r="U45" s="342"/>
      <c r="V45" s="342"/>
      <c r="W45" s="342"/>
      <c r="X45" s="342"/>
      <c r="Y45" s="342"/>
      <c r="Z45" s="342"/>
      <c r="AA45" s="342"/>
    </row>
    <row r="46" spans="1:27" ht="18" customHeight="1">
      <c r="A46" s="228" t="s">
        <v>237</v>
      </c>
      <c r="B46" s="223"/>
      <c r="C46" s="229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29"/>
      <c r="Y46" s="229"/>
    </row>
    <row r="47" spans="1:27" ht="18" customHeight="1">
      <c r="A47" s="230" t="s">
        <v>256</v>
      </c>
      <c r="B47" s="223"/>
      <c r="C47" s="231">
        <v>435935</v>
      </c>
      <c r="D47" s="231"/>
      <c r="E47" s="231">
        <v>2304523</v>
      </c>
      <c r="F47" s="231"/>
      <c r="G47" s="231">
        <v>2005</v>
      </c>
      <c r="H47" s="231"/>
      <c r="I47" s="231">
        <v>49088</v>
      </c>
      <c r="J47" s="231"/>
      <c r="K47" s="231">
        <v>24960</v>
      </c>
      <c r="L47" s="231"/>
      <c r="M47" s="231">
        <v>3967164</v>
      </c>
      <c r="N47" s="231"/>
      <c r="O47" s="231">
        <v>-587613</v>
      </c>
      <c r="P47" s="231"/>
      <c r="Q47" s="231">
        <v>-21064</v>
      </c>
      <c r="R47" s="231"/>
      <c r="S47" s="231">
        <f>SUM(O47:Q47)</f>
        <v>-608677</v>
      </c>
      <c r="T47" s="231"/>
      <c r="U47" s="231">
        <f>SUM(C47:Q47)</f>
        <v>6174998</v>
      </c>
      <c r="V47" s="231"/>
      <c r="W47" s="231">
        <f>'BS-PL-2-3'!E89</f>
        <v>98</v>
      </c>
      <c r="X47" s="231"/>
      <c r="Y47" s="231">
        <f>SUM(U47:W47)</f>
        <v>6175096</v>
      </c>
    </row>
    <row r="48" spans="1:27" ht="18" customHeight="1">
      <c r="A48" s="230" t="s">
        <v>257</v>
      </c>
      <c r="B48" s="223" t="s">
        <v>125</v>
      </c>
      <c r="C48" s="232">
        <v>0</v>
      </c>
      <c r="D48" s="233"/>
      <c r="E48" s="232">
        <v>0</v>
      </c>
      <c r="F48" s="233"/>
      <c r="G48" s="232">
        <v>0</v>
      </c>
      <c r="H48" s="233"/>
      <c r="I48" s="232">
        <v>0</v>
      </c>
      <c r="J48" s="233"/>
      <c r="K48" s="232">
        <v>0</v>
      </c>
      <c r="L48" s="233"/>
      <c r="M48" s="232">
        <v>-14983</v>
      </c>
      <c r="N48" s="233"/>
      <c r="O48" s="232">
        <v>0</v>
      </c>
      <c r="P48" s="233"/>
      <c r="Q48" s="232">
        <v>0</v>
      </c>
      <c r="R48" s="233"/>
      <c r="S48" s="232">
        <v>0</v>
      </c>
      <c r="T48" s="233"/>
      <c r="U48" s="232">
        <f>SUM(M48)</f>
        <v>-14983</v>
      </c>
      <c r="V48" s="233"/>
      <c r="W48" s="232">
        <v>0</v>
      </c>
      <c r="X48" s="233"/>
      <c r="Y48" s="232">
        <f>SUM(U48:W48)</f>
        <v>-14983</v>
      </c>
    </row>
    <row r="49" spans="1:25" ht="18" customHeight="1">
      <c r="A49" s="234" t="s">
        <v>238</v>
      </c>
      <c r="C49" s="231">
        <f>SUM(C47:C48)</f>
        <v>435935</v>
      </c>
      <c r="D49" s="231"/>
      <c r="E49" s="231">
        <f>SUM(E47:E48)</f>
        <v>2304523</v>
      </c>
      <c r="F49" s="231"/>
      <c r="G49" s="231">
        <f>SUM(G47:G48)</f>
        <v>2005</v>
      </c>
      <c r="H49" s="231"/>
      <c r="I49" s="231">
        <f>SUM(I47:I48)</f>
        <v>49088</v>
      </c>
      <c r="J49" s="231"/>
      <c r="K49" s="231">
        <f>SUM(K47:K48)</f>
        <v>24960</v>
      </c>
      <c r="L49" s="231"/>
      <c r="M49" s="231">
        <f>SUM(M47:M48)</f>
        <v>3952181</v>
      </c>
      <c r="N49" s="231"/>
      <c r="O49" s="231">
        <f>SUM(O47:O48)</f>
        <v>-587613</v>
      </c>
      <c r="P49" s="231"/>
      <c r="Q49" s="231">
        <f>SUM(Q47:Q48)</f>
        <v>-21064</v>
      </c>
      <c r="R49" s="231"/>
      <c r="S49" s="231">
        <f>SUM(S47:S48)</f>
        <v>-608677</v>
      </c>
      <c r="T49" s="231"/>
      <c r="U49" s="231">
        <f>SUM(U47:U48)</f>
        <v>6160015</v>
      </c>
      <c r="V49" s="231"/>
      <c r="W49" s="231">
        <f>SUM(W47:W48)</f>
        <v>98</v>
      </c>
      <c r="X49" s="231"/>
      <c r="Y49" s="231">
        <f>SUM(U49:W49)</f>
        <v>6160113</v>
      </c>
    </row>
    <row r="50" spans="1:25" ht="18" customHeight="1">
      <c r="C50" s="236"/>
      <c r="D50" s="236"/>
      <c r="E50" s="236"/>
      <c r="F50" s="236"/>
      <c r="G50" s="236"/>
      <c r="H50" s="236"/>
      <c r="I50" s="236"/>
      <c r="J50" s="236"/>
      <c r="K50" s="236"/>
      <c r="L50" s="236"/>
      <c r="M50" s="236"/>
      <c r="N50" s="236"/>
      <c r="O50" s="236"/>
      <c r="P50" s="237"/>
      <c r="Q50" s="237"/>
      <c r="R50" s="237"/>
      <c r="S50" s="237"/>
      <c r="T50" s="237"/>
      <c r="U50" s="236"/>
      <c r="V50" s="238"/>
      <c r="W50" s="236"/>
      <c r="X50" s="236"/>
      <c r="Y50" s="236"/>
    </row>
    <row r="51" spans="1:25" ht="18" customHeight="1">
      <c r="A51" s="239" t="s">
        <v>108</v>
      </c>
      <c r="B51" s="223"/>
      <c r="C51" s="240"/>
      <c r="D51" s="240"/>
      <c r="E51" s="241"/>
      <c r="F51" s="241"/>
      <c r="G51" s="241"/>
      <c r="H51" s="241"/>
      <c r="I51" s="241"/>
      <c r="J51" s="241"/>
      <c r="K51" s="241"/>
      <c r="L51" s="241"/>
      <c r="M51" s="241"/>
      <c r="N51" s="241"/>
      <c r="O51" s="241"/>
      <c r="P51" s="241"/>
      <c r="Q51" s="241"/>
      <c r="R51" s="241"/>
      <c r="S51" s="241"/>
      <c r="T51" s="241"/>
      <c r="U51" s="241"/>
      <c r="V51" s="238"/>
      <c r="W51" s="238"/>
      <c r="X51" s="238"/>
      <c r="Y51" s="238"/>
    </row>
    <row r="52" spans="1:25" ht="18" customHeight="1">
      <c r="A52" s="242" t="s">
        <v>193</v>
      </c>
      <c r="B52" s="223"/>
      <c r="C52" s="240"/>
      <c r="D52" s="240"/>
      <c r="E52" s="241"/>
      <c r="F52" s="241"/>
      <c r="G52" s="241"/>
      <c r="H52" s="241"/>
      <c r="I52" s="241"/>
      <c r="J52" s="241"/>
      <c r="K52" s="241"/>
      <c r="L52" s="241"/>
      <c r="M52" s="241"/>
      <c r="N52" s="241"/>
      <c r="O52" s="241"/>
      <c r="P52" s="241"/>
      <c r="Q52" s="241"/>
      <c r="R52" s="241"/>
      <c r="S52" s="241"/>
      <c r="T52" s="241"/>
      <c r="U52" s="241"/>
      <c r="V52" s="238"/>
      <c r="W52" s="238"/>
      <c r="X52" s="238"/>
      <c r="Y52" s="238"/>
    </row>
    <row r="53" spans="1:25" ht="18" customHeight="1">
      <c r="A53" s="243" t="s">
        <v>260</v>
      </c>
      <c r="B53" s="223"/>
      <c r="C53" s="233"/>
      <c r="D53" s="240"/>
      <c r="E53" s="233"/>
      <c r="F53" s="244"/>
      <c r="G53" s="233"/>
      <c r="H53" s="244"/>
      <c r="I53" s="233"/>
      <c r="J53" s="244"/>
      <c r="K53" s="233"/>
      <c r="L53" s="244"/>
      <c r="M53" s="233"/>
      <c r="N53" s="244"/>
      <c r="O53" s="233"/>
      <c r="P53" s="233"/>
      <c r="Q53" s="233"/>
      <c r="R53" s="233"/>
      <c r="S53" s="233"/>
      <c r="T53" s="233"/>
      <c r="U53" s="233"/>
      <c r="V53" s="244"/>
      <c r="W53" s="233"/>
      <c r="X53" s="244"/>
      <c r="Y53" s="233"/>
    </row>
    <row r="54" spans="1:25" ht="18" customHeight="1">
      <c r="A54" s="243" t="s">
        <v>261</v>
      </c>
      <c r="B54" s="223" t="s">
        <v>98</v>
      </c>
      <c r="C54" s="233">
        <v>0</v>
      </c>
      <c r="D54" s="240"/>
      <c r="E54" s="233">
        <v>0</v>
      </c>
      <c r="F54" s="241"/>
      <c r="G54" s="233">
        <v>0</v>
      </c>
      <c r="H54" s="241"/>
      <c r="I54" s="233">
        <v>0</v>
      </c>
      <c r="J54" s="240"/>
      <c r="K54" s="233">
        <v>0</v>
      </c>
      <c r="L54" s="244"/>
      <c r="M54" s="233">
        <v>0</v>
      </c>
      <c r="N54" s="233"/>
      <c r="O54" s="233">
        <v>0</v>
      </c>
      <c r="P54" s="233"/>
      <c r="Q54" s="233">
        <v>0</v>
      </c>
      <c r="R54" s="233"/>
      <c r="S54" s="233">
        <v>0</v>
      </c>
      <c r="T54" s="233"/>
      <c r="U54" s="233">
        <f t="shared" ref="U54:U55" si="0">SUM(C54:Q54)</f>
        <v>0</v>
      </c>
      <c r="V54" s="245"/>
      <c r="W54" s="233">
        <v>30116</v>
      </c>
      <c r="X54" s="245"/>
      <c r="Y54" s="233">
        <f>SUM(U54:W54)</f>
        <v>30116</v>
      </c>
    </row>
    <row r="55" spans="1:25" ht="18" customHeight="1">
      <c r="A55" s="243" t="s">
        <v>181</v>
      </c>
      <c r="B55" s="223" t="s">
        <v>255</v>
      </c>
      <c r="C55" s="233">
        <v>0</v>
      </c>
      <c r="D55" s="240"/>
      <c r="E55" s="233">
        <v>0</v>
      </c>
      <c r="F55" s="241"/>
      <c r="G55" s="233"/>
      <c r="H55" s="241"/>
      <c r="I55" s="233">
        <v>0</v>
      </c>
      <c r="J55" s="240"/>
      <c r="K55" s="233">
        <v>0</v>
      </c>
      <c r="L55" s="244"/>
      <c r="M55" s="233">
        <v>-671361</v>
      </c>
      <c r="N55" s="233"/>
      <c r="O55" s="233">
        <v>0</v>
      </c>
      <c r="P55" s="233"/>
      <c r="Q55" s="233">
        <v>0</v>
      </c>
      <c r="R55" s="233"/>
      <c r="S55" s="233">
        <v>0</v>
      </c>
      <c r="T55" s="233"/>
      <c r="U55" s="233">
        <f t="shared" si="0"/>
        <v>-671361</v>
      </c>
      <c r="V55" s="245"/>
      <c r="W55" s="233">
        <v>0</v>
      </c>
      <c r="X55" s="245"/>
      <c r="Y55" s="233">
        <f>SUM(U55:W55)</f>
        <v>-671361</v>
      </c>
    </row>
    <row r="56" spans="1:25" ht="18" customHeight="1">
      <c r="A56" s="246" t="s">
        <v>262</v>
      </c>
      <c r="B56" s="223"/>
      <c r="C56" s="247">
        <f>SUM(C53:C54)</f>
        <v>0</v>
      </c>
      <c r="D56" s="248"/>
      <c r="E56" s="247">
        <f>SUM(E53:E54)</f>
        <v>0</v>
      </c>
      <c r="F56" s="241"/>
      <c r="G56" s="247">
        <f>SUM(G53:G55)</f>
        <v>0</v>
      </c>
      <c r="H56" s="241"/>
      <c r="I56" s="247">
        <f>SUM(I53:I54)</f>
        <v>0</v>
      </c>
      <c r="J56" s="249"/>
      <c r="K56" s="247">
        <f>SUM(K53:K54)</f>
        <v>0</v>
      </c>
      <c r="L56" s="249"/>
      <c r="M56" s="247">
        <f>SUM(M53:M55)</f>
        <v>-671361</v>
      </c>
      <c r="N56" s="231"/>
      <c r="O56" s="247">
        <f>SUM(O53:O54)</f>
        <v>0</v>
      </c>
      <c r="P56" s="231"/>
      <c r="Q56" s="247">
        <f>SUM(Q53:Q54)</f>
        <v>0</v>
      </c>
      <c r="R56" s="231"/>
      <c r="S56" s="247">
        <f>SUM(S53:S54)</f>
        <v>0</v>
      </c>
      <c r="T56" s="231"/>
      <c r="U56" s="247">
        <f>SUM(U53:U55)</f>
        <v>-671361</v>
      </c>
      <c r="V56" s="238"/>
      <c r="W56" s="247">
        <f>SUM(W53:W54)</f>
        <v>30116</v>
      </c>
      <c r="X56" s="238"/>
      <c r="Y56" s="247">
        <f>SUM(Y53:Y55)</f>
        <v>-641245</v>
      </c>
    </row>
    <row r="57" spans="1:25" ht="18" customHeight="1">
      <c r="A57" s="250"/>
      <c r="B57" s="223"/>
      <c r="C57" s="240"/>
      <c r="D57" s="240"/>
      <c r="E57" s="241"/>
      <c r="F57" s="241"/>
      <c r="G57" s="241"/>
      <c r="H57" s="241"/>
      <c r="I57" s="241"/>
      <c r="J57" s="241"/>
      <c r="K57" s="241"/>
      <c r="L57" s="241"/>
      <c r="M57" s="241"/>
      <c r="N57" s="241"/>
      <c r="O57" s="241"/>
      <c r="P57" s="241"/>
      <c r="Q57" s="241"/>
      <c r="R57" s="241"/>
      <c r="S57" s="241"/>
      <c r="T57" s="241"/>
      <c r="U57" s="241"/>
      <c r="V57" s="245"/>
      <c r="W57" s="238"/>
      <c r="X57" s="245"/>
      <c r="Y57" s="238"/>
    </row>
    <row r="58" spans="1:25" ht="18" customHeight="1">
      <c r="A58" s="251" t="s">
        <v>73</v>
      </c>
      <c r="B58" s="223"/>
      <c r="C58" s="240"/>
      <c r="D58" s="240"/>
      <c r="E58" s="241"/>
      <c r="F58" s="241"/>
      <c r="G58" s="241"/>
      <c r="H58" s="241"/>
      <c r="I58" s="241"/>
      <c r="J58" s="241"/>
      <c r="K58" s="241"/>
      <c r="L58" s="241"/>
      <c r="M58" s="241"/>
      <c r="N58" s="241"/>
      <c r="O58" s="241"/>
      <c r="P58" s="241"/>
      <c r="Q58" s="241"/>
      <c r="R58" s="241"/>
      <c r="S58" s="241"/>
      <c r="T58" s="241"/>
      <c r="U58" s="241"/>
      <c r="V58" s="238"/>
      <c r="W58" s="238"/>
      <c r="X58" s="238"/>
      <c r="Y58" s="238"/>
    </row>
    <row r="59" spans="1:25" ht="18" customHeight="1">
      <c r="A59" s="252" t="s">
        <v>74</v>
      </c>
      <c r="B59" s="223"/>
      <c r="C59" s="233">
        <v>0</v>
      </c>
      <c r="D59" s="240"/>
      <c r="E59" s="233">
        <v>0</v>
      </c>
      <c r="F59" s="241"/>
      <c r="G59" s="233">
        <v>0</v>
      </c>
      <c r="H59" s="241"/>
      <c r="I59" s="233">
        <v>0</v>
      </c>
      <c r="J59" s="244"/>
      <c r="K59" s="233">
        <v>0</v>
      </c>
      <c r="L59" s="244"/>
      <c r="M59" s="233">
        <f>'PL4-5'!C94</f>
        <v>965384</v>
      </c>
      <c r="N59" s="233"/>
      <c r="O59" s="233">
        <v>0</v>
      </c>
      <c r="P59" s="233"/>
      <c r="Q59" s="233">
        <v>0</v>
      </c>
      <c r="R59" s="233"/>
      <c r="S59" s="233">
        <v>0</v>
      </c>
      <c r="T59" s="233"/>
      <c r="U59" s="233">
        <f>SUM(O59,M59,K59,I59,E59,C59)</f>
        <v>965384</v>
      </c>
      <c r="V59" s="238"/>
      <c r="W59" s="233">
        <f>'PL4-5'!C95</f>
        <v>-2309</v>
      </c>
      <c r="X59" s="238"/>
      <c r="Y59" s="233">
        <f>SUM(U59:W59)</f>
        <v>963075</v>
      </c>
    </row>
    <row r="60" spans="1:25" ht="18" customHeight="1">
      <c r="A60" s="253" t="s">
        <v>55</v>
      </c>
      <c r="B60" s="223"/>
      <c r="C60" s="233">
        <v>0</v>
      </c>
      <c r="D60" s="240"/>
      <c r="E60" s="233">
        <v>0</v>
      </c>
      <c r="F60" s="241"/>
      <c r="G60" s="233">
        <v>0</v>
      </c>
      <c r="H60" s="241"/>
      <c r="I60" s="233">
        <v>0</v>
      </c>
      <c r="J60" s="244"/>
      <c r="K60" s="233">
        <v>0</v>
      </c>
      <c r="L60" s="244"/>
      <c r="M60" s="233">
        <v>0</v>
      </c>
      <c r="N60" s="233"/>
      <c r="O60" s="233">
        <v>167660</v>
      </c>
      <c r="P60" s="233"/>
      <c r="Q60" s="233">
        <f>'PL4-5'!C88</f>
        <v>11750</v>
      </c>
      <c r="R60" s="233"/>
      <c r="S60" s="233">
        <f>O60+Q60</f>
        <v>179410</v>
      </c>
      <c r="T60" s="233"/>
      <c r="U60" s="233">
        <f>SUM(O60,M60,K60,I60,E60,C60,Q60)</f>
        <v>179410</v>
      </c>
      <c r="V60" s="238"/>
      <c r="W60" s="233">
        <v>-5567</v>
      </c>
      <c r="X60" s="238"/>
      <c r="Y60" s="233">
        <f>SUM(U60:W60)</f>
        <v>173843</v>
      </c>
    </row>
    <row r="61" spans="1:25" ht="18" customHeight="1">
      <c r="A61" s="254" t="s">
        <v>56</v>
      </c>
      <c r="B61" s="255"/>
      <c r="C61" s="247">
        <f>SUM(C59:C60)</f>
        <v>0</v>
      </c>
      <c r="D61" s="248">
        <f>SUM(D59:D60)</f>
        <v>0</v>
      </c>
      <c r="E61" s="247">
        <f>SUM(E59:E60)</f>
        <v>0</v>
      </c>
      <c r="F61" s="256"/>
      <c r="G61" s="247">
        <f>SUM(G59:G60)</f>
        <v>0</v>
      </c>
      <c r="H61" s="256"/>
      <c r="I61" s="247">
        <f>SUM(I59:I60)</f>
        <v>0</v>
      </c>
      <c r="J61" s="249"/>
      <c r="K61" s="247">
        <f>SUM(K59:K60)</f>
        <v>0</v>
      </c>
      <c r="L61" s="249"/>
      <c r="M61" s="257">
        <f>SUM(M59:M60)</f>
        <v>965384</v>
      </c>
      <c r="N61" s="256"/>
      <c r="O61" s="257">
        <f>SUM(O59:O60)</f>
        <v>167660</v>
      </c>
      <c r="P61" s="256"/>
      <c r="Q61" s="257">
        <f>SUM(Q59:Q60)</f>
        <v>11750</v>
      </c>
      <c r="R61" s="256"/>
      <c r="S61" s="257">
        <f>SUM(S59:S60)</f>
        <v>179410</v>
      </c>
      <c r="T61" s="256"/>
      <c r="U61" s="257">
        <f>SUM(U59:U60)</f>
        <v>1144794</v>
      </c>
      <c r="V61" s="258"/>
      <c r="W61" s="257">
        <f>SUM(W59:W60)</f>
        <v>-7876</v>
      </c>
      <c r="X61" s="258"/>
      <c r="Y61" s="257">
        <f>SUM(U61:W61)</f>
        <v>1136918</v>
      </c>
    </row>
    <row r="62" spans="1:25" ht="18" customHeight="1">
      <c r="A62" s="254"/>
      <c r="B62" s="255"/>
      <c r="C62" s="249"/>
      <c r="D62" s="248"/>
      <c r="E62" s="256"/>
      <c r="F62" s="256"/>
      <c r="G62" s="256"/>
      <c r="H62" s="256"/>
      <c r="I62" s="249"/>
      <c r="J62" s="249"/>
      <c r="K62" s="249"/>
      <c r="L62" s="249"/>
      <c r="M62" s="256"/>
      <c r="N62" s="256"/>
      <c r="O62" s="256"/>
      <c r="P62" s="256"/>
      <c r="Q62" s="256"/>
      <c r="R62" s="256"/>
      <c r="S62" s="256"/>
      <c r="T62" s="256"/>
      <c r="U62" s="256"/>
      <c r="V62" s="258"/>
      <c r="W62" s="256"/>
      <c r="X62" s="258"/>
      <c r="Y62" s="256"/>
    </row>
    <row r="63" spans="1:25" ht="14.1" hidden="1" customHeight="1">
      <c r="A63" s="259" t="s">
        <v>87</v>
      </c>
      <c r="B63" s="223"/>
      <c r="C63" s="232"/>
      <c r="D63" s="240"/>
      <c r="E63" s="232"/>
      <c r="F63" s="241"/>
      <c r="G63" s="232"/>
      <c r="H63" s="241"/>
      <c r="I63" s="232"/>
      <c r="J63" s="244"/>
      <c r="K63" s="232"/>
      <c r="L63" s="244"/>
      <c r="M63" s="232"/>
      <c r="N63" s="233"/>
      <c r="O63" s="232"/>
      <c r="P63" s="233"/>
      <c r="Q63" s="232"/>
      <c r="R63" s="233"/>
      <c r="S63" s="232"/>
      <c r="T63" s="233"/>
      <c r="U63" s="232"/>
      <c r="V63" s="244"/>
      <c r="W63" s="232"/>
      <c r="X63" s="244"/>
      <c r="Y63" s="232"/>
    </row>
    <row r="64" spans="1:25" ht="14.1" hidden="1" customHeight="1">
      <c r="A64" s="260"/>
      <c r="B64" s="223"/>
      <c r="C64" s="261"/>
      <c r="D64" s="261"/>
      <c r="E64" s="262"/>
      <c r="F64" s="262"/>
      <c r="G64" s="262"/>
      <c r="H64" s="262"/>
      <c r="I64" s="261"/>
      <c r="J64" s="261"/>
      <c r="K64" s="261"/>
      <c r="L64" s="261"/>
      <c r="M64" s="263"/>
      <c r="N64" s="263"/>
      <c r="O64" s="261"/>
      <c r="P64" s="261"/>
      <c r="Q64" s="261"/>
      <c r="R64" s="261"/>
      <c r="S64" s="261"/>
      <c r="T64" s="261"/>
      <c r="U64" s="263"/>
      <c r="V64" s="264"/>
      <c r="W64" s="261"/>
      <c r="X64" s="265"/>
      <c r="Y64" s="263"/>
    </row>
    <row r="65" spans="1:25" ht="18" customHeight="1" thickBot="1">
      <c r="A65" s="212" t="s">
        <v>239</v>
      </c>
      <c r="B65" s="223"/>
      <c r="C65" s="266">
        <f>SUM(C61,C56,C49,C63)</f>
        <v>435935</v>
      </c>
      <c r="D65" s="261"/>
      <c r="E65" s="266">
        <f>SUM(E61,E56,E49,E63)</f>
        <v>2304523</v>
      </c>
      <c r="F65" s="267"/>
      <c r="G65" s="266">
        <f>SUM(G61,G56,G49,G63)</f>
        <v>2005</v>
      </c>
      <c r="H65" s="267"/>
      <c r="I65" s="266">
        <f>SUM(I61,I56,I49,I63)</f>
        <v>49088</v>
      </c>
      <c r="J65" s="267"/>
      <c r="K65" s="266">
        <f>SUM(K61,K56,K49,K63)</f>
        <v>24960</v>
      </c>
      <c r="L65" s="267"/>
      <c r="M65" s="266">
        <f>SUM(M61,M56,M49,M63)</f>
        <v>4246204</v>
      </c>
      <c r="N65" s="267"/>
      <c r="O65" s="266">
        <f>SUM(O61,O56,O49,O63)</f>
        <v>-419953</v>
      </c>
      <c r="P65" s="267"/>
      <c r="Q65" s="266">
        <f>SUM(Q61,Q56,Q49,Q63)</f>
        <v>-9314</v>
      </c>
      <c r="R65" s="267"/>
      <c r="S65" s="266">
        <f>SUM(S61,S56,S49,S63)</f>
        <v>-429267</v>
      </c>
      <c r="T65" s="267"/>
      <c r="U65" s="266">
        <f>SUM(U61,U56,U49,U63)</f>
        <v>6633448</v>
      </c>
      <c r="V65" s="268"/>
      <c r="W65" s="266">
        <f>SUM(W61,W56,W49,W63)</f>
        <v>22338</v>
      </c>
      <c r="X65" s="267"/>
      <c r="Y65" s="266">
        <f>SUM(U65:W65)</f>
        <v>6655786</v>
      </c>
    </row>
    <row r="66" spans="1:25" ht="18" customHeight="1" thickTop="1">
      <c r="P66" s="207"/>
      <c r="Q66" s="207"/>
      <c r="U66" s="206"/>
      <c r="V66" s="208"/>
      <c r="W66" s="208"/>
      <c r="Y66" s="269"/>
    </row>
    <row r="67" spans="1:25" ht="18" customHeight="1">
      <c r="P67" s="207"/>
      <c r="Q67" s="207"/>
      <c r="U67" s="206"/>
      <c r="V67" s="208"/>
      <c r="W67" s="208"/>
      <c r="Y67" s="269">
        <f>Y65-'BS-PL-2-3'!C90</f>
        <v>0</v>
      </c>
    </row>
  </sheetData>
  <mergeCells count="9">
    <mergeCell ref="C4:AA4"/>
    <mergeCell ref="C37:AA37"/>
    <mergeCell ref="C45:AA45"/>
    <mergeCell ref="C12:AA12"/>
    <mergeCell ref="K5:O5"/>
    <mergeCell ref="G5:I5"/>
    <mergeCell ref="Q5:U5"/>
    <mergeCell ref="I38:M38"/>
    <mergeCell ref="O38:S38"/>
  </mergeCells>
  <pageMargins left="0.55000000000000004" right="0.55000000000000004" top="0.48" bottom="0.5" header="0.5" footer="0.5"/>
  <pageSetup paperSize="9" scale="51" firstPageNumber="6" fitToHeight="0" orientation="landscape" useFirstPageNumber="1" r:id="rId1"/>
  <headerFooter>
    <oddFooter>&amp;L&amp;"Times New Roman,Regular"&amp;11The accompanying condensed notes are an integral part of these financial statements.
&amp;C&amp;"Times New Roman,Regular"&amp;11&amp;P</oddFooter>
  </headerFooter>
  <rowBreaks count="1" manualBreakCount="1">
    <brk id="33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view="pageBreakPreview" zoomScale="85" zoomScaleNormal="70" zoomScaleSheetLayoutView="85" workbookViewId="0">
      <selection activeCell="A8" sqref="A8"/>
    </sheetView>
  </sheetViews>
  <sheetFormatPr defaultColWidth="9.140625" defaultRowHeight="19.5" customHeight="1"/>
  <cols>
    <col min="1" max="1" width="55.85546875" style="86" customWidth="1"/>
    <col min="2" max="2" width="7" style="99" customWidth="1"/>
    <col min="3" max="3" width="1.5703125" style="99" customWidth="1"/>
    <col min="4" max="4" width="12.5703125" style="86" customWidth="1"/>
    <col min="5" max="5" width="1.5703125" style="86" customWidth="1"/>
    <col min="6" max="6" width="13.140625" style="86" customWidth="1"/>
    <col min="7" max="7" width="1.5703125" style="86" customWidth="1"/>
    <col min="8" max="8" width="12.140625" style="86" customWidth="1"/>
    <col min="9" max="9" width="1.5703125" style="86" customWidth="1"/>
    <col min="10" max="10" width="13.42578125" style="86" bestFit="1" customWidth="1"/>
    <col min="11" max="11" width="1.5703125" style="86" customWidth="1"/>
    <col min="12" max="12" width="13.5703125" style="86" customWidth="1"/>
    <col min="13" max="13" width="1.5703125" style="86" customWidth="1"/>
    <col min="14" max="14" width="15" style="86" customWidth="1"/>
    <col min="15" max="15" width="1.5703125" style="86" customWidth="1"/>
    <col min="16" max="16" width="13.5703125" style="86" customWidth="1"/>
    <col min="17" max="17" width="1.5703125" style="86" customWidth="1"/>
    <col min="18" max="18" width="13.5703125" style="86" customWidth="1"/>
    <col min="19" max="16384" width="9.140625" style="86"/>
  </cols>
  <sheetData>
    <row r="1" spans="1:18" ht="20.25" customHeight="1">
      <c r="A1" s="72" t="s">
        <v>0</v>
      </c>
      <c r="B1" s="73"/>
      <c r="C1" s="73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7"/>
      <c r="Q1" s="147"/>
      <c r="R1" s="75"/>
    </row>
    <row r="2" spans="1:18" ht="20.25" customHeight="1">
      <c r="A2" s="76" t="s">
        <v>59</v>
      </c>
      <c r="B2" s="73"/>
      <c r="C2" s="73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8"/>
      <c r="Q2" s="148"/>
      <c r="R2" s="75"/>
    </row>
    <row r="3" spans="1:18" ht="20.25" customHeight="1">
      <c r="A3" s="74"/>
      <c r="B3" s="73"/>
      <c r="C3" s="73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8"/>
      <c r="Q3" s="148"/>
      <c r="R3" s="75"/>
    </row>
    <row r="4" spans="1:18" ht="20.25" customHeight="1">
      <c r="A4" s="77"/>
      <c r="B4" s="78"/>
      <c r="C4" s="78"/>
      <c r="D4" s="346" t="s">
        <v>75</v>
      </c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</row>
    <row r="5" spans="1:18" ht="20.25" customHeight="1">
      <c r="A5" s="77"/>
      <c r="B5" s="78"/>
      <c r="C5" s="78"/>
      <c r="D5" s="77"/>
      <c r="E5" s="77"/>
      <c r="F5" s="82"/>
      <c r="G5" s="82"/>
      <c r="H5" s="347" t="s">
        <v>38</v>
      </c>
      <c r="I5" s="347"/>
      <c r="J5" s="347"/>
      <c r="K5" s="196"/>
      <c r="L5" s="347" t="s">
        <v>39</v>
      </c>
      <c r="M5" s="347"/>
      <c r="N5" s="347"/>
      <c r="O5" s="347"/>
      <c r="P5" s="347"/>
    </row>
    <row r="6" spans="1:18" ht="20.25" customHeight="1">
      <c r="A6" s="80"/>
      <c r="B6" s="81"/>
      <c r="C6" s="81"/>
      <c r="D6" s="80" t="s">
        <v>76</v>
      </c>
      <c r="E6" s="80"/>
      <c r="F6" s="77"/>
      <c r="G6" s="77"/>
      <c r="H6" s="80"/>
      <c r="I6" s="80"/>
      <c r="J6" s="80"/>
      <c r="K6" s="80"/>
      <c r="L6" s="80"/>
      <c r="M6" s="77"/>
      <c r="N6" s="79" t="s">
        <v>106</v>
      </c>
      <c r="O6" s="83"/>
      <c r="P6" s="77"/>
    </row>
    <row r="7" spans="1:18" ht="20.25" customHeight="1">
      <c r="A7" s="80"/>
      <c r="B7" s="81"/>
      <c r="C7" s="81"/>
      <c r="D7" s="80" t="s">
        <v>116</v>
      </c>
      <c r="E7" s="80"/>
      <c r="F7" s="79" t="s">
        <v>103</v>
      </c>
      <c r="G7" s="77"/>
      <c r="H7" s="80"/>
      <c r="I7" s="80"/>
      <c r="J7" s="80" t="s">
        <v>263</v>
      </c>
      <c r="K7" s="80"/>
      <c r="L7" s="80"/>
      <c r="M7" s="77"/>
      <c r="N7" s="79" t="s">
        <v>104</v>
      </c>
      <c r="O7" s="83"/>
      <c r="P7" s="77"/>
    </row>
    <row r="8" spans="1:18" ht="30">
      <c r="A8" s="84"/>
      <c r="B8" s="81" t="s">
        <v>7</v>
      </c>
      <c r="C8" s="81"/>
      <c r="D8" s="84" t="s">
        <v>67</v>
      </c>
      <c r="E8" s="84"/>
      <c r="F8" s="84" t="s">
        <v>68</v>
      </c>
      <c r="G8" s="82"/>
      <c r="H8" s="80" t="s">
        <v>38</v>
      </c>
      <c r="I8" s="80"/>
      <c r="J8" s="80" t="s">
        <v>185</v>
      </c>
      <c r="K8" s="80"/>
      <c r="L8" s="80" t="s">
        <v>77</v>
      </c>
      <c r="M8" s="84"/>
      <c r="N8" s="82" t="s">
        <v>69</v>
      </c>
      <c r="O8" s="82"/>
      <c r="P8" s="85" t="s">
        <v>70</v>
      </c>
      <c r="R8" s="79" t="s">
        <v>117</v>
      </c>
    </row>
    <row r="9" spans="1:18" ht="20.25" customHeight="1">
      <c r="A9" s="84"/>
      <c r="B9" s="77"/>
      <c r="C9" s="77"/>
      <c r="D9" s="345" t="s">
        <v>9</v>
      </c>
      <c r="E9" s="345"/>
      <c r="F9" s="345"/>
      <c r="G9" s="345"/>
      <c r="H9" s="345"/>
      <c r="I9" s="345"/>
      <c r="J9" s="345"/>
      <c r="K9" s="345"/>
      <c r="L9" s="345"/>
      <c r="M9" s="345"/>
      <c r="N9" s="345"/>
      <c r="O9" s="345"/>
      <c r="P9" s="345"/>
      <c r="Q9" s="345"/>
      <c r="R9" s="345"/>
    </row>
    <row r="10" spans="1:18" ht="19.5" customHeight="1">
      <c r="A10" s="87" t="s">
        <v>178</v>
      </c>
      <c r="B10" s="77"/>
      <c r="C10" s="77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</row>
    <row r="11" spans="1:18" ht="19.5" customHeight="1">
      <c r="A11" s="87" t="s">
        <v>179</v>
      </c>
      <c r="B11" s="88"/>
      <c r="C11" s="88"/>
      <c r="D11" s="58">
        <v>433385</v>
      </c>
      <c r="E11" s="89"/>
      <c r="F11" s="143">
        <v>2176628</v>
      </c>
      <c r="G11" s="89"/>
      <c r="H11" s="140">
        <v>44610</v>
      </c>
      <c r="I11" s="140"/>
      <c r="J11" s="140">
        <v>0</v>
      </c>
      <c r="K11" s="89"/>
      <c r="L11" s="58">
        <v>43695</v>
      </c>
      <c r="M11" s="58"/>
      <c r="N11" s="140">
        <v>25060</v>
      </c>
      <c r="O11" s="58"/>
      <c r="P11" s="58">
        <v>1251409</v>
      </c>
      <c r="Q11" s="94"/>
      <c r="R11" s="58">
        <f>D11+F11+L11+P11+H11+N11</f>
        <v>3974787</v>
      </c>
    </row>
    <row r="12" spans="1:18" ht="19.5" customHeight="1">
      <c r="A12" s="93"/>
      <c r="B12" s="88"/>
      <c r="C12" s="88"/>
      <c r="D12" s="90"/>
      <c r="E12" s="31"/>
      <c r="F12" s="90"/>
      <c r="G12" s="31"/>
      <c r="H12" s="31"/>
      <c r="I12" s="31"/>
      <c r="J12" s="31"/>
      <c r="K12" s="31"/>
      <c r="L12" s="90"/>
      <c r="M12" s="90"/>
      <c r="N12" s="90"/>
      <c r="O12" s="90"/>
      <c r="P12" s="90"/>
      <c r="Q12" s="94"/>
      <c r="R12" s="90"/>
    </row>
    <row r="13" spans="1:18" ht="19.5" customHeight="1">
      <c r="A13" s="93" t="s">
        <v>108</v>
      </c>
      <c r="D13" s="60"/>
      <c r="E13" s="150"/>
      <c r="F13" s="60"/>
      <c r="G13" s="94"/>
      <c r="H13" s="94"/>
      <c r="I13" s="94"/>
      <c r="J13" s="94"/>
      <c r="K13" s="94"/>
      <c r="L13" s="60"/>
      <c r="M13" s="60"/>
      <c r="N13" s="60"/>
      <c r="O13" s="60"/>
      <c r="P13" s="60"/>
      <c r="Q13" s="94"/>
      <c r="R13" s="60"/>
    </row>
    <row r="14" spans="1:18" ht="19.5" customHeight="1">
      <c r="A14" s="61" t="s">
        <v>155</v>
      </c>
      <c r="D14" s="60"/>
      <c r="E14" s="150"/>
      <c r="F14" s="60"/>
      <c r="G14" s="94"/>
      <c r="H14" s="94"/>
      <c r="I14" s="94"/>
      <c r="J14" s="94"/>
      <c r="K14" s="94"/>
      <c r="L14" s="60"/>
      <c r="M14" s="60"/>
      <c r="N14" s="60"/>
      <c r="O14" s="60"/>
      <c r="P14" s="60"/>
      <c r="Q14" s="94"/>
      <c r="R14" s="60"/>
    </row>
    <row r="15" spans="1:18" ht="19.5" customHeight="1">
      <c r="A15" s="144" t="s">
        <v>194</v>
      </c>
      <c r="B15" s="91">
        <v>13</v>
      </c>
      <c r="C15" s="91"/>
      <c r="D15" s="26">
        <v>0</v>
      </c>
      <c r="E15" s="26"/>
      <c r="F15" s="26">
        <v>0</v>
      </c>
      <c r="G15" s="26"/>
      <c r="H15" s="26">
        <v>0</v>
      </c>
      <c r="I15" s="26"/>
      <c r="J15" s="26">
        <v>0</v>
      </c>
      <c r="K15" s="26"/>
      <c r="L15" s="26">
        <v>0</v>
      </c>
      <c r="M15" s="26"/>
      <c r="N15" s="26">
        <v>0</v>
      </c>
      <c r="O15" s="26"/>
      <c r="P15" s="26">
        <v>-618117</v>
      </c>
      <c r="Q15" s="26"/>
      <c r="R15" s="26">
        <f>D15+F15+L15+P15+H15+N15</f>
        <v>-618117</v>
      </c>
    </row>
    <row r="16" spans="1:18" ht="19.5" hidden="1" customHeight="1">
      <c r="A16" s="144" t="s">
        <v>118</v>
      </c>
      <c r="B16" s="86"/>
      <c r="C16" s="86"/>
      <c r="D16" s="141"/>
      <c r="E16" s="64"/>
      <c r="F16" s="141"/>
      <c r="G16" s="94"/>
      <c r="H16" s="141"/>
      <c r="I16" s="141"/>
      <c r="J16" s="141"/>
      <c r="K16" s="94"/>
      <c r="L16" s="141"/>
      <c r="M16" s="141"/>
      <c r="N16" s="141"/>
      <c r="O16" s="141"/>
      <c r="P16" s="141"/>
      <c r="Q16" s="94"/>
      <c r="R16" s="62">
        <f>SUM(D16:Q16)</f>
        <v>0</v>
      </c>
    </row>
    <row r="17" spans="1:18" ht="19.5" customHeight="1">
      <c r="A17" s="144" t="s">
        <v>105</v>
      </c>
      <c r="B17" s="91"/>
      <c r="C17" s="91"/>
      <c r="D17" s="26">
        <v>2550</v>
      </c>
      <c r="E17" s="5"/>
      <c r="F17" s="26">
        <v>127896</v>
      </c>
      <c r="G17" s="94"/>
      <c r="H17" s="26">
        <v>-42605</v>
      </c>
      <c r="I17" s="26"/>
      <c r="J17" s="26">
        <v>0</v>
      </c>
      <c r="K17" s="94"/>
      <c r="L17" s="26">
        <v>0</v>
      </c>
      <c r="M17" s="141"/>
      <c r="N17" s="26">
        <v>0</v>
      </c>
      <c r="O17" s="141"/>
      <c r="P17" s="26">
        <v>0</v>
      </c>
      <c r="Q17" s="94"/>
      <c r="R17" s="26">
        <f>D17+F17+L17+P17+H17+N17</f>
        <v>87841</v>
      </c>
    </row>
    <row r="18" spans="1:18" ht="19.5" customHeight="1">
      <c r="A18" s="144" t="s">
        <v>195</v>
      </c>
      <c r="B18" s="91"/>
      <c r="C18" s="91"/>
      <c r="D18" s="26">
        <v>0</v>
      </c>
      <c r="E18" s="5"/>
      <c r="F18" s="26">
        <v>0</v>
      </c>
      <c r="G18" s="94"/>
      <c r="H18" s="26">
        <v>-2005</v>
      </c>
      <c r="I18" s="26"/>
      <c r="J18" s="26">
        <v>2005</v>
      </c>
      <c r="K18" s="94"/>
      <c r="L18" s="26">
        <v>0</v>
      </c>
      <c r="M18" s="141"/>
      <c r="N18" s="26">
        <v>0</v>
      </c>
      <c r="O18" s="141"/>
      <c r="P18" s="26">
        <v>0</v>
      </c>
      <c r="Q18" s="94"/>
      <c r="R18" s="26">
        <v>0</v>
      </c>
    </row>
    <row r="19" spans="1:18" ht="19.5" customHeight="1">
      <c r="A19" s="61" t="s">
        <v>156</v>
      </c>
      <c r="B19" s="151"/>
      <c r="C19" s="151"/>
      <c r="D19" s="142">
        <f>SUM(D15:D18)</f>
        <v>2550</v>
      </c>
      <c r="E19" s="5"/>
      <c r="F19" s="142">
        <f>SUM(F15:F18)</f>
        <v>127896</v>
      </c>
      <c r="G19" s="83"/>
      <c r="H19" s="142">
        <f>SUM(H15:H18)</f>
        <v>-44610</v>
      </c>
      <c r="I19" s="68"/>
      <c r="J19" s="142">
        <f>SUM(J15:J18)</f>
        <v>2005</v>
      </c>
      <c r="K19" s="83"/>
      <c r="L19" s="142">
        <f>SUM(L15:L18)</f>
        <v>0</v>
      </c>
      <c r="M19" s="143"/>
      <c r="N19" s="142">
        <f>SUM(N15:N18)</f>
        <v>0</v>
      </c>
      <c r="O19" s="143"/>
      <c r="P19" s="142">
        <f>SUM(P15:P18)</f>
        <v>-618117</v>
      </c>
      <c r="Q19" s="83"/>
      <c r="R19" s="142">
        <f>SUM(R15:R18)</f>
        <v>-530276</v>
      </c>
    </row>
    <row r="20" spans="1:18" ht="19.5" customHeight="1">
      <c r="A20" s="144"/>
      <c r="B20" s="151"/>
      <c r="C20" s="151"/>
      <c r="D20" s="58"/>
      <c r="E20" s="150"/>
      <c r="F20" s="58"/>
      <c r="G20" s="83"/>
      <c r="H20" s="83"/>
      <c r="I20" s="83"/>
      <c r="J20" s="83"/>
      <c r="K20" s="83"/>
      <c r="L20" s="58"/>
      <c r="M20" s="58"/>
      <c r="N20" s="58"/>
      <c r="O20" s="58"/>
      <c r="P20" s="58"/>
      <c r="Q20" s="83"/>
      <c r="R20" s="58"/>
    </row>
    <row r="21" spans="1:18" ht="19.5" customHeight="1">
      <c r="A21" s="93" t="s">
        <v>73</v>
      </c>
      <c r="B21" s="95"/>
      <c r="C21" s="95"/>
      <c r="D21" s="14"/>
      <c r="E21" s="96"/>
      <c r="F21" s="14"/>
      <c r="G21" s="97"/>
      <c r="H21" s="97"/>
      <c r="I21" s="97"/>
      <c r="J21" s="97"/>
      <c r="K21" s="97"/>
      <c r="L21" s="14"/>
      <c r="M21" s="14"/>
      <c r="N21" s="14"/>
      <c r="O21" s="14"/>
      <c r="P21" s="60"/>
      <c r="Q21" s="98"/>
      <c r="R21" s="60"/>
    </row>
    <row r="22" spans="1:18" ht="19.5" customHeight="1">
      <c r="A22" s="152" t="s">
        <v>74</v>
      </c>
      <c r="D22" s="26">
        <v>0</v>
      </c>
      <c r="E22" s="26"/>
      <c r="F22" s="26">
        <v>0</v>
      </c>
      <c r="G22" s="26"/>
      <c r="H22" s="26">
        <v>0</v>
      </c>
      <c r="I22" s="26"/>
      <c r="J22" s="26">
        <v>0</v>
      </c>
      <c r="K22" s="26"/>
      <c r="L22" s="26">
        <v>0</v>
      </c>
      <c r="M22" s="26"/>
      <c r="N22" s="26">
        <v>0</v>
      </c>
      <c r="O22" s="141"/>
      <c r="P22" s="65">
        <f>'PL4-5'!N99</f>
        <v>819882</v>
      </c>
      <c r="Q22" s="100"/>
      <c r="R22" s="26">
        <f>D22+F22+L22+P22+H22+N22</f>
        <v>819882</v>
      </c>
    </row>
    <row r="23" spans="1:18" ht="19.5" hidden="1" customHeight="1">
      <c r="A23" s="152" t="s">
        <v>55</v>
      </c>
      <c r="D23" s="26">
        <v>0</v>
      </c>
      <c r="E23" s="26"/>
      <c r="F23" s="26">
        <v>0</v>
      </c>
      <c r="G23" s="26"/>
      <c r="H23" s="26">
        <v>0</v>
      </c>
      <c r="I23" s="26"/>
      <c r="J23" s="26">
        <v>0</v>
      </c>
      <c r="K23" s="26"/>
      <c r="L23" s="26">
        <v>0</v>
      </c>
      <c r="M23" s="26"/>
      <c r="N23" s="26">
        <v>0</v>
      </c>
      <c r="O23" s="141"/>
      <c r="P23" s="26">
        <v>0</v>
      </c>
      <c r="R23" s="26">
        <f>SUM(D23:Q23)</f>
        <v>0</v>
      </c>
    </row>
    <row r="24" spans="1:18" ht="19.5" customHeight="1">
      <c r="A24" s="92" t="s">
        <v>56</v>
      </c>
      <c r="D24" s="142">
        <f>SUM(D22:D23)</f>
        <v>0</v>
      </c>
      <c r="E24" s="5"/>
      <c r="F24" s="142">
        <f>SUM(F22:F23)</f>
        <v>0</v>
      </c>
      <c r="G24" s="92"/>
      <c r="H24" s="142">
        <f>SUM(H22:H23)</f>
        <v>0</v>
      </c>
      <c r="I24" s="68"/>
      <c r="J24" s="142">
        <f>SUM(J22:J23)</f>
        <v>0</v>
      </c>
      <c r="K24" s="92"/>
      <c r="L24" s="142">
        <f>SUM(L22:L23)</f>
        <v>0</v>
      </c>
      <c r="M24" s="143"/>
      <c r="N24" s="142">
        <f>SUM(N22:N23)</f>
        <v>0</v>
      </c>
      <c r="O24" s="143"/>
      <c r="P24" s="142">
        <f>SUM(P22:P23)</f>
        <v>819882</v>
      </c>
      <c r="Q24" s="92"/>
      <c r="R24" s="142">
        <f>D24+F24+L24+P24+H24+N24</f>
        <v>819882</v>
      </c>
    </row>
    <row r="25" spans="1:18" ht="19.5" customHeight="1">
      <c r="A25" s="92"/>
      <c r="D25" s="68"/>
      <c r="E25" s="5"/>
      <c r="F25" s="68"/>
      <c r="G25" s="92"/>
      <c r="H25" s="68"/>
      <c r="I25" s="68"/>
      <c r="J25" s="68"/>
      <c r="K25" s="92"/>
      <c r="L25" s="68"/>
      <c r="M25" s="143"/>
      <c r="N25" s="68"/>
      <c r="O25" s="143"/>
      <c r="P25" s="68"/>
      <c r="Q25" s="92"/>
      <c r="R25" s="68"/>
    </row>
    <row r="26" spans="1:18" ht="19.5" customHeight="1" thickBot="1">
      <c r="A26" s="55" t="s">
        <v>180</v>
      </c>
      <c r="D26" s="70">
        <f>D11+D19+D24</f>
        <v>435935</v>
      </c>
      <c r="F26" s="70">
        <f>F11+F19+F24</f>
        <v>2304524</v>
      </c>
      <c r="H26" s="70">
        <f>H11+H19+H24</f>
        <v>0</v>
      </c>
      <c r="I26" s="59"/>
      <c r="J26" s="70">
        <f>J11+J19+J24</f>
        <v>2005</v>
      </c>
      <c r="L26" s="70">
        <f>L11+L19+L24</f>
        <v>43695</v>
      </c>
      <c r="M26" s="59"/>
      <c r="N26" s="70">
        <f>N11+N19+N24</f>
        <v>25060</v>
      </c>
      <c r="O26" s="59"/>
      <c r="P26" s="70">
        <f>P11+P19+P24</f>
        <v>1453174</v>
      </c>
      <c r="R26" s="70">
        <f>R11+R19+R24</f>
        <v>4264393</v>
      </c>
    </row>
    <row r="27" spans="1:18" ht="20.25" customHeight="1" thickTop="1">
      <c r="P27" s="163"/>
    </row>
    <row r="28" spans="1:18" ht="19.5" customHeight="1">
      <c r="A28" s="72" t="s">
        <v>0</v>
      </c>
      <c r="B28" s="73"/>
      <c r="C28" s="73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7"/>
      <c r="Q28" s="147"/>
      <c r="R28" s="75"/>
    </row>
    <row r="29" spans="1:18" ht="19.5" customHeight="1">
      <c r="A29" s="76" t="s">
        <v>59</v>
      </c>
      <c r="B29" s="73"/>
      <c r="C29" s="73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8"/>
      <c r="Q29" s="148"/>
      <c r="R29" s="75"/>
    </row>
    <row r="30" spans="1:18" ht="19.5" customHeight="1">
      <c r="A30" s="74"/>
      <c r="B30" s="73"/>
      <c r="C30" s="73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8"/>
      <c r="Q30" s="148"/>
      <c r="R30" s="75"/>
    </row>
    <row r="31" spans="1:18" ht="19.5" customHeight="1">
      <c r="A31" s="77"/>
      <c r="B31" s="78"/>
      <c r="C31" s="78"/>
      <c r="D31" s="346" t="s">
        <v>75</v>
      </c>
      <c r="E31" s="346"/>
      <c r="F31" s="346"/>
      <c r="G31" s="346"/>
      <c r="H31" s="346"/>
      <c r="I31" s="346"/>
      <c r="J31" s="346"/>
      <c r="K31" s="346"/>
      <c r="L31" s="346"/>
      <c r="M31" s="346"/>
      <c r="N31" s="346"/>
      <c r="O31" s="346"/>
      <c r="P31" s="346"/>
      <c r="Q31" s="346"/>
      <c r="R31" s="346"/>
    </row>
    <row r="32" spans="1:18" ht="19.5" customHeight="1">
      <c r="A32" s="77"/>
      <c r="B32" s="78"/>
      <c r="C32" s="78"/>
      <c r="D32" s="77"/>
      <c r="E32" s="77"/>
      <c r="F32" s="82"/>
      <c r="G32" s="82"/>
      <c r="H32" s="199" t="s">
        <v>38</v>
      </c>
      <c r="I32" s="82"/>
      <c r="J32" s="347" t="s">
        <v>39</v>
      </c>
      <c r="K32" s="347"/>
      <c r="L32" s="347"/>
      <c r="M32" s="347"/>
      <c r="N32" s="347"/>
      <c r="O32" s="149"/>
      <c r="P32" s="79"/>
    </row>
    <row r="33" spans="1:18" ht="19.5" customHeight="1">
      <c r="A33" s="80"/>
      <c r="B33" s="81"/>
      <c r="C33" s="81"/>
      <c r="D33" s="80" t="s">
        <v>76</v>
      </c>
      <c r="E33" s="80"/>
      <c r="F33" s="77"/>
      <c r="G33" s="77"/>
      <c r="H33" s="80"/>
      <c r="I33" s="80"/>
      <c r="J33" s="80"/>
      <c r="K33" s="80"/>
      <c r="L33" s="80" t="s">
        <v>106</v>
      </c>
      <c r="M33" s="77"/>
      <c r="N33" s="77"/>
      <c r="O33" s="83"/>
      <c r="P33" s="77"/>
    </row>
    <row r="34" spans="1:18" ht="19.5" customHeight="1">
      <c r="A34" s="80"/>
      <c r="B34" s="81"/>
      <c r="C34" s="81"/>
      <c r="D34" s="80" t="s">
        <v>116</v>
      </c>
      <c r="E34" s="80"/>
      <c r="F34" s="79" t="s">
        <v>103</v>
      </c>
      <c r="G34" s="77"/>
      <c r="H34" s="80" t="s">
        <v>196</v>
      </c>
      <c r="I34" s="80"/>
      <c r="J34" s="80"/>
      <c r="K34" s="80"/>
      <c r="L34" s="80" t="s">
        <v>104</v>
      </c>
      <c r="M34" s="77"/>
      <c r="N34" s="77"/>
      <c r="O34" s="83"/>
      <c r="P34" s="77"/>
    </row>
    <row r="35" spans="1:18" ht="19.5" customHeight="1">
      <c r="A35" s="84"/>
      <c r="B35" s="81" t="s">
        <v>7</v>
      </c>
      <c r="C35" s="81"/>
      <c r="D35" s="84" t="s">
        <v>67</v>
      </c>
      <c r="E35" s="84"/>
      <c r="F35" s="84" t="s">
        <v>68</v>
      </c>
      <c r="G35" s="82"/>
      <c r="H35" s="80" t="s">
        <v>185</v>
      </c>
      <c r="I35" s="80"/>
      <c r="J35" s="80" t="s">
        <v>77</v>
      </c>
      <c r="K35" s="80"/>
      <c r="L35" s="80" t="s">
        <v>69</v>
      </c>
      <c r="M35" s="84"/>
      <c r="N35" s="82" t="s">
        <v>70</v>
      </c>
      <c r="O35" s="82"/>
      <c r="P35" s="85" t="s">
        <v>117</v>
      </c>
    </row>
    <row r="36" spans="1:18" ht="19.5" customHeight="1">
      <c r="A36" s="84"/>
      <c r="B36" s="77"/>
      <c r="C36" s="77"/>
      <c r="D36" s="345" t="s">
        <v>9</v>
      </c>
      <c r="E36" s="345"/>
      <c r="F36" s="345"/>
      <c r="G36" s="345"/>
      <c r="H36" s="345"/>
      <c r="I36" s="345"/>
      <c r="J36" s="345"/>
      <c r="K36" s="345"/>
      <c r="L36" s="345"/>
      <c r="M36" s="345"/>
      <c r="N36" s="345"/>
      <c r="O36" s="345"/>
      <c r="P36" s="345"/>
      <c r="Q36" s="345"/>
      <c r="R36" s="345"/>
    </row>
    <row r="37" spans="1:18" ht="19.5" customHeight="1">
      <c r="A37" s="87" t="s">
        <v>237</v>
      </c>
      <c r="B37" s="77"/>
      <c r="C37" s="77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</row>
    <row r="38" spans="1:18" ht="19.5" customHeight="1">
      <c r="A38" s="87" t="s">
        <v>238</v>
      </c>
      <c r="B38" s="88"/>
      <c r="C38" s="88"/>
      <c r="D38" s="58">
        <v>435935</v>
      </c>
      <c r="E38" s="89"/>
      <c r="F38" s="143">
        <v>2304523</v>
      </c>
      <c r="G38" s="89"/>
      <c r="H38" s="140">
        <v>2005</v>
      </c>
      <c r="I38" s="89"/>
      <c r="J38" s="58">
        <v>43695</v>
      </c>
      <c r="K38" s="58"/>
      <c r="L38" s="140">
        <v>24960</v>
      </c>
      <c r="M38" s="58"/>
      <c r="N38" s="58">
        <v>1698428</v>
      </c>
      <c r="O38" s="94"/>
      <c r="P38" s="58">
        <f>D38+F38+J38+N38+L38+H38</f>
        <v>4509546</v>
      </c>
    </row>
    <row r="39" spans="1:18" ht="19.5" customHeight="1">
      <c r="A39" s="93"/>
      <c r="B39" s="88"/>
      <c r="C39" s="88"/>
      <c r="D39" s="90"/>
      <c r="E39" s="31"/>
      <c r="F39" s="90"/>
      <c r="G39" s="31"/>
      <c r="H39" s="31"/>
      <c r="I39" s="31"/>
      <c r="J39" s="90"/>
      <c r="K39" s="90"/>
      <c r="L39" s="90"/>
      <c r="M39" s="90"/>
      <c r="N39" s="90"/>
      <c r="O39" s="94"/>
      <c r="P39" s="90"/>
    </row>
    <row r="40" spans="1:18" ht="19.5" customHeight="1">
      <c r="A40" s="93" t="s">
        <v>108</v>
      </c>
      <c r="D40" s="60"/>
      <c r="E40" s="150"/>
      <c r="F40" s="60"/>
      <c r="G40" s="94"/>
      <c r="H40" s="94"/>
      <c r="I40" s="94"/>
      <c r="J40" s="60"/>
      <c r="K40" s="60"/>
      <c r="L40" s="60"/>
      <c r="M40" s="60"/>
      <c r="N40" s="60"/>
      <c r="O40" s="94"/>
      <c r="P40" s="60"/>
    </row>
    <row r="41" spans="1:18" ht="19.5" customHeight="1">
      <c r="A41" s="61" t="s">
        <v>155</v>
      </c>
      <c r="D41" s="60"/>
      <c r="E41" s="150"/>
      <c r="F41" s="60"/>
      <c r="G41" s="94"/>
      <c r="H41" s="94"/>
      <c r="I41" s="94"/>
      <c r="J41" s="60"/>
      <c r="K41" s="60"/>
      <c r="L41" s="60"/>
      <c r="M41" s="60"/>
      <c r="N41" s="60"/>
      <c r="O41" s="94"/>
      <c r="P41" s="60"/>
    </row>
    <row r="42" spans="1:18" ht="19.5" customHeight="1">
      <c r="A42" s="144" t="s">
        <v>194</v>
      </c>
      <c r="B42" s="91">
        <v>13</v>
      </c>
      <c r="C42" s="91"/>
      <c r="D42" s="26">
        <v>0</v>
      </c>
      <c r="E42" s="26"/>
      <c r="F42" s="26">
        <v>0</v>
      </c>
      <c r="G42" s="26"/>
      <c r="H42" s="26">
        <v>0</v>
      </c>
      <c r="I42" s="26"/>
      <c r="J42" s="26">
        <v>0</v>
      </c>
      <c r="K42" s="26"/>
      <c r="L42" s="26">
        <v>0</v>
      </c>
      <c r="M42" s="26"/>
      <c r="N42" s="26">
        <v>-671339</v>
      </c>
      <c r="O42" s="26"/>
      <c r="P42" s="26">
        <f>D42+F42+J42+N42+L42</f>
        <v>-671339</v>
      </c>
    </row>
    <row r="43" spans="1:18" ht="19.5" hidden="1" customHeight="1">
      <c r="A43" s="144" t="s">
        <v>118</v>
      </c>
      <c r="B43" s="86"/>
      <c r="C43" s="86"/>
      <c r="D43" s="141"/>
      <c r="E43" s="64"/>
      <c r="F43" s="141"/>
      <c r="G43" s="94"/>
      <c r="H43" s="141"/>
      <c r="I43" s="94"/>
      <c r="J43" s="141"/>
      <c r="K43" s="141"/>
      <c r="L43" s="141"/>
      <c r="M43" s="141"/>
      <c r="N43" s="141"/>
      <c r="O43" s="94"/>
      <c r="P43" s="62">
        <f>SUM(D43:O43)</f>
        <v>0</v>
      </c>
    </row>
    <row r="44" spans="1:18" ht="19.5" customHeight="1">
      <c r="A44" s="61" t="s">
        <v>156</v>
      </c>
      <c r="B44" s="151"/>
      <c r="C44" s="151"/>
      <c r="D44" s="142">
        <f>SUM(D42:D43)</f>
        <v>0</v>
      </c>
      <c r="E44" s="5"/>
      <c r="F44" s="142">
        <f>SUM(F42:F43)</f>
        <v>0</v>
      </c>
      <c r="G44" s="83"/>
      <c r="H44" s="142">
        <f>SUM(H42:H43)</f>
        <v>0</v>
      </c>
      <c r="I44" s="83"/>
      <c r="J44" s="142">
        <f>SUM(J42:J43)</f>
        <v>0</v>
      </c>
      <c r="K44" s="143"/>
      <c r="L44" s="142">
        <f>SUM(L42:L43)</f>
        <v>0</v>
      </c>
      <c r="M44" s="143"/>
      <c r="N44" s="142">
        <f>SUM(N42:N43)</f>
        <v>-671339</v>
      </c>
      <c r="O44" s="83"/>
      <c r="P44" s="142">
        <f>SUM(P42:P43)</f>
        <v>-671339</v>
      </c>
    </row>
    <row r="45" spans="1:18" ht="19.5" customHeight="1">
      <c r="A45" s="144"/>
      <c r="B45" s="151"/>
      <c r="C45" s="151"/>
      <c r="D45" s="58"/>
      <c r="E45" s="150"/>
      <c r="F45" s="58"/>
      <c r="G45" s="83"/>
      <c r="H45" s="83"/>
      <c r="I45" s="83"/>
      <c r="J45" s="58"/>
      <c r="K45" s="58"/>
      <c r="L45" s="58"/>
      <c r="M45" s="58"/>
      <c r="N45" s="58"/>
      <c r="O45" s="83"/>
      <c r="P45" s="58"/>
    </row>
    <row r="46" spans="1:18" ht="19.5" customHeight="1">
      <c r="A46" s="93" t="s">
        <v>73</v>
      </c>
      <c r="B46" s="95"/>
      <c r="C46" s="95"/>
      <c r="D46" s="14"/>
      <c r="E46" s="96"/>
      <c r="F46" s="14"/>
      <c r="G46" s="97"/>
      <c r="H46" s="97"/>
      <c r="I46" s="97"/>
      <c r="J46" s="14"/>
      <c r="K46" s="14"/>
      <c r="L46" s="14"/>
      <c r="M46" s="14"/>
      <c r="N46" s="60"/>
      <c r="O46" s="98"/>
      <c r="P46" s="60"/>
    </row>
    <row r="47" spans="1:18" ht="19.5" customHeight="1">
      <c r="A47" s="152" t="s">
        <v>74</v>
      </c>
      <c r="D47" s="26">
        <v>0</v>
      </c>
      <c r="E47" s="26"/>
      <c r="F47" s="26">
        <v>0</v>
      </c>
      <c r="G47" s="26"/>
      <c r="H47" s="26">
        <v>0</v>
      </c>
      <c r="I47" s="26"/>
      <c r="J47" s="26">
        <v>0</v>
      </c>
      <c r="K47" s="26"/>
      <c r="L47" s="26">
        <v>0</v>
      </c>
      <c r="M47" s="141"/>
      <c r="N47" s="65">
        <f>'PL4-5'!L80</f>
        <v>893043</v>
      </c>
      <c r="O47" s="100"/>
      <c r="P47" s="26">
        <f>D47+F47+J47+N47+L47</f>
        <v>893043</v>
      </c>
    </row>
    <row r="48" spans="1:18" ht="19.5" hidden="1" customHeight="1">
      <c r="A48" s="152" t="s">
        <v>55</v>
      </c>
      <c r="D48" s="26">
        <v>0</v>
      </c>
      <c r="E48" s="26"/>
      <c r="F48" s="26">
        <v>0</v>
      </c>
      <c r="G48" s="26"/>
      <c r="H48" s="26">
        <v>0</v>
      </c>
      <c r="I48" s="26"/>
      <c r="J48" s="26">
        <v>0</v>
      </c>
      <c r="K48" s="26"/>
      <c r="L48" s="26">
        <v>0</v>
      </c>
      <c r="M48" s="141"/>
      <c r="N48" s="26">
        <v>0</v>
      </c>
      <c r="P48" s="26">
        <f>SUM(D48:O48)</f>
        <v>0</v>
      </c>
    </row>
    <row r="49" spans="1:16" ht="19.5" customHeight="1">
      <c r="A49" s="92" t="s">
        <v>56</v>
      </c>
      <c r="D49" s="142">
        <f>SUM(D47:D48)</f>
        <v>0</v>
      </c>
      <c r="E49" s="5"/>
      <c r="F49" s="142">
        <f>SUM(F47:F48)</f>
        <v>0</v>
      </c>
      <c r="G49" s="92"/>
      <c r="H49" s="142">
        <f>SUM(H47:H48)</f>
        <v>0</v>
      </c>
      <c r="I49" s="92"/>
      <c r="J49" s="142">
        <f>SUM(J47:J48)</f>
        <v>0</v>
      </c>
      <c r="K49" s="143"/>
      <c r="L49" s="142">
        <f>SUM(L47:L48)</f>
        <v>0</v>
      </c>
      <c r="M49" s="143"/>
      <c r="N49" s="142">
        <f>SUM(N47:N48)</f>
        <v>893043</v>
      </c>
      <c r="O49" s="92"/>
      <c r="P49" s="142">
        <f>D49+F49+J49+N49+L49</f>
        <v>893043</v>
      </c>
    </row>
    <row r="50" spans="1:16" ht="19.5" customHeight="1">
      <c r="A50" s="92"/>
      <c r="D50" s="68"/>
      <c r="E50" s="5"/>
      <c r="F50" s="68"/>
      <c r="G50" s="92"/>
      <c r="H50" s="68"/>
      <c r="I50" s="92"/>
      <c r="J50" s="68"/>
      <c r="K50" s="143"/>
      <c r="L50" s="68"/>
      <c r="M50" s="143"/>
      <c r="N50" s="68"/>
      <c r="O50" s="92"/>
      <c r="P50" s="68"/>
    </row>
    <row r="51" spans="1:16" ht="19.5" customHeight="1" thickBot="1">
      <c r="A51" s="55" t="s">
        <v>239</v>
      </c>
      <c r="D51" s="70">
        <f>D38+D44+D49</f>
        <v>435935</v>
      </c>
      <c r="F51" s="70">
        <f>F38+F44+F49</f>
        <v>2304523</v>
      </c>
      <c r="H51" s="70">
        <f>H38+H44+H49</f>
        <v>2005</v>
      </c>
      <c r="J51" s="70">
        <f>J38+J44+J49</f>
        <v>43695</v>
      </c>
      <c r="K51" s="59"/>
      <c r="L51" s="70">
        <f>L38+L44+L49</f>
        <v>24960</v>
      </c>
      <c r="M51" s="59"/>
      <c r="N51" s="70">
        <f>N38+N44+N49</f>
        <v>1920132</v>
      </c>
      <c r="P51" s="70">
        <f>P38+P44+P49</f>
        <v>4731250</v>
      </c>
    </row>
    <row r="52" spans="1:16" ht="19.5" customHeight="1" thickTop="1">
      <c r="P52" s="163"/>
    </row>
    <row r="54" spans="1:16" ht="19.5" customHeight="1">
      <c r="P54" s="163">
        <f>P51-'BS-PL-2-3'!G90</f>
        <v>0</v>
      </c>
    </row>
  </sheetData>
  <mergeCells count="7">
    <mergeCell ref="D36:R36"/>
    <mergeCell ref="D4:R4"/>
    <mergeCell ref="D9:R9"/>
    <mergeCell ref="D31:R31"/>
    <mergeCell ref="J32:N32"/>
    <mergeCell ref="L5:P5"/>
    <mergeCell ref="H5:J5"/>
  </mergeCells>
  <pageMargins left="0.8" right="0.8" top="0.48" bottom="0.5" header="0.5" footer="0.5"/>
  <pageSetup paperSize="9" scale="72" firstPageNumber="8" orientation="landscape" useFirstPageNumber="1" r:id="rId1"/>
  <headerFooter alignWithMargins="0">
    <oddFooter>&amp;L&amp;"Times New Roman,Regular"   The accompanying condensed notes are an integral part of these financial statements.
&amp;C&amp;"Times New Roman,Regular"&amp;11&amp;P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view="pageBreakPreview" zoomScale="85" zoomScaleNormal="100" zoomScaleSheetLayoutView="85" workbookViewId="0"/>
  </sheetViews>
  <sheetFormatPr defaultColWidth="9.140625" defaultRowHeight="20.25" customHeight="1"/>
  <cols>
    <col min="1" max="1" width="51.5703125" style="44" customWidth="1"/>
    <col min="2" max="2" width="7.5703125" style="44" customWidth="1"/>
    <col min="3" max="3" width="12.140625" style="44" customWidth="1"/>
    <col min="4" max="4" width="1.5703125" style="44" customWidth="1"/>
    <col min="5" max="5" width="12.140625" style="44" customWidth="1"/>
    <col min="6" max="6" width="1.5703125" style="44" customWidth="1"/>
    <col min="7" max="7" width="12.140625" style="44" customWidth="1"/>
    <col min="8" max="8" width="1.5703125" style="44" customWidth="1"/>
    <col min="9" max="9" width="12.140625" style="44" customWidth="1"/>
    <col min="10" max="16384" width="9.140625" style="44"/>
  </cols>
  <sheetData>
    <row r="1" spans="1:14" ht="18.75">
      <c r="A1" s="54" t="s">
        <v>0</v>
      </c>
      <c r="B1" s="54"/>
      <c r="C1" s="15"/>
      <c r="D1" s="16"/>
      <c r="E1" s="15"/>
      <c r="F1" s="101"/>
      <c r="G1" s="102"/>
      <c r="H1" s="103"/>
      <c r="I1" s="102"/>
    </row>
    <row r="2" spans="1:14" ht="20.25" customHeight="1">
      <c r="A2" s="200" t="s">
        <v>78</v>
      </c>
      <c r="B2" s="200"/>
      <c r="C2" s="102"/>
      <c r="D2" s="103"/>
      <c r="E2" s="102"/>
      <c r="F2" s="101"/>
      <c r="G2" s="102"/>
      <c r="H2" s="103"/>
      <c r="I2" s="102"/>
    </row>
    <row r="3" spans="1:14" ht="14.25" customHeight="1">
      <c r="A3" s="27"/>
      <c r="B3" s="27"/>
      <c r="C3" s="102"/>
      <c r="D3" s="103"/>
      <c r="E3" s="102"/>
      <c r="F3" s="101"/>
      <c r="G3" s="102"/>
      <c r="H3" s="103"/>
      <c r="I3" s="102"/>
    </row>
    <row r="4" spans="1:14" ht="18.75" customHeight="1">
      <c r="A4" s="27"/>
      <c r="B4" s="27"/>
      <c r="C4" s="337" t="s">
        <v>2</v>
      </c>
      <c r="D4" s="337"/>
      <c r="E4" s="337"/>
      <c r="F4" s="101"/>
      <c r="G4" s="337" t="s">
        <v>3</v>
      </c>
      <c r="H4" s="337"/>
      <c r="I4" s="337"/>
    </row>
    <row r="5" spans="1:14" ht="18.75" customHeight="1">
      <c r="A5" s="27"/>
      <c r="B5" s="27"/>
      <c r="C5" s="337" t="s">
        <v>4</v>
      </c>
      <c r="D5" s="337"/>
      <c r="E5" s="337"/>
      <c r="F5" s="104"/>
      <c r="G5" s="337" t="s">
        <v>4</v>
      </c>
      <c r="H5" s="337"/>
      <c r="I5" s="337"/>
    </row>
    <row r="6" spans="1:14" ht="18.75" customHeight="1">
      <c r="A6" s="27"/>
      <c r="B6" s="27"/>
      <c r="C6" s="338" t="s">
        <v>113</v>
      </c>
      <c r="D6" s="338"/>
      <c r="E6" s="338"/>
      <c r="F6" s="104"/>
      <c r="G6" s="338" t="s">
        <v>113</v>
      </c>
      <c r="H6" s="338"/>
      <c r="I6" s="338"/>
    </row>
    <row r="7" spans="1:14" ht="18.75" customHeight="1">
      <c r="A7" s="27"/>
      <c r="B7" s="27"/>
      <c r="C7" s="339" t="s">
        <v>110</v>
      </c>
      <c r="D7" s="339"/>
      <c r="E7" s="339"/>
      <c r="F7" s="104"/>
      <c r="G7" s="339" t="s">
        <v>110</v>
      </c>
      <c r="H7" s="339"/>
      <c r="I7" s="339"/>
    </row>
    <row r="8" spans="1:14" ht="18.75" customHeight="1">
      <c r="A8" s="27"/>
      <c r="B8" s="9" t="s">
        <v>7</v>
      </c>
      <c r="C8" s="197">
        <v>2020</v>
      </c>
      <c r="D8" s="197"/>
      <c r="E8" s="197">
        <v>2019</v>
      </c>
      <c r="F8" s="5"/>
      <c r="G8" s="197">
        <v>2020</v>
      </c>
      <c r="H8" s="197"/>
      <c r="I8" s="197">
        <v>2019</v>
      </c>
      <c r="J8" s="5"/>
      <c r="K8" s="5"/>
      <c r="L8" s="56"/>
      <c r="M8" s="20"/>
      <c r="N8" s="197"/>
    </row>
    <row r="9" spans="1:14" ht="18.75" customHeight="1">
      <c r="A9" s="27"/>
      <c r="B9" s="27"/>
      <c r="C9" s="348" t="s">
        <v>9</v>
      </c>
      <c r="D9" s="348"/>
      <c r="E9" s="348"/>
      <c r="F9" s="348"/>
      <c r="G9" s="348"/>
      <c r="H9" s="348"/>
      <c r="I9" s="348"/>
    </row>
    <row r="10" spans="1:14" ht="18.75" customHeight="1">
      <c r="A10" s="201" t="s">
        <v>79</v>
      </c>
      <c r="B10" s="201"/>
      <c r="D10" s="105"/>
      <c r="F10" s="105"/>
      <c r="H10" s="105"/>
    </row>
    <row r="11" spans="1:14" ht="18.75" customHeight="1">
      <c r="A11" s="27" t="s">
        <v>54</v>
      </c>
      <c r="B11" s="27"/>
      <c r="C11" s="141">
        <f>'PL4-5'!C96</f>
        <v>963075</v>
      </c>
      <c r="D11" s="105"/>
      <c r="E11" s="141">
        <v>756242</v>
      </c>
      <c r="F11" s="105"/>
      <c r="G11" s="141">
        <f>'PL4-5'!L94</f>
        <v>893043</v>
      </c>
      <c r="H11" s="141"/>
      <c r="I11" s="141">
        <v>819882</v>
      </c>
    </row>
    <row r="12" spans="1:14" ht="18.75" customHeight="1">
      <c r="A12" s="107" t="s">
        <v>157</v>
      </c>
      <c r="B12" s="107"/>
      <c r="C12" s="26"/>
      <c r="D12" s="108"/>
      <c r="E12" s="26"/>
      <c r="F12" s="108"/>
      <c r="G12" s="141"/>
      <c r="H12" s="141"/>
      <c r="I12" s="141"/>
    </row>
    <row r="13" spans="1:14" ht="18.75" customHeight="1">
      <c r="A13" s="109" t="s">
        <v>129</v>
      </c>
      <c r="B13" s="11" t="s">
        <v>231</v>
      </c>
      <c r="C13" s="65">
        <v>140603</v>
      </c>
      <c r="D13" s="108"/>
      <c r="E13" s="65">
        <v>96832</v>
      </c>
      <c r="F13" s="108"/>
      <c r="G13" s="65">
        <v>30822</v>
      </c>
      <c r="H13" s="141"/>
      <c r="I13" s="65">
        <v>15510</v>
      </c>
    </row>
    <row r="14" spans="1:14" ht="18.75" customHeight="1">
      <c r="A14" s="13" t="s">
        <v>266</v>
      </c>
      <c r="B14" s="13"/>
      <c r="C14" s="42">
        <v>-635</v>
      </c>
      <c r="D14" s="111"/>
      <c r="E14" s="42">
        <v>-8897</v>
      </c>
      <c r="F14" s="111"/>
      <c r="G14" s="110">
        <v>340</v>
      </c>
      <c r="H14" s="111"/>
      <c r="I14" s="110">
        <v>-744</v>
      </c>
    </row>
    <row r="15" spans="1:14" ht="18.75" customHeight="1">
      <c r="A15" s="27" t="s">
        <v>52</v>
      </c>
      <c r="B15" s="27"/>
      <c r="C15" s="26">
        <v>58031</v>
      </c>
      <c r="D15" s="108"/>
      <c r="E15" s="26">
        <v>48668</v>
      </c>
      <c r="F15" s="51"/>
      <c r="G15" s="141">
        <v>3597</v>
      </c>
      <c r="H15" s="141"/>
      <c r="I15" s="141">
        <v>10222</v>
      </c>
    </row>
    <row r="16" spans="1:14" ht="18.75" customHeight="1">
      <c r="A16" s="27" t="s">
        <v>197</v>
      </c>
      <c r="B16" s="27"/>
      <c r="C16" s="26">
        <v>188457</v>
      </c>
      <c r="D16" s="108"/>
      <c r="E16" s="26">
        <v>119397</v>
      </c>
      <c r="F16" s="108"/>
      <c r="G16" s="141">
        <v>62039</v>
      </c>
      <c r="H16" s="141"/>
      <c r="I16" s="141">
        <v>58496</v>
      </c>
    </row>
    <row r="17" spans="1:9" ht="18.75" customHeight="1">
      <c r="A17" s="27" t="s">
        <v>264</v>
      </c>
      <c r="B17" s="27"/>
      <c r="C17" s="26"/>
      <c r="D17" s="108"/>
      <c r="E17" s="26"/>
      <c r="F17" s="108"/>
      <c r="G17" s="141"/>
      <c r="H17" s="141"/>
      <c r="I17" s="141"/>
    </row>
    <row r="18" spans="1:9" ht="18.75" customHeight="1">
      <c r="A18" s="27" t="s">
        <v>199</v>
      </c>
      <c r="B18" s="11" t="s">
        <v>227</v>
      </c>
      <c r="C18" s="65">
        <v>0</v>
      </c>
      <c r="D18" s="108"/>
      <c r="E18" s="65">
        <v>0</v>
      </c>
      <c r="F18" s="108"/>
      <c r="G18" s="65">
        <v>0</v>
      </c>
      <c r="H18" s="141"/>
      <c r="I18" s="26">
        <v>34000</v>
      </c>
    </row>
    <row r="19" spans="1:9" ht="18.75" customHeight="1">
      <c r="A19" s="44" t="s">
        <v>158</v>
      </c>
      <c r="C19" s="26">
        <v>7507</v>
      </c>
      <c r="D19" s="108"/>
      <c r="E19" s="26">
        <v>25948</v>
      </c>
      <c r="F19" s="108"/>
      <c r="G19" s="141">
        <v>-5115</v>
      </c>
      <c r="H19" s="141"/>
      <c r="I19" s="141">
        <v>8666</v>
      </c>
    </row>
    <row r="20" spans="1:9" ht="18.75" customHeight="1">
      <c r="A20" s="27" t="s">
        <v>46</v>
      </c>
      <c r="B20" s="27"/>
      <c r="C20" s="26">
        <v>-10786</v>
      </c>
      <c r="D20" s="108"/>
      <c r="E20" s="26">
        <v>-12781</v>
      </c>
      <c r="F20" s="108"/>
      <c r="G20" s="141">
        <v>-315454</v>
      </c>
      <c r="H20" s="141"/>
      <c r="I20" s="141">
        <v>-364845</v>
      </c>
    </row>
    <row r="21" spans="1:9" ht="18.75" customHeight="1">
      <c r="A21" s="27" t="s">
        <v>159</v>
      </c>
      <c r="B21" s="11" t="s">
        <v>130</v>
      </c>
      <c r="C21" s="26">
        <v>2105</v>
      </c>
      <c r="D21" s="108"/>
      <c r="E21" s="26">
        <v>1081</v>
      </c>
      <c r="F21" s="108"/>
      <c r="G21" s="153">
        <v>0</v>
      </c>
      <c r="H21" s="141"/>
      <c r="I21" s="153">
        <v>0</v>
      </c>
    </row>
    <row r="22" spans="1:9" ht="18.75" customHeight="1">
      <c r="A22" s="27" t="s">
        <v>160</v>
      </c>
      <c r="B22" s="27"/>
      <c r="C22" s="26">
        <v>-758</v>
      </c>
      <c r="D22" s="108"/>
      <c r="E22" s="26">
        <v>8634</v>
      </c>
      <c r="F22" s="108"/>
      <c r="G22" s="141">
        <v>-38318</v>
      </c>
      <c r="H22" s="141"/>
      <c r="I22" s="141">
        <v>27354</v>
      </c>
    </row>
    <row r="23" spans="1:9" ht="18.75" customHeight="1">
      <c r="A23" s="109" t="s">
        <v>200</v>
      </c>
      <c r="B23" s="109"/>
      <c r="C23" s="26">
        <v>549</v>
      </c>
      <c r="D23" s="108"/>
      <c r="E23" s="26">
        <v>8650</v>
      </c>
      <c r="F23" s="108"/>
      <c r="G23" s="26">
        <v>-7</v>
      </c>
      <c r="H23" s="141"/>
      <c r="I23" s="26">
        <v>8710</v>
      </c>
    </row>
    <row r="24" spans="1:9" ht="18.600000000000001" customHeight="1">
      <c r="A24" s="109" t="s">
        <v>265</v>
      </c>
      <c r="B24" s="11" t="s">
        <v>20</v>
      </c>
      <c r="C24" s="65">
        <v>0</v>
      </c>
      <c r="D24" s="108"/>
      <c r="E24" s="65">
        <v>0</v>
      </c>
      <c r="F24" s="108"/>
      <c r="G24" s="65">
        <v>40937</v>
      </c>
      <c r="H24" s="141"/>
      <c r="I24" s="65">
        <v>0</v>
      </c>
    </row>
    <row r="25" spans="1:9" ht="18.600000000000001" customHeight="1">
      <c r="A25" s="109" t="s">
        <v>277</v>
      </c>
      <c r="B25" s="11" t="s">
        <v>20</v>
      </c>
      <c r="C25" s="65">
        <v>0</v>
      </c>
      <c r="D25" s="108"/>
      <c r="E25" s="65">
        <v>0</v>
      </c>
      <c r="F25" s="108"/>
      <c r="G25" s="65">
        <v>15300</v>
      </c>
      <c r="H25" s="141"/>
      <c r="I25" s="65">
        <v>0</v>
      </c>
    </row>
    <row r="26" spans="1:9" ht="18.75" customHeight="1">
      <c r="A26" s="109" t="s">
        <v>244</v>
      </c>
      <c r="B26" s="11"/>
      <c r="C26" s="65"/>
      <c r="D26" s="108"/>
      <c r="E26" s="65"/>
      <c r="F26" s="108"/>
      <c r="G26" s="65"/>
      <c r="H26" s="141"/>
      <c r="I26" s="65"/>
    </row>
    <row r="27" spans="1:9" ht="18.75" customHeight="1">
      <c r="A27" s="27" t="s">
        <v>243</v>
      </c>
      <c r="B27" s="11" t="s">
        <v>20</v>
      </c>
      <c r="C27" s="116">
        <v>45813</v>
      </c>
      <c r="D27" s="108"/>
      <c r="E27" s="116">
        <v>6621</v>
      </c>
      <c r="F27" s="108"/>
      <c r="G27" s="65">
        <v>0</v>
      </c>
      <c r="H27" s="141"/>
      <c r="I27" s="65">
        <v>0</v>
      </c>
    </row>
    <row r="28" spans="1:9" ht="18.75" customHeight="1">
      <c r="A28" s="109" t="s">
        <v>219</v>
      </c>
      <c r="B28" s="109"/>
      <c r="C28" s="118">
        <v>29341</v>
      </c>
      <c r="D28" s="108"/>
      <c r="E28" s="118">
        <v>55963</v>
      </c>
      <c r="F28" s="108"/>
      <c r="G28" s="172">
        <v>13401</v>
      </c>
      <c r="H28" s="141"/>
      <c r="I28" s="172">
        <v>34352</v>
      </c>
    </row>
    <row r="29" spans="1:9" ht="18.75" hidden="1" customHeight="1">
      <c r="A29" s="109" t="s">
        <v>201</v>
      </c>
      <c r="B29" s="11" t="s">
        <v>45</v>
      </c>
      <c r="C29" s="118"/>
      <c r="D29" s="108"/>
      <c r="E29" s="118">
        <v>0</v>
      </c>
      <c r="F29" s="108"/>
      <c r="G29" s="118"/>
      <c r="H29" s="141"/>
      <c r="I29" s="118">
        <v>0</v>
      </c>
    </row>
    <row r="30" spans="1:9" ht="20.25" hidden="1" customHeight="1">
      <c r="A30" s="13" t="s">
        <v>111</v>
      </c>
      <c r="B30" s="13"/>
      <c r="C30" s="65"/>
      <c r="D30" s="108"/>
      <c r="E30" s="65"/>
      <c r="F30" s="108"/>
      <c r="G30" s="168"/>
      <c r="H30" s="108"/>
      <c r="I30" s="168"/>
    </row>
    <row r="31" spans="1:9" ht="20.25" hidden="1" customHeight="1">
      <c r="A31" s="25" t="s">
        <v>112</v>
      </c>
      <c r="B31" s="25"/>
      <c r="C31" s="66"/>
      <c r="D31" s="108"/>
      <c r="E31" s="66"/>
      <c r="F31" s="108"/>
      <c r="G31" s="169"/>
      <c r="H31" s="108"/>
      <c r="I31" s="169"/>
    </row>
    <row r="32" spans="1:9" ht="18.75" customHeight="1">
      <c r="A32" s="113"/>
      <c r="B32" s="113"/>
      <c r="C32" s="67">
        <f>SUM(C11:C31)</f>
        <v>1423302</v>
      </c>
      <c r="D32" s="111"/>
      <c r="E32" s="67">
        <f>SUM(E11:E31)</f>
        <v>1106358</v>
      </c>
      <c r="F32" s="111"/>
      <c r="G32" s="67">
        <f>SUM(G11:G31)</f>
        <v>700585</v>
      </c>
      <c r="H32" s="111"/>
      <c r="I32" s="67">
        <f>SUM(I11:I31)</f>
        <v>651603</v>
      </c>
    </row>
    <row r="33" spans="1:9" ht="18.75" customHeight="1">
      <c r="A33" s="107" t="s">
        <v>80</v>
      </c>
      <c r="B33" s="107"/>
      <c r="C33" s="42"/>
      <c r="D33" s="111"/>
      <c r="E33" s="42"/>
      <c r="F33" s="111"/>
      <c r="G33" s="42"/>
      <c r="H33" s="111"/>
      <c r="I33" s="42"/>
    </row>
    <row r="34" spans="1:9" ht="18.75" customHeight="1">
      <c r="A34" s="27" t="s">
        <v>13</v>
      </c>
      <c r="B34" s="27"/>
      <c r="C34" s="42">
        <v>251388</v>
      </c>
      <c r="D34" s="111"/>
      <c r="E34" s="42">
        <v>20736</v>
      </c>
      <c r="F34" s="111"/>
      <c r="G34" s="42">
        <v>95851</v>
      </c>
      <c r="H34" s="111"/>
      <c r="I34" s="42">
        <v>27871</v>
      </c>
    </row>
    <row r="35" spans="1:9" ht="18.75" customHeight="1">
      <c r="A35" s="27" t="s">
        <v>137</v>
      </c>
      <c r="B35" s="27"/>
      <c r="C35" s="42">
        <v>-51949</v>
      </c>
      <c r="D35" s="111"/>
      <c r="E35" s="42">
        <v>-70581</v>
      </c>
      <c r="F35" s="111"/>
      <c r="G35" s="42">
        <v>-9194</v>
      </c>
      <c r="H35" s="111"/>
      <c r="I35" s="42">
        <v>-51648</v>
      </c>
    </row>
    <row r="36" spans="1:9" ht="18.75" customHeight="1">
      <c r="A36" s="27" t="s">
        <v>14</v>
      </c>
      <c r="B36" s="27"/>
      <c r="C36" s="42">
        <v>-645033</v>
      </c>
      <c r="D36" s="111"/>
      <c r="E36" s="42">
        <v>-263365</v>
      </c>
      <c r="F36" s="111"/>
      <c r="G36" s="42">
        <v>-267079</v>
      </c>
      <c r="H36" s="111"/>
      <c r="I36" s="42">
        <v>-103690</v>
      </c>
    </row>
    <row r="37" spans="1:9" ht="18.75" customHeight="1">
      <c r="A37" s="13" t="s">
        <v>15</v>
      </c>
      <c r="B37" s="13"/>
      <c r="C37" s="42">
        <v>51756</v>
      </c>
      <c r="D37" s="111"/>
      <c r="E37" s="42">
        <v>40061</v>
      </c>
      <c r="F37" s="111"/>
      <c r="G37" s="42">
        <v>12147</v>
      </c>
      <c r="H37" s="111"/>
      <c r="I37" s="42">
        <v>15392</v>
      </c>
    </row>
    <row r="38" spans="1:9" ht="18.75" customHeight="1">
      <c r="A38" s="13" t="s">
        <v>139</v>
      </c>
      <c r="B38" s="13"/>
      <c r="C38" s="153">
        <v>-273</v>
      </c>
      <c r="D38" s="111"/>
      <c r="E38" s="153">
        <v>-1644</v>
      </c>
      <c r="F38" s="111"/>
      <c r="G38" s="26">
        <v>0</v>
      </c>
      <c r="H38" s="141"/>
      <c r="I38" s="26">
        <v>0</v>
      </c>
    </row>
    <row r="39" spans="1:9" ht="18.75" customHeight="1">
      <c r="A39" s="27" t="s">
        <v>22</v>
      </c>
      <c r="B39" s="27"/>
      <c r="C39" s="141">
        <v>-1466</v>
      </c>
      <c r="D39" s="111"/>
      <c r="E39" s="141">
        <v>-1810</v>
      </c>
      <c r="F39" s="111"/>
      <c r="G39" s="153">
        <v>-306</v>
      </c>
      <c r="H39" s="111"/>
      <c r="I39" s="153">
        <v>7152</v>
      </c>
    </row>
    <row r="40" spans="1:9" ht="18.75" customHeight="1">
      <c r="A40" s="27" t="s">
        <v>28</v>
      </c>
      <c r="B40" s="27"/>
      <c r="C40" s="42">
        <v>356702</v>
      </c>
      <c r="D40" s="111"/>
      <c r="E40" s="42">
        <v>163205</v>
      </c>
      <c r="F40" s="111"/>
      <c r="G40" s="42">
        <v>109999</v>
      </c>
      <c r="H40" s="111"/>
      <c r="I40" s="42">
        <v>-51211</v>
      </c>
    </row>
    <row r="41" spans="1:9" ht="18.75" customHeight="1">
      <c r="A41" s="27" t="s">
        <v>144</v>
      </c>
      <c r="B41" s="27"/>
      <c r="C41" s="42">
        <v>74709</v>
      </c>
      <c r="D41" s="111"/>
      <c r="E41" s="42">
        <v>62382</v>
      </c>
      <c r="F41" s="50"/>
      <c r="G41" s="110">
        <v>32577</v>
      </c>
      <c r="H41" s="50"/>
      <c r="I41" s="110">
        <v>-45629</v>
      </c>
    </row>
    <row r="42" spans="1:9" ht="18.75" customHeight="1">
      <c r="A42" s="13" t="s">
        <v>29</v>
      </c>
      <c r="B42" s="13"/>
      <c r="C42" s="42">
        <v>3279</v>
      </c>
      <c r="D42" s="111"/>
      <c r="E42" s="42">
        <v>15089</v>
      </c>
      <c r="F42" s="111"/>
      <c r="G42" s="110">
        <v>12143</v>
      </c>
      <c r="H42" s="111"/>
      <c r="I42" s="110">
        <v>-651</v>
      </c>
    </row>
    <row r="43" spans="1:9" ht="18.75" customHeight="1">
      <c r="A43" s="13" t="s">
        <v>177</v>
      </c>
      <c r="B43" s="13"/>
      <c r="C43" s="42">
        <v>13123</v>
      </c>
      <c r="D43" s="111"/>
      <c r="E43" s="42">
        <v>16836</v>
      </c>
      <c r="F43" s="111"/>
      <c r="G43" s="110">
        <v>-295</v>
      </c>
      <c r="H43" s="111"/>
      <c r="I43" s="110">
        <v>1720</v>
      </c>
    </row>
    <row r="44" spans="1:9" ht="18.75" hidden="1" customHeight="1">
      <c r="A44" s="27" t="s">
        <v>33</v>
      </c>
      <c r="B44" s="27"/>
      <c r="C44" s="26"/>
      <c r="D44" s="108"/>
      <c r="E44" s="26">
        <v>0</v>
      </c>
      <c r="F44" s="108"/>
      <c r="G44" s="26"/>
      <c r="H44" s="141"/>
      <c r="I44" s="26">
        <v>0</v>
      </c>
    </row>
    <row r="45" spans="1:9" ht="15" hidden="1">
      <c r="A45" s="13" t="s">
        <v>88</v>
      </c>
      <c r="B45" s="11"/>
      <c r="C45" s="26"/>
      <c r="D45" s="108"/>
      <c r="E45" s="26"/>
      <c r="F45" s="108"/>
      <c r="G45" s="153"/>
      <c r="H45" s="108"/>
      <c r="I45" s="153"/>
    </row>
    <row r="46" spans="1:9" ht="19.5" hidden="1" customHeight="1">
      <c r="A46" s="109" t="s">
        <v>220</v>
      </c>
      <c r="B46" s="11"/>
      <c r="C46" s="26"/>
      <c r="D46" s="108"/>
      <c r="E46" s="26">
        <v>0</v>
      </c>
      <c r="F46" s="108"/>
      <c r="G46" s="153">
        <v>0</v>
      </c>
      <c r="H46" s="108"/>
      <c r="I46" s="153">
        <v>0</v>
      </c>
    </row>
    <row r="47" spans="1:9" ht="18.75" customHeight="1">
      <c r="A47" s="27" t="s">
        <v>220</v>
      </c>
      <c r="B47" s="27"/>
      <c r="C47" s="122">
        <v>-3628</v>
      </c>
      <c r="D47" s="111"/>
      <c r="E47" s="122">
        <v>-5799</v>
      </c>
      <c r="F47" s="111"/>
      <c r="G47" s="172">
        <v>-1416</v>
      </c>
      <c r="H47" s="111"/>
      <c r="I47" s="172">
        <v>-2343</v>
      </c>
    </row>
    <row r="48" spans="1:9" ht="18.75" customHeight="1">
      <c r="A48" s="27" t="s">
        <v>221</v>
      </c>
      <c r="B48" s="27"/>
      <c r="C48" s="67">
        <f>SUM(C32:C47)</f>
        <v>1471910</v>
      </c>
      <c r="D48" s="111"/>
      <c r="E48" s="67">
        <f>SUM(E32:E47)</f>
        <v>1081468</v>
      </c>
      <c r="F48" s="111"/>
      <c r="G48" s="67">
        <f>SUM(G32:G47)</f>
        <v>685012</v>
      </c>
      <c r="H48" s="111"/>
      <c r="I48" s="67">
        <f>SUM(I32:I47)</f>
        <v>448566</v>
      </c>
    </row>
    <row r="49" spans="1:11" ht="18.75" customHeight="1">
      <c r="A49" s="27" t="s">
        <v>267</v>
      </c>
      <c r="B49" s="27"/>
      <c r="C49" s="112">
        <v>-211897</v>
      </c>
      <c r="D49" s="111"/>
      <c r="E49" s="112">
        <v>-141736</v>
      </c>
      <c r="F49" s="111"/>
      <c r="G49" s="112">
        <v>-61255</v>
      </c>
      <c r="H49" s="111"/>
      <c r="I49" s="112">
        <v>-16538</v>
      </c>
    </row>
    <row r="50" spans="1:11" ht="18.75" customHeight="1">
      <c r="A50" s="113" t="s">
        <v>90</v>
      </c>
      <c r="B50" s="113"/>
      <c r="C50" s="173">
        <f>SUM(C48:C49)</f>
        <v>1260013</v>
      </c>
      <c r="D50" s="114"/>
      <c r="E50" s="173">
        <f>SUM(E48:E49)</f>
        <v>939732</v>
      </c>
      <c r="F50" s="114"/>
      <c r="G50" s="173">
        <f>SUM(G48:G49)</f>
        <v>623757</v>
      </c>
      <c r="H50" s="114"/>
      <c r="I50" s="173">
        <f>SUM(I48:I49)</f>
        <v>432028</v>
      </c>
    </row>
    <row r="51" spans="1:11" ht="20.25" customHeight="1">
      <c r="A51" s="113"/>
      <c r="B51" s="113"/>
      <c r="C51" s="114"/>
      <c r="D51" s="114"/>
      <c r="E51" s="114"/>
      <c r="F51" s="114"/>
      <c r="G51" s="114"/>
      <c r="H51" s="114"/>
      <c r="I51" s="114"/>
      <c r="K51" s="155"/>
    </row>
    <row r="52" spans="1:11" ht="18.75">
      <c r="A52" s="54" t="s">
        <v>0</v>
      </c>
      <c r="B52" s="54"/>
      <c r="C52" s="2"/>
      <c r="D52" s="3"/>
      <c r="E52" s="2"/>
      <c r="F52" s="101"/>
      <c r="G52" s="102"/>
      <c r="H52" s="103"/>
      <c r="I52" s="102"/>
    </row>
    <row r="53" spans="1:11" ht="20.25" customHeight="1">
      <c r="A53" s="200" t="s">
        <v>78</v>
      </c>
      <c r="B53" s="200"/>
      <c r="C53" s="102"/>
      <c r="D53" s="103"/>
      <c r="E53" s="102"/>
      <c r="F53" s="101"/>
      <c r="G53" s="102"/>
      <c r="H53" s="103"/>
      <c r="I53" s="102"/>
    </row>
    <row r="54" spans="1:11" ht="12" customHeight="1">
      <c r="A54" s="27"/>
      <c r="B54" s="27"/>
      <c r="C54" s="102"/>
      <c r="D54" s="103"/>
      <c r="E54" s="102"/>
      <c r="F54" s="101"/>
      <c r="G54" s="102"/>
      <c r="H54" s="103"/>
      <c r="I54" s="102"/>
    </row>
    <row r="55" spans="1:11" ht="18.75" customHeight="1">
      <c r="A55" s="27"/>
      <c r="B55" s="27"/>
      <c r="C55" s="337" t="s">
        <v>2</v>
      </c>
      <c r="D55" s="337"/>
      <c r="E55" s="337"/>
      <c r="F55" s="101"/>
      <c r="G55" s="337" t="s">
        <v>3</v>
      </c>
      <c r="H55" s="337"/>
      <c r="I55" s="337"/>
    </row>
    <row r="56" spans="1:11" ht="18.75" customHeight="1">
      <c r="A56" s="202"/>
      <c r="B56" s="202"/>
      <c r="C56" s="337" t="s">
        <v>4</v>
      </c>
      <c r="D56" s="337"/>
      <c r="E56" s="337"/>
      <c r="F56" s="104"/>
      <c r="G56" s="337" t="s">
        <v>4</v>
      </c>
      <c r="H56" s="337"/>
      <c r="I56" s="337"/>
    </row>
    <row r="57" spans="1:11" ht="18.75" customHeight="1">
      <c r="A57" s="202"/>
      <c r="B57" s="202"/>
      <c r="C57" s="338" t="s">
        <v>113</v>
      </c>
      <c r="D57" s="338"/>
      <c r="E57" s="338"/>
      <c r="F57" s="104"/>
      <c r="G57" s="338" t="s">
        <v>113</v>
      </c>
      <c r="H57" s="338"/>
      <c r="I57" s="338"/>
    </row>
    <row r="58" spans="1:11" ht="18.75" customHeight="1">
      <c r="A58" s="202"/>
      <c r="B58" s="202"/>
      <c r="C58" s="339" t="s">
        <v>110</v>
      </c>
      <c r="D58" s="339"/>
      <c r="E58" s="339"/>
      <c r="F58" s="104"/>
      <c r="G58" s="339" t="s">
        <v>110</v>
      </c>
      <c r="H58" s="339"/>
      <c r="I58" s="339"/>
    </row>
    <row r="59" spans="1:11" ht="18.75" customHeight="1">
      <c r="A59" s="202"/>
      <c r="B59" s="9" t="s">
        <v>7</v>
      </c>
      <c r="C59" s="197">
        <v>2020</v>
      </c>
      <c r="D59" s="197"/>
      <c r="E59" s="197">
        <v>2019</v>
      </c>
      <c r="F59" s="5"/>
      <c r="G59" s="197">
        <v>2020</v>
      </c>
      <c r="H59" s="197"/>
      <c r="I59" s="197">
        <v>2019</v>
      </c>
    </row>
    <row r="60" spans="1:11" ht="18.75" customHeight="1">
      <c r="A60" s="27"/>
      <c r="B60" s="27"/>
      <c r="C60" s="348" t="s">
        <v>9</v>
      </c>
      <c r="D60" s="348"/>
      <c r="E60" s="348"/>
      <c r="F60" s="348"/>
      <c r="G60" s="348"/>
      <c r="H60" s="348"/>
      <c r="I60" s="348"/>
    </row>
    <row r="61" spans="1:11" ht="18.75" customHeight="1">
      <c r="A61" s="201" t="s">
        <v>82</v>
      </c>
      <c r="B61" s="201"/>
      <c r="C61" s="106"/>
      <c r="D61" s="105"/>
      <c r="E61" s="106"/>
      <c r="F61" s="105"/>
      <c r="G61" s="106"/>
      <c r="H61" s="105"/>
      <c r="I61" s="106"/>
    </row>
    <row r="62" spans="1:11" ht="18.75" customHeight="1">
      <c r="A62" s="27" t="s">
        <v>83</v>
      </c>
      <c r="B62" s="27"/>
      <c r="C62" s="106">
        <v>9197</v>
      </c>
      <c r="D62" s="105"/>
      <c r="E62" s="106">
        <v>10259</v>
      </c>
      <c r="F62" s="105"/>
      <c r="G62" s="116">
        <v>7192</v>
      </c>
      <c r="H62" s="105"/>
      <c r="I62" s="116">
        <v>9150</v>
      </c>
    </row>
    <row r="63" spans="1:11" ht="18.75" customHeight="1">
      <c r="A63" s="27" t="s">
        <v>120</v>
      </c>
      <c r="B63" s="183" t="s">
        <v>94</v>
      </c>
      <c r="C63" s="116"/>
      <c r="D63" s="141"/>
      <c r="E63" s="116">
        <v>0</v>
      </c>
      <c r="F63" s="105"/>
      <c r="G63" s="67">
        <v>309978</v>
      </c>
      <c r="H63" s="105"/>
      <c r="I63" s="67">
        <v>353264</v>
      </c>
    </row>
    <row r="64" spans="1:11" ht="18.75" customHeight="1">
      <c r="A64" s="27" t="s">
        <v>162</v>
      </c>
      <c r="B64" s="27"/>
      <c r="C64" s="106">
        <v>-201660</v>
      </c>
      <c r="D64" s="105"/>
      <c r="E64" s="106">
        <v>-426479</v>
      </c>
      <c r="F64" s="105"/>
      <c r="G64" s="153">
        <v>-131881</v>
      </c>
      <c r="H64" s="105"/>
      <c r="I64" s="153">
        <v>-277177</v>
      </c>
    </row>
    <row r="65" spans="1:9" ht="18.75" customHeight="1">
      <c r="A65" s="27" t="s">
        <v>163</v>
      </c>
      <c r="B65" s="198"/>
      <c r="C65" s="105">
        <v>-15740</v>
      </c>
      <c r="D65" s="105"/>
      <c r="E65" s="105">
        <v>-3464</v>
      </c>
      <c r="F65" s="105"/>
      <c r="G65" s="116">
        <v>-1597</v>
      </c>
      <c r="H65" s="105"/>
      <c r="I65" s="116">
        <v>0</v>
      </c>
    </row>
    <row r="66" spans="1:9" ht="18.75" customHeight="1">
      <c r="A66" s="27" t="s">
        <v>278</v>
      </c>
      <c r="B66" s="183" t="s">
        <v>227</v>
      </c>
      <c r="C66" s="116">
        <v>0</v>
      </c>
      <c r="D66" s="141"/>
      <c r="E66" s="116">
        <v>0</v>
      </c>
      <c r="F66" s="105"/>
      <c r="G66" s="116">
        <v>-14008</v>
      </c>
      <c r="H66" s="105"/>
      <c r="I66" s="116">
        <v>-62040</v>
      </c>
    </row>
    <row r="67" spans="1:9" ht="18.75" customHeight="1">
      <c r="A67" s="27" t="s">
        <v>202</v>
      </c>
      <c r="B67" s="27"/>
      <c r="C67" s="105">
        <v>-211091</v>
      </c>
      <c r="D67" s="105"/>
      <c r="E67" s="105">
        <v>-29780</v>
      </c>
      <c r="F67" s="105"/>
      <c r="G67" s="105">
        <v>-211091</v>
      </c>
      <c r="H67" s="105"/>
      <c r="I67" s="116">
        <v>0</v>
      </c>
    </row>
    <row r="68" spans="1:9" ht="18.75" customHeight="1">
      <c r="A68" s="27" t="s">
        <v>136</v>
      </c>
      <c r="B68" s="27"/>
      <c r="C68" s="116">
        <v>3481</v>
      </c>
      <c r="D68" s="105"/>
      <c r="E68" s="116">
        <v>1285</v>
      </c>
      <c r="F68" s="105"/>
      <c r="G68" s="116">
        <v>103</v>
      </c>
      <c r="H68" s="105"/>
      <c r="I68" s="116">
        <v>0</v>
      </c>
    </row>
    <row r="69" spans="1:9" ht="18.75" hidden="1" customHeight="1">
      <c r="A69" s="27" t="s">
        <v>121</v>
      </c>
      <c r="B69" s="11"/>
      <c r="C69" s="116"/>
      <c r="D69" s="105"/>
      <c r="E69" s="116"/>
      <c r="F69" s="105"/>
      <c r="G69" s="116"/>
      <c r="H69" s="141"/>
      <c r="I69" s="116"/>
    </row>
    <row r="70" spans="1:9" ht="18.75" hidden="1" customHeight="1">
      <c r="A70" s="27" t="s">
        <v>132</v>
      </c>
      <c r="B70" s="11"/>
      <c r="C70" s="116"/>
      <c r="D70" s="141"/>
      <c r="E70" s="116"/>
      <c r="F70" s="105"/>
      <c r="G70" s="116"/>
      <c r="H70" s="105"/>
      <c r="I70" s="116"/>
    </row>
    <row r="71" spans="1:9" ht="18.75" customHeight="1">
      <c r="A71" s="27" t="s">
        <v>89</v>
      </c>
      <c r="B71" s="27"/>
      <c r="C71" s="105">
        <v>207142</v>
      </c>
      <c r="D71" s="105"/>
      <c r="E71" s="105">
        <v>367330</v>
      </c>
      <c r="F71" s="105"/>
      <c r="G71" s="105">
        <v>207142</v>
      </c>
      <c r="H71" s="105"/>
      <c r="I71" s="105">
        <v>367330</v>
      </c>
    </row>
    <row r="72" spans="1:9" ht="20.25" customHeight="1">
      <c r="A72" s="44" t="s">
        <v>270</v>
      </c>
      <c r="B72" s="183">
        <v>4</v>
      </c>
      <c r="C72" s="105">
        <v>-410557</v>
      </c>
      <c r="E72" s="116">
        <v>0</v>
      </c>
      <c r="G72" s="116">
        <v>0</v>
      </c>
      <c r="I72" s="116">
        <v>0</v>
      </c>
    </row>
    <row r="73" spans="1:9" ht="18.75" customHeight="1">
      <c r="A73" s="27" t="s">
        <v>217</v>
      </c>
      <c r="B73" s="183" t="s">
        <v>20</v>
      </c>
      <c r="C73" s="116">
        <v>0</v>
      </c>
      <c r="D73" s="105"/>
      <c r="E73" s="105">
        <v>-11685</v>
      </c>
      <c r="F73" s="105"/>
      <c r="G73" s="116">
        <v>0</v>
      </c>
      <c r="H73" s="105"/>
      <c r="I73" s="141">
        <v>-10200</v>
      </c>
    </row>
    <row r="74" spans="1:9" ht="18.75" customHeight="1">
      <c r="A74" s="27" t="s">
        <v>268</v>
      </c>
      <c r="B74" s="183" t="s">
        <v>94</v>
      </c>
      <c r="C74" s="116">
        <v>0</v>
      </c>
      <c r="D74" s="105"/>
      <c r="E74" s="116">
        <v>0</v>
      </c>
      <c r="F74" s="105"/>
      <c r="G74" s="116">
        <v>-539685</v>
      </c>
      <c r="H74" s="105"/>
      <c r="I74" s="141">
        <v>-1323</v>
      </c>
    </row>
    <row r="75" spans="1:9" ht="18.75" customHeight="1">
      <c r="A75" s="27" t="s">
        <v>279</v>
      </c>
      <c r="B75" s="183" t="s">
        <v>20</v>
      </c>
      <c r="C75" s="116">
        <v>72</v>
      </c>
      <c r="D75" s="105"/>
      <c r="E75" s="116">
        <v>0</v>
      </c>
      <c r="F75" s="105"/>
      <c r="G75" s="116">
        <v>0</v>
      </c>
      <c r="H75" s="105"/>
      <c r="I75" s="116">
        <v>0</v>
      </c>
    </row>
    <row r="76" spans="1:9" ht="20.25" customHeight="1">
      <c r="A76" s="27" t="s">
        <v>269</v>
      </c>
      <c r="B76" s="183" t="s">
        <v>20</v>
      </c>
      <c r="C76" s="116">
        <v>4500</v>
      </c>
      <c r="D76" s="105"/>
      <c r="E76" s="116">
        <v>0</v>
      </c>
      <c r="F76" s="105"/>
      <c r="G76" s="190">
        <v>0</v>
      </c>
      <c r="H76" s="105"/>
      <c r="I76" s="116">
        <v>0</v>
      </c>
    </row>
    <row r="77" spans="1:9" ht="18.75" customHeight="1">
      <c r="A77" s="113" t="s">
        <v>109</v>
      </c>
      <c r="B77" s="113"/>
      <c r="C77" s="173">
        <f>SUM(C62:C76)</f>
        <v>-614656</v>
      </c>
      <c r="D77" s="115"/>
      <c r="E77" s="173">
        <f>SUM(E62:E76)</f>
        <v>-92534</v>
      </c>
      <c r="F77" s="115"/>
      <c r="G77" s="173">
        <f>SUM(G62:G76)</f>
        <v>-373847</v>
      </c>
      <c r="H77" s="115"/>
      <c r="I77" s="173">
        <f>SUM(I62:I76)</f>
        <v>379004</v>
      </c>
    </row>
    <row r="78" spans="1:9" ht="12" customHeight="1">
      <c r="A78" s="202"/>
      <c r="B78" s="202"/>
      <c r="C78" s="115"/>
      <c r="D78" s="115"/>
      <c r="E78" s="115"/>
      <c r="F78" s="115"/>
      <c r="G78" s="115"/>
      <c r="H78" s="115"/>
      <c r="I78" s="115"/>
    </row>
    <row r="79" spans="1:9" ht="18.75" customHeight="1">
      <c r="A79" s="201" t="s">
        <v>84</v>
      </c>
      <c r="B79" s="201"/>
      <c r="C79" s="106"/>
      <c r="D79" s="105"/>
      <c r="E79" s="106"/>
      <c r="F79" s="105"/>
      <c r="G79" s="106"/>
      <c r="H79" s="105"/>
      <c r="I79" s="106"/>
    </row>
    <row r="80" spans="1:9" ht="18.75" customHeight="1">
      <c r="A80" s="27" t="s">
        <v>204</v>
      </c>
      <c r="B80" s="27"/>
      <c r="C80" s="106">
        <v>-51619</v>
      </c>
      <c r="D80" s="105"/>
      <c r="E80" s="106">
        <v>-48413</v>
      </c>
      <c r="F80" s="105"/>
      <c r="G80" s="176">
        <v>-3595</v>
      </c>
      <c r="H80" s="105"/>
      <c r="I80" s="176">
        <v>-10286</v>
      </c>
    </row>
    <row r="81" spans="1:9" ht="18.75" customHeight="1">
      <c r="A81" s="27" t="s">
        <v>205</v>
      </c>
      <c r="B81" s="27"/>
      <c r="C81" s="65">
        <v>-670200</v>
      </c>
      <c r="D81" s="105"/>
      <c r="E81" s="65">
        <v>-618058</v>
      </c>
      <c r="F81" s="105"/>
      <c r="G81" s="65">
        <v>-670177</v>
      </c>
      <c r="H81" s="105"/>
      <c r="I81" s="65">
        <v>-618041</v>
      </c>
    </row>
    <row r="82" spans="1:9" ht="18.75" customHeight="1">
      <c r="A82" s="27" t="s">
        <v>271</v>
      </c>
      <c r="B82" s="27"/>
      <c r="C82" s="65">
        <v>-42273</v>
      </c>
      <c r="D82" s="105"/>
      <c r="E82" s="65">
        <v>-837</v>
      </c>
      <c r="F82" s="105"/>
      <c r="G82" s="116">
        <v>0</v>
      </c>
      <c r="H82" s="141"/>
      <c r="I82" s="116">
        <v>0</v>
      </c>
    </row>
    <row r="83" spans="1:9" ht="18.75" customHeight="1">
      <c r="A83" s="27" t="s">
        <v>208</v>
      </c>
      <c r="B83" s="27"/>
      <c r="D83" s="105"/>
      <c r="F83" s="105"/>
      <c r="G83" s="116"/>
      <c r="H83" s="105"/>
      <c r="I83" s="116"/>
    </row>
    <row r="84" spans="1:9" ht="18.75" customHeight="1">
      <c r="A84" s="117" t="s">
        <v>164</v>
      </c>
      <c r="B84" s="117"/>
      <c r="C84" s="106">
        <v>-178852</v>
      </c>
      <c r="D84" s="105"/>
      <c r="E84" s="106">
        <v>230920</v>
      </c>
      <c r="F84" s="105"/>
      <c r="G84" s="116">
        <v>4390</v>
      </c>
      <c r="H84" s="105"/>
      <c r="I84" s="116">
        <v>71206</v>
      </c>
    </row>
    <row r="85" spans="1:9" ht="18.75" hidden="1" customHeight="1">
      <c r="A85" s="27" t="s">
        <v>123</v>
      </c>
      <c r="B85" s="117"/>
      <c r="C85" s="116"/>
      <c r="D85" s="116"/>
      <c r="E85" s="116"/>
      <c r="F85" s="105"/>
      <c r="G85" s="116"/>
      <c r="H85" s="105"/>
      <c r="I85" s="116"/>
    </row>
    <row r="86" spans="1:9" ht="18.75" hidden="1" customHeight="1">
      <c r="A86" s="27" t="s">
        <v>85</v>
      </c>
      <c r="B86" s="27"/>
      <c r="C86" s="141"/>
      <c r="D86" s="105"/>
      <c r="E86" s="141"/>
      <c r="F86" s="105"/>
      <c r="G86" s="141"/>
      <c r="H86" s="105"/>
      <c r="I86" s="141"/>
    </row>
    <row r="87" spans="1:9" ht="18.75" hidden="1" customHeight="1">
      <c r="A87" s="46" t="s">
        <v>124</v>
      </c>
      <c r="B87" s="46"/>
      <c r="C87" s="116"/>
      <c r="D87" s="105"/>
      <c r="E87" s="116">
        <v>0</v>
      </c>
      <c r="F87" s="105"/>
      <c r="G87" s="116"/>
      <c r="H87" s="105"/>
      <c r="I87" s="116">
        <v>0</v>
      </c>
    </row>
    <row r="88" spans="1:9" ht="18.75" hidden="1" customHeight="1">
      <c r="A88" s="46" t="s">
        <v>210</v>
      </c>
      <c r="B88" s="183">
        <v>4</v>
      </c>
      <c r="C88" s="116"/>
      <c r="D88" s="105"/>
      <c r="E88" s="116">
        <v>0</v>
      </c>
      <c r="F88" s="105"/>
      <c r="G88" s="116"/>
      <c r="H88" s="105"/>
      <c r="I88" s="116">
        <v>0</v>
      </c>
    </row>
    <row r="89" spans="1:9" ht="18.75" customHeight="1">
      <c r="A89" s="46" t="s">
        <v>211</v>
      </c>
      <c r="B89" s="183"/>
      <c r="C89" s="190">
        <v>0</v>
      </c>
      <c r="D89" s="105"/>
      <c r="E89" s="118">
        <v>114434</v>
      </c>
      <c r="F89" s="105"/>
      <c r="G89" s="190">
        <v>0</v>
      </c>
      <c r="H89" s="105"/>
      <c r="I89" s="118">
        <v>114434</v>
      </c>
    </row>
    <row r="90" spans="1:9" ht="18.75" customHeight="1">
      <c r="A90" s="113" t="s">
        <v>280</v>
      </c>
      <c r="B90" s="113"/>
      <c r="C90" s="173">
        <f>SUM(C80:C89)</f>
        <v>-942944</v>
      </c>
      <c r="D90" s="115"/>
      <c r="E90" s="173">
        <f>SUM(E80:E89)</f>
        <v>-321954</v>
      </c>
      <c r="F90" s="115"/>
      <c r="G90" s="173">
        <f>SUM(G80:G89)</f>
        <v>-669382</v>
      </c>
      <c r="H90" s="115"/>
      <c r="I90" s="173">
        <f>SUM(I80:I89)</f>
        <v>-442687</v>
      </c>
    </row>
    <row r="91" spans="1:9" ht="12" customHeight="1">
      <c r="A91" s="202"/>
      <c r="B91" s="202"/>
      <c r="C91" s="115"/>
      <c r="D91" s="115"/>
      <c r="E91" s="115"/>
      <c r="F91" s="115"/>
      <c r="G91" s="115"/>
      <c r="H91" s="115"/>
      <c r="I91" s="115"/>
    </row>
    <row r="92" spans="1:9" ht="20.25" customHeight="1">
      <c r="A92" s="27" t="s">
        <v>212</v>
      </c>
      <c r="B92" s="202"/>
      <c r="C92" s="115"/>
      <c r="D92" s="115"/>
      <c r="E92" s="115"/>
      <c r="F92" s="115"/>
      <c r="G92" s="115"/>
      <c r="H92" s="115"/>
      <c r="I92" s="115"/>
    </row>
    <row r="93" spans="1:9" ht="18.75" customHeight="1">
      <c r="A93" s="109" t="s">
        <v>165</v>
      </c>
      <c r="B93" s="113"/>
      <c r="C93" s="71">
        <f>C50+C77+C90</f>
        <v>-297587</v>
      </c>
      <c r="D93" s="105"/>
      <c r="E93" s="71">
        <f>E50+E77+E90</f>
        <v>525244</v>
      </c>
      <c r="F93" s="105"/>
      <c r="G93" s="71">
        <f>G50+G77+G90</f>
        <v>-419472</v>
      </c>
      <c r="H93" s="105"/>
      <c r="I93" s="71">
        <f>I50+I77+I90</f>
        <v>368345</v>
      </c>
    </row>
    <row r="94" spans="1:9" ht="18.75" customHeight="1">
      <c r="A94" s="109" t="s">
        <v>133</v>
      </c>
      <c r="B94" s="113"/>
      <c r="C94" s="118">
        <v>29088</v>
      </c>
      <c r="D94" s="105"/>
      <c r="E94" s="118">
        <v>-6512</v>
      </c>
      <c r="F94" s="105"/>
      <c r="G94" s="118">
        <v>0</v>
      </c>
      <c r="H94" s="141"/>
      <c r="I94" s="118">
        <v>0</v>
      </c>
    </row>
    <row r="95" spans="1:9" ht="18.75" customHeight="1">
      <c r="A95" s="113" t="s">
        <v>212</v>
      </c>
      <c r="B95" s="113"/>
      <c r="C95" s="184">
        <f>SUM(C93:C94)</f>
        <v>-268499</v>
      </c>
      <c r="D95" s="115"/>
      <c r="E95" s="184">
        <f>SUM(E93:E94)</f>
        <v>518732</v>
      </c>
      <c r="F95" s="115"/>
      <c r="G95" s="184">
        <f>SUM(G93:G94)</f>
        <v>-419472</v>
      </c>
      <c r="H95" s="115"/>
      <c r="I95" s="184">
        <f>SUM(I93:I94)</f>
        <v>368345</v>
      </c>
    </row>
    <row r="96" spans="1:9" ht="18.75" customHeight="1">
      <c r="A96" s="109" t="s">
        <v>213</v>
      </c>
      <c r="B96" s="109"/>
      <c r="C96" s="105">
        <v>1247922</v>
      </c>
      <c r="D96" s="105"/>
      <c r="E96" s="105">
        <v>559532</v>
      </c>
      <c r="F96" s="105"/>
      <c r="G96" s="105">
        <v>678366</v>
      </c>
      <c r="H96" s="105"/>
      <c r="I96" s="105">
        <v>206505</v>
      </c>
    </row>
    <row r="97" spans="1:9" ht="18.75" customHeight="1" thickBot="1">
      <c r="A97" s="202" t="s">
        <v>214</v>
      </c>
      <c r="B97" s="202"/>
      <c r="C97" s="180">
        <f>SUM(C95:C96)</f>
        <v>979423</v>
      </c>
      <c r="D97" s="115"/>
      <c r="E97" s="180">
        <f>SUM(E95:E96)</f>
        <v>1078264</v>
      </c>
      <c r="F97" s="115"/>
      <c r="G97" s="180">
        <f>SUM(G95:G96)</f>
        <v>258894</v>
      </c>
      <c r="H97" s="115"/>
      <c r="I97" s="180">
        <f>SUM(I95:I96)</f>
        <v>574850</v>
      </c>
    </row>
    <row r="98" spans="1:9" ht="12" customHeight="1" thickTop="1">
      <c r="A98" s="202"/>
      <c r="B98" s="202"/>
      <c r="C98" s="178"/>
      <c r="D98" s="115"/>
      <c r="E98" s="178"/>
      <c r="F98" s="115"/>
      <c r="G98" s="178"/>
      <c r="H98" s="115"/>
      <c r="I98" s="178"/>
    </row>
    <row r="99" spans="1:9" ht="20.25" customHeight="1">
      <c r="A99" s="203" t="s">
        <v>107</v>
      </c>
      <c r="D99" s="191"/>
      <c r="F99" s="191"/>
      <c r="H99" s="191"/>
    </row>
    <row r="100" spans="1:9" ht="20.25" customHeight="1">
      <c r="A100" s="102" t="s">
        <v>134</v>
      </c>
    </row>
    <row r="101" spans="1:9" ht="20.25" customHeight="1">
      <c r="A101" s="203" t="s">
        <v>135</v>
      </c>
      <c r="C101" s="116">
        <v>0</v>
      </c>
      <c r="D101" s="191"/>
      <c r="E101" s="116">
        <v>4638</v>
      </c>
      <c r="F101" s="191"/>
      <c r="G101" s="116">
        <v>0</v>
      </c>
      <c r="H101" s="191"/>
      <c r="I101" s="71">
        <v>0</v>
      </c>
    </row>
    <row r="102" spans="1:9" ht="20.25" customHeight="1">
      <c r="A102" s="46" t="s">
        <v>215</v>
      </c>
      <c r="C102" s="116">
        <v>0</v>
      </c>
      <c r="D102" s="191"/>
      <c r="E102" s="116">
        <v>42605</v>
      </c>
      <c r="F102" s="191"/>
      <c r="G102" s="116">
        <v>0</v>
      </c>
      <c r="H102" s="191"/>
      <c r="I102" s="71">
        <v>0</v>
      </c>
    </row>
    <row r="103" spans="1:9" ht="20.25" customHeight="1">
      <c r="A103" s="203"/>
      <c r="C103" s="155">
        <f>C97-'BS-PL-2-3'!C11</f>
        <v>0</v>
      </c>
      <c r="D103" s="191"/>
      <c r="E103" s="155"/>
      <c r="F103" s="191"/>
      <c r="G103" s="155">
        <f>G97-'BS-PL-2-3'!G11</f>
        <v>0</v>
      </c>
      <c r="H103" s="191"/>
      <c r="I103" s="155"/>
    </row>
    <row r="104" spans="1:9" ht="20.25" customHeight="1">
      <c r="A104" s="203"/>
      <c r="D104" s="191"/>
      <c r="F104" s="191"/>
      <c r="H104" s="191"/>
    </row>
    <row r="105" spans="1:9" ht="20.25" customHeight="1">
      <c r="A105" s="203"/>
      <c r="D105" s="191"/>
      <c r="F105" s="191"/>
      <c r="H105" s="191"/>
    </row>
    <row r="106" spans="1:9" ht="20.25" customHeight="1">
      <c r="C106" s="116"/>
      <c r="E106" s="116"/>
      <c r="F106" s="134"/>
      <c r="G106" s="116"/>
      <c r="H106" s="134"/>
      <c r="I106" s="116"/>
    </row>
    <row r="107" spans="1:9" ht="20.25" customHeight="1">
      <c r="C107" s="155"/>
      <c r="E107" s="155"/>
      <c r="G107" s="155"/>
      <c r="I107" s="155"/>
    </row>
  </sheetData>
  <mergeCells count="18">
    <mergeCell ref="C56:E56"/>
    <mergeCell ref="G56:I56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5:E55"/>
    <mergeCell ref="G55:I55"/>
    <mergeCell ref="C57:E57"/>
    <mergeCell ref="G57:I57"/>
    <mergeCell ref="C58:E58"/>
    <mergeCell ref="G58:I58"/>
    <mergeCell ref="C60:I60"/>
  </mergeCells>
  <pageMargins left="0.8" right="0.8" top="0.48" bottom="0.5" header="0.5" footer="0.5"/>
  <pageSetup paperSize="9" scale="77" firstPageNumber="10" fitToHeight="2" orientation="portrait" useFirstPageNumber="1" r:id="rId1"/>
  <headerFooter alignWithMargins="0">
    <oddFooter>&amp;L&amp;"Times New Roman,Regular"&amp;11The accompanying condensed notes are an integral part of these financial statements.
&amp;C&amp;"Times New Roman,Regular"&amp;11&amp;P</oddFooter>
  </headerFooter>
  <rowBreaks count="1" manualBreakCount="1">
    <brk id="51" max="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12"/>
  <sheetViews>
    <sheetView view="pageBreakPreview" topLeftCell="A79" zoomScale="80" zoomScaleNormal="100" zoomScaleSheetLayoutView="80" workbookViewId="0">
      <selection activeCell="O102" sqref="O102"/>
    </sheetView>
  </sheetViews>
  <sheetFormatPr defaultColWidth="9.140625" defaultRowHeight="20.25" customHeight="1"/>
  <cols>
    <col min="1" max="1" width="51.5703125" style="164" customWidth="1"/>
    <col min="2" max="2" width="7.5703125" style="164" customWidth="1"/>
    <col min="3" max="3" width="12.140625" style="164" customWidth="1"/>
    <col min="4" max="4" width="1.5703125" style="44" customWidth="1"/>
    <col min="5" max="5" width="12.140625" style="44" customWidth="1"/>
    <col min="6" max="6" width="1.5703125" style="44" customWidth="1"/>
    <col min="7" max="7" width="12.140625" style="164" customWidth="1"/>
    <col min="8" max="8" width="1.5703125" style="44" customWidth="1"/>
    <col min="9" max="9" width="12.140625" style="44" customWidth="1"/>
    <col min="10" max="16384" width="9.140625" style="164"/>
  </cols>
  <sheetData>
    <row r="1" spans="1:14" ht="18.75">
      <c r="A1" s="54" t="s">
        <v>0</v>
      </c>
      <c r="B1" s="54"/>
      <c r="C1" s="15"/>
      <c r="D1" s="16"/>
      <c r="E1" s="15"/>
      <c r="F1" s="101"/>
      <c r="G1" s="102"/>
      <c r="H1" s="103"/>
      <c r="I1" s="102"/>
    </row>
    <row r="2" spans="1:14" ht="20.25" customHeight="1">
      <c r="A2" s="165" t="s">
        <v>78</v>
      </c>
      <c r="B2" s="165"/>
      <c r="C2" s="102"/>
      <c r="D2" s="103"/>
      <c r="E2" s="102"/>
      <c r="F2" s="101"/>
      <c r="G2" s="102"/>
      <c r="H2" s="103"/>
      <c r="I2" s="102"/>
    </row>
    <row r="3" spans="1:14" ht="14.25" customHeight="1">
      <c r="A3" s="166"/>
      <c r="B3" s="166"/>
      <c r="C3" s="102"/>
      <c r="D3" s="103"/>
      <c r="E3" s="102"/>
      <c r="F3" s="101"/>
      <c r="G3" s="102"/>
      <c r="H3" s="103"/>
      <c r="I3" s="102"/>
    </row>
    <row r="4" spans="1:14" ht="18.75" customHeight="1">
      <c r="A4" s="166"/>
      <c r="B4" s="166"/>
      <c r="C4" s="337" t="s">
        <v>2</v>
      </c>
      <c r="D4" s="337"/>
      <c r="E4" s="337"/>
      <c r="F4" s="101"/>
      <c r="G4" s="337" t="s">
        <v>3</v>
      </c>
      <c r="H4" s="337"/>
      <c r="I4" s="337"/>
    </row>
    <row r="5" spans="1:14" ht="18.75" customHeight="1">
      <c r="A5" s="166"/>
      <c r="B5" s="166"/>
      <c r="C5" s="337" t="s">
        <v>4</v>
      </c>
      <c r="D5" s="337"/>
      <c r="E5" s="337"/>
      <c r="F5" s="104"/>
      <c r="G5" s="350" t="s">
        <v>4</v>
      </c>
      <c r="H5" s="350"/>
      <c r="I5" s="350"/>
    </row>
    <row r="6" spans="1:14" ht="18.75" customHeight="1">
      <c r="A6" s="166"/>
      <c r="B6" s="166"/>
      <c r="C6" s="338" t="s">
        <v>113</v>
      </c>
      <c r="D6" s="338"/>
      <c r="E6" s="338"/>
      <c r="F6" s="104"/>
      <c r="G6" s="338" t="s">
        <v>113</v>
      </c>
      <c r="H6" s="338"/>
      <c r="I6" s="338"/>
    </row>
    <row r="7" spans="1:14" ht="18.75" customHeight="1">
      <c r="A7" s="166"/>
      <c r="B7" s="166"/>
      <c r="C7" s="339" t="s">
        <v>110</v>
      </c>
      <c r="D7" s="339"/>
      <c r="E7" s="339"/>
      <c r="F7" s="104"/>
      <c r="G7" s="339" t="s">
        <v>110</v>
      </c>
      <c r="H7" s="339"/>
      <c r="I7" s="339"/>
    </row>
    <row r="8" spans="1:14" ht="18.75" customHeight="1">
      <c r="A8" s="166"/>
      <c r="B8" s="9" t="s">
        <v>7</v>
      </c>
      <c r="C8" s="56">
        <v>2019</v>
      </c>
      <c r="D8" s="20"/>
      <c r="E8" s="194">
        <v>2018</v>
      </c>
      <c r="F8" s="5"/>
      <c r="G8" s="56">
        <v>2019</v>
      </c>
      <c r="H8" s="20"/>
      <c r="I8" s="194">
        <v>2018</v>
      </c>
      <c r="J8" s="5"/>
      <c r="K8" s="5"/>
      <c r="L8" s="56"/>
      <c r="M8" s="20"/>
      <c r="N8" s="194"/>
    </row>
    <row r="9" spans="1:14" ht="18.75" customHeight="1">
      <c r="A9" s="166"/>
      <c r="B9" s="166"/>
      <c r="C9" s="349" t="s">
        <v>9</v>
      </c>
      <c r="D9" s="349"/>
      <c r="E9" s="349"/>
      <c r="F9" s="349"/>
      <c r="G9" s="349"/>
      <c r="H9" s="349"/>
      <c r="I9" s="349"/>
    </row>
    <row r="10" spans="1:14" ht="18.75" customHeight="1">
      <c r="A10" s="167" t="s">
        <v>79</v>
      </c>
      <c r="B10" s="167"/>
      <c r="D10" s="105"/>
      <c r="F10" s="105"/>
      <c r="H10" s="105"/>
    </row>
    <row r="11" spans="1:14" ht="18.75" customHeight="1">
      <c r="A11" s="166" t="s">
        <v>54</v>
      </c>
      <c r="B11" s="166"/>
      <c r="C11" s="141">
        <v>756242</v>
      </c>
      <c r="D11" s="105"/>
      <c r="E11" s="141">
        <v>798807</v>
      </c>
      <c r="F11" s="105"/>
      <c r="G11" s="141">
        <v>819882</v>
      </c>
      <c r="H11" s="141"/>
      <c r="I11" s="141">
        <v>569720</v>
      </c>
    </row>
    <row r="12" spans="1:14" ht="18.75" customHeight="1">
      <c r="A12" s="107" t="s">
        <v>157</v>
      </c>
      <c r="B12" s="107"/>
      <c r="C12" s="26"/>
      <c r="D12" s="108"/>
      <c r="E12" s="26"/>
      <c r="F12" s="108"/>
      <c r="G12" s="141"/>
      <c r="H12" s="141"/>
      <c r="I12" s="141"/>
    </row>
    <row r="13" spans="1:14" ht="18.75" customHeight="1">
      <c r="A13" s="109" t="s">
        <v>129</v>
      </c>
      <c r="B13" s="11" t="s">
        <v>154</v>
      </c>
      <c r="C13" s="65">
        <v>96832</v>
      </c>
      <c r="D13" s="108"/>
      <c r="E13" s="65">
        <v>140160</v>
      </c>
      <c r="F13" s="108"/>
      <c r="G13" s="65">
        <v>15510</v>
      </c>
      <c r="H13" s="141"/>
      <c r="I13" s="65">
        <v>70438</v>
      </c>
    </row>
    <row r="14" spans="1:14" ht="18.75" customHeight="1">
      <c r="A14" s="27" t="s">
        <v>52</v>
      </c>
      <c r="B14" s="27"/>
      <c r="C14" s="26">
        <v>48668</v>
      </c>
      <c r="D14" s="108"/>
      <c r="E14" s="26">
        <v>21657</v>
      </c>
      <c r="F14" s="51"/>
      <c r="G14" s="141">
        <v>10222</v>
      </c>
      <c r="H14" s="141"/>
      <c r="I14" s="141">
        <v>3863</v>
      </c>
    </row>
    <row r="15" spans="1:14" s="185" customFormat="1" ht="18.75" customHeight="1">
      <c r="A15" s="27" t="s">
        <v>197</v>
      </c>
      <c r="B15" s="27"/>
      <c r="C15" s="26">
        <v>112762</v>
      </c>
      <c r="D15" s="108"/>
      <c r="E15" s="26">
        <v>104455</v>
      </c>
      <c r="F15" s="108"/>
      <c r="G15" s="193">
        <v>57415</v>
      </c>
      <c r="H15" s="141"/>
      <c r="I15" s="141">
        <v>56966</v>
      </c>
    </row>
    <row r="16" spans="1:14" s="185" customFormat="1" ht="18.75" customHeight="1">
      <c r="A16" s="44" t="s">
        <v>119</v>
      </c>
      <c r="B16" s="44"/>
      <c r="C16" s="26">
        <v>5016</v>
      </c>
      <c r="D16" s="108"/>
      <c r="E16" s="26">
        <v>5174</v>
      </c>
      <c r="F16" s="108"/>
      <c r="G16" s="141">
        <v>1081</v>
      </c>
      <c r="H16" s="141"/>
      <c r="I16" s="141">
        <v>962</v>
      </c>
    </row>
    <row r="17" spans="1:9" s="185" customFormat="1" ht="18.75" customHeight="1">
      <c r="A17" s="44" t="s">
        <v>225</v>
      </c>
      <c r="B17" s="44"/>
      <c r="C17" s="26">
        <v>1619</v>
      </c>
      <c r="D17" s="108"/>
      <c r="E17" s="65">
        <v>0</v>
      </c>
      <c r="F17" s="108"/>
      <c r="G17" s="65">
        <v>0</v>
      </c>
      <c r="H17" s="141"/>
      <c r="I17" s="65">
        <v>0</v>
      </c>
    </row>
    <row r="18" spans="1:9" s="185" customFormat="1" ht="18.75" customHeight="1">
      <c r="A18" s="27" t="s">
        <v>198</v>
      </c>
      <c r="B18" s="27"/>
      <c r="C18" s="26"/>
      <c r="D18" s="108"/>
      <c r="E18" s="26"/>
      <c r="F18" s="108"/>
      <c r="G18" s="141"/>
      <c r="H18" s="141"/>
      <c r="I18" s="141"/>
    </row>
    <row r="19" spans="1:9" s="185" customFormat="1" ht="18.75" customHeight="1">
      <c r="A19" s="27" t="s">
        <v>199</v>
      </c>
      <c r="B19" s="11" t="s">
        <v>98</v>
      </c>
      <c r="C19" s="65">
        <v>0</v>
      </c>
      <c r="D19" s="108"/>
      <c r="E19" s="26">
        <v>0</v>
      </c>
      <c r="F19" s="108"/>
      <c r="G19" s="26">
        <v>34000</v>
      </c>
      <c r="H19" s="141"/>
      <c r="I19" s="26">
        <v>0</v>
      </c>
    </row>
    <row r="20" spans="1:9" s="185" customFormat="1" ht="18.75" customHeight="1">
      <c r="A20" s="44" t="s">
        <v>158</v>
      </c>
      <c r="B20" s="44"/>
      <c r="C20" s="26">
        <v>25948</v>
      </c>
      <c r="D20" s="108"/>
      <c r="E20" s="26">
        <v>1660</v>
      </c>
      <c r="F20" s="108"/>
      <c r="G20" s="141">
        <v>8666</v>
      </c>
      <c r="H20" s="141"/>
      <c r="I20" s="141">
        <v>-3335</v>
      </c>
    </row>
    <row r="21" spans="1:9" ht="18.75" customHeight="1">
      <c r="A21" s="27" t="s">
        <v>46</v>
      </c>
      <c r="B21" s="27"/>
      <c r="C21" s="26">
        <v>-12781</v>
      </c>
      <c r="D21" s="108"/>
      <c r="E21" s="26">
        <v>-9969</v>
      </c>
      <c r="F21" s="108"/>
      <c r="G21" s="141">
        <v>-364845</v>
      </c>
      <c r="H21" s="141"/>
      <c r="I21" s="141">
        <v>-12695</v>
      </c>
    </row>
    <row r="22" spans="1:9" s="185" customFormat="1" ht="18.75" customHeight="1">
      <c r="A22" s="27" t="s">
        <v>159</v>
      </c>
      <c r="B22" s="11"/>
      <c r="C22" s="26">
        <v>1081</v>
      </c>
      <c r="D22" s="108"/>
      <c r="E22" s="26">
        <v>1894</v>
      </c>
      <c r="F22" s="108"/>
      <c r="G22" s="153">
        <v>0</v>
      </c>
      <c r="H22" s="141"/>
      <c r="I22" s="153">
        <v>928</v>
      </c>
    </row>
    <row r="23" spans="1:9" s="188" customFormat="1" ht="18.75" customHeight="1">
      <c r="A23" s="27" t="s">
        <v>160</v>
      </c>
      <c r="B23" s="27"/>
      <c r="C23" s="26">
        <v>8634</v>
      </c>
      <c r="D23" s="108"/>
      <c r="E23" s="26">
        <v>-24256</v>
      </c>
      <c r="F23" s="108"/>
      <c r="G23" s="141">
        <v>27354</v>
      </c>
      <c r="H23" s="141"/>
      <c r="I23" s="141">
        <v>-18928</v>
      </c>
    </row>
    <row r="24" spans="1:9" s="185" customFormat="1" ht="18.75" customHeight="1">
      <c r="A24" s="109" t="s">
        <v>200</v>
      </c>
      <c r="B24" s="109"/>
      <c r="C24" s="26">
        <v>8650</v>
      </c>
      <c r="D24" s="108"/>
      <c r="E24" s="26">
        <v>-473</v>
      </c>
      <c r="F24" s="108"/>
      <c r="G24" s="26">
        <v>8710</v>
      </c>
      <c r="H24" s="141"/>
      <c r="I24" s="26">
        <v>233</v>
      </c>
    </row>
    <row r="25" spans="1:9" s="185" customFormat="1" ht="18.75" customHeight="1">
      <c r="A25" s="109" t="s">
        <v>161</v>
      </c>
      <c r="B25" s="109"/>
      <c r="C25" s="65">
        <v>0</v>
      </c>
      <c r="D25" s="108"/>
      <c r="E25" s="26">
        <v>-76914</v>
      </c>
      <c r="F25" s="108"/>
      <c r="G25" s="65">
        <v>0</v>
      </c>
      <c r="H25" s="141"/>
      <c r="I25" s="26">
        <v>-76914</v>
      </c>
    </row>
    <row r="26" spans="1:9" ht="18.75" customHeight="1">
      <c r="A26" s="27" t="s">
        <v>153</v>
      </c>
      <c r="B26" s="11" t="s">
        <v>130</v>
      </c>
      <c r="C26" s="116">
        <v>6621</v>
      </c>
      <c r="D26" s="108"/>
      <c r="E26" s="116">
        <v>2737</v>
      </c>
      <c r="F26" s="108"/>
      <c r="G26" s="65">
        <v>0</v>
      </c>
      <c r="H26" s="141"/>
      <c r="I26" s="65">
        <v>0</v>
      </c>
    </row>
    <row r="27" spans="1:9" s="185" customFormat="1" ht="18.75" customHeight="1">
      <c r="A27" s="109" t="s">
        <v>219</v>
      </c>
      <c r="B27" s="109"/>
      <c r="C27" s="110">
        <v>55963</v>
      </c>
      <c r="D27" s="108"/>
      <c r="E27" s="110">
        <v>17376</v>
      </c>
      <c r="F27" s="108"/>
      <c r="G27" s="153">
        <v>34352</v>
      </c>
      <c r="H27" s="141"/>
      <c r="I27" s="153">
        <v>10010</v>
      </c>
    </row>
    <row r="28" spans="1:9" s="44" customFormat="1" ht="18.75" customHeight="1">
      <c r="A28" s="109" t="s">
        <v>201</v>
      </c>
      <c r="B28" s="11" t="s">
        <v>45</v>
      </c>
      <c r="C28" s="118">
        <v>0</v>
      </c>
      <c r="D28" s="108"/>
      <c r="E28" s="118">
        <v>8290</v>
      </c>
      <c r="F28" s="108"/>
      <c r="G28" s="118">
        <v>0</v>
      </c>
      <c r="H28" s="141"/>
      <c r="I28" s="122">
        <v>1817</v>
      </c>
    </row>
    <row r="29" spans="1:9" ht="20.25" hidden="1" customHeight="1">
      <c r="A29" s="13" t="s">
        <v>111</v>
      </c>
      <c r="B29" s="13"/>
      <c r="C29" s="65"/>
      <c r="D29" s="108"/>
      <c r="E29" s="65"/>
      <c r="F29" s="108"/>
      <c r="G29" s="168"/>
      <c r="H29" s="108"/>
      <c r="I29" s="168"/>
    </row>
    <row r="30" spans="1:9" ht="20.25" hidden="1" customHeight="1">
      <c r="A30" s="25" t="s">
        <v>112</v>
      </c>
      <c r="B30" s="25"/>
      <c r="C30" s="66"/>
      <c r="D30" s="108"/>
      <c r="E30" s="66"/>
      <c r="F30" s="108"/>
      <c r="G30" s="169"/>
      <c r="H30" s="108"/>
      <c r="I30" s="169"/>
    </row>
    <row r="31" spans="1:9" ht="18.75" customHeight="1">
      <c r="A31" s="170"/>
      <c r="B31" s="170"/>
      <c r="C31" s="67">
        <f>SUM(C11:C30)</f>
        <v>1115255</v>
      </c>
      <c r="D31" s="111"/>
      <c r="E31" s="67">
        <f>SUM(E11:E30)</f>
        <v>990598</v>
      </c>
      <c r="F31" s="111"/>
      <c r="G31" s="67">
        <f>SUM(G11:G30)</f>
        <v>652347</v>
      </c>
      <c r="H31" s="111"/>
      <c r="I31" s="67">
        <f>SUM(I11:I30)</f>
        <v>603065</v>
      </c>
    </row>
    <row r="32" spans="1:9" ht="18.75" customHeight="1">
      <c r="A32" s="171" t="s">
        <v>80</v>
      </c>
      <c r="B32" s="171"/>
      <c r="C32" s="42"/>
      <c r="D32" s="111"/>
      <c r="E32" s="42"/>
      <c r="F32" s="111"/>
      <c r="G32" s="42"/>
      <c r="H32" s="111"/>
      <c r="I32" s="42"/>
    </row>
    <row r="33" spans="1:9" s="185" customFormat="1" ht="18.75" customHeight="1">
      <c r="A33" s="27" t="s">
        <v>13</v>
      </c>
      <c r="B33" s="27"/>
      <c r="C33" s="42">
        <v>20736</v>
      </c>
      <c r="D33" s="111"/>
      <c r="E33" s="42">
        <v>320506</v>
      </c>
      <c r="F33" s="111"/>
      <c r="G33" s="42">
        <v>27871</v>
      </c>
      <c r="H33" s="111"/>
      <c r="I33" s="42">
        <v>-11449</v>
      </c>
    </row>
    <row r="34" spans="1:9" s="185" customFormat="1" ht="18.75" customHeight="1">
      <c r="A34" s="27" t="s">
        <v>137</v>
      </c>
      <c r="B34" s="27"/>
      <c r="C34" s="42">
        <v>-70581</v>
      </c>
      <c r="D34" s="111"/>
      <c r="E34" s="42">
        <v>-123157</v>
      </c>
      <c r="F34" s="111"/>
      <c r="G34" s="42">
        <v>-51648</v>
      </c>
      <c r="H34" s="111"/>
      <c r="I34" s="42">
        <v>-9807</v>
      </c>
    </row>
    <row r="35" spans="1:9" s="185" customFormat="1" ht="18.75" customHeight="1">
      <c r="A35" s="27" t="s">
        <v>14</v>
      </c>
      <c r="B35" s="27"/>
      <c r="C35" s="42">
        <v>-263365</v>
      </c>
      <c r="D35" s="111"/>
      <c r="E35" s="42">
        <v>-271616</v>
      </c>
      <c r="F35" s="111"/>
      <c r="G35" s="42">
        <v>-103690</v>
      </c>
      <c r="H35" s="111"/>
      <c r="I35" s="42">
        <v>-47427</v>
      </c>
    </row>
    <row r="36" spans="1:9" s="185" customFormat="1" ht="18.75" customHeight="1">
      <c r="A36" s="13" t="s">
        <v>15</v>
      </c>
      <c r="B36" s="13"/>
      <c r="C36" s="42">
        <v>45631</v>
      </c>
      <c r="D36" s="111"/>
      <c r="E36" s="42">
        <v>3912</v>
      </c>
      <c r="F36" s="111"/>
      <c r="G36" s="42">
        <v>15392</v>
      </c>
      <c r="H36" s="111"/>
      <c r="I36" s="42">
        <v>-50102</v>
      </c>
    </row>
    <row r="37" spans="1:9" s="185" customFormat="1" ht="18.75" customHeight="1">
      <c r="A37" s="13" t="s">
        <v>139</v>
      </c>
      <c r="B37" s="13"/>
      <c r="C37" s="153">
        <v>-1644</v>
      </c>
      <c r="D37" s="111"/>
      <c r="E37" s="153">
        <v>-694</v>
      </c>
      <c r="F37" s="111"/>
      <c r="G37" s="26">
        <v>0</v>
      </c>
      <c r="H37" s="141"/>
      <c r="I37" s="26">
        <v>0</v>
      </c>
    </row>
    <row r="38" spans="1:9" s="185" customFormat="1" ht="18.75" customHeight="1">
      <c r="A38" s="27" t="s">
        <v>22</v>
      </c>
      <c r="B38" s="27"/>
      <c r="C38" s="141">
        <v>-7380</v>
      </c>
      <c r="D38" s="111"/>
      <c r="E38" s="141">
        <v>4870</v>
      </c>
      <c r="F38" s="111"/>
      <c r="G38" s="153">
        <v>7152</v>
      </c>
      <c r="H38" s="111"/>
      <c r="I38" s="153">
        <v>-47</v>
      </c>
    </row>
    <row r="39" spans="1:9" s="185" customFormat="1" ht="18.75" customHeight="1">
      <c r="A39" s="27" t="s">
        <v>28</v>
      </c>
      <c r="B39" s="27"/>
      <c r="C39" s="42">
        <v>163205</v>
      </c>
      <c r="D39" s="111"/>
      <c r="E39" s="42">
        <v>-46524</v>
      </c>
      <c r="F39" s="111"/>
      <c r="G39" s="42">
        <v>-51211</v>
      </c>
      <c r="H39" s="111"/>
      <c r="I39" s="42">
        <v>2505</v>
      </c>
    </row>
    <row r="40" spans="1:9" s="185" customFormat="1" ht="18.75" customHeight="1">
      <c r="A40" s="27" t="s">
        <v>144</v>
      </c>
      <c r="B40" s="27"/>
      <c r="C40" s="42">
        <v>62382</v>
      </c>
      <c r="D40" s="111"/>
      <c r="E40" s="42">
        <v>-207466</v>
      </c>
      <c r="F40" s="50"/>
      <c r="G40" s="110">
        <v>-45629</v>
      </c>
      <c r="H40" s="50"/>
      <c r="I40" s="110">
        <v>12608</v>
      </c>
    </row>
    <row r="41" spans="1:9" s="185" customFormat="1" ht="18.75" customHeight="1">
      <c r="A41" s="13" t="s">
        <v>29</v>
      </c>
      <c r="B41" s="13"/>
      <c r="C41" s="42">
        <v>15089</v>
      </c>
      <c r="D41" s="111"/>
      <c r="E41" s="42">
        <v>22394</v>
      </c>
      <c r="F41" s="111"/>
      <c r="G41" s="110">
        <v>-651</v>
      </c>
      <c r="H41" s="111"/>
      <c r="I41" s="110">
        <v>26300</v>
      </c>
    </row>
    <row r="42" spans="1:9" s="185" customFormat="1" ht="18.75" customHeight="1">
      <c r="A42" s="13" t="s">
        <v>173</v>
      </c>
      <c r="B42" s="13"/>
      <c r="C42" s="42">
        <v>-8897</v>
      </c>
      <c r="D42" s="111"/>
      <c r="E42" s="26">
        <v>0</v>
      </c>
      <c r="F42" s="111"/>
      <c r="G42" s="110">
        <v>-744</v>
      </c>
      <c r="H42" s="111"/>
      <c r="I42" s="26">
        <v>0</v>
      </c>
    </row>
    <row r="43" spans="1:9" s="185" customFormat="1" ht="18.75" customHeight="1">
      <c r="A43" s="13" t="s">
        <v>177</v>
      </c>
      <c r="B43" s="13"/>
      <c r="C43" s="42">
        <v>16836</v>
      </c>
      <c r="D43" s="111"/>
      <c r="E43" s="26">
        <v>0</v>
      </c>
      <c r="F43" s="111"/>
      <c r="G43" s="110">
        <v>1720</v>
      </c>
      <c r="H43" s="111"/>
      <c r="I43" s="26">
        <v>0</v>
      </c>
    </row>
    <row r="44" spans="1:9" s="44" customFormat="1" ht="18.75" customHeight="1">
      <c r="A44" s="27" t="s">
        <v>33</v>
      </c>
      <c r="B44" s="27"/>
      <c r="C44" s="26">
        <v>0</v>
      </c>
      <c r="D44" s="108"/>
      <c r="E44" s="141">
        <v>-15</v>
      </c>
      <c r="F44" s="108"/>
      <c r="G44" s="26">
        <v>0</v>
      </c>
      <c r="H44" s="141"/>
      <c r="I44" s="26">
        <v>0</v>
      </c>
    </row>
    <row r="45" spans="1:9" s="185" customFormat="1" ht="15" hidden="1">
      <c r="A45" s="189" t="s">
        <v>88</v>
      </c>
      <c r="B45" s="186"/>
      <c r="C45" s="26"/>
      <c r="D45" s="108"/>
      <c r="E45" s="153"/>
      <c r="F45" s="108"/>
      <c r="G45" s="187"/>
      <c r="H45" s="108"/>
      <c r="I45" s="153"/>
    </row>
    <row r="46" spans="1:9" s="185" customFormat="1" ht="19.5" customHeight="1">
      <c r="A46" s="109" t="s">
        <v>220</v>
      </c>
      <c r="B46" s="11"/>
      <c r="C46" s="26">
        <v>0</v>
      </c>
      <c r="D46" s="108"/>
      <c r="E46" s="153">
        <v>0</v>
      </c>
      <c r="F46" s="108"/>
      <c r="G46" s="153">
        <v>0</v>
      </c>
      <c r="H46" s="108"/>
      <c r="I46" s="153">
        <v>0</v>
      </c>
    </row>
    <row r="47" spans="1:9" s="185" customFormat="1" ht="18.75" customHeight="1">
      <c r="A47" s="27" t="s">
        <v>81</v>
      </c>
      <c r="B47" s="27"/>
      <c r="C47" s="122">
        <v>-5799</v>
      </c>
      <c r="D47" s="111"/>
      <c r="E47" s="122">
        <v>-185</v>
      </c>
      <c r="F47" s="111"/>
      <c r="G47" s="172">
        <v>-2343</v>
      </c>
      <c r="H47" s="111"/>
      <c r="I47" s="172">
        <v>0</v>
      </c>
    </row>
    <row r="48" spans="1:9" ht="18.75" customHeight="1">
      <c r="A48" s="166" t="s">
        <v>221</v>
      </c>
      <c r="B48" s="166"/>
      <c r="C48" s="67">
        <f>SUM(C31:C47)</f>
        <v>1081468</v>
      </c>
      <c r="D48" s="111"/>
      <c r="E48" s="67">
        <f>SUM(E31:E47)</f>
        <v>692623</v>
      </c>
      <c r="F48" s="111"/>
      <c r="G48" s="67">
        <f>SUM(G31:G47)</f>
        <v>448566</v>
      </c>
      <c r="H48" s="111"/>
      <c r="I48" s="67">
        <f>SUM(I31:I47)</f>
        <v>525646</v>
      </c>
    </row>
    <row r="49" spans="1:11" ht="18.75" customHeight="1">
      <c r="A49" s="27" t="s">
        <v>131</v>
      </c>
      <c r="B49" s="27"/>
      <c r="C49" s="112">
        <v>-141736</v>
      </c>
      <c r="D49" s="111"/>
      <c r="E49" s="112">
        <v>-240233</v>
      </c>
      <c r="F49" s="111"/>
      <c r="G49" s="112">
        <v>-16538</v>
      </c>
      <c r="H49" s="111"/>
      <c r="I49" s="112">
        <v>-108199</v>
      </c>
    </row>
    <row r="50" spans="1:11" ht="18.75" customHeight="1">
      <c r="A50" s="113" t="s">
        <v>90</v>
      </c>
      <c r="B50" s="113"/>
      <c r="C50" s="173">
        <f>SUM(C48:C49)</f>
        <v>939732</v>
      </c>
      <c r="D50" s="114"/>
      <c r="E50" s="173">
        <f>SUM(E48:E49)</f>
        <v>452390</v>
      </c>
      <c r="F50" s="114"/>
      <c r="G50" s="173">
        <f>SUM(G48:G49)</f>
        <v>432028</v>
      </c>
      <c r="H50" s="114"/>
      <c r="I50" s="173">
        <f>SUM(I48:I49)</f>
        <v>417447</v>
      </c>
    </row>
    <row r="51" spans="1:11" ht="20.25" customHeight="1">
      <c r="A51" s="113"/>
      <c r="B51" s="113"/>
      <c r="C51" s="114"/>
      <c r="D51" s="114"/>
      <c r="E51" s="114"/>
      <c r="F51" s="114"/>
      <c r="G51" s="114"/>
      <c r="H51" s="114"/>
      <c r="I51" s="114"/>
      <c r="K51" s="182"/>
    </row>
    <row r="52" spans="1:11" ht="18.75">
      <c r="A52" s="54" t="s">
        <v>0</v>
      </c>
      <c r="B52" s="54"/>
      <c r="C52" s="2"/>
      <c r="D52" s="3"/>
      <c r="E52" s="2"/>
      <c r="F52" s="101"/>
      <c r="G52" s="102"/>
      <c r="H52" s="103"/>
      <c r="I52" s="102"/>
    </row>
    <row r="53" spans="1:11" ht="20.25" customHeight="1">
      <c r="A53" s="165" t="s">
        <v>78</v>
      </c>
      <c r="B53" s="165"/>
      <c r="C53" s="102"/>
      <c r="D53" s="103"/>
      <c r="E53" s="102"/>
      <c r="F53" s="101"/>
      <c r="G53" s="102"/>
      <c r="H53" s="103"/>
      <c r="I53" s="102"/>
    </row>
    <row r="54" spans="1:11" ht="12" customHeight="1">
      <c r="A54" s="166"/>
      <c r="B54" s="166"/>
      <c r="C54" s="102"/>
      <c r="D54" s="103"/>
      <c r="E54" s="102"/>
      <c r="F54" s="101"/>
      <c r="G54" s="102"/>
      <c r="H54" s="103"/>
      <c r="I54" s="102"/>
    </row>
    <row r="55" spans="1:11" ht="18.75" customHeight="1">
      <c r="A55" s="166"/>
      <c r="B55" s="166"/>
      <c r="C55" s="337" t="s">
        <v>2</v>
      </c>
      <c r="D55" s="337"/>
      <c r="E55" s="337"/>
      <c r="F55" s="101"/>
      <c r="G55" s="337" t="s">
        <v>3</v>
      </c>
      <c r="H55" s="337"/>
      <c r="I55" s="337"/>
    </row>
    <row r="56" spans="1:11" ht="18.75" customHeight="1">
      <c r="A56" s="174"/>
      <c r="B56" s="174"/>
      <c r="C56" s="337" t="s">
        <v>4</v>
      </c>
      <c r="D56" s="337"/>
      <c r="E56" s="337"/>
      <c r="F56" s="104"/>
      <c r="G56" s="350" t="s">
        <v>4</v>
      </c>
      <c r="H56" s="350"/>
      <c r="I56" s="350"/>
    </row>
    <row r="57" spans="1:11" ht="18.75" customHeight="1">
      <c r="A57" s="174"/>
      <c r="B57" s="174"/>
      <c r="C57" s="338" t="s">
        <v>113</v>
      </c>
      <c r="D57" s="338"/>
      <c r="E57" s="338"/>
      <c r="F57" s="104"/>
      <c r="G57" s="338" t="s">
        <v>113</v>
      </c>
      <c r="H57" s="338"/>
      <c r="I57" s="338"/>
    </row>
    <row r="58" spans="1:11" ht="18.75" customHeight="1">
      <c r="A58" s="174"/>
      <c r="B58" s="174"/>
      <c r="C58" s="339" t="s">
        <v>110</v>
      </c>
      <c r="D58" s="339"/>
      <c r="E58" s="339"/>
      <c r="F58" s="104"/>
      <c r="G58" s="339" t="s">
        <v>110</v>
      </c>
      <c r="H58" s="339"/>
      <c r="I58" s="339"/>
    </row>
    <row r="59" spans="1:11" ht="18.75" customHeight="1">
      <c r="A59" s="174"/>
      <c r="B59" s="9" t="s">
        <v>7</v>
      </c>
      <c r="C59" s="56">
        <v>2019</v>
      </c>
      <c r="D59" s="20"/>
      <c r="E59" s="194">
        <v>2018</v>
      </c>
      <c r="F59" s="5"/>
      <c r="G59" s="56">
        <v>2019</v>
      </c>
      <c r="H59" s="20"/>
      <c r="I59" s="194">
        <v>2018</v>
      </c>
    </row>
    <row r="60" spans="1:11" ht="18.75" customHeight="1">
      <c r="A60" s="166"/>
      <c r="B60" s="166"/>
      <c r="C60" s="349" t="s">
        <v>9</v>
      </c>
      <c r="D60" s="349"/>
      <c r="E60" s="349"/>
      <c r="F60" s="349"/>
      <c r="G60" s="349"/>
      <c r="H60" s="349"/>
      <c r="I60" s="349"/>
    </row>
    <row r="61" spans="1:11" ht="18.75" customHeight="1">
      <c r="A61" s="167" t="s">
        <v>82</v>
      </c>
      <c r="B61" s="167"/>
      <c r="C61" s="106"/>
      <c r="D61" s="105"/>
      <c r="E61" s="106"/>
      <c r="F61" s="105"/>
      <c r="G61" s="106"/>
      <c r="H61" s="105"/>
      <c r="I61" s="106"/>
    </row>
    <row r="62" spans="1:11" s="185" customFormat="1" ht="18.75" customHeight="1">
      <c r="A62" s="27" t="s">
        <v>83</v>
      </c>
      <c r="B62" s="27"/>
      <c r="C62" s="106">
        <v>10259</v>
      </c>
      <c r="D62" s="105"/>
      <c r="E62" s="106">
        <v>8788</v>
      </c>
      <c r="F62" s="105"/>
      <c r="G62" s="116">
        <v>9150</v>
      </c>
      <c r="H62" s="105"/>
      <c r="I62" s="116">
        <v>7433</v>
      </c>
    </row>
    <row r="63" spans="1:11" s="185" customFormat="1" ht="18.75" customHeight="1">
      <c r="A63" s="27" t="s">
        <v>120</v>
      </c>
      <c r="B63" s="195" t="s">
        <v>20</v>
      </c>
      <c r="C63" s="116">
        <v>0</v>
      </c>
      <c r="D63" s="141"/>
      <c r="E63" s="116">
        <v>0</v>
      </c>
      <c r="F63" s="105"/>
      <c r="G63" s="67">
        <v>353264</v>
      </c>
      <c r="H63" s="105"/>
      <c r="I63" s="116">
        <v>4101</v>
      </c>
    </row>
    <row r="64" spans="1:11" s="185" customFormat="1" ht="18.75" customHeight="1">
      <c r="A64" s="27" t="s">
        <v>162</v>
      </c>
      <c r="B64" s="27"/>
      <c r="C64" s="106">
        <v>-426479</v>
      </c>
      <c r="D64" s="105"/>
      <c r="E64" s="106">
        <v>-230597</v>
      </c>
      <c r="F64" s="105"/>
      <c r="G64" s="153">
        <v>-277177</v>
      </c>
      <c r="H64" s="105"/>
      <c r="I64" s="153">
        <v>-41051</v>
      </c>
    </row>
    <row r="65" spans="1:9" s="185" customFormat="1" ht="18.75" customHeight="1">
      <c r="A65" s="27" t="s">
        <v>163</v>
      </c>
      <c r="B65" s="195"/>
      <c r="C65" s="105">
        <v>-3464</v>
      </c>
      <c r="D65" s="105"/>
      <c r="E65" s="105">
        <v>-12555</v>
      </c>
      <c r="F65" s="105"/>
      <c r="G65" s="116">
        <v>0</v>
      </c>
      <c r="H65" s="105"/>
      <c r="I65" s="116">
        <v>-10113</v>
      </c>
    </row>
    <row r="66" spans="1:9" s="185" customFormat="1" ht="18.75" customHeight="1">
      <c r="A66" s="27" t="s">
        <v>216</v>
      </c>
      <c r="B66" s="195" t="s">
        <v>20</v>
      </c>
      <c r="C66" s="116">
        <v>0</v>
      </c>
      <c r="D66" s="105"/>
      <c r="E66" s="116">
        <v>0</v>
      </c>
      <c r="F66" s="105"/>
      <c r="G66" s="141">
        <v>-1323</v>
      </c>
      <c r="H66" s="105"/>
      <c r="I66" s="116">
        <v>0</v>
      </c>
    </row>
    <row r="67" spans="1:9" s="185" customFormat="1" ht="18.75" customHeight="1">
      <c r="A67" s="27" t="s">
        <v>217</v>
      </c>
      <c r="B67" s="195" t="s">
        <v>130</v>
      </c>
      <c r="C67" s="105">
        <v>-11685</v>
      </c>
      <c r="D67" s="105"/>
      <c r="E67" s="116">
        <v>-73912</v>
      </c>
      <c r="F67" s="105"/>
      <c r="G67" s="141">
        <v>-10200</v>
      </c>
      <c r="H67" s="105"/>
      <c r="I67" s="116">
        <v>-73912</v>
      </c>
    </row>
    <row r="68" spans="1:9" s="44" customFormat="1" ht="18.75" customHeight="1">
      <c r="A68" s="27" t="s">
        <v>218</v>
      </c>
      <c r="B68" s="183" t="s">
        <v>98</v>
      </c>
      <c r="C68" s="116">
        <v>0</v>
      </c>
      <c r="D68" s="141"/>
      <c r="E68" s="116">
        <v>0</v>
      </c>
      <c r="F68" s="105"/>
      <c r="G68" s="116">
        <v>-62040</v>
      </c>
      <c r="H68" s="105"/>
      <c r="I68" s="116">
        <v>-8082</v>
      </c>
    </row>
    <row r="69" spans="1:9" s="185" customFormat="1" ht="18.75" customHeight="1">
      <c r="A69" s="27" t="s">
        <v>136</v>
      </c>
      <c r="B69" s="27"/>
      <c r="C69" s="116">
        <v>1285</v>
      </c>
      <c r="D69" s="105"/>
      <c r="E69" s="116">
        <v>4337</v>
      </c>
      <c r="F69" s="105"/>
      <c r="G69" s="116">
        <v>0</v>
      </c>
      <c r="H69" s="105"/>
      <c r="I69" s="116">
        <v>0</v>
      </c>
    </row>
    <row r="70" spans="1:9" s="44" customFormat="1" ht="18.75" customHeight="1">
      <c r="A70" s="27" t="s">
        <v>166</v>
      </c>
      <c r="B70" s="27"/>
      <c r="C70" s="116"/>
      <c r="D70" s="105"/>
      <c r="E70" s="116"/>
      <c r="F70" s="105"/>
      <c r="G70" s="141"/>
      <c r="H70" s="105"/>
      <c r="I70" s="141"/>
    </row>
    <row r="71" spans="1:9" s="44" customFormat="1" ht="18.75" customHeight="1">
      <c r="A71" s="27" t="s">
        <v>167</v>
      </c>
      <c r="B71" s="27"/>
      <c r="C71" s="116">
        <v>0</v>
      </c>
      <c r="D71" s="105"/>
      <c r="E71" s="116">
        <v>219588</v>
      </c>
      <c r="F71" s="105"/>
      <c r="G71" s="116">
        <v>0</v>
      </c>
      <c r="H71" s="105"/>
      <c r="I71" s="116">
        <v>219588</v>
      </c>
    </row>
    <row r="72" spans="1:9" s="44" customFormat="1" ht="18.75" hidden="1" customHeight="1">
      <c r="A72" s="27" t="s">
        <v>121</v>
      </c>
      <c r="B72" s="11"/>
      <c r="C72" s="116"/>
      <c r="D72" s="105"/>
      <c r="E72" s="116">
        <v>0</v>
      </c>
      <c r="F72" s="105"/>
      <c r="G72" s="116"/>
      <c r="H72" s="141"/>
      <c r="I72" s="116">
        <v>0</v>
      </c>
    </row>
    <row r="73" spans="1:9" s="44" customFormat="1" ht="18.75" hidden="1" customHeight="1">
      <c r="A73" s="27" t="s">
        <v>132</v>
      </c>
      <c r="B73" s="11"/>
      <c r="C73" s="116"/>
      <c r="D73" s="141"/>
      <c r="E73" s="116">
        <v>0</v>
      </c>
      <c r="F73" s="105"/>
      <c r="G73" s="116"/>
      <c r="H73" s="105"/>
      <c r="I73" s="153">
        <v>0</v>
      </c>
    </row>
    <row r="74" spans="1:9" s="185" customFormat="1" ht="18.75" customHeight="1">
      <c r="A74" s="27" t="s">
        <v>89</v>
      </c>
      <c r="B74" s="27"/>
      <c r="C74" s="105">
        <v>367330</v>
      </c>
      <c r="D74" s="105"/>
      <c r="E74" s="105">
        <v>493185</v>
      </c>
      <c r="F74" s="105"/>
      <c r="G74" s="105">
        <v>367330</v>
      </c>
      <c r="H74" s="105"/>
      <c r="I74" s="105">
        <v>457538</v>
      </c>
    </row>
    <row r="75" spans="1:9" s="44" customFormat="1" ht="18.75" customHeight="1">
      <c r="A75" s="27" t="s">
        <v>202</v>
      </c>
      <c r="B75" s="27"/>
      <c r="C75" s="105">
        <v>-29780</v>
      </c>
      <c r="D75" s="105"/>
      <c r="E75" s="105">
        <v>-463697</v>
      </c>
      <c r="F75" s="105"/>
      <c r="G75" s="118">
        <v>0</v>
      </c>
      <c r="H75" s="105"/>
      <c r="I75" s="105">
        <v>-463697</v>
      </c>
    </row>
    <row r="76" spans="1:9" s="44" customFormat="1" ht="18.75" hidden="1" customHeight="1">
      <c r="A76" s="27" t="s">
        <v>203</v>
      </c>
      <c r="B76" s="27"/>
      <c r="C76" s="116"/>
      <c r="D76" s="105"/>
      <c r="E76" s="116">
        <v>0</v>
      </c>
      <c r="F76" s="105"/>
      <c r="G76" s="116"/>
      <c r="H76" s="105"/>
      <c r="I76" s="116">
        <v>0</v>
      </c>
    </row>
    <row r="77" spans="1:9" ht="20.25" hidden="1" customHeight="1">
      <c r="A77" s="27" t="s">
        <v>122</v>
      </c>
      <c r="B77" s="27"/>
      <c r="C77" s="116">
        <v>0</v>
      </c>
      <c r="D77" s="105"/>
      <c r="E77" s="116">
        <v>0</v>
      </c>
      <c r="F77" s="105"/>
      <c r="G77" s="175">
        <v>0</v>
      </c>
      <c r="H77" s="105"/>
      <c r="I77" s="190">
        <v>0</v>
      </c>
    </row>
    <row r="78" spans="1:9" ht="20.25" hidden="1" customHeight="1">
      <c r="A78" s="27" t="s">
        <v>203</v>
      </c>
      <c r="B78" s="27"/>
      <c r="C78" s="116"/>
      <c r="D78" s="105"/>
      <c r="E78" s="116">
        <v>0</v>
      </c>
      <c r="F78" s="105"/>
      <c r="G78" s="175"/>
      <c r="H78" s="105"/>
      <c r="I78" s="190">
        <v>0</v>
      </c>
    </row>
    <row r="79" spans="1:9" ht="18.75" customHeight="1">
      <c r="A79" s="170" t="s">
        <v>109</v>
      </c>
      <c r="B79" s="170"/>
      <c r="C79" s="173">
        <f>SUM(C62:C78)</f>
        <v>-92534</v>
      </c>
      <c r="D79" s="115"/>
      <c r="E79" s="173">
        <f>SUM(E62:E78)</f>
        <v>-54863</v>
      </c>
      <c r="F79" s="115"/>
      <c r="G79" s="173">
        <f>SUM(G62:G78)</f>
        <v>379004</v>
      </c>
      <c r="H79" s="115"/>
      <c r="I79" s="173">
        <f>SUM(I62:I78)</f>
        <v>91805</v>
      </c>
    </row>
    <row r="80" spans="1:9" ht="12" customHeight="1">
      <c r="A80" s="174"/>
      <c r="B80" s="174"/>
      <c r="C80" s="115"/>
      <c r="D80" s="115"/>
      <c r="E80" s="115"/>
      <c r="F80" s="115"/>
      <c r="G80" s="115"/>
      <c r="H80" s="115"/>
      <c r="I80" s="115"/>
    </row>
    <row r="81" spans="1:9" ht="18.75" customHeight="1">
      <c r="A81" s="167" t="s">
        <v>84</v>
      </c>
      <c r="B81" s="167"/>
      <c r="C81" s="106"/>
      <c r="D81" s="105"/>
      <c r="E81" s="106"/>
      <c r="F81" s="105"/>
      <c r="G81" s="106"/>
      <c r="H81" s="105"/>
      <c r="I81" s="106"/>
    </row>
    <row r="82" spans="1:9" s="185" customFormat="1" ht="18.75" customHeight="1">
      <c r="A82" s="27" t="s">
        <v>204</v>
      </c>
      <c r="B82" s="27"/>
      <c r="C82" s="106">
        <v>-48413</v>
      </c>
      <c r="D82" s="105"/>
      <c r="E82" s="106">
        <v>-20514</v>
      </c>
      <c r="F82" s="105"/>
      <c r="G82" s="176">
        <v>-10286</v>
      </c>
      <c r="H82" s="105"/>
      <c r="I82" s="176">
        <v>-3874</v>
      </c>
    </row>
    <row r="83" spans="1:9" s="44" customFormat="1" ht="18.75" customHeight="1">
      <c r="A83" s="27" t="s">
        <v>205</v>
      </c>
      <c r="B83" s="27"/>
      <c r="C83" s="65">
        <v>-618058</v>
      </c>
      <c r="D83" s="105"/>
      <c r="E83" s="65">
        <v>-613919</v>
      </c>
      <c r="F83" s="105"/>
      <c r="G83" s="65">
        <v>-618041</v>
      </c>
      <c r="H83" s="105"/>
      <c r="I83" s="65">
        <v>-613919</v>
      </c>
    </row>
    <row r="84" spans="1:9" s="44" customFormat="1" ht="18.75" customHeight="1">
      <c r="A84" s="27" t="s">
        <v>207</v>
      </c>
      <c r="B84" s="27"/>
      <c r="D84" s="105"/>
      <c r="E84" s="65"/>
      <c r="F84" s="105"/>
      <c r="G84" s="65"/>
      <c r="H84" s="105"/>
      <c r="I84" s="65"/>
    </row>
    <row r="85" spans="1:9" s="185" customFormat="1" ht="18.75" customHeight="1">
      <c r="A85" s="27" t="s">
        <v>206</v>
      </c>
      <c r="B85" s="27"/>
      <c r="C85" s="65">
        <v>-837</v>
      </c>
      <c r="D85" s="105"/>
      <c r="E85" s="65">
        <v>-5323</v>
      </c>
      <c r="F85" s="105"/>
      <c r="G85" s="116">
        <v>0</v>
      </c>
      <c r="H85" s="141"/>
      <c r="I85" s="116">
        <v>0</v>
      </c>
    </row>
    <row r="86" spans="1:9" s="44" customFormat="1" ht="18.75" customHeight="1">
      <c r="A86" s="27" t="s">
        <v>208</v>
      </c>
      <c r="B86" s="27"/>
      <c r="D86" s="105"/>
      <c r="E86" s="106"/>
      <c r="F86" s="105"/>
      <c r="G86" s="116"/>
      <c r="H86" s="105"/>
      <c r="I86" s="116"/>
    </row>
    <row r="87" spans="1:9" s="185" customFormat="1" ht="18.75" customHeight="1">
      <c r="A87" s="117" t="s">
        <v>164</v>
      </c>
      <c r="B87" s="117"/>
      <c r="C87" s="106">
        <v>230920</v>
      </c>
      <c r="D87" s="105"/>
      <c r="E87" s="106">
        <v>220161</v>
      </c>
      <c r="F87" s="105"/>
      <c r="G87" s="116">
        <v>71206</v>
      </c>
      <c r="H87" s="105"/>
      <c r="I87" s="116">
        <v>67926</v>
      </c>
    </row>
    <row r="88" spans="1:9" ht="18.75" hidden="1" customHeight="1">
      <c r="A88" s="27" t="s">
        <v>123</v>
      </c>
      <c r="B88" s="117"/>
      <c r="C88" s="116"/>
      <c r="D88" s="116"/>
      <c r="E88" s="116"/>
      <c r="F88" s="105"/>
      <c r="G88" s="116"/>
      <c r="H88" s="105"/>
      <c r="I88" s="116"/>
    </row>
    <row r="89" spans="1:9" ht="18.75" hidden="1" customHeight="1">
      <c r="A89" s="27" t="s">
        <v>85</v>
      </c>
      <c r="B89" s="27"/>
      <c r="C89" s="141"/>
      <c r="D89" s="105"/>
      <c r="E89" s="141">
        <v>0</v>
      </c>
      <c r="F89" s="105"/>
      <c r="G89" s="141"/>
      <c r="H89" s="105"/>
      <c r="I89" s="141">
        <v>0</v>
      </c>
    </row>
    <row r="90" spans="1:9" ht="18.75" hidden="1" customHeight="1">
      <c r="A90" s="177" t="s">
        <v>124</v>
      </c>
      <c r="B90" s="177"/>
      <c r="C90" s="116">
        <v>0</v>
      </c>
      <c r="D90" s="105"/>
      <c r="E90" s="116">
        <v>0</v>
      </c>
      <c r="F90" s="105"/>
      <c r="G90" s="116">
        <v>0</v>
      </c>
      <c r="H90" s="105"/>
      <c r="I90" s="116">
        <v>0</v>
      </c>
    </row>
    <row r="91" spans="1:9" ht="18.75" customHeight="1">
      <c r="A91" s="177" t="s">
        <v>210</v>
      </c>
      <c r="B91" s="183">
        <v>4</v>
      </c>
      <c r="C91" s="116">
        <v>0</v>
      </c>
      <c r="D91" s="105"/>
      <c r="E91" s="116">
        <v>0</v>
      </c>
      <c r="F91" s="105"/>
      <c r="G91" s="116">
        <v>0</v>
      </c>
      <c r="H91" s="105"/>
      <c r="I91" s="116">
        <v>0</v>
      </c>
    </row>
    <row r="92" spans="1:9" ht="18.75" customHeight="1">
      <c r="A92" s="177" t="s">
        <v>211</v>
      </c>
      <c r="B92" s="183">
        <v>12</v>
      </c>
      <c r="C92" s="118">
        <v>114434</v>
      </c>
      <c r="D92" s="105"/>
      <c r="E92" s="118">
        <v>0</v>
      </c>
      <c r="F92" s="105"/>
      <c r="G92" s="118">
        <v>114434</v>
      </c>
      <c r="H92" s="105"/>
      <c r="I92" s="118">
        <v>0</v>
      </c>
    </row>
    <row r="93" spans="1:9" ht="18.75" customHeight="1">
      <c r="A93" s="170" t="s">
        <v>209</v>
      </c>
      <c r="B93" s="170"/>
      <c r="C93" s="173">
        <f>SUM(C82:C92)</f>
        <v>-321954</v>
      </c>
      <c r="D93" s="115"/>
      <c r="E93" s="173">
        <f>SUM(E82:E92)</f>
        <v>-419595</v>
      </c>
      <c r="F93" s="115"/>
      <c r="G93" s="173">
        <f>SUM(G82:G92)</f>
        <v>-442687</v>
      </c>
      <c r="H93" s="115"/>
      <c r="I93" s="173">
        <f>SUM(I82:I92)</f>
        <v>-549867</v>
      </c>
    </row>
    <row r="94" spans="1:9" ht="12" customHeight="1">
      <c r="A94" s="174"/>
      <c r="B94" s="174"/>
      <c r="C94" s="115"/>
      <c r="D94" s="115"/>
      <c r="E94" s="115"/>
      <c r="F94" s="115"/>
      <c r="G94" s="115"/>
      <c r="H94" s="115"/>
      <c r="I94" s="115"/>
    </row>
    <row r="95" spans="1:9" ht="20.25" customHeight="1">
      <c r="A95" s="27" t="s">
        <v>212</v>
      </c>
      <c r="B95" s="174"/>
      <c r="C95" s="115"/>
      <c r="D95" s="115"/>
      <c r="E95" s="115"/>
      <c r="F95" s="115"/>
      <c r="G95" s="115"/>
      <c r="H95" s="115"/>
      <c r="I95" s="115"/>
    </row>
    <row r="96" spans="1:9" ht="18.75" customHeight="1">
      <c r="A96" s="109" t="s">
        <v>165</v>
      </c>
      <c r="B96" s="170"/>
      <c r="C96" s="71">
        <f>C50+C79+C93</f>
        <v>525244</v>
      </c>
      <c r="D96" s="105"/>
      <c r="E96" s="71">
        <v>-22068</v>
      </c>
      <c r="F96" s="105"/>
      <c r="G96" s="71">
        <f>G50+G79+G93</f>
        <v>368345</v>
      </c>
      <c r="H96" s="105"/>
      <c r="I96" s="71">
        <v>-40615</v>
      </c>
    </row>
    <row r="97" spans="1:9" s="44" customFormat="1" ht="18.75" customHeight="1">
      <c r="A97" s="109" t="s">
        <v>133</v>
      </c>
      <c r="B97" s="113"/>
      <c r="C97" s="118">
        <v>-6512</v>
      </c>
      <c r="D97" s="105"/>
      <c r="E97" s="118">
        <v>-13493</v>
      </c>
      <c r="F97" s="105"/>
      <c r="G97" s="118">
        <v>0</v>
      </c>
      <c r="H97" s="141"/>
      <c r="I97" s="118">
        <v>0</v>
      </c>
    </row>
    <row r="98" spans="1:9" ht="18.75" customHeight="1">
      <c r="A98" s="113" t="s">
        <v>212</v>
      </c>
      <c r="B98" s="170"/>
      <c r="C98" s="184">
        <f>SUM(C96:C97)</f>
        <v>518732</v>
      </c>
      <c r="D98" s="115"/>
      <c r="E98" s="184">
        <f>SUM(E96:E97)</f>
        <v>-35561</v>
      </c>
      <c r="F98" s="115"/>
      <c r="G98" s="184">
        <f>SUM(G96:G97)</f>
        <v>368345</v>
      </c>
      <c r="H98" s="115"/>
      <c r="I98" s="184">
        <f>SUM(I96:I97)</f>
        <v>-40615</v>
      </c>
    </row>
    <row r="99" spans="1:9" ht="18.75" customHeight="1">
      <c r="A99" s="179" t="s">
        <v>213</v>
      </c>
      <c r="B99" s="179"/>
      <c r="C99" s="105">
        <v>559532</v>
      </c>
      <c r="D99" s="105"/>
      <c r="E99" s="105">
        <v>477671</v>
      </c>
      <c r="F99" s="105"/>
      <c r="G99" s="105">
        <v>206505</v>
      </c>
      <c r="H99" s="105"/>
      <c r="I99" s="105">
        <v>70169</v>
      </c>
    </row>
    <row r="100" spans="1:9" ht="18.75" customHeight="1" thickBot="1">
      <c r="A100" s="174" t="s">
        <v>214</v>
      </c>
      <c r="B100" s="174"/>
      <c r="C100" s="180">
        <f>SUM(C98:C99)</f>
        <v>1078264</v>
      </c>
      <c r="D100" s="115"/>
      <c r="E100" s="180">
        <f>SUM(E98:E99)</f>
        <v>442110</v>
      </c>
      <c r="F100" s="115"/>
      <c r="G100" s="180">
        <f>SUM(G98:G99)</f>
        <v>574850</v>
      </c>
      <c r="H100" s="115"/>
      <c r="I100" s="180">
        <f>SUM(I98:I99)</f>
        <v>29554</v>
      </c>
    </row>
    <row r="101" spans="1:9" ht="12" customHeight="1" thickTop="1">
      <c r="A101" s="174"/>
      <c r="B101" s="174"/>
      <c r="C101" s="178"/>
      <c r="D101" s="115"/>
      <c r="E101" s="178"/>
      <c r="F101" s="115"/>
      <c r="G101" s="178"/>
      <c r="H101" s="115"/>
      <c r="I101" s="178"/>
    </row>
    <row r="102" spans="1:9" ht="20.25" customHeight="1">
      <c r="A102" s="154" t="s">
        <v>107</v>
      </c>
      <c r="D102" s="191"/>
      <c r="F102" s="191"/>
      <c r="H102" s="191"/>
    </row>
    <row r="103" spans="1:9" ht="20.25" customHeight="1">
      <c r="A103" s="181" t="s">
        <v>134</v>
      </c>
    </row>
    <row r="104" spans="1:9" ht="20.25" customHeight="1">
      <c r="A104" s="154" t="s">
        <v>135</v>
      </c>
      <c r="C104" s="116">
        <v>4638</v>
      </c>
      <c r="D104" s="191"/>
      <c r="E104" s="116">
        <v>6315</v>
      </c>
      <c r="F104" s="191"/>
      <c r="G104" s="71">
        <v>0</v>
      </c>
      <c r="H104" s="191"/>
      <c r="I104" s="71">
        <v>0</v>
      </c>
    </row>
    <row r="105" spans="1:9" s="44" customFormat="1" ht="20.25" customHeight="1">
      <c r="A105" s="46" t="s">
        <v>171</v>
      </c>
      <c r="C105" s="116"/>
      <c r="D105" s="191"/>
      <c r="E105" s="116"/>
      <c r="F105" s="191"/>
      <c r="G105" s="141"/>
      <c r="H105" s="191"/>
      <c r="I105" s="71"/>
    </row>
    <row r="106" spans="1:9" s="44" customFormat="1" ht="20.25" customHeight="1">
      <c r="A106" s="46" t="s">
        <v>172</v>
      </c>
      <c r="C106" s="116">
        <v>0</v>
      </c>
      <c r="D106" s="191"/>
      <c r="E106" s="116">
        <v>4264</v>
      </c>
      <c r="F106" s="191"/>
      <c r="G106" s="71">
        <v>0</v>
      </c>
      <c r="H106" s="191"/>
      <c r="I106" s="71">
        <v>0</v>
      </c>
    </row>
    <row r="107" spans="1:9" ht="20.25" customHeight="1">
      <c r="A107" s="46" t="s">
        <v>215</v>
      </c>
      <c r="C107" s="116">
        <v>42605</v>
      </c>
      <c r="D107" s="191"/>
      <c r="E107" s="71">
        <v>0</v>
      </c>
      <c r="F107" s="191"/>
      <c r="G107" s="71">
        <v>0</v>
      </c>
      <c r="H107" s="191"/>
      <c r="I107" s="71">
        <v>0</v>
      </c>
    </row>
    <row r="108" spans="1:9" ht="20.25" customHeight="1">
      <c r="A108" s="154"/>
      <c r="C108" s="182">
        <f>C100-'BS-PL-2-3'!C11</f>
        <v>98841</v>
      </c>
      <c r="D108" s="191"/>
      <c r="E108" s="155"/>
      <c r="F108" s="191"/>
      <c r="G108" s="182">
        <f>G100-'BS-PL-2-3'!G11</f>
        <v>315956</v>
      </c>
      <c r="H108" s="191"/>
      <c r="I108" s="155"/>
    </row>
    <row r="109" spans="1:9" ht="20.25" customHeight="1">
      <c r="A109" s="154"/>
      <c r="D109" s="191"/>
      <c r="F109" s="191"/>
      <c r="H109" s="191"/>
    </row>
    <row r="110" spans="1:9" ht="20.25" customHeight="1">
      <c r="A110" s="154"/>
      <c r="D110" s="191"/>
      <c r="F110" s="191"/>
      <c r="H110" s="191"/>
    </row>
    <row r="111" spans="1:9" ht="20.25" customHeight="1">
      <c r="C111" s="116"/>
      <c r="E111" s="116"/>
      <c r="F111" s="134"/>
      <c r="G111" s="116"/>
      <c r="H111" s="134"/>
      <c r="I111" s="116"/>
    </row>
    <row r="112" spans="1:9" ht="20.25" customHeight="1">
      <c r="C112" s="182"/>
      <c r="E112" s="155"/>
      <c r="G112" s="182"/>
      <c r="I112" s="155"/>
    </row>
  </sheetData>
  <mergeCells count="18">
    <mergeCell ref="C56:E56"/>
    <mergeCell ref="G56:I56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5:E55"/>
    <mergeCell ref="G55:I55"/>
    <mergeCell ref="C57:E57"/>
    <mergeCell ref="G57:I57"/>
    <mergeCell ref="C58:E58"/>
    <mergeCell ref="G58:I58"/>
    <mergeCell ref="C60:I60"/>
  </mergeCells>
  <pageMargins left="0.8" right="0.8" top="0.48" bottom="0.5" header="0.5" footer="0.5"/>
  <pageSetup paperSize="9" scale="76" firstPageNumber="10" fitToHeight="2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51" max="8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11"/>
  <sheetViews>
    <sheetView view="pageBreakPreview" zoomScale="80" zoomScaleNormal="100" zoomScaleSheetLayoutView="80" workbookViewId="0">
      <selection activeCell="L15" sqref="L15"/>
    </sheetView>
  </sheetViews>
  <sheetFormatPr defaultColWidth="9.140625" defaultRowHeight="20.25" customHeight="1"/>
  <cols>
    <col min="1" max="1" width="51.5703125" style="164" customWidth="1"/>
    <col min="2" max="2" width="7.5703125" style="164" customWidth="1"/>
    <col min="3" max="3" width="12.140625" style="164" customWidth="1"/>
    <col min="4" max="4" width="1.5703125" style="44" customWidth="1"/>
    <col min="5" max="5" width="12.140625" style="44" customWidth="1"/>
    <col min="6" max="6" width="1.5703125" style="44" customWidth="1"/>
    <col min="7" max="7" width="12.140625" style="164" customWidth="1"/>
    <col min="8" max="8" width="1.5703125" style="44" customWidth="1"/>
    <col min="9" max="9" width="12.140625" style="44" customWidth="1"/>
    <col min="10" max="16384" width="9.140625" style="164"/>
  </cols>
  <sheetData>
    <row r="1" spans="1:14" ht="18.75">
      <c r="A1" s="54" t="s">
        <v>0</v>
      </c>
      <c r="B1" s="54"/>
      <c r="C1" s="15"/>
      <c r="D1" s="16"/>
      <c r="E1" s="15"/>
      <c r="F1" s="101"/>
      <c r="G1" s="102"/>
      <c r="H1" s="103"/>
      <c r="I1" s="102"/>
    </row>
    <row r="2" spans="1:14" ht="20.25" customHeight="1">
      <c r="A2" s="165" t="s">
        <v>78</v>
      </c>
      <c r="B2" s="165"/>
      <c r="C2" s="102"/>
      <c r="D2" s="103"/>
      <c r="E2" s="102"/>
      <c r="F2" s="101"/>
      <c r="G2" s="102"/>
      <c r="H2" s="103"/>
      <c r="I2" s="102"/>
    </row>
    <row r="3" spans="1:14" ht="14.25" customHeight="1">
      <c r="A3" s="166"/>
      <c r="B3" s="166"/>
      <c r="C3" s="102"/>
      <c r="D3" s="103"/>
      <c r="E3" s="102"/>
      <c r="F3" s="101"/>
      <c r="G3" s="102"/>
      <c r="H3" s="103"/>
      <c r="I3" s="102"/>
    </row>
    <row r="4" spans="1:14" ht="18.75" customHeight="1">
      <c r="A4" s="166"/>
      <c r="B4" s="166"/>
      <c r="C4" s="337" t="s">
        <v>2</v>
      </c>
      <c r="D4" s="337"/>
      <c r="E4" s="337"/>
      <c r="F4" s="101"/>
      <c r="G4" s="337" t="s">
        <v>3</v>
      </c>
      <c r="H4" s="337"/>
      <c r="I4" s="337"/>
    </row>
    <row r="5" spans="1:14" ht="18.75" customHeight="1">
      <c r="A5" s="166"/>
      <c r="B5" s="166"/>
      <c r="C5" s="337" t="s">
        <v>4</v>
      </c>
      <c r="D5" s="337"/>
      <c r="E5" s="337"/>
      <c r="F5" s="104"/>
      <c r="G5" s="350" t="s">
        <v>4</v>
      </c>
      <c r="H5" s="350"/>
      <c r="I5" s="350"/>
    </row>
    <row r="6" spans="1:14" ht="18.75" customHeight="1">
      <c r="A6" s="166"/>
      <c r="B6" s="166"/>
      <c r="C6" s="338" t="s">
        <v>113</v>
      </c>
      <c r="D6" s="338"/>
      <c r="E6" s="338"/>
      <c r="F6" s="104"/>
      <c r="G6" s="338" t="s">
        <v>113</v>
      </c>
      <c r="H6" s="338"/>
      <c r="I6" s="338"/>
    </row>
    <row r="7" spans="1:14" ht="18.75" customHeight="1">
      <c r="A7" s="166"/>
      <c r="B7" s="166"/>
      <c r="C7" s="339" t="s">
        <v>110</v>
      </c>
      <c r="D7" s="339"/>
      <c r="E7" s="339"/>
      <c r="F7" s="104"/>
      <c r="G7" s="339" t="s">
        <v>110</v>
      </c>
      <c r="H7" s="339"/>
      <c r="I7" s="339"/>
    </row>
    <row r="8" spans="1:14" ht="18.75" customHeight="1">
      <c r="A8" s="166"/>
      <c r="B8" s="9" t="s">
        <v>7</v>
      </c>
      <c r="C8" s="56">
        <v>2019</v>
      </c>
      <c r="D8" s="20"/>
      <c r="E8" s="194">
        <v>2018</v>
      </c>
      <c r="F8" s="5"/>
      <c r="G8" s="56">
        <v>2019</v>
      </c>
      <c r="H8" s="20"/>
      <c r="I8" s="194">
        <v>2018</v>
      </c>
      <c r="J8" s="5"/>
      <c r="K8" s="5"/>
      <c r="L8" s="56"/>
      <c r="M8" s="20"/>
      <c r="N8" s="194"/>
    </row>
    <row r="9" spans="1:14" ht="18.75" customHeight="1">
      <c r="A9" s="166"/>
      <c r="B9" s="166"/>
      <c r="C9" s="349" t="s">
        <v>9</v>
      </c>
      <c r="D9" s="349"/>
      <c r="E9" s="349"/>
      <c r="F9" s="349"/>
      <c r="G9" s="349"/>
      <c r="H9" s="349"/>
      <c r="I9" s="349"/>
    </row>
    <row r="10" spans="1:14" ht="18.75" customHeight="1">
      <c r="A10" s="167" t="s">
        <v>79</v>
      </c>
      <c r="B10" s="167"/>
      <c r="D10" s="105"/>
      <c r="F10" s="105"/>
      <c r="H10" s="105"/>
    </row>
    <row r="11" spans="1:14" ht="18.75" customHeight="1">
      <c r="A11" s="166" t="s">
        <v>54</v>
      </c>
      <c r="B11" s="166"/>
      <c r="C11" s="141">
        <v>756242</v>
      </c>
      <c r="D11" s="105"/>
      <c r="E11" s="141">
        <v>798807</v>
      </c>
      <c r="F11" s="105"/>
      <c r="G11" s="141">
        <v>819882</v>
      </c>
      <c r="H11" s="141"/>
      <c r="I11" s="141">
        <v>569720</v>
      </c>
    </row>
    <row r="12" spans="1:14" ht="18.75" customHeight="1">
      <c r="A12" s="107" t="s">
        <v>157</v>
      </c>
      <c r="B12" s="107"/>
      <c r="C12" s="26"/>
      <c r="D12" s="108"/>
      <c r="E12" s="26"/>
      <c r="F12" s="108"/>
      <c r="G12" s="141"/>
      <c r="H12" s="141"/>
      <c r="I12" s="141"/>
    </row>
    <row r="13" spans="1:14" ht="18.75" customHeight="1">
      <c r="A13" s="109" t="s">
        <v>129</v>
      </c>
      <c r="B13" s="11" t="s">
        <v>154</v>
      </c>
      <c r="C13" s="65">
        <v>96832</v>
      </c>
      <c r="D13" s="108"/>
      <c r="E13" s="65">
        <v>140160</v>
      </c>
      <c r="F13" s="108"/>
      <c r="G13" s="65">
        <v>15510</v>
      </c>
      <c r="H13" s="141"/>
      <c r="I13" s="65">
        <v>70438</v>
      </c>
    </row>
    <row r="14" spans="1:14" ht="18.75" customHeight="1">
      <c r="A14" s="27" t="s">
        <v>52</v>
      </c>
      <c r="B14" s="27"/>
      <c r="C14" s="26">
        <v>48668</v>
      </c>
      <c r="D14" s="108"/>
      <c r="E14" s="26">
        <v>21657</v>
      </c>
      <c r="F14" s="51"/>
      <c r="G14" s="141">
        <v>10222</v>
      </c>
      <c r="H14" s="141"/>
      <c r="I14" s="141">
        <v>3863</v>
      </c>
    </row>
    <row r="15" spans="1:14" s="185" customFormat="1" ht="18.75" customHeight="1">
      <c r="A15" s="27" t="s">
        <v>197</v>
      </c>
      <c r="B15" s="27"/>
      <c r="C15" s="192">
        <f>112762+1619</f>
        <v>114381</v>
      </c>
      <c r="D15" s="108"/>
      <c r="E15" s="26">
        <v>104455</v>
      </c>
      <c r="F15" s="108"/>
      <c r="G15" s="193">
        <v>57415</v>
      </c>
      <c r="H15" s="141"/>
      <c r="I15" s="141">
        <v>56966</v>
      </c>
    </row>
    <row r="16" spans="1:14" s="185" customFormat="1" ht="18.75" customHeight="1">
      <c r="A16" s="44" t="s">
        <v>119</v>
      </c>
      <c r="B16" s="44"/>
      <c r="C16" s="26">
        <v>5016</v>
      </c>
      <c r="D16" s="108"/>
      <c r="E16" s="26">
        <v>5174</v>
      </c>
      <c r="F16" s="108"/>
      <c r="G16" s="141">
        <v>1081</v>
      </c>
      <c r="H16" s="141"/>
      <c r="I16" s="141">
        <v>962</v>
      </c>
    </row>
    <row r="17" spans="1:9" s="185" customFormat="1" ht="18.75" customHeight="1">
      <c r="A17" s="27" t="s">
        <v>198</v>
      </c>
      <c r="B17" s="27"/>
      <c r="C17" s="26"/>
      <c r="D17" s="108"/>
      <c r="E17" s="26"/>
      <c r="F17" s="108"/>
      <c r="G17" s="141"/>
      <c r="H17" s="141"/>
      <c r="I17" s="141"/>
    </row>
    <row r="18" spans="1:9" s="185" customFormat="1" ht="18.75" customHeight="1">
      <c r="A18" s="27" t="s">
        <v>199</v>
      </c>
      <c r="B18" s="11" t="s">
        <v>98</v>
      </c>
      <c r="C18" s="26">
        <v>0</v>
      </c>
      <c r="D18" s="108"/>
      <c r="E18" s="26">
        <v>0</v>
      </c>
      <c r="F18" s="108"/>
      <c r="G18" s="26">
        <v>0</v>
      </c>
      <c r="H18" s="141"/>
      <c r="I18" s="26">
        <v>0</v>
      </c>
    </row>
    <row r="19" spans="1:9" s="185" customFormat="1" ht="18.75" customHeight="1">
      <c r="A19" s="44" t="s">
        <v>158</v>
      </c>
      <c r="B19" s="44"/>
      <c r="C19" s="26">
        <v>25948</v>
      </c>
      <c r="D19" s="108"/>
      <c r="E19" s="26">
        <v>1660</v>
      </c>
      <c r="F19" s="108"/>
      <c r="G19" s="141">
        <v>8666</v>
      </c>
      <c r="H19" s="141"/>
      <c r="I19" s="141">
        <v>-3335</v>
      </c>
    </row>
    <row r="20" spans="1:9" ht="18.75" customHeight="1">
      <c r="A20" s="27" t="s">
        <v>46</v>
      </c>
      <c r="B20" s="27"/>
      <c r="C20" s="26">
        <v>-12781</v>
      </c>
      <c r="D20" s="108"/>
      <c r="E20" s="26">
        <v>-9969</v>
      </c>
      <c r="F20" s="108"/>
      <c r="G20" s="141">
        <v>-364845</v>
      </c>
      <c r="H20" s="141"/>
      <c r="I20" s="141">
        <v>-12695</v>
      </c>
    </row>
    <row r="21" spans="1:9" s="185" customFormat="1" ht="18.75" customHeight="1">
      <c r="A21" s="27" t="s">
        <v>159</v>
      </c>
      <c r="B21" s="11"/>
      <c r="C21" s="26">
        <v>1082</v>
      </c>
      <c r="D21" s="108"/>
      <c r="E21" s="26">
        <v>1894</v>
      </c>
      <c r="F21" s="108"/>
      <c r="G21" s="153">
        <v>34000</v>
      </c>
      <c r="H21" s="141"/>
      <c r="I21" s="153">
        <v>928</v>
      </c>
    </row>
    <row r="22" spans="1:9" s="188" customFormat="1" ht="18.75" customHeight="1">
      <c r="A22" s="27" t="s">
        <v>160</v>
      </c>
      <c r="B22" s="27"/>
      <c r="C22" s="26">
        <v>8635</v>
      </c>
      <c r="D22" s="108"/>
      <c r="E22" s="26">
        <v>-24256</v>
      </c>
      <c r="F22" s="108"/>
      <c r="G22" s="141">
        <v>27354</v>
      </c>
      <c r="H22" s="141"/>
      <c r="I22" s="141">
        <v>-18928</v>
      </c>
    </row>
    <row r="23" spans="1:9" s="185" customFormat="1" ht="18.75" customHeight="1">
      <c r="A23" s="109" t="s">
        <v>200</v>
      </c>
      <c r="B23" s="109"/>
      <c r="C23" s="26">
        <v>8650</v>
      </c>
      <c r="D23" s="108"/>
      <c r="E23" s="26">
        <v>-473</v>
      </c>
      <c r="F23" s="108"/>
      <c r="G23" s="26">
        <v>8710</v>
      </c>
      <c r="H23" s="141"/>
      <c r="I23" s="26">
        <v>233</v>
      </c>
    </row>
    <row r="24" spans="1:9" s="185" customFormat="1" ht="18.75" customHeight="1">
      <c r="A24" s="109" t="s">
        <v>161</v>
      </c>
      <c r="B24" s="109"/>
      <c r="C24" s="26">
        <v>0</v>
      </c>
      <c r="D24" s="108"/>
      <c r="E24" s="26">
        <v>-76914</v>
      </c>
      <c r="F24" s="108"/>
      <c r="G24" s="26">
        <v>0</v>
      </c>
      <c r="H24" s="141"/>
      <c r="I24" s="26">
        <v>-76914</v>
      </c>
    </row>
    <row r="25" spans="1:9" ht="18.75" customHeight="1">
      <c r="A25" s="27" t="s">
        <v>153</v>
      </c>
      <c r="B25" s="11" t="s">
        <v>130</v>
      </c>
      <c r="C25" s="116">
        <v>6621</v>
      </c>
      <c r="D25" s="108"/>
      <c r="E25" s="116">
        <v>2737</v>
      </c>
      <c r="F25" s="108"/>
      <c r="G25" s="65">
        <v>0</v>
      </c>
      <c r="H25" s="141"/>
      <c r="I25" s="65">
        <v>0</v>
      </c>
    </row>
    <row r="26" spans="1:9" s="185" customFormat="1" ht="18.75" customHeight="1">
      <c r="A26" s="109" t="s">
        <v>219</v>
      </c>
      <c r="B26" s="109"/>
      <c r="C26" s="110">
        <v>55964</v>
      </c>
      <c r="D26" s="108"/>
      <c r="E26" s="110">
        <v>17376</v>
      </c>
      <c r="F26" s="108"/>
      <c r="G26" s="153">
        <v>34352</v>
      </c>
      <c r="H26" s="141"/>
      <c r="I26" s="153">
        <v>10010</v>
      </c>
    </row>
    <row r="27" spans="1:9" s="44" customFormat="1" ht="18.75" customHeight="1">
      <c r="A27" s="109" t="s">
        <v>201</v>
      </c>
      <c r="B27" s="11" t="s">
        <v>45</v>
      </c>
      <c r="C27" s="118">
        <v>0</v>
      </c>
      <c r="D27" s="108"/>
      <c r="E27" s="118">
        <v>8290</v>
      </c>
      <c r="F27" s="108"/>
      <c r="G27" s="122">
        <v>0</v>
      </c>
      <c r="H27" s="141"/>
      <c r="I27" s="122">
        <v>1817</v>
      </c>
    </row>
    <row r="28" spans="1:9" ht="20.25" hidden="1" customHeight="1">
      <c r="A28" s="13" t="s">
        <v>111</v>
      </c>
      <c r="B28" s="13"/>
      <c r="C28" s="65"/>
      <c r="D28" s="108"/>
      <c r="E28" s="65"/>
      <c r="F28" s="108"/>
      <c r="G28" s="168"/>
      <c r="H28" s="108"/>
      <c r="I28" s="168"/>
    </row>
    <row r="29" spans="1:9" ht="20.25" hidden="1" customHeight="1">
      <c r="A29" s="25" t="s">
        <v>112</v>
      </c>
      <c r="B29" s="25"/>
      <c r="C29" s="66"/>
      <c r="D29" s="108"/>
      <c r="E29" s="66"/>
      <c r="F29" s="108"/>
      <c r="G29" s="169"/>
      <c r="H29" s="108"/>
      <c r="I29" s="169"/>
    </row>
    <row r="30" spans="1:9" ht="18.75" customHeight="1">
      <c r="A30" s="170"/>
      <c r="B30" s="170"/>
      <c r="C30" s="67">
        <f>SUM(C11:C29)</f>
        <v>1115258</v>
      </c>
      <c r="D30" s="111"/>
      <c r="E30" s="67">
        <f>SUM(E11:E29)</f>
        <v>990598</v>
      </c>
      <c r="F30" s="111"/>
      <c r="G30" s="67">
        <f>SUM(G11:G29)</f>
        <v>652347</v>
      </c>
      <c r="H30" s="111"/>
      <c r="I30" s="67">
        <f>SUM(I11:I29)</f>
        <v>603065</v>
      </c>
    </row>
    <row r="31" spans="1:9" ht="18.75" customHeight="1">
      <c r="A31" s="171" t="s">
        <v>80</v>
      </c>
      <c r="B31" s="171"/>
      <c r="C31" s="42"/>
      <c r="D31" s="111"/>
      <c r="E31" s="42"/>
      <c r="F31" s="111"/>
      <c r="G31" s="42"/>
      <c r="H31" s="111"/>
      <c r="I31" s="42"/>
    </row>
    <row r="32" spans="1:9" s="185" customFormat="1" ht="18.75" customHeight="1">
      <c r="A32" s="27" t="s">
        <v>13</v>
      </c>
      <c r="B32" s="27"/>
      <c r="C32" s="42">
        <v>20736</v>
      </c>
      <c r="D32" s="111"/>
      <c r="E32" s="42">
        <v>320506</v>
      </c>
      <c r="F32" s="111"/>
      <c r="G32" s="42">
        <v>27871</v>
      </c>
      <c r="H32" s="111"/>
      <c r="I32" s="42">
        <v>-11449</v>
      </c>
    </row>
    <row r="33" spans="1:9" s="185" customFormat="1" ht="18.75" customHeight="1">
      <c r="A33" s="27" t="s">
        <v>137</v>
      </c>
      <c r="B33" s="27"/>
      <c r="C33" s="42">
        <v>-70581</v>
      </c>
      <c r="D33" s="111"/>
      <c r="E33" s="42">
        <v>-123157</v>
      </c>
      <c r="F33" s="111"/>
      <c r="G33" s="42">
        <v>-51648</v>
      </c>
      <c r="H33" s="111"/>
      <c r="I33" s="42">
        <v>-9807</v>
      </c>
    </row>
    <row r="34" spans="1:9" s="185" customFormat="1" ht="18.75" customHeight="1">
      <c r="A34" s="27" t="s">
        <v>14</v>
      </c>
      <c r="B34" s="27"/>
      <c r="C34" s="42">
        <v>-263365</v>
      </c>
      <c r="D34" s="111"/>
      <c r="E34" s="42">
        <v>-271616</v>
      </c>
      <c r="F34" s="111"/>
      <c r="G34" s="42">
        <v>-103689</v>
      </c>
      <c r="H34" s="111"/>
      <c r="I34" s="42">
        <v>-47427</v>
      </c>
    </row>
    <row r="35" spans="1:9" s="185" customFormat="1" ht="18.75" customHeight="1">
      <c r="A35" s="13" t="s">
        <v>15</v>
      </c>
      <c r="B35" s="13"/>
      <c r="C35" s="42">
        <v>35782</v>
      </c>
      <c r="D35" s="111"/>
      <c r="E35" s="42">
        <v>3912</v>
      </c>
      <c r="F35" s="111"/>
      <c r="G35" s="42">
        <v>20961</v>
      </c>
      <c r="H35" s="111"/>
      <c r="I35" s="42">
        <v>-50102</v>
      </c>
    </row>
    <row r="36" spans="1:9" s="185" customFormat="1" ht="18.75" customHeight="1">
      <c r="A36" s="13" t="s">
        <v>139</v>
      </c>
      <c r="B36" s="13"/>
      <c r="C36" s="153">
        <v>-1644</v>
      </c>
      <c r="D36" s="111"/>
      <c r="E36" s="153">
        <v>-694</v>
      </c>
      <c r="F36" s="111"/>
      <c r="G36" s="26">
        <v>0</v>
      </c>
      <c r="H36" s="141"/>
      <c r="I36" s="26">
        <v>0</v>
      </c>
    </row>
    <row r="37" spans="1:9" s="185" customFormat="1" ht="18.75" customHeight="1">
      <c r="A37" s="27" t="s">
        <v>22</v>
      </c>
      <c r="B37" s="27"/>
      <c r="C37" s="141">
        <v>2469</v>
      </c>
      <c r="D37" s="111"/>
      <c r="E37" s="141">
        <v>4870</v>
      </c>
      <c r="F37" s="111"/>
      <c r="G37" s="153">
        <v>1583</v>
      </c>
      <c r="H37" s="111"/>
      <c r="I37" s="153">
        <v>-47</v>
      </c>
    </row>
    <row r="38" spans="1:9" s="185" customFormat="1" ht="18.75" customHeight="1">
      <c r="A38" s="27" t="s">
        <v>28</v>
      </c>
      <c r="B38" s="27"/>
      <c r="C38" s="42">
        <v>163205</v>
      </c>
      <c r="D38" s="111"/>
      <c r="E38" s="42">
        <v>-46524</v>
      </c>
      <c r="F38" s="111"/>
      <c r="G38" s="42">
        <v>-51211</v>
      </c>
      <c r="H38" s="111"/>
      <c r="I38" s="42">
        <v>2505</v>
      </c>
    </row>
    <row r="39" spans="1:9" s="185" customFormat="1" ht="18.75" customHeight="1">
      <c r="A39" s="27" t="s">
        <v>144</v>
      </c>
      <c r="B39" s="27"/>
      <c r="C39" s="42">
        <v>62382</v>
      </c>
      <c r="D39" s="111"/>
      <c r="E39" s="42">
        <v>-207466</v>
      </c>
      <c r="F39" s="50"/>
      <c r="G39" s="110">
        <v>-45629</v>
      </c>
      <c r="H39" s="50"/>
      <c r="I39" s="110">
        <v>12608</v>
      </c>
    </row>
    <row r="40" spans="1:9" s="185" customFormat="1" ht="18.75" customHeight="1">
      <c r="A40" s="13" t="s">
        <v>29</v>
      </c>
      <c r="B40" s="13"/>
      <c r="C40" s="42">
        <v>15089</v>
      </c>
      <c r="D40" s="111"/>
      <c r="E40" s="42">
        <v>22394</v>
      </c>
      <c r="F40" s="111"/>
      <c r="G40" s="110">
        <v>-651</v>
      </c>
      <c r="H40" s="111"/>
      <c r="I40" s="110">
        <v>26300</v>
      </c>
    </row>
    <row r="41" spans="1:9" s="185" customFormat="1" ht="18.75" customHeight="1">
      <c r="A41" s="13" t="s">
        <v>173</v>
      </c>
      <c r="B41" s="13"/>
      <c r="C41" s="42">
        <v>-8897</v>
      </c>
      <c r="D41" s="111"/>
      <c r="E41" s="26">
        <v>0</v>
      </c>
      <c r="F41" s="111"/>
      <c r="G41" s="110">
        <v>-744</v>
      </c>
      <c r="H41" s="111"/>
      <c r="I41" s="26">
        <v>0</v>
      </c>
    </row>
    <row r="42" spans="1:9" s="185" customFormat="1" ht="18.75" customHeight="1">
      <c r="A42" s="13" t="s">
        <v>177</v>
      </c>
      <c r="B42" s="13"/>
      <c r="C42" s="42">
        <v>16836</v>
      </c>
      <c r="D42" s="111"/>
      <c r="E42" s="26">
        <v>0</v>
      </c>
      <c r="F42" s="111"/>
      <c r="G42" s="110">
        <v>1720</v>
      </c>
      <c r="H42" s="111"/>
      <c r="I42" s="26">
        <v>0</v>
      </c>
    </row>
    <row r="43" spans="1:9" s="44" customFormat="1" ht="18.75" customHeight="1">
      <c r="A43" s="27" t="s">
        <v>33</v>
      </c>
      <c r="B43" s="27"/>
      <c r="C43" s="26">
        <v>0</v>
      </c>
      <c r="D43" s="108"/>
      <c r="E43" s="141">
        <v>-15</v>
      </c>
      <c r="F43" s="108"/>
      <c r="G43" s="26">
        <v>0</v>
      </c>
      <c r="H43" s="141"/>
      <c r="I43" s="26">
        <v>0</v>
      </c>
    </row>
    <row r="44" spans="1:9" s="185" customFormat="1" ht="15" hidden="1">
      <c r="A44" s="189" t="s">
        <v>88</v>
      </c>
      <c r="B44" s="186"/>
      <c r="C44" s="26"/>
      <c r="D44" s="108"/>
      <c r="E44" s="153"/>
      <c r="F44" s="108"/>
      <c r="G44" s="187"/>
      <c r="H44" s="108"/>
      <c r="I44" s="153"/>
    </row>
    <row r="45" spans="1:9" s="185" customFormat="1" ht="19.5" customHeight="1">
      <c r="A45" s="109" t="s">
        <v>220</v>
      </c>
      <c r="B45" s="11"/>
      <c r="C45" s="26">
        <v>0</v>
      </c>
      <c r="D45" s="108"/>
      <c r="E45" s="153">
        <v>0</v>
      </c>
      <c r="F45" s="108"/>
      <c r="G45" s="153">
        <v>0</v>
      </c>
      <c r="H45" s="108"/>
      <c r="I45" s="153">
        <v>0</v>
      </c>
    </row>
    <row r="46" spans="1:9" s="185" customFormat="1" ht="18.75" customHeight="1">
      <c r="A46" s="27" t="s">
        <v>81</v>
      </c>
      <c r="B46" s="27"/>
      <c r="C46" s="122">
        <v>-5799</v>
      </c>
      <c r="D46" s="111"/>
      <c r="E46" s="122">
        <v>-185</v>
      </c>
      <c r="F46" s="111"/>
      <c r="G46" s="172">
        <v>-2343</v>
      </c>
      <c r="H46" s="111"/>
      <c r="I46" s="172">
        <v>0</v>
      </c>
    </row>
    <row r="47" spans="1:9" ht="18.75" customHeight="1">
      <c r="A47" s="166" t="s">
        <v>221</v>
      </c>
      <c r="B47" s="166"/>
      <c r="C47" s="67">
        <f>SUM(C30:C46)</f>
        <v>1081471</v>
      </c>
      <c r="D47" s="111"/>
      <c r="E47" s="67">
        <f>SUM(E30:E46)</f>
        <v>692623</v>
      </c>
      <c r="F47" s="111"/>
      <c r="G47" s="67">
        <f>SUM(G30:G46)</f>
        <v>448567</v>
      </c>
      <c r="H47" s="111"/>
      <c r="I47" s="67">
        <f>SUM(I30:I46)</f>
        <v>525646</v>
      </c>
    </row>
    <row r="48" spans="1:9" ht="18.75" customHeight="1">
      <c r="A48" s="27" t="s">
        <v>131</v>
      </c>
      <c r="B48" s="27"/>
      <c r="C48" s="112">
        <v>-141736</v>
      </c>
      <c r="D48" s="111"/>
      <c r="E48" s="112">
        <v>-240233</v>
      </c>
      <c r="F48" s="111"/>
      <c r="G48" s="112">
        <v>-16538</v>
      </c>
      <c r="H48" s="111"/>
      <c r="I48" s="112">
        <v>-108199</v>
      </c>
    </row>
    <row r="49" spans="1:11" ht="18.75" customHeight="1">
      <c r="A49" s="113" t="s">
        <v>90</v>
      </c>
      <c r="B49" s="113"/>
      <c r="C49" s="173">
        <f>SUM(C47:C48)</f>
        <v>939735</v>
      </c>
      <c r="D49" s="114"/>
      <c r="E49" s="173">
        <f>SUM(E47:E48)</f>
        <v>452390</v>
      </c>
      <c r="F49" s="114"/>
      <c r="G49" s="173">
        <f>SUM(G47:G48)</f>
        <v>432029</v>
      </c>
      <c r="H49" s="114"/>
      <c r="I49" s="173">
        <f>SUM(I47:I48)</f>
        <v>417447</v>
      </c>
    </row>
    <row r="50" spans="1:11" ht="20.25" customHeight="1">
      <c r="A50" s="113"/>
      <c r="B50" s="113"/>
      <c r="C50" s="114"/>
      <c r="D50" s="114"/>
      <c r="E50" s="114"/>
      <c r="F50" s="114"/>
      <c r="G50" s="114"/>
      <c r="H50" s="114"/>
      <c r="I50" s="114"/>
      <c r="K50" s="182"/>
    </row>
    <row r="51" spans="1:11" ht="18.75">
      <c r="A51" s="54" t="s">
        <v>0</v>
      </c>
      <c r="B51" s="54"/>
      <c r="C51" s="2"/>
      <c r="D51" s="3"/>
      <c r="E51" s="2"/>
      <c r="F51" s="101"/>
      <c r="G51" s="102"/>
      <c r="H51" s="103"/>
      <c r="I51" s="102"/>
    </row>
    <row r="52" spans="1:11" ht="20.25" customHeight="1">
      <c r="A52" s="165" t="s">
        <v>78</v>
      </c>
      <c r="B52" s="165"/>
      <c r="C52" s="102"/>
      <c r="D52" s="103"/>
      <c r="E52" s="102"/>
      <c r="F52" s="101"/>
      <c r="G52" s="102"/>
      <c r="H52" s="103"/>
      <c r="I52" s="102"/>
    </row>
    <row r="53" spans="1:11" ht="12" customHeight="1">
      <c r="A53" s="166"/>
      <c r="B53" s="166"/>
      <c r="C53" s="102"/>
      <c r="D53" s="103"/>
      <c r="E53" s="102"/>
      <c r="F53" s="101"/>
      <c r="G53" s="102"/>
      <c r="H53" s="103"/>
      <c r="I53" s="102"/>
    </row>
    <row r="54" spans="1:11" ht="18.75" customHeight="1">
      <c r="A54" s="166"/>
      <c r="B54" s="166"/>
      <c r="C54" s="337" t="s">
        <v>2</v>
      </c>
      <c r="D54" s="337"/>
      <c r="E54" s="337"/>
      <c r="F54" s="101"/>
      <c r="G54" s="337" t="s">
        <v>3</v>
      </c>
      <c r="H54" s="337"/>
      <c r="I54" s="337"/>
    </row>
    <row r="55" spans="1:11" ht="18.75" customHeight="1">
      <c r="A55" s="174"/>
      <c r="B55" s="174"/>
      <c r="C55" s="337" t="s">
        <v>4</v>
      </c>
      <c r="D55" s="337"/>
      <c r="E55" s="337"/>
      <c r="F55" s="104"/>
      <c r="G55" s="350" t="s">
        <v>4</v>
      </c>
      <c r="H55" s="350"/>
      <c r="I55" s="350"/>
    </row>
    <row r="56" spans="1:11" ht="18.75" customHeight="1">
      <c r="A56" s="174"/>
      <c r="B56" s="174"/>
      <c r="C56" s="338" t="s">
        <v>113</v>
      </c>
      <c r="D56" s="338"/>
      <c r="E56" s="338"/>
      <c r="F56" s="104"/>
      <c r="G56" s="338" t="s">
        <v>113</v>
      </c>
      <c r="H56" s="338"/>
      <c r="I56" s="338"/>
    </row>
    <row r="57" spans="1:11" ht="18.75" customHeight="1">
      <c r="A57" s="174"/>
      <c r="B57" s="174"/>
      <c r="C57" s="339" t="s">
        <v>110</v>
      </c>
      <c r="D57" s="339"/>
      <c r="E57" s="339"/>
      <c r="F57" s="104"/>
      <c r="G57" s="339" t="s">
        <v>110</v>
      </c>
      <c r="H57" s="339"/>
      <c r="I57" s="339"/>
    </row>
    <row r="58" spans="1:11" ht="18.75" customHeight="1">
      <c r="A58" s="174"/>
      <c r="B58" s="9" t="s">
        <v>7</v>
      </c>
      <c r="C58" s="56">
        <v>2019</v>
      </c>
      <c r="D58" s="20"/>
      <c r="E58" s="194">
        <v>2018</v>
      </c>
      <c r="F58" s="5"/>
      <c r="G58" s="56">
        <v>2019</v>
      </c>
      <c r="H58" s="20"/>
      <c r="I58" s="194">
        <v>2018</v>
      </c>
    </row>
    <row r="59" spans="1:11" ht="18.75" customHeight="1">
      <c r="A59" s="166"/>
      <c r="B59" s="166"/>
      <c r="C59" s="349" t="s">
        <v>9</v>
      </c>
      <c r="D59" s="349"/>
      <c r="E59" s="349"/>
      <c r="F59" s="349"/>
      <c r="G59" s="349"/>
      <c r="H59" s="349"/>
      <c r="I59" s="349"/>
    </row>
    <row r="60" spans="1:11" ht="18.75" customHeight="1">
      <c r="A60" s="167" t="s">
        <v>82</v>
      </c>
      <c r="B60" s="167"/>
      <c r="C60" s="106"/>
      <c r="D60" s="105"/>
      <c r="E60" s="106"/>
      <c r="F60" s="105"/>
      <c r="G60" s="106"/>
      <c r="H60" s="105"/>
      <c r="I60" s="106"/>
    </row>
    <row r="61" spans="1:11" s="185" customFormat="1" ht="18.75" customHeight="1">
      <c r="A61" s="27" t="s">
        <v>83</v>
      </c>
      <c r="B61" s="27"/>
      <c r="C61" s="106">
        <v>10259</v>
      </c>
      <c r="D61" s="105"/>
      <c r="E61" s="106">
        <v>8788</v>
      </c>
      <c r="F61" s="105"/>
      <c r="G61" s="116">
        <v>9150</v>
      </c>
      <c r="H61" s="105"/>
      <c r="I61" s="116">
        <v>7433</v>
      </c>
    </row>
    <row r="62" spans="1:11" s="185" customFormat="1" ht="18.75" customHeight="1">
      <c r="A62" s="27" t="s">
        <v>120</v>
      </c>
      <c r="B62" s="195" t="s">
        <v>20</v>
      </c>
      <c r="C62" s="116">
        <v>0</v>
      </c>
      <c r="D62" s="141"/>
      <c r="E62" s="116">
        <v>0</v>
      </c>
      <c r="F62" s="105"/>
      <c r="G62" s="67">
        <v>353264</v>
      </c>
      <c r="H62" s="105"/>
      <c r="I62" s="116">
        <v>4101</v>
      </c>
    </row>
    <row r="63" spans="1:11" s="185" customFormat="1" ht="18.75" customHeight="1">
      <c r="A63" s="27" t="s">
        <v>162</v>
      </c>
      <c r="B63" s="27"/>
      <c r="C63" s="106">
        <v>-426479</v>
      </c>
      <c r="D63" s="105"/>
      <c r="E63" s="106">
        <v>-230597</v>
      </c>
      <c r="F63" s="105"/>
      <c r="G63" s="153">
        <v>-277178</v>
      </c>
      <c r="H63" s="105"/>
      <c r="I63" s="153">
        <v>-41051</v>
      </c>
    </row>
    <row r="64" spans="1:11" s="185" customFormat="1" ht="18.75" customHeight="1">
      <c r="A64" s="27" t="s">
        <v>163</v>
      </c>
      <c r="B64" s="195"/>
      <c r="C64" s="105">
        <v>-3464</v>
      </c>
      <c r="D64" s="105"/>
      <c r="E64" s="105">
        <v>-12555</v>
      </c>
      <c r="F64" s="105"/>
      <c r="G64" s="141">
        <v>0</v>
      </c>
      <c r="H64" s="105"/>
      <c r="I64" s="116">
        <v>-10113</v>
      </c>
    </row>
    <row r="65" spans="1:9" s="185" customFormat="1" ht="18.75" customHeight="1">
      <c r="A65" s="27" t="s">
        <v>216</v>
      </c>
      <c r="B65" s="195" t="s">
        <v>20</v>
      </c>
      <c r="C65" s="116">
        <v>0</v>
      </c>
      <c r="D65" s="105"/>
      <c r="E65" s="116">
        <v>0</v>
      </c>
      <c r="F65" s="105"/>
      <c r="G65" s="141">
        <v>-1323</v>
      </c>
      <c r="H65" s="105"/>
      <c r="I65" s="116">
        <v>0</v>
      </c>
    </row>
    <row r="66" spans="1:9" s="185" customFormat="1" ht="18.75" customHeight="1">
      <c r="A66" s="27" t="s">
        <v>217</v>
      </c>
      <c r="B66" s="195" t="s">
        <v>130</v>
      </c>
      <c r="C66" s="105">
        <v>-11685</v>
      </c>
      <c r="D66" s="105"/>
      <c r="E66" s="116">
        <v>-73912</v>
      </c>
      <c r="F66" s="105"/>
      <c r="G66" s="141">
        <v>-10200</v>
      </c>
      <c r="H66" s="105"/>
      <c r="I66" s="116">
        <v>-73912</v>
      </c>
    </row>
    <row r="67" spans="1:9" s="44" customFormat="1" ht="18.75" customHeight="1">
      <c r="A67" s="27" t="s">
        <v>218</v>
      </c>
      <c r="B67" s="183" t="s">
        <v>98</v>
      </c>
      <c r="C67" s="116">
        <v>0</v>
      </c>
      <c r="D67" s="141"/>
      <c r="E67" s="116">
        <v>0</v>
      </c>
      <c r="F67" s="105"/>
      <c r="G67" s="116">
        <v>-62040</v>
      </c>
      <c r="H67" s="105"/>
      <c r="I67" s="116">
        <v>-8082</v>
      </c>
    </row>
    <row r="68" spans="1:9" s="185" customFormat="1" ht="18.75" customHeight="1">
      <c r="A68" s="27" t="s">
        <v>136</v>
      </c>
      <c r="B68" s="27"/>
      <c r="C68" s="116">
        <v>1286</v>
      </c>
      <c r="D68" s="105"/>
      <c r="E68" s="116">
        <v>4337</v>
      </c>
      <c r="F68" s="105"/>
      <c r="G68" s="116">
        <v>0</v>
      </c>
      <c r="H68" s="105"/>
      <c r="I68" s="116">
        <v>0</v>
      </c>
    </row>
    <row r="69" spans="1:9" s="44" customFormat="1" ht="18.75" customHeight="1">
      <c r="A69" s="27" t="s">
        <v>166</v>
      </c>
      <c r="B69" s="27"/>
      <c r="C69" s="116"/>
      <c r="D69" s="105"/>
      <c r="E69" s="116"/>
      <c r="F69" s="105"/>
      <c r="G69" s="141"/>
      <c r="H69" s="105"/>
      <c r="I69" s="141"/>
    </row>
    <row r="70" spans="1:9" s="44" customFormat="1" ht="18.75" customHeight="1">
      <c r="A70" s="27" t="s">
        <v>167</v>
      </c>
      <c r="B70" s="27"/>
      <c r="C70" s="116">
        <v>0</v>
      </c>
      <c r="D70" s="105"/>
      <c r="E70" s="116">
        <v>219588</v>
      </c>
      <c r="F70" s="105"/>
      <c r="G70" s="141">
        <v>0</v>
      </c>
      <c r="H70" s="105"/>
      <c r="I70" s="116">
        <v>219588</v>
      </c>
    </row>
    <row r="71" spans="1:9" s="44" customFormat="1" ht="18.75" hidden="1" customHeight="1">
      <c r="A71" s="27" t="s">
        <v>121</v>
      </c>
      <c r="B71" s="11"/>
      <c r="C71" s="116"/>
      <c r="D71" s="105"/>
      <c r="E71" s="116">
        <v>0</v>
      </c>
      <c r="F71" s="105"/>
      <c r="G71" s="116"/>
      <c r="H71" s="141"/>
      <c r="I71" s="116">
        <v>0</v>
      </c>
    </row>
    <row r="72" spans="1:9" s="44" customFormat="1" ht="18.75" hidden="1" customHeight="1">
      <c r="A72" s="27" t="s">
        <v>132</v>
      </c>
      <c r="B72" s="11"/>
      <c r="C72" s="116"/>
      <c r="D72" s="141"/>
      <c r="E72" s="116">
        <v>0</v>
      </c>
      <c r="F72" s="105"/>
      <c r="G72" s="116"/>
      <c r="H72" s="105"/>
      <c r="I72" s="153">
        <v>0</v>
      </c>
    </row>
    <row r="73" spans="1:9" s="185" customFormat="1" ht="18.75" customHeight="1">
      <c r="A73" s="27" t="s">
        <v>89</v>
      </c>
      <c r="B73" s="27"/>
      <c r="C73" s="105">
        <v>367330</v>
      </c>
      <c r="D73" s="105"/>
      <c r="E73" s="105">
        <v>493185</v>
      </c>
      <c r="F73" s="105"/>
      <c r="G73" s="105">
        <v>367330</v>
      </c>
      <c r="H73" s="105"/>
      <c r="I73" s="105">
        <v>457538</v>
      </c>
    </row>
    <row r="74" spans="1:9" s="44" customFormat="1" ht="18.75" customHeight="1">
      <c r="A74" s="27" t="s">
        <v>202</v>
      </c>
      <c r="B74" s="27"/>
      <c r="C74" s="105">
        <v>-29781</v>
      </c>
      <c r="D74" s="105"/>
      <c r="E74" s="105">
        <v>-463697</v>
      </c>
      <c r="F74" s="105"/>
      <c r="G74" s="105"/>
      <c r="H74" s="105"/>
      <c r="I74" s="105">
        <v>-463697</v>
      </c>
    </row>
    <row r="75" spans="1:9" s="44" customFormat="1" ht="18.75" hidden="1" customHeight="1">
      <c r="A75" s="27" t="s">
        <v>203</v>
      </c>
      <c r="B75" s="27"/>
      <c r="C75" s="116"/>
      <c r="D75" s="105"/>
      <c r="E75" s="116">
        <v>0</v>
      </c>
      <c r="F75" s="105"/>
      <c r="G75" s="116"/>
      <c r="H75" s="105"/>
      <c r="I75" s="116">
        <v>0</v>
      </c>
    </row>
    <row r="76" spans="1:9" ht="20.25" hidden="1" customHeight="1">
      <c r="A76" s="27" t="s">
        <v>122</v>
      </c>
      <c r="B76" s="27"/>
      <c r="C76" s="116">
        <v>0</v>
      </c>
      <c r="D76" s="105"/>
      <c r="E76" s="116">
        <v>0</v>
      </c>
      <c r="F76" s="105"/>
      <c r="G76" s="175">
        <v>0</v>
      </c>
      <c r="H76" s="105"/>
      <c r="I76" s="190">
        <v>0</v>
      </c>
    </row>
    <row r="77" spans="1:9" ht="20.25" hidden="1" customHeight="1">
      <c r="A77" s="27" t="s">
        <v>203</v>
      </c>
      <c r="B77" s="27"/>
      <c r="C77" s="116"/>
      <c r="D77" s="105"/>
      <c r="E77" s="116">
        <v>0</v>
      </c>
      <c r="F77" s="105"/>
      <c r="G77" s="175"/>
      <c r="H77" s="105"/>
      <c r="I77" s="190">
        <v>0</v>
      </c>
    </row>
    <row r="78" spans="1:9" ht="18.75" customHeight="1">
      <c r="A78" s="170" t="s">
        <v>109</v>
      </c>
      <c r="B78" s="170"/>
      <c r="C78" s="173">
        <f>SUM(C61:C77)</f>
        <v>-92534</v>
      </c>
      <c r="D78" s="115"/>
      <c r="E78" s="173">
        <f>SUM(E61:E77)</f>
        <v>-54863</v>
      </c>
      <c r="F78" s="115"/>
      <c r="G78" s="173">
        <f>SUM(G61:G77)</f>
        <v>379003</v>
      </c>
      <c r="H78" s="115"/>
      <c r="I78" s="173">
        <f>SUM(I61:I77)</f>
        <v>91805</v>
      </c>
    </row>
    <row r="79" spans="1:9" ht="12" customHeight="1">
      <c r="A79" s="174"/>
      <c r="B79" s="174"/>
      <c r="C79" s="115"/>
      <c r="D79" s="115"/>
      <c r="E79" s="115"/>
      <c r="F79" s="115"/>
      <c r="G79" s="115"/>
      <c r="H79" s="115"/>
      <c r="I79" s="115"/>
    </row>
    <row r="80" spans="1:9" ht="18.75" customHeight="1">
      <c r="A80" s="167" t="s">
        <v>84</v>
      </c>
      <c r="B80" s="167"/>
      <c r="C80" s="106"/>
      <c r="D80" s="105"/>
      <c r="E80" s="106"/>
      <c r="F80" s="105"/>
      <c r="G80" s="106"/>
      <c r="H80" s="105"/>
      <c r="I80" s="106"/>
    </row>
    <row r="81" spans="1:9" s="185" customFormat="1" ht="18.75" customHeight="1">
      <c r="A81" s="27" t="s">
        <v>204</v>
      </c>
      <c r="B81" s="27"/>
      <c r="C81" s="106">
        <v>-48413</v>
      </c>
      <c r="D81" s="105"/>
      <c r="E81" s="106">
        <v>-20514</v>
      </c>
      <c r="F81" s="105"/>
      <c r="G81" s="176">
        <v>-10285</v>
      </c>
      <c r="H81" s="105"/>
      <c r="I81" s="176">
        <v>-3874</v>
      </c>
    </row>
    <row r="82" spans="1:9" s="44" customFormat="1" ht="18.75" customHeight="1">
      <c r="A82" s="27" t="s">
        <v>205</v>
      </c>
      <c r="B82" s="27"/>
      <c r="C82" s="65">
        <v>-618058</v>
      </c>
      <c r="D82" s="105"/>
      <c r="E82" s="65">
        <v>-613919</v>
      </c>
      <c r="F82" s="105"/>
      <c r="G82" s="65">
        <v>-618041</v>
      </c>
      <c r="H82" s="105"/>
      <c r="I82" s="65">
        <v>-613919</v>
      </c>
    </row>
    <row r="83" spans="1:9" s="44" customFormat="1" ht="18.75" customHeight="1">
      <c r="A83" s="27" t="s">
        <v>207</v>
      </c>
      <c r="B83" s="27"/>
      <c r="D83" s="105"/>
      <c r="E83" s="65"/>
      <c r="F83" s="105"/>
      <c r="G83" s="65"/>
      <c r="H83" s="105"/>
      <c r="I83" s="65"/>
    </row>
    <row r="84" spans="1:9" s="185" customFormat="1" ht="18.75" customHeight="1">
      <c r="A84" s="27" t="s">
        <v>206</v>
      </c>
      <c r="B84" s="27"/>
      <c r="C84" s="65">
        <v>-837</v>
      </c>
      <c r="D84" s="105"/>
      <c r="E84" s="65">
        <v>-5323</v>
      </c>
      <c r="F84" s="105"/>
      <c r="G84" s="116">
        <v>71206</v>
      </c>
      <c r="H84" s="141"/>
      <c r="I84" s="116">
        <v>0</v>
      </c>
    </row>
    <row r="85" spans="1:9" s="44" customFormat="1" ht="18.75" customHeight="1">
      <c r="A85" s="27" t="s">
        <v>208</v>
      </c>
      <c r="B85" s="27"/>
      <c r="D85" s="105"/>
      <c r="E85" s="106"/>
      <c r="F85" s="105"/>
      <c r="G85" s="116"/>
      <c r="H85" s="105"/>
      <c r="I85" s="116"/>
    </row>
    <row r="86" spans="1:9" s="185" customFormat="1" ht="18.75" customHeight="1">
      <c r="A86" s="117" t="s">
        <v>164</v>
      </c>
      <c r="B86" s="117"/>
      <c r="C86" s="106">
        <v>230920</v>
      </c>
      <c r="D86" s="105"/>
      <c r="E86" s="106">
        <v>220161</v>
      </c>
      <c r="F86" s="105"/>
      <c r="G86" s="116">
        <v>0</v>
      </c>
      <c r="H86" s="105"/>
      <c r="I86" s="116">
        <v>67926</v>
      </c>
    </row>
    <row r="87" spans="1:9" ht="18.75" hidden="1" customHeight="1">
      <c r="A87" s="27" t="s">
        <v>123</v>
      </c>
      <c r="B87" s="117"/>
      <c r="C87" s="116"/>
      <c r="D87" s="116"/>
      <c r="E87" s="116"/>
      <c r="F87" s="105"/>
      <c r="G87" s="116"/>
      <c r="H87" s="105"/>
      <c r="I87" s="116"/>
    </row>
    <row r="88" spans="1:9" ht="18.75" hidden="1" customHeight="1">
      <c r="A88" s="27" t="s">
        <v>85</v>
      </c>
      <c r="B88" s="27"/>
      <c r="C88" s="141"/>
      <c r="D88" s="105"/>
      <c r="E88" s="141">
        <v>0</v>
      </c>
      <c r="F88" s="105"/>
      <c r="G88" s="141"/>
      <c r="H88" s="105"/>
      <c r="I88" s="141">
        <v>0</v>
      </c>
    </row>
    <row r="89" spans="1:9" ht="18.75" hidden="1" customHeight="1">
      <c r="A89" s="177" t="s">
        <v>124</v>
      </c>
      <c r="B89" s="177"/>
      <c r="C89" s="116">
        <v>0</v>
      </c>
      <c r="D89" s="105"/>
      <c r="E89" s="116">
        <v>0</v>
      </c>
      <c r="F89" s="105"/>
      <c r="G89" s="116">
        <v>0</v>
      </c>
      <c r="H89" s="105"/>
      <c r="I89" s="116">
        <v>0</v>
      </c>
    </row>
    <row r="90" spans="1:9" ht="18.75" customHeight="1">
      <c r="A90" s="177" t="s">
        <v>210</v>
      </c>
      <c r="B90" s="183">
        <v>4</v>
      </c>
      <c r="C90" s="116">
        <v>0</v>
      </c>
      <c r="D90" s="105"/>
      <c r="E90" s="116">
        <v>0</v>
      </c>
      <c r="F90" s="105"/>
      <c r="G90" s="116">
        <v>0</v>
      </c>
      <c r="H90" s="105"/>
      <c r="I90" s="116">
        <v>0</v>
      </c>
    </row>
    <row r="91" spans="1:9" ht="18.75" customHeight="1">
      <c r="A91" s="177" t="s">
        <v>211</v>
      </c>
      <c r="B91" s="183">
        <v>12</v>
      </c>
      <c r="C91" s="118">
        <v>114434</v>
      </c>
      <c r="D91" s="105"/>
      <c r="E91" s="118">
        <v>0</v>
      </c>
      <c r="F91" s="105"/>
      <c r="G91" s="118">
        <v>114434</v>
      </c>
      <c r="H91" s="105"/>
      <c r="I91" s="118">
        <v>0</v>
      </c>
    </row>
    <row r="92" spans="1:9" ht="18.75" customHeight="1">
      <c r="A92" s="170" t="s">
        <v>209</v>
      </c>
      <c r="B92" s="170"/>
      <c r="C92" s="173">
        <f>SUM(C81:C91)</f>
        <v>-321954</v>
      </c>
      <c r="D92" s="115"/>
      <c r="E92" s="173">
        <f>SUM(E81:E91)</f>
        <v>-419595</v>
      </c>
      <c r="F92" s="115"/>
      <c r="G92" s="173">
        <f>SUM(G81:G91)</f>
        <v>-442686</v>
      </c>
      <c r="H92" s="115"/>
      <c r="I92" s="173">
        <f>SUM(I81:I91)</f>
        <v>-549867</v>
      </c>
    </row>
    <row r="93" spans="1:9" ht="12" customHeight="1">
      <c r="A93" s="174"/>
      <c r="B93" s="174"/>
      <c r="C93" s="115"/>
      <c r="D93" s="115"/>
      <c r="E93" s="115"/>
      <c r="F93" s="115"/>
      <c r="G93" s="115"/>
      <c r="H93" s="115"/>
      <c r="I93" s="115"/>
    </row>
    <row r="94" spans="1:9" ht="20.25" customHeight="1">
      <c r="A94" s="27" t="s">
        <v>212</v>
      </c>
      <c r="B94" s="174"/>
      <c r="C94" s="115"/>
      <c r="D94" s="115"/>
      <c r="E94" s="115"/>
      <c r="F94" s="115"/>
      <c r="G94" s="115"/>
      <c r="H94" s="115"/>
      <c r="I94" s="115"/>
    </row>
    <row r="95" spans="1:9" ht="18.75" customHeight="1">
      <c r="A95" s="109" t="s">
        <v>165</v>
      </c>
      <c r="B95" s="170"/>
      <c r="C95" s="71">
        <f>C49+C78+C92</f>
        <v>525247</v>
      </c>
      <c r="D95" s="105"/>
      <c r="E95" s="71">
        <v>-22068</v>
      </c>
      <c r="F95" s="105"/>
      <c r="G95" s="71">
        <f>G49+G78+G92</f>
        <v>368346</v>
      </c>
      <c r="H95" s="105"/>
      <c r="I95" s="71">
        <v>-40615</v>
      </c>
    </row>
    <row r="96" spans="1:9" s="44" customFormat="1" ht="18.75" customHeight="1">
      <c r="A96" s="109" t="s">
        <v>133</v>
      </c>
      <c r="B96" s="113"/>
      <c r="C96" s="118">
        <v>-6512</v>
      </c>
      <c r="D96" s="105"/>
      <c r="E96" s="118">
        <v>-13493</v>
      </c>
      <c r="F96" s="105"/>
      <c r="G96" s="118">
        <v>0</v>
      </c>
      <c r="H96" s="141"/>
      <c r="I96" s="118">
        <v>0</v>
      </c>
    </row>
    <row r="97" spans="1:9" ht="18.75" customHeight="1">
      <c r="A97" s="113" t="s">
        <v>212</v>
      </c>
      <c r="B97" s="170"/>
      <c r="C97" s="184">
        <f>SUM(C95:C96)</f>
        <v>518735</v>
      </c>
      <c r="D97" s="115"/>
      <c r="E97" s="184">
        <f>SUM(E95:E96)</f>
        <v>-35561</v>
      </c>
      <c r="F97" s="115"/>
      <c r="G97" s="184">
        <f>SUM(G95:G96)</f>
        <v>368346</v>
      </c>
      <c r="H97" s="115"/>
      <c r="I97" s="184">
        <f>SUM(I95:I96)</f>
        <v>-40615</v>
      </c>
    </row>
    <row r="98" spans="1:9" ht="18.75" customHeight="1">
      <c r="A98" s="179" t="s">
        <v>213</v>
      </c>
      <c r="B98" s="179"/>
      <c r="C98" s="105">
        <v>559531</v>
      </c>
      <c r="D98" s="105"/>
      <c r="E98" s="105">
        <v>477671</v>
      </c>
      <c r="F98" s="105"/>
      <c r="G98" s="105">
        <v>206505</v>
      </c>
      <c r="H98" s="105"/>
      <c r="I98" s="105">
        <v>70169</v>
      </c>
    </row>
    <row r="99" spans="1:9" ht="18.75" customHeight="1" thickBot="1">
      <c r="A99" s="174" t="s">
        <v>214</v>
      </c>
      <c r="B99" s="174"/>
      <c r="C99" s="180">
        <f>SUM(C97:C98)</f>
        <v>1078266</v>
      </c>
      <c r="D99" s="115"/>
      <c r="E99" s="180">
        <f>SUM(E97:E98)</f>
        <v>442110</v>
      </c>
      <c r="F99" s="115"/>
      <c r="G99" s="180">
        <f>SUM(G97:G98)</f>
        <v>574851</v>
      </c>
      <c r="H99" s="115"/>
      <c r="I99" s="180">
        <f>SUM(I97:I98)</f>
        <v>29554</v>
      </c>
    </row>
    <row r="100" spans="1:9" ht="12" customHeight="1" thickTop="1">
      <c r="A100" s="174"/>
      <c r="B100" s="174"/>
      <c r="C100" s="178"/>
      <c r="D100" s="115"/>
      <c r="E100" s="178"/>
      <c r="F100" s="115"/>
      <c r="G100" s="178"/>
      <c r="H100" s="115"/>
      <c r="I100" s="178"/>
    </row>
    <row r="101" spans="1:9" ht="20.25" customHeight="1">
      <c r="A101" s="154" t="s">
        <v>107</v>
      </c>
      <c r="D101" s="191"/>
      <c r="F101" s="191"/>
      <c r="H101" s="191"/>
    </row>
    <row r="102" spans="1:9" ht="20.25" customHeight="1">
      <c r="A102" s="181" t="s">
        <v>134</v>
      </c>
    </row>
    <row r="103" spans="1:9" ht="20.25" customHeight="1">
      <c r="A103" s="154" t="s">
        <v>135</v>
      </c>
      <c r="C103" s="116">
        <v>4638</v>
      </c>
      <c r="D103" s="191"/>
      <c r="E103" s="116">
        <v>6315</v>
      </c>
      <c r="F103" s="191"/>
      <c r="G103" s="178"/>
      <c r="H103" s="191"/>
      <c r="I103" s="178">
        <v>0</v>
      </c>
    </row>
    <row r="104" spans="1:9" s="44" customFormat="1" ht="20.25" customHeight="1">
      <c r="A104" s="46" t="s">
        <v>171</v>
      </c>
      <c r="C104" s="116"/>
      <c r="D104" s="191"/>
      <c r="E104" s="116"/>
      <c r="F104" s="191"/>
      <c r="G104" s="141"/>
      <c r="H104" s="191"/>
      <c r="I104" s="178"/>
    </row>
    <row r="105" spans="1:9" s="44" customFormat="1" ht="20.25" customHeight="1">
      <c r="A105" s="46" t="s">
        <v>172</v>
      </c>
      <c r="C105" s="116"/>
      <c r="D105" s="191"/>
      <c r="E105" s="116">
        <v>4264</v>
      </c>
      <c r="F105" s="191"/>
      <c r="G105" s="178"/>
      <c r="H105" s="191"/>
      <c r="I105" s="178">
        <v>0</v>
      </c>
    </row>
    <row r="106" spans="1:9" ht="20.25" customHeight="1">
      <c r="A106" s="46" t="s">
        <v>215</v>
      </c>
      <c r="C106" s="116">
        <v>42605</v>
      </c>
      <c r="D106" s="191"/>
      <c r="E106" s="178">
        <v>0</v>
      </c>
      <c r="F106" s="191"/>
      <c r="H106" s="191"/>
      <c r="I106" s="178">
        <v>0</v>
      </c>
    </row>
    <row r="107" spans="1:9" ht="20.25" customHeight="1">
      <c r="A107" s="154"/>
      <c r="C107" s="182">
        <f>C99-'BS-PL-2-3'!C11</f>
        <v>98843</v>
      </c>
      <c r="D107" s="191"/>
      <c r="E107" s="155"/>
      <c r="F107" s="191"/>
      <c r="G107" s="182">
        <f>G99-'BS-PL-2-3'!G11</f>
        <v>315957</v>
      </c>
      <c r="H107" s="191"/>
      <c r="I107" s="155"/>
    </row>
    <row r="108" spans="1:9" ht="20.25" customHeight="1">
      <c r="A108" s="154"/>
      <c r="D108" s="191"/>
      <c r="F108" s="191"/>
      <c r="H108" s="191"/>
    </row>
    <row r="109" spans="1:9" ht="20.25" customHeight="1">
      <c r="A109" s="154"/>
      <c r="D109" s="191"/>
      <c r="F109" s="191"/>
      <c r="H109" s="191"/>
    </row>
    <row r="110" spans="1:9" ht="20.25" customHeight="1">
      <c r="C110" s="116"/>
      <c r="E110" s="116"/>
      <c r="F110" s="134"/>
      <c r="G110" s="116"/>
      <c r="H110" s="134"/>
      <c r="I110" s="116"/>
    </row>
    <row r="111" spans="1:9" ht="20.25" customHeight="1">
      <c r="C111" s="182"/>
      <c r="E111" s="155"/>
      <c r="G111" s="182"/>
      <c r="I111" s="155"/>
    </row>
  </sheetData>
  <mergeCells count="18">
    <mergeCell ref="C55:E55"/>
    <mergeCell ref="G55:I55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4:E54"/>
    <mergeCell ref="G54:I54"/>
    <mergeCell ref="C56:E56"/>
    <mergeCell ref="G56:I56"/>
    <mergeCell ref="C57:E57"/>
    <mergeCell ref="G57:I57"/>
    <mergeCell ref="C59:I59"/>
  </mergeCells>
  <pageMargins left="0.8" right="0.8" top="0.48" bottom="0.5" header="0.5" footer="0.5"/>
  <pageSetup paperSize="9" scale="76" firstPageNumber="10" fitToHeight="2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50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BS-PL-2-3</vt:lpstr>
      <vt:lpstr>PL4-5</vt:lpstr>
      <vt:lpstr>EH6-7</vt:lpstr>
      <vt:lpstr>Equity8-9</vt:lpstr>
      <vt:lpstr>CF10-11</vt:lpstr>
      <vt:lpstr>CF10-11 before cut</vt:lpstr>
      <vt:lpstr>CF10-11 (not used)</vt:lpstr>
      <vt:lpstr>'BS-PL-2-3'!Print_Area</vt:lpstr>
      <vt:lpstr>'CF10-11'!Print_Area</vt:lpstr>
      <vt:lpstr>'CF10-11 (not used)'!Print_Area</vt:lpstr>
      <vt:lpstr>'CF10-11 before cut'!Print_Area</vt:lpstr>
      <vt:lpstr>'EH6-7'!Print_Area</vt:lpstr>
      <vt:lpstr>'Equity8-9'!Print_Area</vt:lpstr>
      <vt:lpstr>'PL4-5'!Print_Area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Warayut Yantasanakit</cp:lastModifiedBy>
  <cp:lastPrinted>2020-11-12T08:27:38Z</cp:lastPrinted>
  <dcterms:created xsi:type="dcterms:W3CDTF">2015-05-02T04:57:45Z</dcterms:created>
  <dcterms:modified xsi:type="dcterms:W3CDTF">2020-11-12T08:43:25Z</dcterms:modified>
</cp:coreProperties>
</file>