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3'2020 (PPE)\"/>
    </mc:Choice>
  </mc:AlternateContent>
  <xr:revisionPtr revIDLastSave="0" documentId="13_ncr:1_{E3A0E9E5-F990-486B-982B-F55CA4ACF4AF}" xr6:coauthVersionLast="45" xr6:coauthVersionMax="45" xr10:uidLastSave="{00000000-0000-0000-0000-000000000000}"/>
  <bookViews>
    <workbookView xWindow="-120" yWindow="-120" windowWidth="21840" windowHeight="13140" tabRatio="458" activeTab="5" xr2:uid="{00000000-000D-0000-FFFF-FFFF00000000}"/>
  </bookViews>
  <sheets>
    <sheet name="3-5" sheetId="80" r:id="rId1"/>
    <sheet name="6-7(3mth)" sheetId="74" r:id="rId2"/>
    <sheet name="8-9(9mth)" sheetId="81" r:id="rId3"/>
    <sheet name="10(Conso)" sheetId="82" r:id="rId4"/>
    <sheet name="11" sheetId="83" r:id="rId5"/>
    <sheet name="12-14" sheetId="78" r:id="rId6"/>
  </sheets>
  <externalReferences>
    <externalReference r:id="rId7"/>
    <externalReference r:id="rId8"/>
  </externalReferences>
  <definedNames>
    <definedName name="_213___214100_214401_2151___231___233___2191___232100" localSheetId="2">#REF!</definedName>
    <definedName name="_213___214100_214401_2151___231___233___2191___232100">#REF!</definedName>
    <definedName name="a" localSheetId="2">#REF!</definedName>
    <definedName name="a">#REF!</definedName>
    <definedName name="ASSET" localSheetId="2">#REF!</definedName>
    <definedName name="ASSET">#REF!</definedName>
    <definedName name="CapexTotals" localSheetId="2">#REF!</definedName>
    <definedName name="CapexTotals">#REF!</definedName>
    <definedName name="income" localSheetId="2">#REF!</definedName>
    <definedName name="income">#REF!</definedName>
    <definedName name="liab" localSheetId="2">#REF!</definedName>
    <definedName name="liab">#REF!</definedName>
    <definedName name="LoanTotals" localSheetId="2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2">#REF!</definedName>
    <definedName name="Monthnum">#REF!</definedName>
    <definedName name="_xlnm.Print_Area" localSheetId="3">'10(Conso)'!$A$1:$AA$47</definedName>
    <definedName name="_xlnm.Print_Titles" localSheetId="3">'10(Conso)'!$A:$B</definedName>
    <definedName name="PrintArea" localSheetId="2">#REF!</definedName>
    <definedName name="PrintArea">#REF!</definedName>
    <definedName name="Report" localSheetId="2">#REF!</definedName>
    <definedName name="Report">#REF!</definedName>
    <definedName name="spec" localSheetId="2">#REF!</definedName>
    <definedName name="spec">#REF!</definedName>
    <definedName name="table" localSheetId="2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L23" i="81" l="1"/>
  <c r="H23" i="81"/>
  <c r="L23" i="74"/>
  <c r="H23" i="74"/>
  <c r="J23" i="81" l="1"/>
  <c r="F23" i="81"/>
  <c r="J31" i="74"/>
  <c r="F31" i="74"/>
  <c r="J23" i="74"/>
  <c r="F23" i="74"/>
  <c r="L21" i="81" l="1"/>
  <c r="L15" i="81" l="1"/>
  <c r="L31" i="81" s="1"/>
  <c r="L34" i="81" s="1"/>
  <c r="H40" i="81"/>
  <c r="H15" i="81"/>
  <c r="L40" i="81"/>
  <c r="H21" i="81"/>
  <c r="H21" i="74"/>
  <c r="H15" i="74" l="1"/>
  <c r="H31" i="81"/>
  <c r="H34" i="81" s="1"/>
  <c r="U24" i="82" l="1"/>
  <c r="W24" i="82" s="1"/>
  <c r="U23" i="82"/>
  <c r="W23" i="82" s="1"/>
  <c r="AA24" i="82" l="1"/>
  <c r="AA23" i="82" l="1"/>
  <c r="M28" i="83" l="1"/>
  <c r="K28" i="83"/>
  <c r="I28" i="83"/>
  <c r="G28" i="83"/>
  <c r="E28" i="83"/>
  <c r="O26" i="83"/>
  <c r="O15" i="83"/>
  <c r="O25" i="83"/>
  <c r="O28" i="83" s="1"/>
  <c r="E35" i="82"/>
  <c r="Y35" i="82"/>
  <c r="U35" i="82"/>
  <c r="S35" i="82"/>
  <c r="Q35" i="82"/>
  <c r="O35" i="82"/>
  <c r="M35" i="82"/>
  <c r="K35" i="82"/>
  <c r="I35" i="82"/>
  <c r="G35" i="82"/>
  <c r="W33" i="82"/>
  <c r="AA33" i="82" s="1"/>
  <c r="W32" i="82"/>
  <c r="AA32" i="82" s="1"/>
  <c r="AA35" i="82" l="1"/>
  <c r="W35" i="82"/>
  <c r="F128" i="78"/>
  <c r="J128" i="78"/>
  <c r="F86" i="78"/>
  <c r="J86" i="78"/>
  <c r="A153" i="78"/>
  <c r="A102" i="78"/>
  <c r="A3" i="83" l="1"/>
  <c r="O32" i="83"/>
  <c r="O31" i="83"/>
  <c r="M34" i="83"/>
  <c r="K34" i="83"/>
  <c r="I34" i="83"/>
  <c r="G34" i="83"/>
  <c r="E34" i="83"/>
  <c r="O21" i="83"/>
  <c r="O20" i="83"/>
  <c r="M14" i="83"/>
  <c r="M17" i="83" s="1"/>
  <c r="M23" i="83" s="1"/>
  <c r="K14" i="83"/>
  <c r="K17" i="83" s="1"/>
  <c r="K23" i="83" s="1"/>
  <c r="I14" i="83"/>
  <c r="I17" i="83" s="1"/>
  <c r="I23" i="83" s="1"/>
  <c r="G14" i="83"/>
  <c r="G17" i="83" s="1"/>
  <c r="G23" i="83" s="1"/>
  <c r="E14" i="83"/>
  <c r="E17" i="83" s="1"/>
  <c r="E23" i="83" s="1"/>
  <c r="O12" i="83"/>
  <c r="O11" i="83"/>
  <c r="O14" i="83" l="1"/>
  <c r="O17" i="83"/>
  <c r="O23" i="83" s="1"/>
  <c r="O34" i="83"/>
  <c r="U41" i="82" l="1"/>
  <c r="W41" i="82" s="1"/>
  <c r="AA41" i="82" s="1"/>
  <c r="U40" i="82"/>
  <c r="U39" i="82"/>
  <c r="W39" i="82" s="1"/>
  <c r="AA39" i="82" s="1"/>
  <c r="U38" i="82"/>
  <c r="W38" i="82" s="1"/>
  <c r="AA38" i="82" s="1"/>
  <c r="A3" i="82"/>
  <c r="M43" i="82"/>
  <c r="K43" i="82"/>
  <c r="O43" i="82"/>
  <c r="Y43" i="82"/>
  <c r="S43" i="82"/>
  <c r="Q43" i="82"/>
  <c r="I43" i="82"/>
  <c r="G43" i="82"/>
  <c r="E43" i="82"/>
  <c r="U27" i="82"/>
  <c r="W27" i="82" s="1"/>
  <c r="AA27" i="82" s="1"/>
  <c r="U26" i="82"/>
  <c r="U25" i="82"/>
  <c r="W25" i="82" s="1"/>
  <c r="AA25" i="82" s="1"/>
  <c r="W18" i="82"/>
  <c r="AA18" i="82" s="1"/>
  <c r="Y16" i="82"/>
  <c r="Y20" i="82" s="1"/>
  <c r="Y29" i="82" s="1"/>
  <c r="S16" i="82"/>
  <c r="S20" i="82" s="1"/>
  <c r="S29" i="82" s="1"/>
  <c r="Q16" i="82"/>
  <c r="Q20" i="82" s="1"/>
  <c r="Q29" i="82" s="1"/>
  <c r="M16" i="82"/>
  <c r="M20" i="82" s="1"/>
  <c r="M29" i="82" s="1"/>
  <c r="K16" i="82"/>
  <c r="K20" i="82" s="1"/>
  <c r="K29" i="82" s="1"/>
  <c r="I16" i="82"/>
  <c r="I20" i="82" s="1"/>
  <c r="I29" i="82" s="1"/>
  <c r="G16" i="82"/>
  <c r="G20" i="82" s="1"/>
  <c r="G29" i="82" s="1"/>
  <c r="E16" i="82"/>
  <c r="U14" i="82"/>
  <c r="O14" i="82"/>
  <c r="O16" i="82" s="1"/>
  <c r="O20" i="82" s="1"/>
  <c r="O29" i="82" s="1"/>
  <c r="W13" i="82"/>
  <c r="AA13" i="82" s="1"/>
  <c r="H74" i="81"/>
  <c r="L74" i="81"/>
  <c r="H74" i="74"/>
  <c r="L74" i="74"/>
  <c r="H40" i="74"/>
  <c r="H31" i="74"/>
  <c r="H34" i="74" s="1"/>
  <c r="L40" i="74"/>
  <c r="L21" i="74"/>
  <c r="L15" i="74"/>
  <c r="J74" i="81"/>
  <c r="F74" i="81"/>
  <c r="A91" i="81"/>
  <c r="J40" i="81"/>
  <c r="F40" i="81"/>
  <c r="J21" i="81"/>
  <c r="F21" i="81"/>
  <c r="J15" i="81"/>
  <c r="F15" i="81"/>
  <c r="J74" i="74"/>
  <c r="F74" i="74"/>
  <c r="A91" i="74"/>
  <c r="J40" i="74"/>
  <c r="F40" i="74"/>
  <c r="J21" i="74"/>
  <c r="F21" i="74"/>
  <c r="J15" i="74"/>
  <c r="F15" i="74"/>
  <c r="L31" i="74" l="1"/>
  <c r="L34" i="74" s="1"/>
  <c r="H67" i="74"/>
  <c r="W26" i="82"/>
  <c r="AA26" i="82" s="1"/>
  <c r="F34" i="74"/>
  <c r="J34" i="74"/>
  <c r="J31" i="81"/>
  <c r="F31" i="81"/>
  <c r="E20" i="82"/>
  <c r="E29" i="82" s="1"/>
  <c r="W14" i="82"/>
  <c r="AA14" i="82" s="1"/>
  <c r="AA16" i="82" s="1"/>
  <c r="AA20" i="82" s="1"/>
  <c r="W40" i="82"/>
  <c r="AA40" i="82" s="1"/>
  <c r="U43" i="82"/>
  <c r="U16" i="82"/>
  <c r="U20" i="82" s="1"/>
  <c r="U29" i="82" s="1"/>
  <c r="W16" i="82" l="1"/>
  <c r="W20" i="82" s="1"/>
  <c r="W29" i="82" s="1"/>
  <c r="F48" i="78"/>
  <c r="H67" i="81"/>
  <c r="L67" i="74"/>
  <c r="AA29" i="82"/>
  <c r="L67" i="81"/>
  <c r="F34" i="81"/>
  <c r="J34" i="81"/>
  <c r="F67" i="74"/>
  <c r="J67" i="74"/>
  <c r="W43" i="82"/>
  <c r="AA43" i="82"/>
  <c r="H48" i="78" l="1"/>
  <c r="D48" i="78"/>
  <c r="J48" i="78"/>
  <c r="J67" i="81"/>
  <c r="F67" i="81"/>
  <c r="K126" i="80"/>
  <c r="K129" i="80" s="1"/>
  <c r="I126" i="80"/>
  <c r="I129" i="80" s="1"/>
  <c r="G126" i="80"/>
  <c r="G129" i="80" s="1"/>
  <c r="E126" i="80"/>
  <c r="E129" i="80" s="1"/>
  <c r="A98" i="80"/>
  <c r="A95" i="80"/>
  <c r="A142" i="80" s="1"/>
  <c r="K87" i="80"/>
  <c r="I87" i="80"/>
  <c r="G87" i="80"/>
  <c r="E87" i="80"/>
  <c r="K76" i="80"/>
  <c r="I76" i="80"/>
  <c r="G76" i="80"/>
  <c r="G89" i="80" s="1"/>
  <c r="E76" i="80"/>
  <c r="A51" i="80"/>
  <c r="K41" i="80"/>
  <c r="K43" i="80" s="1"/>
  <c r="I41" i="80"/>
  <c r="G41" i="80"/>
  <c r="E41" i="80"/>
  <c r="K22" i="80"/>
  <c r="I22" i="80"/>
  <c r="G22" i="80"/>
  <c r="G43" i="80" s="1"/>
  <c r="E22" i="80"/>
  <c r="K89" i="80" l="1"/>
  <c r="K131" i="80" s="1"/>
  <c r="F65" i="78"/>
  <c r="I89" i="80"/>
  <c r="I131" i="80" s="1"/>
  <c r="E89" i="80"/>
  <c r="E131" i="80" s="1"/>
  <c r="E43" i="80"/>
  <c r="I43" i="80"/>
  <c r="G131" i="80"/>
  <c r="H128" i="78"/>
  <c r="J65" i="78" l="1"/>
  <c r="J134" i="78" s="1"/>
  <c r="F134" i="78"/>
  <c r="D128" i="78"/>
  <c r="D86" i="78"/>
  <c r="H86" i="78"/>
  <c r="H65" i="78"/>
  <c r="D65" i="78"/>
  <c r="H134" i="78" l="1"/>
  <c r="D134" i="78"/>
</calcChain>
</file>

<file path=xl/sharedStrings.xml><?xml version="1.0" encoding="utf-8"?>
<sst xmlns="http://schemas.openxmlformats.org/spreadsheetml/2006/main" count="509" uniqueCount="258">
  <si>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</si>
  <si>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</si>
  <si>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</si>
  <si>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</si>
  <si>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</si>
  <si>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</si>
  <si>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</si>
  <si>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</si>
  <si>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</si>
  <si>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</si>
  <si>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</si>
  <si>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</si>
  <si>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</si>
  <si>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</si>
  <si>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</si>
  <si>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</si>
  <si>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</si>
  <si>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</si>
  <si>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</si>
  <si>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</si>
  <si>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งบการเงิน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</si>
  <si>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</si>
  <si>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</si>
  <si>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</si>
  <si>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</si>
  <si>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</si>
  <si>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</si>
  <si>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</si>
  <si>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</si>
  <si>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</si>
  <si>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</si>
  <si>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</si>
  <si>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</si>
  <si>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</si>
  <si>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</si>
  <si>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</si>
  <si>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</si>
  <si>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</si>
  <si>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จัดสรรแล้ว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</si>
  <si>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</si>
  <si>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</si>
  <si>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</si>
  <si>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</si>
  <si>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</si>
  <si>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</si>
  <si>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</si>
  <si>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</si>
  <si>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</si>
  <si>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</si>
  <si>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</si>
  <si>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</si>
  <si>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</si>
  <si>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กำไรขั้นต้น</t>
  </si>
  <si>
    <t>เงินสดรับจากการจำหน่ายเงินลงทุนในบริษัทร่วม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</si>
  <si>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</si>
  <si>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</si>
  <si>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</si>
  <si>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</si>
  <si>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</si>
  <si>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</si>
  <si>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</si>
  <si>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ส่วนได้เสียที่ไม่มีอำนาจควบคุม</t>
  </si>
  <si>
    <t>งบกำไรขาดทุน (ยังไม่ได้ตรวจสอบ)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</si>
  <si>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</si>
  <si>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</si>
  <si>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</si>
  <si>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</si>
  <si>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</si>
  <si>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</si>
  <si>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</si>
  <si>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</si>
  <si>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</si>
  <si>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</si>
  <si>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ใบสำคัญแสดงสิทธิซื้อหุ้นสามัญ</t>
  </si>
  <si>
    <t>สินทรัพย์ภาษีเงินได้รอการตัดบัญชี</t>
  </si>
  <si>
    <t>ใบสำคัญแสดง</t>
  </si>
  <si>
    <t>สิทธิซื้อหุ้นสามัญ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</si>
  <si>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</si>
  <si>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</si>
  <si>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</si>
  <si>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</si>
  <si>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</si>
  <si>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</si>
  <si>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</si>
  <si>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เงินปันผลรับ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</si>
  <si>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</si>
  <si>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</si>
  <si>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</si>
  <si>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ค่าความนิยม</t>
  </si>
  <si>
    <t>กำไรเบ็ดเสร็จรวม</t>
  </si>
  <si>
    <t xml:space="preserve">สินทรัพย์ไม่มีตัวตน </t>
  </si>
  <si>
    <t>การแปลงค่า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</si>
  <si>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</si>
  <si>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</si>
  <si>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</si>
  <si>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</si>
  <si>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</si>
  <si>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</si>
  <si>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</si>
  <si>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</si>
  <si>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</si>
  <si>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</si>
  <si>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</si>
  <si>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</si>
  <si>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</si>
  <si>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</si>
  <si>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</si>
  <si>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</si>
  <si>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</si>
  <si>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</si>
  <si>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</si>
  <si>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</si>
  <si>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</si>
  <si>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</si>
  <si>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</si>
  <si>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</si>
  <si>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</si>
  <si>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</si>
  <si>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</si>
  <si>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</si>
  <si>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เบ็ดเสร็จอื่น</t>
  </si>
  <si>
    <t>เงินเบิกเกินบัญชีธนาคารและเงินกู้ยืมระยะสั้น</t>
  </si>
  <si>
    <t>จากสถาบันการเงิน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</si>
  <si>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</si>
  <si>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</si>
  <si>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</si>
  <si>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</si>
  <si>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เงินสดรับจากการจำหน่ายอุปกรณ์</t>
  </si>
  <si>
    <t>กำไรขาดทุน</t>
  </si>
  <si>
    <t>พ.ศ. 2562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</si>
  <si>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</si>
  <si>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</si>
  <si>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เงินสดจ่าย(รับ)คืนเงินเบิกเกินบัญชีธนาคาร</t>
  </si>
  <si>
    <t>เงินสดและรายการเทียบเท่าเงินสดต้นงวด</t>
  </si>
  <si>
    <t xml:space="preserve">      ชำระแล้วเต็มมูลค่า</t>
  </si>
  <si>
    <t>เงินสดจ่ายเพื่อลงทุนในบริษัทย่อย</t>
  </si>
  <si>
    <t>เงินสดจ่ายเพื่อลงทุนในการร่วมค้า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</si>
  <si>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</si>
  <si>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30 กันยายน</t>
  </si>
  <si>
    <t>ยอดคงเหลือสิ้นงวด วันที่ 30 กันยายน พ.ศ. 2562</t>
  </si>
  <si>
    <t xml:space="preserve">การจำหน่ายเงินลงทุนในบริษัทย่อย </t>
  </si>
  <si>
    <t xml:space="preserve">ที่ถึงกำหนดชำระภายในหนึ่งปี  </t>
  </si>
  <si>
    <t>ส่วนของเงินกู้ยืมระยะยาว</t>
  </si>
  <si>
    <t>หรือกิจการที่เกี่ยวข้องกัน</t>
  </si>
  <si>
    <t>เงินกู้ยืมระยะสั้นจากบุคคล</t>
  </si>
  <si>
    <t xml:space="preserve">   การแปลงค่างบการเงิน</t>
  </si>
  <si>
    <t>ผลต่างของอัตราแลกเปลี่ยนจาก</t>
  </si>
  <si>
    <t xml:space="preserve">   ตามวิธีส่วนได้เสีย</t>
  </si>
  <si>
    <t xml:space="preserve">   หรือกิจการที่เกี่ยวข้องกัน</t>
  </si>
  <si>
    <t>เงินสดรับคืนจากเงินให้กู้ยืมระยะยาวแก่บุคคล</t>
  </si>
  <si>
    <t xml:space="preserve">   ที่เกี่ยวข้องกัน</t>
  </si>
  <si>
    <t>เงินสดรับคืนจากเงินให้กู้ยืมระยะสั้นแก่กิจการ</t>
  </si>
  <si>
    <t xml:space="preserve">   การลงทุนในบริษัทย่อย</t>
  </si>
  <si>
    <t>เงินสดรับจากส่วนได้เสียที่ไม่มีอำนาจควบคุมจาก</t>
  </si>
  <si>
    <t>เงินสดรับจากเงินกู้ยืมระยะสั้นจากกิจการ</t>
  </si>
  <si>
    <t>เงินสดจ่ายคืนเงินกู้ยืมระยะสั้นจากกิจการ</t>
  </si>
  <si>
    <t>เงินสดและรายการเทียบเท่าเงินสดเพิ่มขึ้น(ลดลง)สุทธิ</t>
  </si>
  <si>
    <t>รายการที่จะจัดประเภทรายการใหม่เข้าไปไว้</t>
  </si>
  <si>
    <t>ในกำไรหรือขาดทุนในภายหลัง</t>
  </si>
  <si>
    <t>เงินสดรับคืนจากเงินลงทุนในบริษัทร่วม</t>
  </si>
  <si>
    <t xml:space="preserve">   จากเงินสดในบริษัทย่อย</t>
  </si>
  <si>
    <t>งบแสดงฐานะการเงิน (ยังไม่ได้ตรวจสอบ)</t>
  </si>
  <si>
    <t>(ปรับปรุงใหม่)</t>
  </si>
  <si>
    <t>พ.ศ. 2563</t>
  </si>
  <si>
    <t>ส่วนได้เสียในการร่วมค้า</t>
  </si>
  <si>
    <t>เงินให้กู้ยืมระยะยาวแก่บุคคล</t>
  </si>
  <si>
    <t>อสังหาริมทรัพย์เพื่อการลงทุน</t>
  </si>
  <si>
    <t>สินทรัพย์สิทธิการใช้</t>
  </si>
  <si>
    <r>
      <t xml:space="preserve">งบแสดงฐานะการเงิน (ยังไม่ได้ตรวจสอบ) </t>
    </r>
    <r>
      <rPr>
        <sz val="13"/>
        <rFont val="Browallia New"/>
        <family val="2"/>
      </rPr>
      <t>(ต่อ)</t>
    </r>
  </si>
  <si>
    <t>หนี้สินที่เกิดจากสัญญา</t>
  </si>
  <si>
    <t>หนี้สินตามสัญญาเช่าส่วนที่ถึง</t>
  </si>
  <si>
    <t>กำหนดชำระภายในหนึ่งปี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</si>
  <si>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</si>
  <si>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</si>
  <si>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</si>
  <si>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</si>
  <si>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</si>
  <si>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ยอดยกมาต้นงวด วันที่ 31 ธันวาคม พ.ศ. 2562</t>
  </si>
  <si>
    <t>- ตามที่รายงานไว้เดิม</t>
  </si>
  <si>
    <t>ยอดยกมาต้นงวด วันที่ 31 ธันวาคม พ.ศ. 2562 - ปรับปรุงใหม่</t>
  </si>
  <si>
    <t>ผลกระทบของการเปลี่ยนนโยบายการบัญชีโดยการปรับปรุง</t>
  </si>
  <si>
    <t>ยอดยกมาต้นงวด วันที่ 1 มกราคม พ.ศ. 2563 - ปรับปรุงใหม่</t>
  </si>
  <si>
    <t>กำไร(ขาดทุน)เบ็ดเสร็จรวม</t>
  </si>
  <si>
    <t>ยอดยกมาต้นงวด วันที่ 1 มกราคม พ.ศ. 2562 - ปรับปรุงใหม่</t>
  </si>
  <si>
    <t>ยอดคงเหลือสิ้นงวด วันที่ 30 กันยายน พ.ศ. 2563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</si>
  <si>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</si>
  <si>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ยอดยกมาต้นงวด วันที่ 31 ธันวาคม พ.ศ. 2562 - ตามที่รายงานไว้เดิม</t>
  </si>
  <si>
    <t>ขาดทุนเบ็ดเสร็จรวม</t>
  </si>
  <si>
    <t>ผลขาดทุนด้านเครดิตที่คาดว่าจะเกิดขึ้น</t>
  </si>
  <si>
    <t>ส่วนแบ่งกำไรจากเงินลงทุน</t>
  </si>
  <si>
    <t>ยอดยกมาต้นงวด วันที่ 31 ธันวาคม พ.ศ. 2561</t>
  </si>
  <si>
    <t>ยอดยกมาต้นงวด วันที่ 31 ธันวาคม พ.ศ. 2561 - ตามที่รายงานไว้เดิม</t>
  </si>
  <si>
    <t>รายการปรับปรุง</t>
  </si>
  <si>
    <t>ค่าเสื่อมราคาและค่าตัดจำหน่าย</t>
  </si>
  <si>
    <t>กลับรายการขาดทุนจากสินค้ารับคืน</t>
  </si>
  <si>
    <t>ขาดทุนจากการลดมูลค่าสินค้าคงเหลือ</t>
  </si>
  <si>
    <t>รายได้รับล่วงหน้า - โปรแกรมสิทธิพิเศษแก่ลูกค้า</t>
  </si>
  <si>
    <t>การเปลี่ยนแปลงในสินทรัพย์ดำเนินงาน</t>
  </si>
  <si>
    <t xml:space="preserve">   และหนี้สินดำเนินงาน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</si>
  <si>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</si>
  <si>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</si>
  <si>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</si>
  <si>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</si>
  <si>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</si>
  <si>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</si>
  <si>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</si>
  <si>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</si>
  <si>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</si>
  <si>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ภาระผูกพันของผลประโยชน์พนักงาน</t>
  </si>
  <si>
    <t>ขาดทุนจากการปรับมูลค่าอสังหาริมทรัพย์เพื่อการลงทุน</t>
  </si>
  <si>
    <t>ขาดทุนจากการด้อยค่าของค่าความนิยม</t>
  </si>
  <si>
    <t>ส่วนแบ่งกำไรในบริษัทย่อย บริษัทร่วมและกิจการร่วมค้า</t>
  </si>
  <si>
    <t>11,12,13</t>
  </si>
  <si>
    <t>11,12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</si>
  <si>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</si>
  <si>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- หนี้สินที่เกิดจากสัญญา</t>
  </si>
  <si>
    <t>เงินสดรับ(จ่าย)จากการจำหน่ายบริษัทย่อยสุทธิ</t>
  </si>
  <si>
    <t>เงินสดรับจากเงินกู้ยืมระยะยาวจากสถาบันการเงิน</t>
  </si>
  <si>
    <t>(กำไร)ขาดทุนจากการจำหน่ายอุปกรณ์</t>
  </si>
  <si>
    <t>ขาดทุนจากการตัดจำหน่ายหนี้สูญ</t>
  </si>
  <si>
    <t>ขาดทุนจากการตัดจำหน่ายอุปกรณ์และสินทรัพย์ไม่มีตัวตน</t>
  </si>
  <si>
    <t>ขาดทุนจากอัตราแลกเปลี่ยนที่ยังไม่เกิดขึ้นจริง</t>
  </si>
  <si>
    <t>ขาดทุนจากการด้อยค่าของภาพยนตร์ระหว่างผลิต</t>
  </si>
  <si>
    <t>ขาดทุนจากการด้อยค่าของอาคาร อุปกรณ์และสินทรัพย์ไม่มีตัวตน</t>
  </si>
  <si>
    <t>(กำไร)ขาดทุนจากการจำหน่ายเงินลงทุนในบริษัทย่อย</t>
  </si>
  <si>
    <t>(กำไร)ขาดทุนจากการจำหน่ายเงินลงทุนในบริษัทร่วม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</si>
  <si>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</si>
  <si>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</si>
  <si>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</si>
  <si>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</si>
  <si>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เงินสดจ่ายปันผลให้แก่เจ้าของของกลุ่มกิจการ</t>
  </si>
  <si>
    <t>เงินสดจ่ายปันผลให้แก่ส่วนได้เสียที่ไม่มีอำนาจควบคุม</t>
  </si>
  <si>
    <t>เงินสดสุทธิได้มาจาก(ใช้ไปใน)กิจกรรมจัดหาเงิน</t>
  </si>
  <si>
    <t>กำไร(ขาดทุน)จากอัตราแลกเปลี่ยนบนเงินสดและรายการเทียบเท่าเงินสด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</si>
  <si>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</si>
  <si>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</si>
  <si>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</si>
  <si>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</si>
  <si>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</t>
  </si>
  <si>
    <t>ส่วนแบ่งกำไร(ขาดทุน)เบ็ดเสร็จอื่นของการร่วมค้า</t>
  </si>
  <si>
    <t>กำไร(ขาดทุน)เบ็ดเสร็จรวมสำหรับงวด</t>
  </si>
  <si>
    <t>การแบ่งปันกำไร(ขาดทุน)เบ็ดเสร็จรวม</t>
  </si>
  <si>
    <t xml:space="preserve">เงินสดได้มาจาก(ใช้ไปใน)กิจกรรมดำเนินงาน </t>
  </si>
  <si>
    <t>กำไร(ขาดทุน)เบ็ดเสร็จอื่น</t>
  </si>
  <si>
    <t>ค่าบริการจ่ายล่วงหน้าที่ถึงกำหนดภายในหนึ่งปี</t>
  </si>
  <si>
    <t>ค่าบริการจ่ายล่วงหน้าระยะยาว</t>
  </si>
  <si>
    <t>กำไรสะสมต้นงวด</t>
  </si>
  <si>
    <t>ส่วนได้เสียที่ไม่มีอำนาจควบคุมลงทุนในบริษัทย่อย</t>
  </si>
  <si>
    <t>การจำหน่ายเงินลงทุนในบริษัทย่อย</t>
  </si>
  <si>
    <t>เงินปันผลจ่าย</t>
  </si>
  <si>
    <t>ผลกระทบของการเปลี่ยนนโยบายการบัญชีโดยการปรับปรุงย้อนหลัง</t>
  </si>
  <si>
    <t xml:space="preserve">ส่วนได้เสียที่ไม่มีอำนาจควบคุมลงทุนในบริษัทย่อย </t>
  </si>
  <si>
    <t>ผลกระทบของการเปลี่ยนนโยบายการบัญชีโดยการปรับปรุงกำไรสะสมต้นงวด</t>
  </si>
  <si>
    <t>การลดค่าเช่า</t>
  </si>
  <si>
    <t>ไม่มีรายการที่ไม่ใช่เงินสดที่มีสาระสำคัญสำหรับงวดเก้าเดือนสิ้นสุดวันที่ 30 กันยายน พ.ศ. 2563 และ พ.ศ. 2562</t>
  </si>
  <si>
    <t>ขาดทุนจากการด้อยค่าของเงินลงทุนในบริษัทย่อย</t>
  </si>
  <si>
    <t>และบริษัทร่วม (กลับรายการ)</t>
  </si>
  <si>
    <t>ผลกำไร(ขาดทุน)ด้านเครดิตที่คาดว่าจะเกิดขึ้น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</si>
</sst>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#,##0;\(#,##0\)"/>
    <numFmt numFmtId="167" formatCode="#,##0;\(#,##0\);&quot;-&quot;;@"/>
    <numFmt numFmtId="168" formatCode="#,##0.00\ &quot;F&quot;;\-#,##0.00\ &quot;F&quot;"/>
    <numFmt numFmtId="169" formatCode="dd\-mmm\-yy_)"/>
    <numFmt numFmtId="170" formatCode="0.0%"/>
    <numFmt numFmtId="171" formatCode="_(* #,##0_);_(* \(#,##0\);_(* &quot;-&quot;??_);_(@_)"/>
    <numFmt numFmtId="172" formatCode="#,##0.00;\(#,##0.00\);&quot;-&quot;;@"/>
    <numFmt numFmtId="173" formatCode="#,##0;\(#,##0\);\-"/>
  </numFmts>
  <fonts count="20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7" fillId="0" borderId="0"/>
    <xf numFmtId="37" fontId="4" fillId="0" borderId="0" applyFill="0" applyBorder="0" applyAlignment="0" applyProtection="0"/>
    <xf numFmtId="169" fontId="7" fillId="0" borderId="0"/>
    <xf numFmtId="170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</cellStyleXfs>
  <cellXfs count="271">
    <xf numFmtId="0" fontId="0" fillId="0" borderId="0" xfId="0"/>
    <xf numFmtId="0" fontId="14" fillId="0" borderId="0" xfId="20" applyFont="1" applyFill="1" applyAlignment="1">
      <alignment vertical="center"/>
    </xf>
    <xf numFmtId="0" fontId="15" fillId="0" borderId="0" xfId="20" applyFont="1" applyFill="1" applyAlignment="1">
      <alignment vertical="center"/>
    </xf>
    <xf numFmtId="167" fontId="15" fillId="0" borderId="0" xfId="1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0" fontId="14" fillId="0" borderId="0" xfId="20" applyFont="1" applyFill="1" applyAlignment="1">
      <alignment horizontal="left" vertical="center"/>
    </xf>
    <xf numFmtId="0" fontId="15" fillId="0" borderId="0" xfId="20" applyFont="1" applyFill="1" applyAlignment="1">
      <alignment horizontal="centerContinuous" vertical="center"/>
    </xf>
    <xf numFmtId="166" fontId="15" fillId="0" borderId="0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horizontal="right" vertical="center"/>
    </xf>
    <xf numFmtId="0" fontId="14" fillId="0" borderId="3" xfId="20" quotePrefix="1" applyFont="1" applyFill="1" applyBorder="1" applyAlignment="1">
      <alignment horizontal="left" vertical="center"/>
    </xf>
    <xf numFmtId="0" fontId="15" fillId="0" borderId="3" xfId="20" applyFont="1" applyFill="1" applyBorder="1" applyAlignment="1">
      <alignment horizontal="centerContinuous" vertical="center"/>
    </xf>
    <xf numFmtId="167" fontId="15" fillId="0" borderId="3" xfId="1" applyNumberFormat="1" applyFont="1" applyFill="1" applyBorder="1" applyAlignment="1">
      <alignment horizontal="right" vertical="center"/>
    </xf>
    <xf numFmtId="166" fontId="15" fillId="0" borderId="3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horizontal="left" vertical="center"/>
    </xf>
    <xf numFmtId="0" fontId="15" fillId="0" borderId="0" xfId="20" applyFont="1" applyFill="1" applyBorder="1" applyAlignment="1">
      <alignment horizontal="centerContinuous" vertical="center"/>
    </xf>
    <xf numFmtId="167" fontId="15" fillId="0" borderId="4" xfId="1" applyNumberFormat="1" applyFont="1" applyFill="1" applyBorder="1" applyAlignment="1">
      <alignment horizontal="right" vertical="center"/>
    </xf>
    <xf numFmtId="166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horizontal="right" vertical="center"/>
    </xf>
    <xf numFmtId="0" fontId="14" fillId="0" borderId="0" xfId="20" applyFont="1" applyFill="1" applyAlignment="1">
      <alignment horizontal="center" vertical="center"/>
    </xf>
    <xf numFmtId="0" fontId="14" fillId="0" borderId="0" xfId="20" applyFont="1" applyFill="1" applyAlignment="1">
      <alignment horizontal="right" vertical="center"/>
    </xf>
    <xf numFmtId="0" fontId="16" fillId="0" borderId="0" xfId="20" applyFont="1" applyFill="1" applyAlignment="1">
      <alignment horizontal="center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Fill="1" applyBorder="1" applyAlignment="1">
      <alignment horizontal="center" vertical="center"/>
    </xf>
    <xf numFmtId="167" fontId="14" fillId="0" borderId="3" xfId="1" quotePrefix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left" vertical="center"/>
    </xf>
    <xf numFmtId="167" fontId="15" fillId="0" borderId="0" xfId="4" applyNumberFormat="1" applyFont="1" applyFill="1" applyBorder="1" applyAlignment="1">
      <alignment horizontal="center" vertical="center"/>
    </xf>
    <xf numFmtId="167" fontId="15" fillId="0" borderId="0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vertical="center"/>
    </xf>
    <xf numFmtId="167" fontId="15" fillId="0" borderId="3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left" vertical="center"/>
    </xf>
    <xf numFmtId="0" fontId="15" fillId="0" borderId="0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Border="1" applyAlignment="1">
      <alignment vertical="center"/>
    </xf>
    <xf numFmtId="0" fontId="15" fillId="0" borderId="0" xfId="20" quotePrefix="1" applyFont="1" applyFill="1" applyAlignment="1">
      <alignment horizontal="left" vertical="center"/>
    </xf>
    <xf numFmtId="167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Fill="1" applyAlignment="1">
      <alignment horizontal="left" vertical="center"/>
    </xf>
    <xf numFmtId="167" fontId="14" fillId="0" borderId="0" xfId="1" quotePrefix="1" applyNumberFormat="1" applyFont="1" applyFill="1" applyAlignment="1">
      <alignment horizontal="right" vertical="center"/>
    </xf>
    <xf numFmtId="37" fontId="15" fillId="0" borderId="0" xfId="20" applyNumberFormat="1" applyFont="1" applyFill="1" applyAlignment="1">
      <alignment horizontal="center" vertical="center"/>
    </xf>
    <xf numFmtId="9" fontId="15" fillId="0" borderId="0" xfId="31" applyFont="1" applyFill="1" applyAlignment="1">
      <alignment vertical="center"/>
    </xf>
    <xf numFmtId="9" fontId="15" fillId="0" borderId="0" xfId="31" applyFont="1" applyFill="1" applyAlignment="1">
      <alignment vertical="center" wrapText="1"/>
    </xf>
    <xf numFmtId="166" fontId="15" fillId="0" borderId="0" xfId="20" applyNumberFormat="1" applyFont="1" applyFill="1" applyAlignment="1">
      <alignment horizontal="right" vertical="center"/>
    </xf>
    <xf numFmtId="37" fontId="17" fillId="0" borderId="0" xfId="20" applyNumberFormat="1" applyFont="1" applyFill="1" applyAlignment="1">
      <alignment horizontal="center" vertical="center"/>
    </xf>
    <xf numFmtId="0" fontId="17" fillId="0" borderId="0" xfId="20" applyFont="1" applyFill="1" applyAlignment="1">
      <alignment horizontal="center" vertical="center"/>
    </xf>
    <xf numFmtId="167" fontId="15" fillId="0" borderId="5" xfId="4" applyNumberFormat="1" applyFont="1" applyFill="1" applyBorder="1" applyAlignment="1">
      <alignment horizontal="right" vertical="center"/>
    </xf>
    <xf numFmtId="0" fontId="15" fillId="0" borderId="0" xfId="20" applyFont="1" applyFill="1"/>
    <xf numFmtId="166" fontId="14" fillId="0" borderId="0" xfId="26" applyNumberFormat="1" applyFont="1" applyFill="1" applyAlignment="1"/>
    <xf numFmtId="166" fontId="15" fillId="0" borderId="0" xfId="26" applyNumberFormat="1" applyFont="1" applyFill="1" applyAlignment="1"/>
    <xf numFmtId="167" fontId="15" fillId="0" borderId="0" xfId="26" applyNumberFormat="1" applyFont="1" applyFill="1" applyAlignment="1"/>
    <xf numFmtId="167" fontId="15" fillId="0" borderId="0" xfId="6" applyNumberFormat="1" applyFont="1" applyFill="1" applyAlignment="1">
      <alignment horizontal="right"/>
    </xf>
    <xf numFmtId="167" fontId="15" fillId="0" borderId="0" xfId="6" applyNumberFormat="1" applyFont="1" applyFill="1" applyAlignment="1"/>
    <xf numFmtId="167" fontId="15" fillId="0" borderId="0" xfId="26" applyNumberFormat="1" applyFont="1" applyFill="1" applyAlignment="1">
      <alignment horizontal="right"/>
    </xf>
    <xf numFmtId="167" fontId="14" fillId="0" borderId="0" xfId="6" applyNumberFormat="1" applyFont="1" applyFill="1" applyAlignment="1">
      <alignment horizontal="right"/>
    </xf>
    <xf numFmtId="166" fontId="14" fillId="0" borderId="0" xfId="26" applyNumberFormat="1" applyFont="1" applyFill="1" applyAlignment="1">
      <alignment horizontal="left"/>
    </xf>
    <xf numFmtId="167" fontId="15" fillId="0" borderId="0" xfId="26" applyNumberFormat="1" applyFont="1" applyFill="1" applyAlignment="1">
      <alignment horizontal="centerContinuous"/>
    </xf>
    <xf numFmtId="167" fontId="15" fillId="0" borderId="0" xfId="6" applyNumberFormat="1" applyFont="1" applyFill="1" applyBorder="1" applyAlignment="1">
      <alignment horizontal="right"/>
    </xf>
    <xf numFmtId="167" fontId="15" fillId="0" borderId="0" xfId="6" applyNumberFormat="1" applyFont="1" applyFill="1" applyAlignment="1">
      <alignment horizontal="centerContinuous"/>
    </xf>
    <xf numFmtId="166" fontId="14" fillId="0" borderId="3" xfId="26" applyNumberFormat="1" applyFont="1" applyFill="1" applyBorder="1" applyAlignment="1">
      <alignment horizontal="left"/>
    </xf>
    <xf numFmtId="167" fontId="15" fillId="0" borderId="3" xfId="26" applyNumberFormat="1" applyFont="1" applyFill="1" applyBorder="1" applyAlignment="1">
      <alignment horizontal="centerContinuous"/>
    </xf>
    <xf numFmtId="167" fontId="15" fillId="0" borderId="3" xfId="6" applyNumberFormat="1" applyFont="1" applyFill="1" applyBorder="1" applyAlignment="1">
      <alignment horizontal="right"/>
    </xf>
    <xf numFmtId="167" fontId="15" fillId="0" borderId="3" xfId="6" applyNumberFormat="1" applyFont="1" applyFill="1" applyBorder="1" applyAlignment="1">
      <alignment horizontal="centerContinuous"/>
    </xf>
    <xf numFmtId="166" fontId="18" fillId="0" borderId="0" xfId="26" applyNumberFormat="1" applyFont="1" applyFill="1" applyBorder="1" applyAlignment="1">
      <alignment horizontal="left"/>
    </xf>
    <xf numFmtId="167" fontId="19" fillId="0" borderId="0" xfId="26" applyNumberFormat="1" applyFont="1" applyFill="1" applyBorder="1" applyAlignment="1">
      <alignment horizontal="centerContinuous"/>
    </xf>
    <xf numFmtId="167" fontId="19" fillId="0" borderId="0" xfId="6" applyNumberFormat="1" applyFont="1" applyFill="1" applyBorder="1" applyAlignment="1">
      <alignment horizontal="right"/>
    </xf>
    <xf numFmtId="167" fontId="19" fillId="0" borderId="0" xfId="6" applyNumberFormat="1" applyFont="1" applyFill="1" applyBorder="1" applyAlignment="1">
      <alignment horizontal="centerContinuous"/>
    </xf>
    <xf numFmtId="166" fontId="19" fillId="0" borderId="0" xfId="26" applyNumberFormat="1" applyFont="1" applyFill="1" applyAlignment="1"/>
    <xf numFmtId="166" fontId="18" fillId="0" borderId="0" xfId="26" quotePrefix="1" applyNumberFormat="1" applyFont="1" applyFill="1" applyAlignment="1">
      <alignment horizontal="left"/>
    </xf>
    <xf numFmtId="167" fontId="18" fillId="0" borderId="3" xfId="6" applyNumberFormat="1" applyFont="1" applyFill="1" applyBorder="1" applyAlignment="1"/>
    <xf numFmtId="167" fontId="18" fillId="0" borderId="3" xfId="6" applyNumberFormat="1" applyFont="1" applyFill="1" applyBorder="1" applyAlignment="1">
      <alignment horizontal="right"/>
    </xf>
    <xf numFmtId="166" fontId="18" fillId="0" borderId="0" xfId="26" applyNumberFormat="1" applyFont="1" applyFill="1" applyAlignment="1">
      <alignment horizontal="center"/>
    </xf>
    <xf numFmtId="167" fontId="18" fillId="0" borderId="0" xfId="26" applyNumberFormat="1" applyFont="1" applyFill="1" applyBorder="1" applyAlignment="1">
      <alignment horizontal="center"/>
    </xf>
    <xf numFmtId="166" fontId="18" fillId="0" borderId="4" xfId="26" applyNumberFormat="1" applyFont="1" applyFill="1" applyBorder="1" applyAlignment="1"/>
    <xf numFmtId="167" fontId="18" fillId="0" borderId="0" xfId="6" applyNumberFormat="1" applyFont="1" applyFill="1" applyBorder="1" applyAlignment="1">
      <alignment horizontal="right"/>
    </xf>
    <xf numFmtId="167" fontId="18" fillId="0" borderId="0" xfId="6" quotePrefix="1" applyNumberFormat="1" applyFont="1" applyFill="1" applyBorder="1" applyAlignment="1">
      <alignment horizontal="right"/>
    </xf>
    <xf numFmtId="166" fontId="18" fillId="0" borderId="0" xfId="26" applyNumberFormat="1" applyFont="1" applyFill="1" applyBorder="1" applyAlignment="1">
      <alignment horizontal="center"/>
    </xf>
    <xf numFmtId="167" fontId="18" fillId="0" borderId="0" xfId="26" applyNumberFormat="1" applyFont="1" applyFill="1" applyAlignment="1">
      <alignment horizontal="right"/>
    </xf>
    <xf numFmtId="166" fontId="18" fillId="0" borderId="0" xfId="26" applyNumberFormat="1" applyFont="1" applyFill="1" applyBorder="1" applyAlignment="1">
      <alignment horizontal="right"/>
    </xf>
    <xf numFmtId="167" fontId="18" fillId="0" borderId="4" xfId="26" applyNumberFormat="1" applyFont="1" applyFill="1" applyBorder="1" applyAlignment="1"/>
    <xf numFmtId="167" fontId="18" fillId="0" borderId="0" xfId="26" applyNumberFormat="1" applyFont="1" applyFill="1" applyBorder="1" applyAlignment="1">
      <alignment horizontal="right"/>
    </xf>
    <xf numFmtId="167" fontId="18" fillId="0" borderId="3" xfId="26" applyNumberFormat="1" applyFont="1" applyFill="1" applyBorder="1" applyAlignment="1">
      <alignment horizontal="right"/>
    </xf>
    <xf numFmtId="166" fontId="18" fillId="0" borderId="3" xfId="26" applyNumberFormat="1" applyFont="1" applyFill="1" applyBorder="1" applyAlignment="1">
      <alignment horizontal="right"/>
    </xf>
    <xf numFmtId="166" fontId="18" fillId="0" borderId="0" xfId="26" applyNumberFormat="1" applyFont="1" applyFill="1" applyAlignment="1">
      <alignment horizontal="left"/>
    </xf>
    <xf numFmtId="167" fontId="19" fillId="0" borderId="0" xfId="26" applyNumberFormat="1" applyFont="1" applyFill="1" applyBorder="1" applyAlignment="1">
      <alignment horizontal="right"/>
    </xf>
    <xf numFmtId="166" fontId="18" fillId="0" borderId="0" xfId="26" applyNumberFormat="1" applyFont="1" applyFill="1" applyAlignment="1"/>
    <xf numFmtId="166" fontId="19" fillId="0" borderId="0" xfId="26" applyNumberFormat="1" applyFont="1" applyFill="1" applyAlignment="1">
      <alignment horizontal="left"/>
    </xf>
    <xf numFmtId="167" fontId="19" fillId="0" borderId="3" xfId="6" applyNumberFormat="1" applyFont="1" applyFill="1" applyBorder="1" applyAlignment="1">
      <alignment horizontal="right"/>
    </xf>
    <xf numFmtId="171" fontId="19" fillId="0" borderId="0" xfId="26" applyNumberFormat="1" applyFont="1" applyFill="1" applyAlignment="1"/>
    <xf numFmtId="167" fontId="19" fillId="0" borderId="3" xfId="26" applyNumberFormat="1" applyFont="1" applyFill="1" applyBorder="1" applyAlignment="1">
      <alignment horizontal="right"/>
    </xf>
    <xf numFmtId="166" fontId="18" fillId="0" borderId="0" xfId="26" quotePrefix="1" applyNumberFormat="1" applyFont="1" applyFill="1" applyAlignment="1">
      <alignment horizontal="left" vertical="center"/>
    </xf>
    <xf numFmtId="166" fontId="19" fillId="0" borderId="0" xfId="26" applyNumberFormat="1" applyFont="1" applyFill="1" applyBorder="1" applyAlignment="1">
      <alignment vertical="center"/>
    </xf>
    <xf numFmtId="166" fontId="18" fillId="0" borderId="0" xfId="26" quotePrefix="1" applyNumberFormat="1" applyFont="1" applyFill="1" applyBorder="1" applyAlignment="1">
      <alignment horizontal="left" vertical="center"/>
    </xf>
    <xf numFmtId="171" fontId="19" fillId="0" borderId="0" xfId="26" applyNumberFormat="1" applyFont="1" applyFill="1" applyBorder="1" applyAlignment="1"/>
    <xf numFmtId="166" fontId="18" fillId="0" borderId="0" xfId="26" applyNumberFormat="1" applyFont="1" applyFill="1" applyBorder="1" applyAlignment="1"/>
    <xf numFmtId="166" fontId="19" fillId="0" borderId="0" xfId="26" quotePrefix="1" applyNumberFormat="1" applyFont="1" applyFill="1" applyAlignment="1">
      <alignment horizontal="left" vertical="center"/>
    </xf>
    <xf numFmtId="171" fontId="19" fillId="0" borderId="0" xfId="6" applyNumberFormat="1" applyFont="1" applyFill="1" applyBorder="1" applyAlignment="1">
      <alignment horizontal="right"/>
    </xf>
    <xf numFmtId="171" fontId="19" fillId="0" borderId="0" xfId="26" applyNumberFormat="1" applyFont="1" applyFill="1" applyBorder="1" applyAlignment="1">
      <alignment horizontal="right"/>
    </xf>
    <xf numFmtId="171" fontId="19" fillId="0" borderId="0" xfId="6" applyNumberFormat="1" applyFont="1" applyFill="1" applyAlignment="1"/>
    <xf numFmtId="173" fontId="19" fillId="0" borderId="0" xfId="26" applyNumberFormat="1" applyFont="1" applyFill="1" applyAlignment="1"/>
    <xf numFmtId="173" fontId="19" fillId="0" borderId="0" xfId="6" applyNumberFormat="1" applyFont="1" applyFill="1" applyBorder="1" applyAlignment="1">
      <alignment horizontal="right"/>
    </xf>
    <xf numFmtId="173" fontId="19" fillId="0" borderId="0" xfId="26" applyNumberFormat="1" applyFont="1" applyFill="1" applyBorder="1" applyAlignment="1">
      <alignment horizontal="right"/>
    </xf>
    <xf numFmtId="173" fontId="18" fillId="0" borderId="0" xfId="26" applyNumberFormat="1" applyFont="1" applyFill="1" applyAlignment="1"/>
    <xf numFmtId="167" fontId="19" fillId="0" borderId="5" xfId="6" applyNumberFormat="1" applyFont="1" applyFill="1" applyBorder="1" applyAlignment="1">
      <alignment horizontal="right"/>
    </xf>
    <xf numFmtId="173" fontId="19" fillId="0" borderId="0" xfId="6" applyNumberFormat="1" applyFont="1" applyFill="1" applyAlignment="1"/>
    <xf numFmtId="166" fontId="15" fillId="0" borderId="0" xfId="26" applyNumberFormat="1" applyFont="1" applyFill="1" applyAlignment="1">
      <alignment vertical="center"/>
    </xf>
    <xf numFmtId="166" fontId="15" fillId="0" borderId="0" xfId="1" applyNumberFormat="1" applyFont="1" applyFill="1" applyAlignment="1">
      <alignment horizontal="right"/>
    </xf>
    <xf numFmtId="166" fontId="15" fillId="0" borderId="0" xfId="1" applyNumberFormat="1" applyFont="1" applyFill="1" applyAlignment="1"/>
    <xf numFmtId="166" fontId="15" fillId="0" borderId="0" xfId="26" applyNumberFormat="1" applyFont="1" applyFill="1" applyBorder="1" applyAlignment="1">
      <alignment horizontal="right"/>
    </xf>
    <xf numFmtId="166" fontId="15" fillId="0" borderId="0" xfId="26" applyNumberFormat="1" applyFont="1" applyFill="1" applyAlignment="1">
      <alignment horizontal="right"/>
    </xf>
    <xf numFmtId="166" fontId="15" fillId="0" borderId="0" xfId="26" applyNumberFormat="1" applyFont="1" applyFill="1" applyBorder="1" applyAlignment="1"/>
    <xf numFmtId="166" fontId="14" fillId="0" borderId="0" xfId="26" applyNumberFormat="1" applyFont="1" applyFill="1" applyAlignment="1">
      <alignment vertical="center"/>
    </xf>
    <xf numFmtId="167" fontId="15" fillId="0" borderId="0" xfId="26" applyNumberFormat="1" applyFont="1" applyFill="1" applyAlignment="1">
      <alignment vertical="center"/>
    </xf>
    <xf numFmtId="167" fontId="15" fillId="0" borderId="0" xfId="6" applyNumberFormat="1" applyFont="1" applyFill="1" applyAlignment="1">
      <alignment horizontal="right" vertical="center"/>
    </xf>
    <xf numFmtId="167" fontId="15" fillId="0" borderId="0" xfId="6" applyNumberFormat="1" applyFont="1" applyFill="1" applyAlignment="1">
      <alignment vertical="center"/>
    </xf>
    <xf numFmtId="167" fontId="15" fillId="0" borderId="0" xfId="26" applyNumberFormat="1" applyFont="1" applyFill="1" applyBorder="1" applyAlignment="1">
      <alignment vertical="center"/>
    </xf>
    <xf numFmtId="167" fontId="14" fillId="0" borderId="0" xfId="6" applyNumberFormat="1" applyFont="1" applyFill="1" applyAlignment="1">
      <alignment horizontal="right" vertical="center"/>
    </xf>
    <xf numFmtId="166" fontId="14" fillId="0" borderId="0" xfId="26" applyNumberFormat="1" applyFont="1" applyFill="1" applyAlignment="1">
      <alignment horizontal="left" vertical="center"/>
    </xf>
    <xf numFmtId="167" fontId="15" fillId="0" borderId="0" xfId="26" applyNumberFormat="1" applyFont="1" applyFill="1" applyAlignment="1">
      <alignment horizontal="centerContinuous" vertical="center"/>
    </xf>
    <xf numFmtId="167" fontId="15" fillId="0" borderId="0" xfId="6" applyNumberFormat="1" applyFont="1" applyFill="1" applyBorder="1" applyAlignment="1">
      <alignment horizontal="right" vertical="center"/>
    </xf>
    <xf numFmtId="167" fontId="15" fillId="0" borderId="0" xfId="6" applyNumberFormat="1" applyFont="1" applyFill="1" applyAlignment="1">
      <alignment horizontal="centerContinuous" vertical="center"/>
    </xf>
    <xf numFmtId="166" fontId="14" fillId="0" borderId="3" xfId="26" applyNumberFormat="1" applyFont="1" applyFill="1" applyBorder="1" applyAlignment="1">
      <alignment horizontal="left" vertical="center"/>
    </xf>
    <xf numFmtId="167" fontId="15" fillId="0" borderId="3" xfId="26" applyNumberFormat="1" applyFont="1" applyFill="1" applyBorder="1" applyAlignment="1">
      <alignment horizontal="centerContinuous" vertical="center"/>
    </xf>
    <xf numFmtId="167" fontId="15" fillId="0" borderId="3" xfId="6" applyNumberFormat="1" applyFont="1" applyFill="1" applyBorder="1" applyAlignment="1">
      <alignment horizontal="right" vertical="center"/>
    </xf>
    <xf numFmtId="167" fontId="15" fillId="0" borderId="3" xfId="6" applyNumberFormat="1" applyFont="1" applyFill="1" applyBorder="1" applyAlignment="1">
      <alignment horizontal="centerContinuous" vertical="center"/>
    </xf>
    <xf numFmtId="166" fontId="14" fillId="0" borderId="0" xfId="26" applyNumberFormat="1" applyFont="1" applyFill="1" applyBorder="1" applyAlignment="1">
      <alignment horizontal="left" vertical="center"/>
    </xf>
    <xf numFmtId="167" fontId="15" fillId="0" borderId="0" xfId="26" applyNumberFormat="1" applyFont="1" applyFill="1" applyBorder="1" applyAlignment="1">
      <alignment horizontal="centerContinuous" vertical="center"/>
    </xf>
    <xf numFmtId="167" fontId="15" fillId="0" borderId="0" xfId="6" applyNumberFormat="1" applyFont="1" applyFill="1" applyBorder="1" applyAlignment="1">
      <alignment horizontal="centerContinuous" vertical="center"/>
    </xf>
    <xf numFmtId="166" fontId="15" fillId="0" borderId="0" xfId="26" applyNumberFormat="1" applyFont="1" applyFill="1" applyBorder="1" applyAlignment="1">
      <alignment vertical="center"/>
    </xf>
    <xf numFmtId="167" fontId="14" fillId="0" borderId="3" xfId="6" applyNumberFormat="1" applyFont="1" applyFill="1" applyBorder="1" applyAlignment="1">
      <alignment horizontal="right" vertical="center"/>
    </xf>
    <xf numFmtId="166" fontId="14" fillId="0" borderId="0" xfId="26" applyNumberFormat="1" applyFont="1" applyFill="1" applyAlignment="1">
      <alignment horizontal="center" vertical="center"/>
    </xf>
    <xf numFmtId="167" fontId="14" fillId="0" borderId="0" xfId="6" applyNumberFormat="1" applyFont="1" applyFill="1" applyBorder="1" applyAlignment="1">
      <alignment horizontal="right" vertical="center"/>
    </xf>
    <xf numFmtId="167" fontId="14" fillId="0" borderId="0" xfId="6" quotePrefix="1" applyNumberFormat="1" applyFont="1" applyFill="1" applyBorder="1" applyAlignment="1">
      <alignment horizontal="right" vertical="center"/>
    </xf>
    <xf numFmtId="167" fontId="14" fillId="0" borderId="0" xfId="26" applyNumberFormat="1" applyFont="1" applyFill="1" applyAlignment="1">
      <alignment horizontal="right" vertical="center"/>
    </xf>
    <xf numFmtId="167" fontId="14" fillId="0" borderId="0" xfId="26" applyNumberFormat="1" applyFont="1" applyFill="1" applyBorder="1" applyAlignment="1">
      <alignment horizontal="right" vertical="center"/>
    </xf>
    <xf numFmtId="167" fontId="14" fillId="0" borderId="3" xfId="26" applyNumberFormat="1" applyFont="1" applyFill="1" applyBorder="1" applyAlignment="1">
      <alignment horizontal="right" vertical="center"/>
    </xf>
    <xf numFmtId="167" fontId="14" fillId="0" borderId="0" xfId="26" applyNumberFormat="1" applyFont="1" applyFill="1" applyBorder="1" applyAlignment="1">
      <alignment horizontal="center" vertical="center"/>
    </xf>
    <xf numFmtId="171" fontId="15" fillId="0" borderId="0" xfId="1" applyNumberFormat="1" applyFont="1" applyFill="1" applyAlignment="1">
      <alignment vertical="center"/>
    </xf>
    <xf numFmtId="171" fontId="15" fillId="0" borderId="0" xfId="6" applyNumberFormat="1" applyFont="1" applyFill="1" applyBorder="1" applyAlignment="1">
      <alignment horizontal="right" vertical="center"/>
    </xf>
    <xf numFmtId="171" fontId="15" fillId="0" borderId="0" xfId="26" applyNumberFormat="1" applyFont="1" applyFill="1" applyBorder="1" applyAlignment="1">
      <alignment horizontal="right" vertical="center"/>
    </xf>
    <xf numFmtId="167" fontId="15" fillId="0" borderId="0" xfId="26" applyNumberFormat="1" applyFont="1" applyFill="1" applyBorder="1" applyAlignment="1">
      <alignment horizontal="right" vertical="center"/>
    </xf>
    <xf numFmtId="167" fontId="15" fillId="0" borderId="0" xfId="20" applyNumberFormat="1" applyFont="1" applyFill="1"/>
    <xf numFmtId="171" fontId="15" fillId="0" borderId="0" xfId="1" applyNumberFormat="1" applyFont="1" applyFill="1"/>
    <xf numFmtId="166" fontId="14" fillId="0" borderId="0" xfId="26" quotePrefix="1" applyNumberFormat="1" applyFont="1" applyFill="1" applyAlignment="1">
      <alignment horizontal="left" vertical="center"/>
    </xf>
    <xf numFmtId="171" fontId="14" fillId="0" borderId="0" xfId="1" applyNumberFormat="1" applyFont="1" applyFill="1" applyAlignment="1">
      <alignment horizontal="left" vertical="center"/>
    </xf>
    <xf numFmtId="171" fontId="15" fillId="0" borderId="0" xfId="1" applyNumberFormat="1" applyFont="1" applyFill="1" applyAlignment="1">
      <alignment horizontal="left" vertical="center"/>
    </xf>
    <xf numFmtId="166" fontId="14" fillId="0" borderId="0" xfId="26" quotePrefix="1" applyNumberFormat="1" applyFont="1" applyFill="1" applyAlignment="1">
      <alignment horizontal="left" vertical="top"/>
    </xf>
    <xf numFmtId="171" fontId="14" fillId="0" borderId="0" xfId="1" quotePrefix="1" applyNumberFormat="1" applyFont="1" applyFill="1" applyAlignment="1">
      <alignment horizontal="left" vertical="center"/>
    </xf>
    <xf numFmtId="167" fontId="15" fillId="0" borderId="5" xfId="6" applyNumberFormat="1" applyFont="1" applyFill="1" applyBorder="1" applyAlignment="1">
      <alignment horizontal="right" vertical="center"/>
    </xf>
    <xf numFmtId="166" fontId="15" fillId="0" borderId="0" xfId="26" applyNumberFormat="1" applyFont="1" applyFill="1" applyAlignment="1">
      <alignment horizontal="left" vertical="top"/>
    </xf>
    <xf numFmtId="0" fontId="15" fillId="0" borderId="3" xfId="26" applyFont="1" applyFill="1" applyBorder="1" applyAlignment="1">
      <alignment horizontal="left" vertical="center"/>
    </xf>
    <xf numFmtId="167" fontId="15" fillId="0" borderId="3" xfId="26" applyNumberFormat="1" applyFont="1" applyFill="1" applyBorder="1" applyAlignment="1">
      <alignment vertical="center"/>
    </xf>
    <xf numFmtId="173" fontId="19" fillId="0" borderId="0" xfId="26" applyNumberFormat="1" applyFont="1" applyAlignment="1">
      <alignment horizontal="right"/>
    </xf>
    <xf numFmtId="166" fontId="19" fillId="0" borderId="0" xfId="26" quotePrefix="1" applyNumberFormat="1" applyFont="1" applyFill="1" applyAlignment="1">
      <alignment horizontal="left"/>
    </xf>
    <xf numFmtId="166" fontId="14" fillId="0" borderId="0" xfId="20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166" fontId="14" fillId="0" borderId="0" xfId="20" quotePrefix="1" applyNumberFormat="1" applyFont="1" applyFill="1" applyAlignment="1">
      <alignment horizontal="left" vertical="center"/>
    </xf>
    <xf numFmtId="166" fontId="15" fillId="0" borderId="0" xfId="20" applyNumberFormat="1" applyFont="1" applyFill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centerContinuous" vertical="center"/>
    </xf>
    <xf numFmtId="167" fontId="15" fillId="0" borderId="0" xfId="1" applyNumberFormat="1" applyFont="1" applyFill="1" applyAlignment="1">
      <alignment horizontal="centerContinuous" vertical="center"/>
    </xf>
    <xf numFmtId="166" fontId="14" fillId="0" borderId="3" xfId="20" applyNumberFormat="1" applyFont="1" applyFill="1" applyBorder="1" applyAlignment="1">
      <alignment horizontal="left" vertical="center"/>
    </xf>
    <xf numFmtId="166" fontId="15" fillId="0" borderId="3" xfId="20" applyNumberFormat="1" applyFont="1" applyFill="1" applyBorder="1" applyAlignment="1">
      <alignment horizontal="centerContinuous" vertical="center"/>
    </xf>
    <xf numFmtId="167" fontId="15" fillId="0" borderId="3" xfId="1" applyNumberFormat="1" applyFont="1" applyFill="1" applyBorder="1" applyAlignment="1">
      <alignment horizontal="centerContinuous" vertical="center"/>
    </xf>
    <xf numFmtId="166" fontId="14" fillId="0" borderId="0" xfId="20" applyNumberFormat="1" applyFont="1" applyFill="1" applyBorder="1" applyAlignment="1">
      <alignment horizontal="left" vertical="center"/>
    </xf>
    <xf numFmtId="166" fontId="15" fillId="0" borderId="0" xfId="20" applyNumberFormat="1" applyFont="1" applyFill="1" applyBorder="1" applyAlignment="1">
      <alignment horizontal="centerContinuous" vertical="center"/>
    </xf>
    <xf numFmtId="166" fontId="14" fillId="0" borderId="0" xfId="1" quotePrefix="1" applyNumberFormat="1" applyFont="1" applyFill="1" applyBorder="1" applyAlignment="1">
      <alignment horizontal="right" vertical="center"/>
    </xf>
    <xf numFmtId="167" fontId="15" fillId="0" borderId="0" xfId="1" quotePrefix="1" applyNumberFormat="1" applyFont="1" applyFill="1" applyBorder="1" applyAlignment="1">
      <alignment horizontal="right" vertical="center"/>
    </xf>
    <xf numFmtId="166" fontId="15" fillId="0" borderId="0" xfId="20" applyNumberFormat="1" applyFont="1" applyFill="1" applyAlignment="1">
      <alignment vertical="center"/>
    </xf>
    <xf numFmtId="166" fontId="15" fillId="0" borderId="0" xfId="20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7" fontId="15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66" fontId="15" fillId="0" borderId="0" xfId="20" applyNumberFormat="1" applyFont="1" applyFill="1" applyBorder="1" applyAlignment="1">
      <alignment horizontal="center" vertical="center"/>
    </xf>
    <xf numFmtId="0" fontId="15" fillId="0" borderId="0" xfId="20" applyFont="1" applyFill="1" applyBorder="1" applyAlignment="1">
      <alignment horizontal="right" vertical="center"/>
    </xf>
    <xf numFmtId="167" fontId="15" fillId="0" borderId="3" xfId="1" quotePrefix="1" applyNumberFormat="1" applyFont="1" applyFill="1" applyBorder="1" applyAlignment="1">
      <alignment horizontal="right" vertical="center"/>
    </xf>
    <xf numFmtId="166" fontId="15" fillId="0" borderId="3" xfId="20" applyNumberFormat="1" applyFont="1" applyFill="1" applyBorder="1" applyAlignment="1">
      <alignment vertical="center"/>
    </xf>
    <xf numFmtId="166" fontId="15" fillId="0" borderId="3" xfId="20" applyNumberFormat="1" applyFont="1" applyFill="1" applyBorder="1" applyAlignment="1">
      <alignment horizontal="center" vertical="center"/>
    </xf>
    <xf numFmtId="167" fontId="15" fillId="0" borderId="3" xfId="1" applyNumberFormat="1" applyFont="1" applyFill="1" applyBorder="1" applyAlignment="1">
      <alignment horizontal="center" vertical="center"/>
    </xf>
    <xf numFmtId="166" fontId="14" fillId="0" borderId="0" xfId="20" applyNumberFormat="1" applyFont="1" applyFill="1" applyAlignment="1">
      <alignment horizontal="left" vertical="center"/>
    </xf>
    <xf numFmtId="167" fontId="15" fillId="0" borderId="4" xfId="1" applyNumberFormat="1" applyFont="1" applyFill="1" applyBorder="1" applyAlignment="1">
      <alignment horizontal="centerContinuous" vertical="center"/>
    </xf>
    <xf numFmtId="167" fontId="15" fillId="0" borderId="0" xfId="20" applyNumberFormat="1" applyFont="1" applyFill="1" applyBorder="1" applyAlignment="1">
      <alignment vertical="center"/>
    </xf>
    <xf numFmtId="166" fontId="14" fillId="0" borderId="0" xfId="20" applyNumberFormat="1" applyFont="1" applyFill="1" applyBorder="1" applyAlignment="1">
      <alignment vertical="center"/>
    </xf>
    <xf numFmtId="166" fontId="15" fillId="0" borderId="0" xfId="20" applyNumberFormat="1" applyFont="1" applyFill="1" applyBorder="1" applyAlignment="1">
      <alignment vertical="center"/>
    </xf>
    <xf numFmtId="166" fontId="15" fillId="0" borderId="0" xfId="20" applyNumberFormat="1" applyFont="1" applyFill="1" applyBorder="1" applyAlignment="1">
      <alignment horizontal="left" vertical="center"/>
    </xf>
    <xf numFmtId="167" fontId="15" fillId="0" borderId="0" xfId="1" applyNumberFormat="1" applyFont="1" applyFill="1" applyBorder="1" applyAlignment="1">
      <alignment vertical="top"/>
    </xf>
    <xf numFmtId="167" fontId="15" fillId="0" borderId="3" xfId="1" applyNumberFormat="1" applyFont="1" applyFill="1" applyBorder="1" applyAlignment="1">
      <alignment horizontal="right" vertical="top"/>
    </xf>
    <xf numFmtId="167" fontId="15" fillId="0" borderId="0" xfId="1" applyNumberFormat="1" applyFont="1" applyFill="1" applyBorder="1" applyAlignment="1">
      <alignment horizontal="right" vertical="top"/>
    </xf>
    <xf numFmtId="166" fontId="15" fillId="0" borderId="0" xfId="20" quotePrefix="1" applyNumberFormat="1" applyFont="1" applyFill="1" applyAlignment="1">
      <alignment horizontal="left" vertical="center"/>
    </xf>
    <xf numFmtId="167" fontId="15" fillId="0" borderId="0" xfId="20" applyNumberFormat="1" applyFont="1" applyFill="1" applyAlignment="1">
      <alignment horizontal="right" vertical="center"/>
    </xf>
    <xf numFmtId="0" fontId="15" fillId="0" borderId="3" xfId="20" applyFont="1" applyFill="1" applyBorder="1" applyAlignment="1">
      <alignment vertical="center"/>
    </xf>
    <xf numFmtId="0" fontId="15" fillId="0" borderId="3" xfId="20" applyFont="1" applyFill="1" applyBorder="1" applyAlignment="1">
      <alignment horizontal="center" vertical="center"/>
    </xf>
    <xf numFmtId="0" fontId="14" fillId="0" borderId="0" xfId="0" applyFont="1" applyFill="1" applyAlignment="1">
      <alignment horizontal="justify" vertical="center"/>
    </xf>
    <xf numFmtId="166" fontId="15" fillId="0" borderId="0" xfId="20" quotePrefix="1" applyNumberFormat="1" applyFont="1" applyFill="1" applyAlignment="1">
      <alignment vertical="center"/>
    </xf>
    <xf numFmtId="0" fontId="15" fillId="0" borderId="0" xfId="20" applyFont="1" applyFill="1" applyAlignment="1">
      <alignment horizontal="center" vertical="center"/>
    </xf>
    <xf numFmtId="166" fontId="19" fillId="0" borderId="3" xfId="26" applyNumberFormat="1" applyFont="1" applyFill="1" applyBorder="1" applyAlignment="1">
      <alignment horizontal="right" vertical="center"/>
    </xf>
    <xf numFmtId="166" fontId="19" fillId="0" borderId="3" xfId="26" applyNumberFormat="1" applyFont="1" applyFill="1" applyBorder="1" applyAlignment="1">
      <alignment vertical="center"/>
    </xf>
    <xf numFmtId="167" fontId="19" fillId="0" borderId="0" xfId="20" applyNumberFormat="1" applyFont="1" applyFill="1" applyBorder="1" applyAlignment="1">
      <alignment horizontal="right" vertical="center"/>
    </xf>
    <xf numFmtId="167" fontId="19" fillId="0" borderId="0" xfId="36" applyNumberFormat="1" applyFont="1" applyFill="1" applyBorder="1" applyAlignment="1">
      <alignment horizontal="right" vertical="center"/>
    </xf>
    <xf numFmtId="167" fontId="19" fillId="0" borderId="0" xfId="5" applyNumberFormat="1" applyFont="1" applyFill="1" applyBorder="1" applyAlignment="1">
      <alignment horizontal="right" vertical="center"/>
    </xf>
    <xf numFmtId="167" fontId="19" fillId="0" borderId="3" xfId="5" applyNumberFormat="1" applyFont="1" applyFill="1" applyBorder="1" applyAlignment="1">
      <alignment horizontal="right" vertical="center"/>
    </xf>
    <xf numFmtId="167" fontId="15" fillId="0" borderId="0" xfId="4" applyNumberFormat="1" applyFont="1" applyFill="1" applyBorder="1" applyAlignment="1">
      <alignment horizontal="centerContinuous" vertical="center"/>
    </xf>
    <xf numFmtId="167" fontId="14" fillId="0" borderId="0" xfId="4" quotePrefix="1" applyNumberFormat="1" applyFont="1" applyFill="1" applyAlignment="1">
      <alignment horizontal="centerContinuous" vertical="center"/>
    </xf>
    <xf numFmtId="167" fontId="15" fillId="0" borderId="0" xfId="4" applyNumberFormat="1" applyFont="1" applyFill="1" applyAlignment="1">
      <alignment horizontal="centerContinuous" vertical="center"/>
    </xf>
    <xf numFmtId="0" fontId="14" fillId="0" borderId="3" xfId="20" applyFont="1" applyFill="1" applyBorder="1" applyAlignment="1">
      <alignment horizontal="left" vertical="center"/>
    </xf>
    <xf numFmtId="167" fontId="15" fillId="0" borderId="3" xfId="4" applyNumberFormat="1" applyFont="1" applyFill="1" applyBorder="1" applyAlignment="1">
      <alignment horizontal="centerContinuous" vertical="center"/>
    </xf>
    <xf numFmtId="166" fontId="14" fillId="0" borderId="0" xfId="1" applyNumberFormat="1" applyFont="1" applyFill="1" applyBorder="1" applyAlignment="1">
      <alignment horizontal="center" vertical="center"/>
    </xf>
    <xf numFmtId="0" fontId="16" fillId="0" borderId="0" xfId="20" applyFont="1" applyFill="1" applyBorder="1" applyAlignment="1">
      <alignment horizontal="center" vertical="center"/>
    </xf>
    <xf numFmtId="167" fontId="14" fillId="0" borderId="0" xfId="4" quotePrefix="1" applyNumberFormat="1" applyFont="1" applyFill="1" applyBorder="1" applyAlignment="1">
      <alignment horizontal="right" vertical="center"/>
    </xf>
    <xf numFmtId="167" fontId="14" fillId="0" borderId="0" xfId="4" applyNumberFormat="1" applyFont="1" applyFill="1" applyBorder="1" applyAlignment="1">
      <alignment horizontal="right" vertical="center"/>
    </xf>
    <xf numFmtId="171" fontId="15" fillId="0" borderId="0" xfId="4" applyNumberFormat="1" applyFont="1" applyFill="1" applyBorder="1" applyAlignment="1">
      <alignment horizontal="right" vertical="center"/>
    </xf>
    <xf numFmtId="0" fontId="15" fillId="0" borderId="0" xfId="20" applyFont="1" applyFill="1" applyAlignment="1"/>
    <xf numFmtId="167" fontId="15" fillId="0" borderId="0" xfId="4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top"/>
    </xf>
    <xf numFmtId="167" fontId="15" fillId="0" borderId="5" xfId="1" applyNumberFormat="1" applyFont="1" applyFill="1" applyBorder="1" applyAlignment="1">
      <alignment horizontal="right" vertical="top"/>
    </xf>
    <xf numFmtId="167" fontId="15" fillId="0" borderId="0" xfId="26" applyNumberFormat="1" applyFont="1" applyFill="1" applyAlignment="1">
      <alignment vertical="top"/>
    </xf>
    <xf numFmtId="167" fontId="15" fillId="0" borderId="0" xfId="4" applyNumberFormat="1" applyFont="1" applyFill="1" applyBorder="1" applyAlignment="1">
      <alignment vertical="center"/>
    </xf>
    <xf numFmtId="167" fontId="14" fillId="0" borderId="3" xfId="4" applyNumberFormat="1" applyFont="1" applyFill="1" applyBorder="1" applyAlignment="1">
      <alignment horizontal="right" vertical="center"/>
    </xf>
    <xf numFmtId="172" fontId="15" fillId="0" borderId="0" xfId="1" applyNumberFormat="1" applyFont="1" applyFill="1" applyBorder="1" applyAlignment="1">
      <alignment horizontal="right" vertical="top"/>
    </xf>
    <xf numFmtId="172" fontId="15" fillId="0" borderId="0" xfId="4" applyNumberFormat="1" applyFont="1" applyFill="1" applyBorder="1" applyAlignment="1">
      <alignment horizontal="right" vertical="center"/>
    </xf>
    <xf numFmtId="167" fontId="15" fillId="0" borderId="0" xfId="4" applyNumberFormat="1" applyFont="1" applyFill="1" applyAlignment="1">
      <alignment horizontal="right" vertical="center"/>
    </xf>
    <xf numFmtId="0" fontId="15" fillId="0" borderId="0" xfId="26" applyFont="1" applyFill="1" applyAlignment="1">
      <alignment vertical="top"/>
    </xf>
    <xf numFmtId="167" fontId="15" fillId="0" borderId="4" xfId="4" applyNumberFormat="1" applyFont="1" applyFill="1" applyBorder="1" applyAlignment="1">
      <alignment horizontal="centerContinuous" vertical="center"/>
    </xf>
    <xf numFmtId="167" fontId="15" fillId="0" borderId="4" xfId="4" applyNumberFormat="1" applyFont="1" applyFill="1" applyBorder="1" applyAlignment="1">
      <alignment horizontal="right" vertical="center"/>
    </xf>
    <xf numFmtId="173" fontId="15" fillId="0" borderId="0" xfId="4" applyNumberFormat="1" applyFont="1" applyFill="1" applyBorder="1" applyAlignment="1">
      <alignment horizontal="right" vertical="center"/>
    </xf>
    <xf numFmtId="173" fontId="15" fillId="0" borderId="3" xfId="4" applyNumberFormat="1" applyFont="1" applyFill="1" applyBorder="1" applyAlignment="1">
      <alignment horizontal="right" vertical="center"/>
    </xf>
    <xf numFmtId="167" fontId="15" fillId="0" borderId="5" xfId="26" applyNumberFormat="1" applyFont="1" applyFill="1" applyBorder="1" applyAlignment="1">
      <alignment vertical="top"/>
    </xf>
    <xf numFmtId="173" fontId="15" fillId="0" borderId="0" xfId="1" applyNumberFormat="1" applyFont="1" applyFill="1" applyAlignment="1">
      <alignment vertical="top"/>
    </xf>
    <xf numFmtId="173" fontId="15" fillId="0" borderId="0" xfId="1" applyNumberFormat="1" applyFont="1" applyFill="1" applyAlignment="1">
      <alignment horizontal="right" vertical="top"/>
    </xf>
    <xf numFmtId="167" fontId="15" fillId="0" borderId="3" xfId="4" applyNumberFormat="1" applyFont="1" applyFill="1" applyBorder="1" applyAlignment="1">
      <alignment vertical="center"/>
    </xf>
    <xf numFmtId="172" fontId="15" fillId="0" borderId="0" xfId="4" applyNumberFormat="1" applyFont="1" applyFill="1" applyAlignment="1">
      <alignment vertical="center"/>
    </xf>
    <xf numFmtId="0" fontId="15" fillId="0" borderId="0" xfId="26" applyFont="1" applyFill="1" applyBorder="1" applyAlignment="1">
      <alignment vertical="top"/>
    </xf>
    <xf numFmtId="172" fontId="15" fillId="0" borderId="0" xfId="4" applyNumberFormat="1" applyFont="1" applyFill="1" applyBorder="1" applyAlignment="1">
      <alignment vertical="center"/>
    </xf>
    <xf numFmtId="0" fontId="14" fillId="0" borderId="0" xfId="20" applyFont="1" applyFill="1" applyBorder="1" applyAlignment="1">
      <alignment horizontal="centerContinuous" vertical="center"/>
    </xf>
    <xf numFmtId="173" fontId="15" fillId="0" borderId="5" xfId="4" applyNumberFormat="1" applyFont="1" applyFill="1" applyBorder="1" applyAlignment="1">
      <alignment horizontal="right" vertical="center"/>
    </xf>
    <xf numFmtId="173" fontId="15" fillId="0" borderId="0" xfId="4" applyNumberFormat="1" applyFont="1" applyFill="1" applyAlignment="1">
      <alignment vertical="center"/>
    </xf>
    <xf numFmtId="166" fontId="15" fillId="0" borderId="0" xfId="26" applyNumberFormat="1" applyFont="1" applyFill="1" applyAlignment="1">
      <alignment horizontal="left"/>
    </xf>
    <xf numFmtId="0" fontId="15" fillId="0" borderId="0" xfId="20" applyFont="1" applyFill="1" applyAlignment="1">
      <alignment horizontal="center" vertical="center"/>
    </xf>
    <xf numFmtId="167" fontId="18" fillId="0" borderId="6" xfId="26" applyNumberFormat="1" applyFont="1" applyFill="1" applyBorder="1" applyAlignment="1">
      <alignment horizontal="center"/>
    </xf>
    <xf numFmtId="167" fontId="14" fillId="0" borderId="3" xfId="26" applyNumberFormat="1" applyFont="1" applyFill="1" applyBorder="1" applyAlignment="1">
      <alignment horizontal="center" vertical="center"/>
    </xf>
    <xf numFmtId="167" fontId="18" fillId="0" borderId="0" xfId="6" applyNumberFormat="1" applyFont="1" applyFill="1" applyBorder="1" applyAlignment="1">
      <alignment horizontal="center"/>
    </xf>
    <xf numFmtId="166" fontId="18" fillId="0" borderId="3" xfId="26" applyNumberFormat="1" applyFont="1" applyFill="1" applyBorder="1" applyAlignment="1">
      <alignment horizontal="center"/>
    </xf>
    <xf numFmtId="0" fontId="15" fillId="0" borderId="0" xfId="20" applyFont="1" applyFill="1" applyAlignment="1">
      <alignment horizontal="center" vertical="center"/>
    </xf>
    <xf numFmtId="0" fontId="15" fillId="0" borderId="0" xfId="20" applyFont="1" applyFill="1" applyAlignment="1">
      <alignment horizontal="center" vertical="center"/>
    </xf>
    <xf numFmtId="166" fontId="15" fillId="0" borderId="0" xfId="26" applyNumberFormat="1" applyFont="1" applyFill="1" applyAlignment="1">
      <alignment horizontal="center"/>
    </xf>
    <xf numFmtId="166" fontId="14" fillId="0" borderId="0" xfId="26" applyNumberFormat="1" applyFont="1" applyFill="1" applyAlignment="1">
      <alignment horizontal="center"/>
    </xf>
    <xf numFmtId="166" fontId="14" fillId="0" borderId="3" xfId="26" applyNumberFormat="1" applyFont="1" applyFill="1" applyBorder="1" applyAlignment="1">
      <alignment horizontal="center"/>
    </xf>
    <xf numFmtId="166" fontId="18" fillId="0" borderId="0" xfId="26" quotePrefix="1" applyNumberFormat="1" applyFont="1" applyFill="1" applyAlignment="1">
      <alignment horizontal="center"/>
    </xf>
    <xf numFmtId="166" fontId="19" fillId="0" borderId="0" xfId="26" applyNumberFormat="1" applyFont="1" applyFill="1" applyAlignment="1">
      <alignment horizontal="center"/>
    </xf>
    <xf numFmtId="166" fontId="18" fillId="0" borderId="0" xfId="26" quotePrefix="1" applyNumberFormat="1" applyFont="1" applyFill="1" applyAlignment="1">
      <alignment horizontal="center" vertical="center"/>
    </xf>
    <xf numFmtId="166" fontId="18" fillId="0" borderId="0" xfId="26" quotePrefix="1" applyNumberFormat="1" applyFont="1" applyFill="1" applyBorder="1" applyAlignment="1">
      <alignment horizontal="center" vertical="center"/>
    </xf>
    <xf numFmtId="166" fontId="19" fillId="0" borderId="0" xfId="26" quotePrefix="1" applyNumberFormat="1" applyFont="1" applyFill="1" applyAlignment="1">
      <alignment horizontal="center" vertical="center"/>
    </xf>
    <xf numFmtId="166" fontId="14" fillId="0" borderId="3" xfId="26" applyNumberFormat="1" applyFont="1" applyFill="1" applyBorder="1" applyAlignment="1">
      <alignment horizontal="center" vertical="center"/>
    </xf>
    <xf numFmtId="166" fontId="15" fillId="0" borderId="0" xfId="26" applyNumberFormat="1" applyFont="1" applyFill="1" applyAlignment="1">
      <alignment horizontal="center" vertical="center"/>
    </xf>
    <xf numFmtId="166" fontId="14" fillId="0" borderId="0" xfId="26" applyNumberFormat="1" applyFont="1" applyFill="1" applyBorder="1" applyAlignment="1">
      <alignment horizontal="center" vertical="center"/>
    </xf>
    <xf numFmtId="171" fontId="15" fillId="0" borderId="0" xfId="1" applyNumberFormat="1" applyFont="1" applyFill="1" applyAlignment="1">
      <alignment horizontal="center" vertical="center"/>
    </xf>
    <xf numFmtId="166" fontId="14" fillId="0" borderId="0" xfId="26" quotePrefix="1" applyNumberFormat="1" applyFont="1" applyFill="1" applyAlignment="1">
      <alignment horizontal="center" vertical="center"/>
    </xf>
    <xf numFmtId="171" fontId="14" fillId="0" borderId="0" xfId="1" applyNumberFormat="1" applyFont="1" applyFill="1" applyAlignment="1">
      <alignment horizontal="center" vertical="center"/>
    </xf>
    <xf numFmtId="171" fontId="14" fillId="0" borderId="0" xfId="1" quotePrefix="1" applyNumberFormat="1" applyFont="1" applyFill="1" applyAlignment="1">
      <alignment horizontal="center" vertical="center"/>
    </xf>
    <xf numFmtId="0" fontId="15" fillId="0" borderId="3" xfId="26" applyFont="1" applyFill="1" applyBorder="1" applyAlignment="1">
      <alignment horizontal="center" vertical="center"/>
    </xf>
    <xf numFmtId="166" fontId="15" fillId="0" borderId="0" xfId="20" applyNumberFormat="1" applyFont="1" applyFill="1" applyAlignment="1">
      <alignment horizontal="left" vertical="center" indent="1"/>
    </xf>
    <xf numFmtId="0" fontId="15" fillId="0" borderId="3" xfId="20" applyFont="1" applyFill="1" applyBorder="1" applyAlignment="1">
      <alignment horizontal="justify" vertical="center"/>
    </xf>
    <xf numFmtId="166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Fill="1" applyAlignment="1">
      <alignment horizontal="center" vertical="center"/>
    </xf>
    <xf numFmtId="167" fontId="18" fillId="0" borderId="3" xfId="6" applyNumberFormat="1" applyFont="1" applyFill="1" applyBorder="1" applyAlignment="1">
      <alignment horizontal="center"/>
    </xf>
    <xf numFmtId="167" fontId="18" fillId="0" borderId="6" xfId="26" applyNumberFormat="1" applyFont="1" applyFill="1" applyBorder="1" applyAlignment="1">
      <alignment horizontal="center"/>
    </xf>
    <xf numFmtId="166" fontId="18" fillId="0" borderId="6" xfId="26" applyNumberFormat="1" applyFont="1" applyFill="1" applyBorder="1" applyAlignment="1">
      <alignment horizontal="center"/>
    </xf>
    <xf numFmtId="167" fontId="18" fillId="0" borderId="3" xfId="26" applyNumberFormat="1" applyFont="1" applyFill="1" applyBorder="1" applyAlignment="1">
      <alignment horizontal="center"/>
    </xf>
    <xf numFmtId="0" fontId="19" fillId="0" borderId="3" xfId="26" applyFont="1" applyFill="1" applyBorder="1" applyAlignment="1">
      <alignment horizontal="left" vertical="center"/>
    </xf>
    <xf numFmtId="167" fontId="14" fillId="0" borderId="3" xfId="26" applyNumberFormat="1" applyFont="1" applyFill="1" applyBorder="1" applyAlignment="1">
      <alignment horizontal="center" vertical="center"/>
    </xf>
    <xf numFmtId="166" fontId="15" fillId="0" borderId="3" xfId="20" applyNumberFormat="1" applyFont="1" applyFill="1" applyBorder="1" applyAlignment="1">
      <alignment horizontal="justify" vertical="center"/>
    </xf>
  </cellXfs>
  <cellStyles count="37">
    <cellStyle name="Comma" xfId="1" builtinId="3"/>
    <cellStyle name="Comma 2" xfId="2" xr:uid="{00000000-0005-0000-0000-000001000000}"/>
    <cellStyle name="Comma 2 3" xfId="3" xr:uid="{00000000-0005-0000-0000-000002000000}"/>
    <cellStyle name="Comma 2 7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7" xfId="10" xr:uid="{00000000-0005-0000-0000-000009000000}"/>
    <cellStyle name="comma zerodec" xfId="11" xr:uid="{00000000-0005-0000-0000-00000A000000}"/>
    <cellStyle name="Comma_RGR Q2'03 - Eng 2" xfId="36" xr:uid="{00000000-0005-0000-0000-00000B000000}"/>
    <cellStyle name="Comma0" xfId="12" xr:uid="{00000000-0005-0000-0000-00000C000000}"/>
    <cellStyle name="Currency1" xfId="13" xr:uid="{00000000-0005-0000-0000-00000D000000}"/>
    <cellStyle name="Dollar (zero dec)" xfId="14" xr:uid="{00000000-0005-0000-0000-00000E000000}"/>
    <cellStyle name="Grey" xfId="15" xr:uid="{00000000-0005-0000-0000-00000F000000}"/>
    <cellStyle name="Input [yellow]" xfId="16" xr:uid="{00000000-0005-0000-0000-000010000000}"/>
    <cellStyle name="no dec" xfId="17" xr:uid="{00000000-0005-0000-0000-000011000000}"/>
    <cellStyle name="Normal" xfId="0" builtinId="0"/>
    <cellStyle name="Normal - Style1" xfId="18" xr:uid="{00000000-0005-0000-0000-000013000000}"/>
    <cellStyle name="Normal 2" xfId="19" xr:uid="{00000000-0005-0000-0000-000014000000}"/>
    <cellStyle name="Normal 2 3" xfId="20" xr:uid="{00000000-0005-0000-0000-000015000000}"/>
    <cellStyle name="Normal 3" xfId="21" xr:uid="{00000000-0005-0000-0000-000016000000}"/>
    <cellStyle name="Normal 4" xfId="22" xr:uid="{00000000-0005-0000-0000-000017000000}"/>
    <cellStyle name="Normal 5" xfId="23" xr:uid="{00000000-0005-0000-0000-000018000000}"/>
    <cellStyle name="Normal 6" xfId="24" xr:uid="{00000000-0005-0000-0000-000019000000}"/>
    <cellStyle name="Normal 7" xfId="25" xr:uid="{00000000-0005-0000-0000-00001A000000}"/>
    <cellStyle name="Normal 7 2" xfId="26" xr:uid="{00000000-0005-0000-0000-00001B000000}"/>
    <cellStyle name="Normal 8" xfId="27" xr:uid="{00000000-0005-0000-0000-00001C000000}"/>
    <cellStyle name="Normal 9" xfId="28" xr:uid="{00000000-0005-0000-0000-00001D000000}"/>
    <cellStyle name="Percent [2]" xfId="29" xr:uid="{00000000-0005-0000-0000-00001E000000}"/>
    <cellStyle name="Percent 2" xfId="30" xr:uid="{00000000-0005-0000-0000-00001F000000}"/>
    <cellStyle name="Percent 3" xfId="31" xr:uid="{00000000-0005-0000-0000-000020000000}"/>
    <cellStyle name="Quantity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 2" xfId="35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topLeftCell="A130" zoomScaleNormal="100" zoomScaleSheetLayoutView="85" workbookViewId="0">
      <selection activeCell="G145" sqref="G145"/>
    </sheetView>
  </sheetViews>
  <sheetFormatPr defaultColWidth="9.140625" defaultRowHeight="20.100000000000001" customHeight="1" x14ac:dyDescent="0.5"/>
  <cols>
    <col min="1" max="1" width="1.42578125" style="2" customWidth="1"/>
    <col min="2" max="2" width="41.42578125" style="2" customWidth="1"/>
    <col min="3" max="3" width="7.28515625" style="2" customWidth="1"/>
    <col min="4" max="4" width="0.5703125" style="2" customWidth="1"/>
    <col min="5" max="5" width="13.7109375" style="3" customWidth="1"/>
    <col min="6" max="6" width="0.5703125" style="4" customWidth="1"/>
    <col min="7" max="7" width="11.7109375" style="3" customWidth="1"/>
    <col min="8" max="8" width="0.5703125" style="3" customWidth="1"/>
    <col min="9" max="9" width="13.7109375" style="3" customWidth="1"/>
    <col min="10" max="10" width="0.5703125" style="4" customWidth="1"/>
    <col min="11" max="11" width="11.7109375" style="3" customWidth="1"/>
    <col min="12" max="16384" width="9.140625" style="2"/>
  </cols>
  <sheetData>
    <row r="1" spans="1:11" ht="20.100000000000001" customHeight="1" x14ac:dyDescent="0.5">
      <c r="A1" s="1" t="s">
        <v>60</v>
      </c>
      <c r="K1" s="5"/>
    </row>
    <row r="2" spans="1:11" ht="20.100000000000001" customHeight="1" x14ac:dyDescent="0.5">
      <c r="A2" s="6" t="s">
        <v>161</v>
      </c>
      <c r="B2" s="6"/>
      <c r="C2" s="7"/>
      <c r="D2" s="7"/>
      <c r="F2" s="8"/>
      <c r="G2" s="9"/>
      <c r="H2" s="9"/>
    </row>
    <row r="3" spans="1:11" ht="20.100000000000001" customHeight="1" x14ac:dyDescent="0.5">
      <c r="A3" s="10" t="s">
        <v>174</v>
      </c>
      <c r="B3" s="10"/>
      <c r="C3" s="11"/>
      <c r="D3" s="11"/>
      <c r="E3" s="12"/>
      <c r="F3" s="13"/>
      <c r="G3" s="12"/>
      <c r="H3" s="12"/>
      <c r="I3" s="12"/>
      <c r="J3" s="13"/>
      <c r="K3" s="12"/>
    </row>
    <row r="4" spans="1:11" ht="20.100000000000001" customHeight="1" x14ac:dyDescent="0.5">
      <c r="A4" s="14"/>
      <c r="B4" s="14"/>
      <c r="C4" s="15"/>
      <c r="D4" s="15"/>
      <c r="E4" s="16"/>
      <c r="F4" s="17"/>
      <c r="G4" s="16"/>
      <c r="H4" s="16"/>
      <c r="I4" s="16"/>
      <c r="J4" s="17"/>
      <c r="K4" s="9"/>
    </row>
    <row r="5" spans="1:11" s="1" customFormat="1" ht="20.100000000000001" customHeight="1" x14ac:dyDescent="0.5">
      <c r="B5" s="18"/>
      <c r="C5" s="19"/>
      <c r="D5" s="19"/>
      <c r="E5" s="262" t="s">
        <v>71</v>
      </c>
      <c r="F5" s="262"/>
      <c r="G5" s="262"/>
      <c r="H5" s="20"/>
      <c r="I5" s="262" t="s">
        <v>99</v>
      </c>
      <c r="J5" s="262"/>
      <c r="K5" s="262"/>
    </row>
    <row r="6" spans="1:11" s="1" customFormat="1" ht="20.100000000000001" customHeight="1" x14ac:dyDescent="0.5">
      <c r="B6" s="18"/>
      <c r="C6" s="19"/>
      <c r="D6" s="19"/>
      <c r="E6" s="21"/>
      <c r="F6" s="21"/>
      <c r="G6" s="21" t="s">
        <v>162</v>
      </c>
      <c r="H6" s="21"/>
      <c r="I6" s="21"/>
      <c r="J6" s="21"/>
      <c r="K6" s="21" t="s">
        <v>162</v>
      </c>
    </row>
    <row r="7" spans="1:11" s="1" customFormat="1" ht="20.100000000000001" customHeight="1" x14ac:dyDescent="0.5">
      <c r="C7" s="22"/>
      <c r="D7" s="22"/>
      <c r="E7" s="23" t="s">
        <v>138</v>
      </c>
      <c r="F7" s="23"/>
      <c r="G7" s="23" t="s">
        <v>22</v>
      </c>
      <c r="H7" s="23"/>
      <c r="I7" s="23" t="s">
        <v>138</v>
      </c>
      <c r="J7" s="23"/>
      <c r="K7" s="23" t="s">
        <v>22</v>
      </c>
    </row>
    <row r="8" spans="1:11" s="1" customFormat="1" ht="20.100000000000001" customHeight="1" x14ac:dyDescent="0.5">
      <c r="D8" s="24"/>
      <c r="E8" s="25" t="s">
        <v>163</v>
      </c>
      <c r="F8" s="21"/>
      <c r="G8" s="25" t="s">
        <v>129</v>
      </c>
      <c r="H8" s="25"/>
      <c r="I8" s="25" t="s">
        <v>163</v>
      </c>
      <c r="J8" s="21"/>
      <c r="K8" s="25" t="s">
        <v>129</v>
      </c>
    </row>
    <row r="9" spans="1:11" s="1" customFormat="1" ht="20.100000000000001" customHeight="1" x14ac:dyDescent="0.5">
      <c r="C9" s="26" t="s">
        <v>0</v>
      </c>
      <c r="D9" s="24"/>
      <c r="E9" s="27" t="s">
        <v>98</v>
      </c>
      <c r="F9" s="21"/>
      <c r="G9" s="27" t="s">
        <v>98</v>
      </c>
      <c r="H9" s="25"/>
      <c r="I9" s="27" t="s">
        <v>98</v>
      </c>
      <c r="J9" s="21"/>
      <c r="K9" s="27" t="s">
        <v>98</v>
      </c>
    </row>
    <row r="10" spans="1:11" s="1" customFormat="1" ht="20.100000000000001" customHeight="1" x14ac:dyDescent="0.5">
      <c r="A10" s="1" t="s">
        <v>7</v>
      </c>
      <c r="C10" s="19"/>
      <c r="D10" s="19"/>
      <c r="E10" s="3"/>
      <c r="F10" s="21"/>
      <c r="G10" s="3"/>
      <c r="H10" s="3"/>
      <c r="I10" s="3"/>
      <c r="J10" s="8"/>
      <c r="K10" s="3"/>
    </row>
    <row r="11" spans="1:11" ht="6" customHeight="1" x14ac:dyDescent="0.5">
      <c r="B11" s="1"/>
      <c r="C11" s="194"/>
      <c r="D11" s="28"/>
      <c r="F11" s="8"/>
      <c r="J11" s="8"/>
    </row>
    <row r="12" spans="1:11" ht="20.100000000000001" customHeight="1" x14ac:dyDescent="0.5">
      <c r="A12" s="1" t="s">
        <v>1</v>
      </c>
      <c r="B12" s="1"/>
      <c r="C12" s="194"/>
      <c r="D12" s="28"/>
      <c r="J12" s="8"/>
    </row>
    <row r="13" spans="1:11" ht="6" customHeight="1" x14ac:dyDescent="0.5">
      <c r="A13" s="1"/>
      <c r="B13" s="1"/>
      <c r="C13" s="194"/>
      <c r="D13" s="28"/>
      <c r="J13" s="8"/>
    </row>
    <row r="14" spans="1:11" ht="20.100000000000001" customHeight="1" x14ac:dyDescent="0.5">
      <c r="A14" s="29" t="s">
        <v>37</v>
      </c>
      <c r="B14" s="29"/>
      <c r="C14" s="30"/>
      <c r="D14" s="28"/>
      <c r="E14" s="31">
        <v>1453321</v>
      </c>
      <c r="G14" s="31">
        <v>961742</v>
      </c>
      <c r="H14" s="31"/>
      <c r="I14" s="31">
        <v>1265906</v>
      </c>
      <c r="K14" s="31">
        <v>715065</v>
      </c>
    </row>
    <row r="15" spans="1:11" ht="20.100000000000001" customHeight="1" x14ac:dyDescent="0.5">
      <c r="A15" s="29" t="s">
        <v>85</v>
      </c>
      <c r="B15" s="29"/>
      <c r="C15" s="30"/>
      <c r="D15" s="28"/>
      <c r="E15" s="31">
        <v>578885</v>
      </c>
      <c r="G15" s="31">
        <v>1054936</v>
      </c>
      <c r="H15" s="31"/>
      <c r="I15" s="31">
        <v>347723</v>
      </c>
      <c r="K15" s="31">
        <v>585478</v>
      </c>
    </row>
    <row r="16" spans="1:11" ht="20.100000000000001" customHeight="1" x14ac:dyDescent="0.5">
      <c r="A16" s="2" t="s">
        <v>64</v>
      </c>
      <c r="C16" s="30">
        <v>22</v>
      </c>
      <c r="D16" s="28"/>
      <c r="E16" s="31">
        <v>2735</v>
      </c>
      <c r="G16" s="31">
        <v>463</v>
      </c>
      <c r="H16" s="31"/>
      <c r="I16" s="31">
        <v>232903</v>
      </c>
      <c r="K16" s="31">
        <v>239714</v>
      </c>
    </row>
    <row r="17" spans="1:11" ht="20.100000000000001" customHeight="1" x14ac:dyDescent="0.5">
      <c r="A17" s="29" t="s">
        <v>86</v>
      </c>
      <c r="B17" s="29"/>
      <c r="C17" s="30"/>
      <c r="D17" s="28"/>
      <c r="E17" s="31">
        <v>95661</v>
      </c>
      <c r="G17" s="31">
        <v>121394</v>
      </c>
      <c r="H17" s="31"/>
      <c r="I17" s="31">
        <v>52546</v>
      </c>
      <c r="K17" s="31">
        <v>73107</v>
      </c>
    </row>
    <row r="18" spans="1:11" s="32" customFormat="1" ht="20.100000000000001" customHeight="1" x14ac:dyDescent="0.5">
      <c r="A18" s="29" t="s">
        <v>49</v>
      </c>
      <c r="B18" s="29"/>
      <c r="C18" s="30"/>
      <c r="D18" s="28"/>
      <c r="E18" s="31">
        <v>93589</v>
      </c>
      <c r="F18" s="4"/>
      <c r="G18" s="31">
        <v>117417</v>
      </c>
      <c r="H18" s="31"/>
      <c r="I18" s="31">
        <v>0</v>
      </c>
      <c r="J18" s="4"/>
      <c r="K18" s="31">
        <v>0</v>
      </c>
    </row>
    <row r="19" spans="1:11" s="32" customFormat="1" ht="20.100000000000001" customHeight="1" x14ac:dyDescent="0.5">
      <c r="A19" s="29" t="s">
        <v>244</v>
      </c>
      <c r="B19" s="29"/>
      <c r="C19" s="30"/>
      <c r="D19" s="28"/>
      <c r="E19" s="31">
        <v>9819</v>
      </c>
      <c r="F19" s="4"/>
      <c r="G19" s="31">
        <v>9819</v>
      </c>
      <c r="H19" s="31"/>
      <c r="I19" s="31">
        <v>7437</v>
      </c>
      <c r="J19" s="4"/>
      <c r="K19" s="31">
        <v>7437</v>
      </c>
    </row>
    <row r="20" spans="1:11" s="32" customFormat="1" ht="20.100000000000001" customHeight="1" x14ac:dyDescent="0.5">
      <c r="A20" s="29" t="s">
        <v>8</v>
      </c>
      <c r="B20" s="29"/>
      <c r="C20" s="30"/>
      <c r="D20" s="28"/>
      <c r="E20" s="33">
        <v>137596</v>
      </c>
      <c r="F20" s="4"/>
      <c r="G20" s="33">
        <v>115557</v>
      </c>
      <c r="H20" s="31"/>
      <c r="I20" s="33">
        <v>41540</v>
      </c>
      <c r="J20" s="4"/>
      <c r="K20" s="33">
        <v>37780</v>
      </c>
    </row>
    <row r="21" spans="1:11" s="32" customFormat="1" ht="6" customHeight="1" x14ac:dyDescent="0.5">
      <c r="A21" s="34"/>
      <c r="B21" s="34"/>
      <c r="C21" s="28"/>
      <c r="D21" s="28"/>
      <c r="E21" s="9"/>
      <c r="F21" s="8"/>
      <c r="G21" s="9"/>
      <c r="H21" s="9"/>
      <c r="I21" s="9"/>
      <c r="J21" s="8"/>
      <c r="K21" s="9"/>
    </row>
    <row r="22" spans="1:11" s="32" customFormat="1" ht="20.100000000000001" customHeight="1" x14ac:dyDescent="0.5">
      <c r="A22" s="6" t="s">
        <v>25</v>
      </c>
      <c r="B22" s="2"/>
      <c r="C22" s="194"/>
      <c r="D22" s="28"/>
      <c r="E22" s="12">
        <f>SUM(E14:E21)</f>
        <v>2371606</v>
      </c>
      <c r="F22" s="4"/>
      <c r="G22" s="12">
        <f>SUM(G14:G21)</f>
        <v>2381328</v>
      </c>
      <c r="H22" s="9"/>
      <c r="I22" s="12">
        <f>SUM(I14:I21)</f>
        <v>1948055</v>
      </c>
      <c r="J22" s="4"/>
      <c r="K22" s="12">
        <f>SUM(K14:K21)</f>
        <v>1658581</v>
      </c>
    </row>
    <row r="23" spans="1:11" s="32" customFormat="1" ht="18" customHeight="1" x14ac:dyDescent="0.5">
      <c r="A23" s="29"/>
      <c r="B23" s="29"/>
      <c r="C23" s="194"/>
      <c r="D23" s="28"/>
      <c r="E23" s="9"/>
      <c r="F23" s="4"/>
      <c r="G23" s="9"/>
      <c r="H23" s="9"/>
      <c r="I23" s="9"/>
      <c r="J23" s="4"/>
      <c r="K23" s="9"/>
    </row>
    <row r="24" spans="1:11" s="32" customFormat="1" ht="20.100000000000001" customHeight="1" x14ac:dyDescent="0.5">
      <c r="A24" s="6" t="s">
        <v>9</v>
      </c>
      <c r="B24" s="6"/>
      <c r="C24" s="194"/>
      <c r="D24" s="28"/>
      <c r="E24" s="3"/>
      <c r="F24" s="4"/>
      <c r="G24" s="3"/>
      <c r="H24" s="3"/>
      <c r="I24" s="3"/>
      <c r="J24" s="4"/>
      <c r="K24" s="3"/>
    </row>
    <row r="25" spans="1:11" s="32" customFormat="1" ht="6" customHeight="1" x14ac:dyDescent="0.5">
      <c r="A25" s="6"/>
      <c r="B25" s="6"/>
      <c r="C25" s="194"/>
      <c r="D25" s="28"/>
      <c r="E25" s="3"/>
      <c r="F25" s="4"/>
      <c r="G25" s="3"/>
      <c r="H25" s="3"/>
      <c r="I25" s="3"/>
      <c r="J25" s="4"/>
      <c r="K25" s="3"/>
    </row>
    <row r="26" spans="1:11" s="32" customFormat="1" ht="20.100000000000001" customHeight="1" x14ac:dyDescent="0.5">
      <c r="A26" s="29" t="s">
        <v>50</v>
      </c>
      <c r="B26" s="29"/>
      <c r="C26" s="35"/>
      <c r="D26" s="28"/>
      <c r="E26" s="31">
        <v>10470</v>
      </c>
      <c r="F26" s="4"/>
      <c r="G26" s="31">
        <v>10418</v>
      </c>
      <c r="H26" s="31"/>
      <c r="I26" s="31">
        <v>0</v>
      </c>
      <c r="J26" s="4"/>
      <c r="K26" s="31">
        <v>0</v>
      </c>
    </row>
    <row r="27" spans="1:11" s="32" customFormat="1" ht="20.100000000000001" customHeight="1" x14ac:dyDescent="0.5">
      <c r="A27" s="29" t="s">
        <v>87</v>
      </c>
      <c r="B27" s="6"/>
      <c r="C27" s="35">
        <v>11</v>
      </c>
      <c r="D27" s="28"/>
      <c r="E27" s="31">
        <v>0</v>
      </c>
      <c r="F27" s="4"/>
      <c r="G27" s="31">
        <v>0</v>
      </c>
      <c r="H27" s="31"/>
      <c r="I27" s="31">
        <v>2448255</v>
      </c>
      <c r="J27" s="4"/>
      <c r="K27" s="31">
        <v>2878548</v>
      </c>
    </row>
    <row r="28" spans="1:11" s="32" customFormat="1" ht="20.100000000000001" customHeight="1" x14ac:dyDescent="0.5">
      <c r="A28" s="29" t="s">
        <v>77</v>
      </c>
      <c r="B28" s="6"/>
      <c r="C28" s="35">
        <v>12</v>
      </c>
      <c r="D28" s="28"/>
      <c r="E28" s="31">
        <v>5823726</v>
      </c>
      <c r="F28" s="4"/>
      <c r="G28" s="31">
        <v>5586874</v>
      </c>
      <c r="H28" s="31"/>
      <c r="I28" s="31">
        <v>5784360</v>
      </c>
      <c r="J28" s="4"/>
      <c r="K28" s="31">
        <v>5545842</v>
      </c>
    </row>
    <row r="29" spans="1:11" s="32" customFormat="1" ht="20.100000000000001" customHeight="1" x14ac:dyDescent="0.5">
      <c r="A29" s="29" t="s">
        <v>164</v>
      </c>
      <c r="B29" s="6"/>
      <c r="C29" s="35">
        <v>13</v>
      </c>
      <c r="D29" s="28"/>
      <c r="E29" s="31">
        <v>62198</v>
      </c>
      <c r="F29" s="4"/>
      <c r="G29" s="31">
        <v>67395</v>
      </c>
      <c r="H29" s="31"/>
      <c r="I29" s="31">
        <v>0</v>
      </c>
      <c r="J29" s="4"/>
      <c r="K29" s="31">
        <v>0</v>
      </c>
    </row>
    <row r="30" spans="1:11" s="32" customFormat="1" ht="20.100000000000001" customHeight="1" x14ac:dyDescent="0.5">
      <c r="A30" s="2" t="s">
        <v>165</v>
      </c>
      <c r="B30" s="2"/>
      <c r="C30" s="36"/>
    </row>
    <row r="31" spans="1:11" s="32" customFormat="1" ht="20.100000000000001" customHeight="1" x14ac:dyDescent="0.5">
      <c r="A31" s="2"/>
      <c r="B31" s="2" t="s">
        <v>143</v>
      </c>
      <c r="C31" s="35">
        <v>22</v>
      </c>
      <c r="D31" s="28"/>
      <c r="E31" s="31">
        <v>1900</v>
      </c>
      <c r="F31" s="4"/>
      <c r="G31" s="31">
        <v>3202</v>
      </c>
      <c r="H31" s="31"/>
      <c r="I31" s="31">
        <v>155900</v>
      </c>
      <c r="J31" s="4"/>
      <c r="K31" s="31">
        <v>227985</v>
      </c>
    </row>
    <row r="32" spans="1:11" s="32" customFormat="1" ht="20.100000000000001" customHeight="1" x14ac:dyDescent="0.5">
      <c r="A32" s="2" t="s">
        <v>166</v>
      </c>
      <c r="B32" s="2"/>
      <c r="C32" s="35">
        <v>14</v>
      </c>
      <c r="D32" s="28"/>
      <c r="E32" s="31">
        <v>446502</v>
      </c>
      <c r="F32" s="4"/>
      <c r="G32" s="31">
        <v>512750</v>
      </c>
      <c r="H32" s="31"/>
      <c r="I32" s="31">
        <v>0</v>
      </c>
      <c r="J32" s="4"/>
      <c r="K32" s="31">
        <v>0</v>
      </c>
    </row>
    <row r="33" spans="1:11" s="32" customFormat="1" ht="20.100000000000001" customHeight="1" x14ac:dyDescent="0.5">
      <c r="A33" s="29" t="s">
        <v>103</v>
      </c>
      <c r="B33" s="37"/>
      <c r="C33" s="35">
        <v>15</v>
      </c>
      <c r="D33" s="28"/>
      <c r="E33" s="31">
        <v>5398560</v>
      </c>
      <c r="F33" s="4"/>
      <c r="G33" s="31">
        <v>5958838</v>
      </c>
      <c r="H33" s="31"/>
      <c r="I33" s="31">
        <v>3762390</v>
      </c>
      <c r="J33" s="4"/>
      <c r="K33" s="31">
        <v>4176297</v>
      </c>
    </row>
    <row r="34" spans="1:11" s="32" customFormat="1" ht="20.100000000000001" customHeight="1" x14ac:dyDescent="0.5">
      <c r="A34" s="29" t="s">
        <v>167</v>
      </c>
      <c r="B34" s="37"/>
      <c r="C34" s="30"/>
      <c r="D34" s="28"/>
      <c r="E34" s="31">
        <v>2603470</v>
      </c>
      <c r="F34" s="4"/>
      <c r="G34" s="31">
        <v>2758096</v>
      </c>
      <c r="H34" s="31"/>
      <c r="I34" s="31">
        <v>1996830</v>
      </c>
      <c r="J34" s="4"/>
      <c r="K34" s="31">
        <v>2177959</v>
      </c>
    </row>
    <row r="35" spans="1:11" s="32" customFormat="1" ht="20.100000000000001" customHeight="1" x14ac:dyDescent="0.5">
      <c r="A35" s="29" t="s">
        <v>88</v>
      </c>
      <c r="B35" s="37"/>
      <c r="C35" s="30">
        <v>11</v>
      </c>
      <c r="D35" s="28"/>
      <c r="E35" s="31">
        <v>0</v>
      </c>
      <c r="F35" s="4"/>
      <c r="G35" s="31">
        <v>75141</v>
      </c>
      <c r="H35" s="31"/>
      <c r="I35" s="31">
        <v>0</v>
      </c>
      <c r="J35" s="4"/>
      <c r="K35" s="31">
        <v>0</v>
      </c>
    </row>
    <row r="36" spans="1:11" s="32" customFormat="1" ht="20.100000000000001" customHeight="1" x14ac:dyDescent="0.5">
      <c r="A36" s="2" t="s">
        <v>90</v>
      </c>
      <c r="B36" s="2"/>
      <c r="C36" s="30">
        <v>15</v>
      </c>
      <c r="D36" s="28"/>
      <c r="E36" s="31">
        <v>153334</v>
      </c>
      <c r="F36" s="4"/>
      <c r="G36" s="31">
        <v>137367</v>
      </c>
      <c r="H36" s="31"/>
      <c r="I36" s="31">
        <v>97493</v>
      </c>
      <c r="J36" s="4"/>
      <c r="K36" s="31">
        <v>78996</v>
      </c>
    </row>
    <row r="37" spans="1:11" s="32" customFormat="1" ht="20.100000000000001" customHeight="1" x14ac:dyDescent="0.5">
      <c r="A37" s="2" t="s">
        <v>74</v>
      </c>
      <c r="B37" s="2"/>
      <c r="C37" s="30"/>
      <c r="D37" s="28"/>
      <c r="E37" s="31">
        <v>78593</v>
      </c>
      <c r="F37" s="4"/>
      <c r="G37" s="31">
        <v>69983</v>
      </c>
      <c r="H37" s="31"/>
      <c r="I37" s="31">
        <v>0</v>
      </c>
      <c r="J37" s="4"/>
      <c r="K37" s="31">
        <v>0</v>
      </c>
    </row>
    <row r="38" spans="1:11" s="32" customFormat="1" ht="20.100000000000001" customHeight="1" x14ac:dyDescent="0.5">
      <c r="A38" s="2" t="s">
        <v>245</v>
      </c>
      <c r="B38" s="2"/>
      <c r="C38" s="30"/>
      <c r="D38" s="28"/>
      <c r="E38" s="31">
        <v>122517</v>
      </c>
      <c r="F38" s="4"/>
      <c r="G38" s="31">
        <v>113367</v>
      </c>
      <c r="H38" s="31"/>
      <c r="I38" s="31">
        <v>105856</v>
      </c>
      <c r="J38" s="4"/>
      <c r="K38" s="31">
        <v>93934</v>
      </c>
    </row>
    <row r="39" spans="1:11" s="32" customFormat="1" ht="20.100000000000001" customHeight="1" x14ac:dyDescent="0.5">
      <c r="A39" s="2" t="s">
        <v>56</v>
      </c>
      <c r="B39" s="2"/>
      <c r="C39" s="30"/>
      <c r="D39" s="194"/>
      <c r="E39" s="33">
        <v>194776</v>
      </c>
      <c r="F39" s="8"/>
      <c r="G39" s="33">
        <v>192985</v>
      </c>
      <c r="H39" s="31"/>
      <c r="I39" s="33">
        <v>139448</v>
      </c>
      <c r="J39" s="8"/>
      <c r="K39" s="33">
        <v>143403</v>
      </c>
    </row>
    <row r="40" spans="1:11" s="32" customFormat="1" ht="6" customHeight="1" x14ac:dyDescent="0.5">
      <c r="C40" s="28"/>
      <c r="D40" s="28"/>
      <c r="E40" s="9"/>
      <c r="F40" s="8"/>
      <c r="G40" s="9"/>
      <c r="H40" s="9"/>
      <c r="I40" s="9"/>
      <c r="J40" s="8"/>
      <c r="K40" s="9"/>
    </row>
    <row r="41" spans="1:11" s="32" customFormat="1" ht="20.100000000000001" customHeight="1" x14ac:dyDescent="0.5">
      <c r="A41" s="1" t="s">
        <v>26</v>
      </c>
      <c r="B41" s="2"/>
      <c r="C41" s="194"/>
      <c r="D41" s="194"/>
      <c r="E41" s="12">
        <f>SUM(E26:E40)</f>
        <v>14896046</v>
      </c>
      <c r="F41" s="8"/>
      <c r="G41" s="12">
        <f>SUM(G26:G40)</f>
        <v>15486416</v>
      </c>
      <c r="H41" s="9"/>
      <c r="I41" s="12">
        <f>SUM(I26:I40)</f>
        <v>14490532</v>
      </c>
      <c r="J41" s="8"/>
      <c r="K41" s="12">
        <f>SUM(K26:K40)</f>
        <v>15322964</v>
      </c>
    </row>
    <row r="42" spans="1:11" s="32" customFormat="1" ht="6" customHeight="1" x14ac:dyDescent="0.5">
      <c r="A42" s="2"/>
      <c r="B42" s="2"/>
      <c r="C42" s="194"/>
      <c r="D42" s="194"/>
      <c r="E42" s="9"/>
      <c r="F42" s="8"/>
      <c r="G42" s="9"/>
      <c r="H42" s="9"/>
      <c r="I42" s="9"/>
      <c r="J42" s="8"/>
      <c r="K42" s="9"/>
    </row>
    <row r="43" spans="1:11" s="32" customFormat="1" ht="20.100000000000001" customHeight="1" thickBot="1" x14ac:dyDescent="0.55000000000000004">
      <c r="A43" s="1" t="s">
        <v>2</v>
      </c>
      <c r="B43" s="1"/>
      <c r="C43" s="194"/>
      <c r="D43" s="194"/>
      <c r="E43" s="38">
        <f>SUM(E41,E22)</f>
        <v>17267652</v>
      </c>
      <c r="F43" s="8"/>
      <c r="G43" s="38">
        <f>SUM(G41,G22)</f>
        <v>17867744</v>
      </c>
      <c r="H43" s="9"/>
      <c r="I43" s="38">
        <f>SUM(I41,I22)</f>
        <v>16438587</v>
      </c>
      <c r="J43" s="8"/>
      <c r="K43" s="38">
        <f>SUM(K41,K22)</f>
        <v>16981545</v>
      </c>
    </row>
    <row r="44" spans="1:11" s="32" customFormat="1" ht="21.2" customHeight="1" thickTop="1" x14ac:dyDescent="0.5">
      <c r="A44" s="1"/>
      <c r="B44" s="1"/>
      <c r="C44" s="194"/>
      <c r="D44" s="194"/>
      <c r="E44" s="9"/>
      <c r="F44" s="8"/>
      <c r="G44" s="9"/>
      <c r="H44" s="9"/>
      <c r="I44" s="9"/>
      <c r="J44" s="8"/>
      <c r="K44" s="9"/>
    </row>
    <row r="45" spans="1:11" s="32" customFormat="1" ht="9.75" customHeight="1" x14ac:dyDescent="0.5">
      <c r="A45" s="1"/>
      <c r="B45" s="1"/>
      <c r="C45" s="194"/>
      <c r="D45" s="194"/>
      <c r="E45" s="9"/>
      <c r="F45" s="8"/>
      <c r="G45" s="9"/>
      <c r="H45" s="9"/>
      <c r="I45" s="9"/>
      <c r="J45" s="8"/>
      <c r="K45" s="9"/>
    </row>
    <row r="46" spans="1:11" s="32" customFormat="1" ht="20.100000000000001" customHeight="1" x14ac:dyDescent="0.5">
      <c r="A46" s="263" t="s">
        <v>35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</row>
    <row r="47" spans="1:11" s="32" customFormat="1" ht="6.75" customHeight="1" x14ac:dyDescent="0.5">
      <c r="A47" s="194"/>
      <c r="B47" s="194"/>
      <c r="C47" s="194"/>
      <c r="D47" s="194"/>
      <c r="E47" s="194"/>
      <c r="F47" s="194"/>
      <c r="G47" s="194"/>
      <c r="H47" s="194"/>
      <c r="I47" s="194"/>
      <c r="J47" s="194"/>
      <c r="K47" s="194"/>
    </row>
    <row r="48" spans="1:11" s="32" customFormat="1" ht="21.95" customHeight="1" x14ac:dyDescent="0.5">
      <c r="A48" s="261" t="s">
        <v>137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</row>
    <row r="49" spans="1:11" ht="20.100000000000001" customHeight="1" x14ac:dyDescent="0.5">
      <c r="A49" s="1" t="s">
        <v>60</v>
      </c>
      <c r="B49" s="39"/>
      <c r="C49" s="7"/>
      <c r="D49" s="7"/>
      <c r="E49" s="40"/>
      <c r="F49" s="8"/>
      <c r="G49" s="9"/>
      <c r="H49" s="9"/>
      <c r="I49" s="40"/>
      <c r="K49" s="5"/>
    </row>
    <row r="50" spans="1:11" ht="20.100000000000001" customHeight="1" x14ac:dyDescent="0.5">
      <c r="A50" s="6" t="s">
        <v>168</v>
      </c>
      <c r="B50" s="6"/>
      <c r="C50" s="7"/>
      <c r="D50" s="7"/>
      <c r="F50" s="8"/>
      <c r="G50" s="9"/>
      <c r="H50" s="9"/>
    </row>
    <row r="51" spans="1:11" ht="20.100000000000001" customHeight="1" x14ac:dyDescent="0.5">
      <c r="A51" s="10" t="str">
        <f>+A3</f>
        <v>ณ วันที่ 30 กันยายน พ.ศ. 2563</v>
      </c>
      <c r="B51" s="10"/>
      <c r="C51" s="11"/>
      <c r="D51" s="11"/>
      <c r="E51" s="12"/>
      <c r="F51" s="13"/>
      <c r="G51" s="12"/>
      <c r="H51" s="12"/>
      <c r="I51" s="12"/>
      <c r="J51" s="13"/>
      <c r="K51" s="12"/>
    </row>
    <row r="52" spans="1:11" ht="20.100000000000001" customHeight="1" x14ac:dyDescent="0.5">
      <c r="A52" s="14"/>
      <c r="B52" s="14"/>
      <c r="C52" s="15"/>
      <c r="D52" s="15"/>
      <c r="E52" s="16"/>
      <c r="F52" s="17"/>
      <c r="G52" s="16"/>
      <c r="H52" s="16"/>
      <c r="I52" s="16"/>
      <c r="J52" s="17"/>
      <c r="K52" s="9"/>
    </row>
    <row r="53" spans="1:11" s="1" customFormat="1" ht="20.100000000000001" customHeight="1" x14ac:dyDescent="0.5">
      <c r="B53" s="18"/>
      <c r="C53" s="19"/>
      <c r="D53" s="19"/>
      <c r="E53" s="262" t="s">
        <v>71</v>
      </c>
      <c r="F53" s="262"/>
      <c r="G53" s="262"/>
      <c r="H53" s="20"/>
      <c r="I53" s="262" t="s">
        <v>99</v>
      </c>
      <c r="J53" s="262"/>
      <c r="K53" s="262"/>
    </row>
    <row r="54" spans="1:11" s="1" customFormat="1" ht="20.100000000000001" customHeight="1" x14ac:dyDescent="0.5">
      <c r="B54" s="18"/>
      <c r="C54" s="19"/>
      <c r="D54" s="19"/>
      <c r="E54" s="21"/>
      <c r="F54" s="21"/>
      <c r="G54" s="21" t="s">
        <v>162</v>
      </c>
      <c r="H54" s="21"/>
      <c r="I54" s="21"/>
      <c r="J54" s="21"/>
      <c r="K54" s="21" t="s">
        <v>162</v>
      </c>
    </row>
    <row r="55" spans="1:11" s="1" customFormat="1" ht="20.100000000000001" customHeight="1" x14ac:dyDescent="0.5">
      <c r="C55" s="22"/>
      <c r="D55" s="22"/>
      <c r="E55" s="23" t="s">
        <v>138</v>
      </c>
      <c r="F55" s="23"/>
      <c r="G55" s="23" t="s">
        <v>22</v>
      </c>
      <c r="H55" s="23"/>
      <c r="I55" s="23" t="s">
        <v>138</v>
      </c>
      <c r="J55" s="23"/>
      <c r="K55" s="23" t="s">
        <v>22</v>
      </c>
    </row>
    <row r="56" spans="1:11" s="1" customFormat="1" ht="20.100000000000001" customHeight="1" x14ac:dyDescent="0.5">
      <c r="D56" s="24"/>
      <c r="E56" s="25" t="s">
        <v>163</v>
      </c>
      <c r="F56" s="21"/>
      <c r="G56" s="25" t="s">
        <v>129</v>
      </c>
      <c r="H56" s="25"/>
      <c r="I56" s="25" t="s">
        <v>163</v>
      </c>
      <c r="J56" s="21"/>
      <c r="K56" s="25" t="s">
        <v>129</v>
      </c>
    </row>
    <row r="57" spans="1:11" s="1" customFormat="1" ht="20.100000000000001" customHeight="1" x14ac:dyDescent="0.5">
      <c r="C57" s="26" t="s">
        <v>0</v>
      </c>
      <c r="D57" s="24"/>
      <c r="E57" s="27" t="s">
        <v>98</v>
      </c>
      <c r="F57" s="21"/>
      <c r="G57" s="27" t="s">
        <v>98</v>
      </c>
      <c r="H57" s="25"/>
      <c r="I57" s="27" t="s">
        <v>98</v>
      </c>
      <c r="J57" s="21"/>
      <c r="K57" s="27" t="s">
        <v>98</v>
      </c>
    </row>
    <row r="58" spans="1:11" s="1" customFormat="1" ht="8.1" customHeight="1" x14ac:dyDescent="0.5">
      <c r="C58" s="19"/>
      <c r="D58" s="24"/>
      <c r="E58" s="25"/>
      <c r="F58" s="21"/>
      <c r="G58" s="25"/>
      <c r="H58" s="25"/>
      <c r="I58" s="25"/>
      <c r="J58" s="21"/>
      <c r="K58" s="25"/>
    </row>
    <row r="59" spans="1:11" ht="20.100000000000001" customHeight="1" x14ac:dyDescent="0.5">
      <c r="A59" s="6" t="s">
        <v>95</v>
      </c>
      <c r="B59" s="1"/>
      <c r="C59" s="19"/>
      <c r="D59" s="19"/>
      <c r="F59" s="21"/>
      <c r="J59" s="8"/>
    </row>
    <row r="60" spans="1:11" ht="8.1" customHeight="1" x14ac:dyDescent="0.5">
      <c r="B60" s="6"/>
      <c r="C60" s="194"/>
      <c r="D60" s="194"/>
      <c r="F60" s="8"/>
      <c r="J60" s="8"/>
    </row>
    <row r="61" spans="1:11" ht="20.100000000000001" customHeight="1" x14ac:dyDescent="0.5">
      <c r="A61" s="1" t="s">
        <v>3</v>
      </c>
      <c r="B61" s="1"/>
      <c r="C61" s="41"/>
      <c r="D61" s="41"/>
      <c r="F61" s="8"/>
      <c r="J61" s="8"/>
    </row>
    <row r="62" spans="1:11" ht="8.1" customHeight="1" x14ac:dyDescent="0.5">
      <c r="A62" s="1"/>
      <c r="B62" s="1"/>
      <c r="C62" s="41"/>
      <c r="D62" s="41"/>
      <c r="F62" s="8"/>
      <c r="J62" s="8"/>
    </row>
    <row r="63" spans="1:11" ht="20.100000000000001" customHeight="1" x14ac:dyDescent="0.5">
      <c r="A63" s="29" t="s">
        <v>121</v>
      </c>
      <c r="B63" s="29"/>
      <c r="C63" s="41"/>
      <c r="D63" s="41"/>
      <c r="F63" s="8"/>
    </row>
    <row r="64" spans="1:11" ht="20.100000000000001" customHeight="1" x14ac:dyDescent="0.5">
      <c r="B64" s="29" t="s">
        <v>122</v>
      </c>
      <c r="C64" s="41">
        <v>16</v>
      </c>
      <c r="D64" s="41"/>
      <c r="E64" s="31">
        <v>1728189</v>
      </c>
      <c r="F64" s="8"/>
      <c r="G64" s="31">
        <v>2118578</v>
      </c>
      <c r="H64" s="31"/>
      <c r="I64" s="31">
        <v>1692900</v>
      </c>
      <c r="J64" s="8"/>
      <c r="K64" s="31">
        <v>2096302</v>
      </c>
    </row>
    <row r="65" spans="1:11" ht="20.100000000000001" customHeight="1" x14ac:dyDescent="0.5">
      <c r="A65" s="2" t="s">
        <v>70</v>
      </c>
      <c r="C65" s="41"/>
      <c r="D65" s="41"/>
      <c r="E65" s="31">
        <v>1253627</v>
      </c>
      <c r="F65" s="8"/>
      <c r="G65" s="31">
        <v>1744687</v>
      </c>
      <c r="H65" s="31"/>
      <c r="I65" s="31">
        <v>801620</v>
      </c>
      <c r="J65" s="8"/>
      <c r="K65" s="31">
        <v>1247391</v>
      </c>
    </row>
    <row r="66" spans="1:11" ht="20.100000000000001" customHeight="1" x14ac:dyDescent="0.5">
      <c r="A66" s="2" t="s">
        <v>169</v>
      </c>
      <c r="C66" s="41"/>
      <c r="D66" s="41"/>
      <c r="E66" s="31">
        <v>626438</v>
      </c>
      <c r="F66" s="8"/>
      <c r="G66" s="31">
        <v>545328</v>
      </c>
      <c r="H66" s="31"/>
      <c r="I66" s="31">
        <v>482126</v>
      </c>
      <c r="J66" s="8"/>
      <c r="K66" s="31">
        <v>435376</v>
      </c>
    </row>
    <row r="67" spans="1:11" s="32" customFormat="1" ht="20.100000000000001" customHeight="1" x14ac:dyDescent="0.5">
      <c r="A67" s="42" t="s">
        <v>142</v>
      </c>
      <c r="B67" s="42"/>
    </row>
    <row r="68" spans="1:11" s="32" customFormat="1" ht="20.100000000000001" customHeight="1" x14ac:dyDescent="0.5">
      <c r="A68" s="42"/>
      <c r="B68" s="42" t="s">
        <v>141</v>
      </c>
      <c r="C68" s="41">
        <v>16</v>
      </c>
      <c r="D68" s="41"/>
      <c r="E68" s="31">
        <v>421000</v>
      </c>
      <c r="F68" s="8"/>
      <c r="G68" s="31">
        <v>383000</v>
      </c>
      <c r="H68" s="31"/>
      <c r="I68" s="31">
        <v>421000</v>
      </c>
      <c r="J68" s="8"/>
      <c r="K68" s="31">
        <v>383000</v>
      </c>
    </row>
    <row r="69" spans="1:11" s="32" customFormat="1" ht="20.100000000000001" customHeight="1" x14ac:dyDescent="0.5">
      <c r="A69" s="42" t="s">
        <v>170</v>
      </c>
      <c r="B69" s="42"/>
      <c r="C69" s="41"/>
      <c r="D69" s="41"/>
      <c r="E69" s="31"/>
      <c r="F69" s="8"/>
      <c r="G69" s="31"/>
      <c r="H69" s="31"/>
      <c r="I69" s="31"/>
      <c r="J69" s="8"/>
      <c r="K69" s="31"/>
    </row>
    <row r="70" spans="1:11" s="32" customFormat="1" ht="20.100000000000001" customHeight="1" x14ac:dyDescent="0.5">
      <c r="A70" s="42"/>
      <c r="B70" s="43" t="s">
        <v>171</v>
      </c>
      <c r="C70" s="41"/>
      <c r="D70" s="41"/>
      <c r="E70" s="31">
        <v>269709</v>
      </c>
      <c r="F70" s="8"/>
      <c r="G70" s="31">
        <v>228416</v>
      </c>
      <c r="H70" s="31"/>
      <c r="I70" s="31">
        <v>169386</v>
      </c>
      <c r="J70" s="8"/>
      <c r="K70" s="31">
        <v>146745</v>
      </c>
    </row>
    <row r="71" spans="1:11" s="32" customFormat="1" ht="20.100000000000001" customHeight="1" x14ac:dyDescent="0.5">
      <c r="A71" s="2" t="s">
        <v>144</v>
      </c>
      <c r="B71" s="2"/>
    </row>
    <row r="72" spans="1:11" s="32" customFormat="1" ht="20.100000000000001" customHeight="1" x14ac:dyDescent="0.5">
      <c r="A72" s="2"/>
      <c r="B72" s="2" t="s">
        <v>143</v>
      </c>
      <c r="C72" s="30">
        <v>22</v>
      </c>
      <c r="D72" s="41"/>
      <c r="E72" s="31">
        <v>12800</v>
      </c>
      <c r="F72" s="8"/>
      <c r="G72" s="31">
        <v>12800</v>
      </c>
      <c r="H72" s="31"/>
      <c r="I72" s="31">
        <v>942788</v>
      </c>
      <c r="J72" s="8"/>
      <c r="K72" s="31">
        <v>967425</v>
      </c>
    </row>
    <row r="73" spans="1:11" s="32" customFormat="1" ht="20.100000000000001" customHeight="1" x14ac:dyDescent="0.5">
      <c r="A73" s="29" t="s">
        <v>14</v>
      </c>
      <c r="B73" s="29"/>
      <c r="C73" s="41"/>
      <c r="D73" s="41"/>
      <c r="E73" s="31">
        <v>17228</v>
      </c>
      <c r="F73" s="8"/>
      <c r="G73" s="31">
        <v>79540</v>
      </c>
      <c r="H73" s="31"/>
      <c r="I73" s="31">
        <v>0</v>
      </c>
      <c r="J73" s="8"/>
      <c r="K73" s="31">
        <v>9490</v>
      </c>
    </row>
    <row r="74" spans="1:11" ht="20.100000000000001" customHeight="1" x14ac:dyDescent="0.5">
      <c r="A74" s="29" t="s">
        <v>10</v>
      </c>
      <c r="B74" s="29"/>
      <c r="C74" s="41"/>
      <c r="D74" s="41"/>
      <c r="E74" s="33">
        <v>45368</v>
      </c>
      <c r="F74" s="8"/>
      <c r="G74" s="33">
        <v>116035</v>
      </c>
      <c r="H74" s="31"/>
      <c r="I74" s="33">
        <v>17508</v>
      </c>
      <c r="J74" s="8"/>
      <c r="K74" s="33">
        <v>53985</v>
      </c>
    </row>
    <row r="75" spans="1:11" ht="8.1" customHeight="1" x14ac:dyDescent="0.5">
      <c r="B75" s="6"/>
      <c r="C75" s="194"/>
      <c r="D75" s="194"/>
      <c r="F75" s="8"/>
      <c r="J75" s="8"/>
    </row>
    <row r="76" spans="1:11" s="32" customFormat="1" ht="20.100000000000001" customHeight="1" x14ac:dyDescent="0.5">
      <c r="A76" s="1" t="s">
        <v>27</v>
      </c>
      <c r="B76" s="2"/>
      <c r="C76" s="41"/>
      <c r="D76" s="41"/>
      <c r="E76" s="12">
        <f>SUM(E64:E75)</f>
        <v>4374359</v>
      </c>
      <c r="F76" s="8"/>
      <c r="G76" s="12">
        <f>SUM(G64:G75)</f>
        <v>5228384</v>
      </c>
      <c r="H76" s="9"/>
      <c r="I76" s="12">
        <f>SUM(I64:I75)</f>
        <v>4527328</v>
      </c>
      <c r="J76" s="8"/>
      <c r="K76" s="12">
        <f>SUM(K64:K75)</f>
        <v>5339714</v>
      </c>
    </row>
    <row r="77" spans="1:11" s="32" customFormat="1" ht="20.100000000000001" customHeight="1" x14ac:dyDescent="0.5">
      <c r="A77" s="2"/>
      <c r="B77" s="2"/>
      <c r="C77" s="41"/>
      <c r="D77" s="41"/>
      <c r="E77" s="9"/>
      <c r="F77" s="8"/>
      <c r="G77" s="9"/>
      <c r="H77" s="9"/>
      <c r="I77" s="9"/>
      <c r="J77" s="8"/>
      <c r="K77" s="9"/>
    </row>
    <row r="78" spans="1:11" ht="20.100000000000001" customHeight="1" x14ac:dyDescent="0.5">
      <c r="A78" s="6" t="s">
        <v>11</v>
      </c>
      <c r="B78" s="6"/>
      <c r="C78" s="41"/>
      <c r="D78" s="41"/>
      <c r="E78" s="9"/>
      <c r="F78" s="44"/>
      <c r="G78" s="9"/>
      <c r="H78" s="9"/>
      <c r="I78" s="9"/>
      <c r="J78" s="44"/>
      <c r="K78" s="9"/>
    </row>
    <row r="79" spans="1:11" ht="8.1" customHeight="1" x14ac:dyDescent="0.5">
      <c r="B79" s="6"/>
      <c r="C79" s="194"/>
      <c r="D79" s="194"/>
      <c r="F79" s="8"/>
      <c r="J79" s="8"/>
    </row>
    <row r="80" spans="1:11" s="32" customFormat="1" ht="20.100000000000001" customHeight="1" x14ac:dyDescent="0.5">
      <c r="A80" s="29" t="s">
        <v>123</v>
      </c>
      <c r="B80" s="37"/>
      <c r="C80" s="194">
        <v>16</v>
      </c>
      <c r="D80" s="194"/>
      <c r="E80" s="31">
        <v>3055000</v>
      </c>
      <c r="F80" s="8"/>
      <c r="G80" s="31">
        <v>1500000</v>
      </c>
      <c r="H80" s="31"/>
      <c r="I80" s="31">
        <v>3055000</v>
      </c>
      <c r="J80" s="8"/>
      <c r="K80" s="31">
        <v>1500000</v>
      </c>
    </row>
    <row r="81" spans="1:11" s="32" customFormat="1" ht="20.100000000000001" customHeight="1" x14ac:dyDescent="0.5">
      <c r="A81" s="42" t="s">
        <v>172</v>
      </c>
      <c r="B81" s="42"/>
      <c r="C81" s="41"/>
      <c r="D81" s="41"/>
      <c r="E81" s="31">
        <v>2539229</v>
      </c>
      <c r="F81" s="8"/>
      <c r="G81" s="31">
        <v>2691758</v>
      </c>
      <c r="H81" s="31"/>
      <c r="I81" s="31">
        <v>1936167</v>
      </c>
      <c r="J81" s="8"/>
      <c r="K81" s="31">
        <v>2078409</v>
      </c>
    </row>
    <row r="82" spans="1:11" s="32" customFormat="1" ht="20.100000000000001" customHeight="1" x14ac:dyDescent="0.5">
      <c r="A82" s="29" t="s">
        <v>124</v>
      </c>
      <c r="B82" s="37"/>
      <c r="C82" s="194"/>
      <c r="D82" s="194"/>
      <c r="E82" s="31">
        <v>307316</v>
      </c>
      <c r="F82" s="8"/>
      <c r="G82" s="31">
        <v>310242</v>
      </c>
      <c r="H82" s="31"/>
      <c r="I82" s="31">
        <v>207051</v>
      </c>
      <c r="J82" s="8"/>
      <c r="K82" s="31">
        <v>203658</v>
      </c>
    </row>
    <row r="83" spans="1:11" s="32" customFormat="1" ht="20.100000000000001" customHeight="1" x14ac:dyDescent="0.5">
      <c r="A83" s="29" t="s">
        <v>63</v>
      </c>
      <c r="B83" s="29"/>
      <c r="C83" s="194"/>
      <c r="D83" s="194"/>
      <c r="E83" s="31">
        <v>74139</v>
      </c>
      <c r="F83" s="8"/>
      <c r="G83" s="31">
        <v>77394</v>
      </c>
      <c r="H83" s="31"/>
      <c r="I83" s="31">
        <v>51981</v>
      </c>
      <c r="J83" s="8"/>
      <c r="K83" s="31">
        <v>54457</v>
      </c>
    </row>
    <row r="84" spans="1:11" s="32" customFormat="1" ht="20.100000000000001" customHeight="1" x14ac:dyDescent="0.5">
      <c r="A84" s="29" t="s">
        <v>169</v>
      </c>
      <c r="B84" s="29"/>
      <c r="C84" s="194"/>
      <c r="D84" s="194"/>
      <c r="E84" s="31">
        <v>17349</v>
      </c>
      <c r="F84" s="8"/>
      <c r="G84" s="31">
        <v>20668</v>
      </c>
      <c r="H84" s="31"/>
      <c r="I84" s="31">
        <v>0</v>
      </c>
      <c r="J84" s="8"/>
      <c r="K84" s="31">
        <v>0</v>
      </c>
    </row>
    <row r="85" spans="1:11" ht="20.100000000000001" customHeight="1" x14ac:dyDescent="0.5">
      <c r="A85" s="2" t="s">
        <v>21</v>
      </c>
      <c r="C85" s="194"/>
      <c r="D85" s="194"/>
      <c r="E85" s="33">
        <v>574405</v>
      </c>
      <c r="F85" s="8"/>
      <c r="G85" s="33">
        <v>559295</v>
      </c>
      <c r="H85" s="31"/>
      <c r="I85" s="33">
        <v>279000</v>
      </c>
      <c r="J85" s="8"/>
      <c r="K85" s="33">
        <v>267857</v>
      </c>
    </row>
    <row r="86" spans="1:11" ht="8.1" customHeight="1" x14ac:dyDescent="0.5">
      <c r="B86" s="6"/>
      <c r="C86" s="194"/>
      <c r="D86" s="194"/>
      <c r="F86" s="8"/>
      <c r="J86" s="8"/>
    </row>
    <row r="87" spans="1:11" ht="20.100000000000001" customHeight="1" x14ac:dyDescent="0.5">
      <c r="A87" s="1" t="s">
        <v>24</v>
      </c>
      <c r="C87" s="41"/>
      <c r="D87" s="41"/>
      <c r="E87" s="12">
        <f>SUM(E80:E86)</f>
        <v>6567438</v>
      </c>
      <c r="F87" s="8"/>
      <c r="G87" s="12">
        <f>SUM(G80:G86)</f>
        <v>5159357</v>
      </c>
      <c r="H87" s="9"/>
      <c r="I87" s="12">
        <f>SUM(I80:I86)</f>
        <v>5529199</v>
      </c>
      <c r="J87" s="8"/>
      <c r="K87" s="12">
        <f>SUM(K80:K86)</f>
        <v>4104381</v>
      </c>
    </row>
    <row r="88" spans="1:11" ht="8.1" customHeight="1" x14ac:dyDescent="0.5">
      <c r="B88" s="6"/>
      <c r="C88" s="194"/>
      <c r="D88" s="194"/>
      <c r="F88" s="8"/>
      <c r="J88" s="8"/>
    </row>
    <row r="89" spans="1:11" s="32" customFormat="1" ht="20.100000000000001" customHeight="1" x14ac:dyDescent="0.5">
      <c r="A89" s="1" t="s">
        <v>15</v>
      </c>
      <c r="B89" s="2"/>
      <c r="C89" s="45"/>
      <c r="D89" s="45"/>
      <c r="E89" s="12">
        <f>SUM(E87,E76)</f>
        <v>10941797</v>
      </c>
      <c r="F89" s="8"/>
      <c r="G89" s="12">
        <f>SUM(G87,G76)</f>
        <v>10387741</v>
      </c>
      <c r="H89" s="9"/>
      <c r="I89" s="12">
        <f>SUM(I87,I76)</f>
        <v>10056527</v>
      </c>
      <c r="J89" s="8"/>
      <c r="K89" s="12">
        <f>SUM(K87,K76)</f>
        <v>9444095</v>
      </c>
    </row>
    <row r="90" spans="1:11" s="32" customFormat="1" ht="20.100000000000001" customHeight="1" x14ac:dyDescent="0.5">
      <c r="A90" s="1"/>
      <c r="B90" s="1"/>
      <c r="C90" s="45"/>
      <c r="D90" s="45"/>
      <c r="E90" s="9"/>
      <c r="F90" s="8"/>
      <c r="G90" s="9"/>
      <c r="H90" s="9"/>
      <c r="I90" s="9"/>
      <c r="J90" s="8"/>
      <c r="K90" s="9"/>
    </row>
    <row r="91" spans="1:11" s="32" customFormat="1" ht="20.100000000000001" customHeight="1" x14ac:dyDescent="0.5">
      <c r="A91" s="1"/>
      <c r="B91" s="1"/>
      <c r="C91" s="45"/>
      <c r="D91" s="45"/>
      <c r="E91" s="9"/>
      <c r="F91" s="8"/>
      <c r="G91" s="9"/>
      <c r="H91" s="9"/>
      <c r="I91" s="9"/>
      <c r="J91" s="8"/>
      <c r="K91" s="9"/>
    </row>
    <row r="92" spans="1:11" s="32" customFormat="1" ht="20.100000000000001" customHeight="1" x14ac:dyDescent="0.5">
      <c r="A92" s="1"/>
      <c r="B92" s="1"/>
      <c r="C92" s="45"/>
      <c r="D92" s="45"/>
      <c r="E92" s="9"/>
      <c r="F92" s="8"/>
      <c r="G92" s="9"/>
      <c r="H92" s="9"/>
      <c r="I92" s="9"/>
      <c r="J92" s="8"/>
      <c r="K92" s="9"/>
    </row>
    <row r="93" spans="1:11" s="32" customFormat="1" ht="20.100000000000001" customHeight="1" x14ac:dyDescent="0.5">
      <c r="A93" s="1"/>
      <c r="B93" s="1"/>
      <c r="C93" s="45"/>
      <c r="D93" s="45"/>
      <c r="E93" s="9"/>
      <c r="F93" s="8"/>
      <c r="G93" s="9"/>
      <c r="H93" s="9"/>
      <c r="I93" s="9"/>
      <c r="J93" s="8"/>
      <c r="K93" s="9"/>
    </row>
    <row r="94" spans="1:11" s="32" customFormat="1" ht="15.75" customHeight="1" x14ac:dyDescent="0.5">
      <c r="A94" s="1"/>
      <c r="B94" s="1"/>
      <c r="C94" s="45"/>
      <c r="D94" s="45"/>
      <c r="E94" s="9"/>
      <c r="F94" s="8"/>
      <c r="G94" s="9"/>
      <c r="H94" s="9"/>
      <c r="I94" s="9"/>
      <c r="J94" s="8"/>
      <c r="K94" s="9"/>
    </row>
    <row r="95" spans="1:11" s="32" customFormat="1" ht="21.95" customHeight="1" x14ac:dyDescent="0.5">
      <c r="A95" s="261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261"/>
      <c r="C95" s="261"/>
      <c r="D95" s="261"/>
      <c r="E95" s="261"/>
      <c r="F95" s="261"/>
      <c r="G95" s="261"/>
      <c r="H95" s="261"/>
      <c r="I95" s="261"/>
      <c r="J95" s="261"/>
      <c r="K95" s="261"/>
    </row>
    <row r="96" spans="1:11" s="32" customFormat="1" ht="20.100000000000001" customHeight="1" x14ac:dyDescent="0.5">
      <c r="A96" s="1" t="s">
        <v>33</v>
      </c>
      <c r="B96" s="39"/>
      <c r="C96" s="7"/>
      <c r="D96" s="7"/>
      <c r="E96" s="40"/>
      <c r="F96" s="8"/>
      <c r="G96" s="9"/>
      <c r="H96" s="9"/>
      <c r="I96" s="40"/>
      <c r="J96" s="4"/>
      <c r="K96" s="5"/>
    </row>
    <row r="97" spans="1:11" ht="20.100000000000001" customHeight="1" x14ac:dyDescent="0.5">
      <c r="A97" s="6" t="s">
        <v>168</v>
      </c>
      <c r="B97" s="6"/>
      <c r="C97" s="7"/>
      <c r="D97" s="7"/>
      <c r="F97" s="8"/>
      <c r="G97" s="9"/>
      <c r="H97" s="9"/>
    </row>
    <row r="98" spans="1:11" s="1" customFormat="1" ht="20.100000000000001" customHeight="1" x14ac:dyDescent="0.5">
      <c r="A98" s="10" t="str">
        <f>+A3</f>
        <v>ณ วันที่ 30 กันยายน พ.ศ. 2563</v>
      </c>
      <c r="B98" s="10"/>
      <c r="C98" s="11"/>
      <c r="D98" s="11"/>
      <c r="E98" s="12"/>
      <c r="F98" s="13"/>
      <c r="G98" s="12"/>
      <c r="H98" s="12"/>
      <c r="I98" s="12"/>
      <c r="J98" s="13"/>
      <c r="K98" s="12"/>
    </row>
    <row r="99" spans="1:11" s="1" customFormat="1" ht="20.100000000000001" customHeight="1" x14ac:dyDescent="0.5">
      <c r="A99" s="14"/>
      <c r="B99" s="14"/>
      <c r="C99" s="15"/>
      <c r="D99" s="15"/>
      <c r="E99" s="9"/>
      <c r="F99" s="8"/>
      <c r="G99" s="9"/>
      <c r="H99" s="9"/>
      <c r="I99" s="9"/>
      <c r="J99" s="8"/>
      <c r="K99" s="9"/>
    </row>
    <row r="100" spans="1:11" s="1" customFormat="1" ht="20.100000000000001" customHeight="1" x14ac:dyDescent="0.5">
      <c r="B100" s="18"/>
      <c r="C100" s="19"/>
      <c r="D100" s="19"/>
      <c r="E100" s="262" t="s">
        <v>71</v>
      </c>
      <c r="F100" s="262"/>
      <c r="G100" s="262"/>
      <c r="H100" s="20"/>
      <c r="I100" s="262" t="s">
        <v>99</v>
      </c>
      <c r="J100" s="262"/>
      <c r="K100" s="262"/>
    </row>
    <row r="101" spans="1:11" s="1" customFormat="1" ht="20.100000000000001" customHeight="1" x14ac:dyDescent="0.5">
      <c r="B101" s="18"/>
      <c r="C101" s="19"/>
      <c r="D101" s="19"/>
      <c r="E101" s="21"/>
      <c r="F101" s="21"/>
      <c r="G101" s="21" t="s">
        <v>162</v>
      </c>
      <c r="H101" s="21"/>
      <c r="I101" s="21"/>
      <c r="J101" s="21"/>
      <c r="K101" s="21" t="s">
        <v>162</v>
      </c>
    </row>
    <row r="102" spans="1:11" s="1" customFormat="1" ht="20.100000000000001" customHeight="1" x14ac:dyDescent="0.5">
      <c r="C102" s="22"/>
      <c r="D102" s="22"/>
      <c r="E102" s="23" t="s">
        <v>138</v>
      </c>
      <c r="F102" s="23"/>
      <c r="G102" s="23" t="s">
        <v>22</v>
      </c>
      <c r="H102" s="23"/>
      <c r="I102" s="23" t="s">
        <v>138</v>
      </c>
      <c r="J102" s="23"/>
      <c r="K102" s="23" t="s">
        <v>22</v>
      </c>
    </row>
    <row r="103" spans="1:11" s="1" customFormat="1" ht="20.100000000000001" customHeight="1" x14ac:dyDescent="0.5">
      <c r="C103" s="18"/>
      <c r="D103" s="24"/>
      <c r="E103" s="25" t="s">
        <v>163</v>
      </c>
      <c r="F103" s="21"/>
      <c r="G103" s="25" t="s">
        <v>129</v>
      </c>
      <c r="H103" s="25"/>
      <c r="I103" s="25" t="s">
        <v>163</v>
      </c>
      <c r="J103" s="21"/>
      <c r="K103" s="25" t="s">
        <v>129</v>
      </c>
    </row>
    <row r="104" spans="1:11" s="1" customFormat="1" ht="20.100000000000001" customHeight="1" x14ac:dyDescent="0.5">
      <c r="C104" s="26" t="s">
        <v>0</v>
      </c>
      <c r="D104" s="24"/>
      <c r="E104" s="27" t="s">
        <v>98</v>
      </c>
      <c r="F104" s="21"/>
      <c r="G104" s="27" t="s">
        <v>98</v>
      </c>
      <c r="H104" s="25"/>
      <c r="I104" s="27" t="s">
        <v>98</v>
      </c>
      <c r="J104" s="21"/>
      <c r="K104" s="27" t="s">
        <v>98</v>
      </c>
    </row>
    <row r="105" spans="1:11" s="1" customFormat="1" ht="8.1" customHeight="1" x14ac:dyDescent="0.5">
      <c r="C105" s="19"/>
      <c r="D105" s="24"/>
      <c r="E105" s="25"/>
      <c r="F105" s="21"/>
      <c r="G105" s="25"/>
      <c r="H105" s="25"/>
      <c r="I105" s="25"/>
      <c r="J105" s="21"/>
      <c r="K105" s="25"/>
    </row>
    <row r="106" spans="1:11" ht="20.100000000000001" customHeight="1" x14ac:dyDescent="0.5">
      <c r="A106" s="6" t="s">
        <v>173</v>
      </c>
      <c r="C106" s="19"/>
      <c r="D106" s="19"/>
      <c r="F106" s="21"/>
      <c r="J106" s="8"/>
    </row>
    <row r="107" spans="1:11" ht="8.1" customHeight="1" x14ac:dyDescent="0.5">
      <c r="C107" s="19"/>
      <c r="D107" s="19"/>
      <c r="F107" s="21"/>
      <c r="J107" s="8"/>
    </row>
    <row r="108" spans="1:11" ht="20.100000000000001" customHeight="1" x14ac:dyDescent="0.5">
      <c r="A108" s="1" t="s">
        <v>100</v>
      </c>
      <c r="B108" s="1"/>
      <c r="C108" s="46"/>
      <c r="D108" s="46"/>
      <c r="E108" s="9"/>
      <c r="F108" s="8"/>
      <c r="G108" s="9"/>
      <c r="H108" s="9"/>
      <c r="I108" s="9"/>
      <c r="J108" s="8"/>
      <c r="K108" s="9"/>
    </row>
    <row r="109" spans="1:11" ht="8.1" customHeight="1" x14ac:dyDescent="0.5">
      <c r="A109" s="1"/>
      <c r="B109" s="1"/>
      <c r="C109" s="46"/>
      <c r="D109" s="46"/>
      <c r="E109" s="9"/>
      <c r="F109" s="8"/>
      <c r="G109" s="9"/>
      <c r="H109" s="9"/>
      <c r="I109" s="9"/>
      <c r="J109" s="8"/>
      <c r="K109" s="9"/>
    </row>
    <row r="110" spans="1:11" ht="20.100000000000001" customHeight="1" x14ac:dyDescent="0.5">
      <c r="A110" s="2" t="s">
        <v>4</v>
      </c>
      <c r="C110" s="194"/>
      <c r="D110" s="194"/>
      <c r="E110" s="9"/>
      <c r="F110" s="8"/>
      <c r="G110" s="9"/>
      <c r="H110" s="9"/>
      <c r="I110" s="9"/>
      <c r="J110" s="8"/>
      <c r="K110" s="9"/>
    </row>
    <row r="111" spans="1:11" ht="20.100000000000001" customHeight="1" x14ac:dyDescent="0.5">
      <c r="B111" s="2" t="s">
        <v>34</v>
      </c>
      <c r="C111" s="194"/>
      <c r="D111" s="194"/>
      <c r="E111" s="2"/>
      <c r="F111" s="2"/>
      <c r="G111" s="2"/>
      <c r="H111" s="2"/>
      <c r="I111" s="2"/>
      <c r="J111" s="2"/>
      <c r="K111" s="2"/>
    </row>
    <row r="112" spans="1:11" ht="20.100000000000001" customHeight="1" x14ac:dyDescent="0.5">
      <c r="B112" s="2" t="s">
        <v>126</v>
      </c>
      <c r="C112" s="194"/>
      <c r="D112" s="194"/>
      <c r="E112" s="2"/>
      <c r="F112" s="2"/>
      <c r="G112" s="2"/>
      <c r="H112" s="2"/>
      <c r="I112" s="2"/>
      <c r="J112" s="2"/>
      <c r="K112" s="2"/>
    </row>
    <row r="113" spans="1:11" ht="20.100000000000001" customHeight="1" thickBot="1" x14ac:dyDescent="0.55000000000000004">
      <c r="B113" s="2" t="s">
        <v>125</v>
      </c>
      <c r="C113" s="194"/>
      <c r="D113" s="194"/>
      <c r="E113" s="47">
        <v>894668</v>
      </c>
      <c r="F113" s="8"/>
      <c r="G113" s="47">
        <v>894668</v>
      </c>
      <c r="H113" s="31"/>
      <c r="I113" s="47">
        <v>894668</v>
      </c>
      <c r="J113" s="8"/>
      <c r="K113" s="47">
        <v>894668</v>
      </c>
    </row>
    <row r="114" spans="1:11" s="32" customFormat="1" ht="8.1" customHeight="1" thickTop="1" x14ac:dyDescent="0.5">
      <c r="A114" s="2"/>
      <c r="B114" s="2"/>
      <c r="C114" s="194"/>
      <c r="D114" s="194"/>
      <c r="E114" s="9"/>
      <c r="F114" s="8"/>
      <c r="G114" s="9"/>
      <c r="H114" s="9"/>
      <c r="I114" s="9"/>
      <c r="J114" s="8"/>
      <c r="K114" s="9"/>
    </row>
    <row r="115" spans="1:11" s="32" customFormat="1" ht="20.100000000000001" customHeight="1" x14ac:dyDescent="0.5">
      <c r="A115" s="2"/>
      <c r="B115" s="2" t="s">
        <v>54</v>
      </c>
      <c r="C115" s="194"/>
      <c r="D115" s="194"/>
      <c r="E115" s="9"/>
      <c r="F115" s="8"/>
      <c r="G115" s="9"/>
      <c r="H115" s="9"/>
      <c r="I115" s="9"/>
      <c r="J115" s="8"/>
      <c r="K115" s="9"/>
    </row>
    <row r="116" spans="1:11" s="32" customFormat="1" ht="20.100000000000001" customHeight="1" x14ac:dyDescent="0.5">
      <c r="A116" s="2"/>
      <c r="B116" s="2" t="s">
        <v>126</v>
      </c>
      <c r="C116" s="194"/>
      <c r="D116" s="194"/>
      <c r="E116" s="9"/>
      <c r="F116" s="8"/>
      <c r="G116" s="9"/>
      <c r="H116" s="9"/>
      <c r="I116" s="9"/>
      <c r="J116" s="8"/>
      <c r="K116" s="9"/>
    </row>
    <row r="117" spans="1:11" s="32" customFormat="1" ht="20.100000000000001" customHeight="1" x14ac:dyDescent="0.5">
      <c r="A117" s="2"/>
      <c r="B117" s="2" t="s">
        <v>134</v>
      </c>
      <c r="C117" s="194"/>
      <c r="D117" s="194"/>
      <c r="E117" s="31">
        <v>894668</v>
      </c>
      <c r="F117" s="8"/>
      <c r="G117" s="31">
        <v>894668</v>
      </c>
      <c r="H117" s="31"/>
      <c r="I117" s="31">
        <v>894668</v>
      </c>
      <c r="J117" s="8"/>
      <c r="K117" s="31">
        <v>894668</v>
      </c>
    </row>
    <row r="118" spans="1:11" s="32" customFormat="1" ht="20.100000000000001" customHeight="1" x14ac:dyDescent="0.5">
      <c r="A118" s="29" t="s">
        <v>5</v>
      </c>
      <c r="B118" s="29"/>
      <c r="C118" s="194"/>
      <c r="D118" s="194"/>
      <c r="E118" s="31">
        <v>4055609</v>
      </c>
      <c r="F118" s="8"/>
      <c r="G118" s="31">
        <v>4055609</v>
      </c>
      <c r="H118" s="31"/>
      <c r="I118" s="31">
        <v>4055609</v>
      </c>
      <c r="J118" s="8"/>
      <c r="K118" s="31">
        <v>4055609</v>
      </c>
    </row>
    <row r="119" spans="1:11" s="32" customFormat="1" ht="20.100000000000001" customHeight="1" x14ac:dyDescent="0.5">
      <c r="A119" s="29" t="s">
        <v>94</v>
      </c>
      <c r="B119" s="29"/>
      <c r="C119" s="194"/>
      <c r="D119" s="194"/>
      <c r="E119" s="31">
        <v>288425</v>
      </c>
      <c r="F119" s="8"/>
      <c r="G119" s="31">
        <v>288425</v>
      </c>
      <c r="H119" s="31"/>
      <c r="I119" s="31">
        <v>288425</v>
      </c>
      <c r="J119" s="8"/>
      <c r="K119" s="31">
        <v>288425</v>
      </c>
    </row>
    <row r="120" spans="1:11" s="32" customFormat="1" ht="20.100000000000001" customHeight="1" x14ac:dyDescent="0.5">
      <c r="A120" s="29" t="s">
        <v>73</v>
      </c>
      <c r="B120" s="29"/>
      <c r="C120" s="194"/>
      <c r="D120" s="194"/>
      <c r="E120" s="31">
        <v>0</v>
      </c>
      <c r="F120" s="8"/>
      <c r="G120" s="31">
        <v>4538</v>
      </c>
      <c r="H120" s="31"/>
      <c r="I120" s="31">
        <v>0</v>
      </c>
      <c r="J120" s="8"/>
      <c r="K120" s="31">
        <v>0</v>
      </c>
    </row>
    <row r="121" spans="1:11" s="32" customFormat="1" ht="20.100000000000001" customHeight="1" x14ac:dyDescent="0.5">
      <c r="A121" s="2" t="s">
        <v>6</v>
      </c>
      <c r="B121" s="2"/>
      <c r="C121" s="2"/>
      <c r="D121" s="2"/>
      <c r="E121" s="31"/>
      <c r="F121" s="8"/>
      <c r="G121" s="31"/>
      <c r="H121" s="31"/>
      <c r="I121" s="31"/>
      <c r="J121" s="8"/>
      <c r="K121" s="31"/>
    </row>
    <row r="122" spans="1:11" s="32" customFormat="1" ht="20.100000000000001" customHeight="1" x14ac:dyDescent="0.5">
      <c r="A122" s="2"/>
      <c r="B122" s="2" t="s">
        <v>92</v>
      </c>
      <c r="C122" s="194"/>
      <c r="D122" s="46"/>
      <c r="E122" s="31">
        <v>90600</v>
      </c>
      <c r="F122" s="8"/>
      <c r="G122" s="31">
        <v>90600</v>
      </c>
      <c r="H122" s="31"/>
      <c r="I122" s="31">
        <v>90600</v>
      </c>
      <c r="J122" s="8"/>
      <c r="K122" s="31">
        <v>90600</v>
      </c>
    </row>
    <row r="123" spans="1:11" s="32" customFormat="1" ht="20.100000000000001" customHeight="1" x14ac:dyDescent="0.5">
      <c r="A123" s="2"/>
      <c r="B123" s="32" t="s">
        <v>28</v>
      </c>
      <c r="C123" s="28"/>
      <c r="D123" s="28"/>
      <c r="E123" s="31">
        <v>1229530</v>
      </c>
      <c r="F123" s="8"/>
      <c r="G123" s="31">
        <v>2399518</v>
      </c>
      <c r="H123" s="31"/>
      <c r="I123" s="31">
        <v>1052758</v>
      </c>
      <c r="J123" s="8"/>
      <c r="K123" s="31">
        <v>2208148</v>
      </c>
    </row>
    <row r="124" spans="1:11" s="32" customFormat="1" ht="20.100000000000001" customHeight="1" x14ac:dyDescent="0.5">
      <c r="A124" s="2" t="s">
        <v>101</v>
      </c>
      <c r="B124" s="2"/>
      <c r="C124" s="2"/>
      <c r="D124" s="2"/>
      <c r="E124" s="33">
        <v>-383154</v>
      </c>
      <c r="F124" s="2"/>
      <c r="G124" s="33">
        <v>-399710</v>
      </c>
      <c r="H124" s="31"/>
      <c r="I124" s="33">
        <v>0</v>
      </c>
      <c r="J124" s="2"/>
      <c r="K124" s="33">
        <v>0</v>
      </c>
    </row>
    <row r="125" spans="1:11" ht="8.1" customHeight="1" x14ac:dyDescent="0.5">
      <c r="B125" s="6"/>
      <c r="C125" s="194"/>
      <c r="D125" s="194"/>
      <c r="F125" s="8"/>
      <c r="J125" s="8"/>
    </row>
    <row r="126" spans="1:11" s="32" customFormat="1" ht="20.100000000000001" customHeight="1" x14ac:dyDescent="0.5">
      <c r="A126" s="37" t="s">
        <v>102</v>
      </c>
      <c r="B126" s="37"/>
      <c r="C126" s="46"/>
      <c r="D126" s="46"/>
      <c r="E126" s="9">
        <f>SUM(E117:E125)</f>
        <v>6175678</v>
      </c>
      <c r="F126" s="8"/>
      <c r="G126" s="9">
        <f>SUM(G117:G124)</f>
        <v>7333648</v>
      </c>
      <c r="H126" s="9"/>
      <c r="I126" s="9">
        <f>SUM(I117:I125)</f>
        <v>6382060</v>
      </c>
      <c r="J126" s="8"/>
      <c r="K126" s="9">
        <f>SUM(K117:K124)</f>
        <v>7537450</v>
      </c>
    </row>
    <row r="127" spans="1:11" s="32" customFormat="1" ht="20.100000000000001" customHeight="1" x14ac:dyDescent="0.5">
      <c r="A127" s="29" t="s">
        <v>61</v>
      </c>
      <c r="B127" s="29"/>
      <c r="C127" s="194">
        <v>17</v>
      </c>
      <c r="D127" s="46"/>
      <c r="E127" s="33">
        <v>150177</v>
      </c>
      <c r="F127" s="8"/>
      <c r="G127" s="33">
        <v>146355</v>
      </c>
      <c r="H127" s="31"/>
      <c r="I127" s="33">
        <v>0</v>
      </c>
      <c r="J127" s="8"/>
      <c r="K127" s="33">
        <v>0</v>
      </c>
    </row>
    <row r="128" spans="1:11" ht="8.1" customHeight="1" x14ac:dyDescent="0.5">
      <c r="B128" s="6"/>
      <c r="C128" s="194"/>
      <c r="D128" s="194"/>
      <c r="F128" s="8"/>
      <c r="J128" s="8"/>
    </row>
    <row r="129" spans="1:11" s="32" customFormat="1" ht="20.100000000000001" customHeight="1" x14ac:dyDescent="0.5">
      <c r="A129" s="6" t="s">
        <v>96</v>
      </c>
      <c r="B129" s="2"/>
      <c r="C129" s="194"/>
      <c r="D129" s="46"/>
      <c r="E129" s="12">
        <f>SUM(E126:E128)</f>
        <v>6325855</v>
      </c>
      <c r="F129" s="8"/>
      <c r="G129" s="12">
        <f>SUM(G126:G128)</f>
        <v>7480003</v>
      </c>
      <c r="H129" s="9"/>
      <c r="I129" s="12">
        <f>SUM(I126:I128)</f>
        <v>6382060</v>
      </c>
      <c r="J129" s="8"/>
      <c r="K129" s="12">
        <f>SUM(K126:K128)</f>
        <v>7537450</v>
      </c>
    </row>
    <row r="130" spans="1:11" ht="8.1" customHeight="1" x14ac:dyDescent="0.5">
      <c r="B130" s="6"/>
      <c r="C130" s="194"/>
      <c r="D130" s="194"/>
      <c r="F130" s="8"/>
      <c r="J130" s="8"/>
    </row>
    <row r="131" spans="1:11" s="32" customFormat="1" ht="20.100000000000001" customHeight="1" thickBot="1" x14ac:dyDescent="0.55000000000000004">
      <c r="A131" s="6" t="s">
        <v>97</v>
      </c>
      <c r="B131" s="6"/>
      <c r="C131" s="194"/>
      <c r="D131" s="194"/>
      <c r="E131" s="38">
        <f>SUM(E129,E89)</f>
        <v>17267652</v>
      </c>
      <c r="F131" s="8"/>
      <c r="G131" s="38">
        <f>SUM(G129,G89)</f>
        <v>17867744</v>
      </c>
      <c r="H131" s="9"/>
      <c r="I131" s="38">
        <f>SUM(I129,I89)</f>
        <v>16438587</v>
      </c>
      <c r="J131" s="8"/>
      <c r="K131" s="38">
        <f>SUM(K129,K89)</f>
        <v>16981545</v>
      </c>
    </row>
    <row r="132" spans="1:11" s="32" customFormat="1" ht="20.100000000000001" customHeight="1" thickTop="1" x14ac:dyDescent="0.5">
      <c r="A132" s="6"/>
      <c r="B132" s="6"/>
      <c r="C132" s="194"/>
      <c r="D132" s="194"/>
      <c r="E132" s="9"/>
      <c r="F132" s="8"/>
      <c r="G132" s="9"/>
      <c r="H132" s="9"/>
      <c r="I132" s="9"/>
      <c r="J132" s="8"/>
      <c r="K132" s="9"/>
    </row>
    <row r="133" spans="1:11" s="32" customFormat="1" ht="20.100000000000001" customHeight="1" x14ac:dyDescent="0.5">
      <c r="A133" s="6"/>
      <c r="B133" s="6"/>
      <c r="C133" s="194"/>
      <c r="D133" s="194"/>
      <c r="E133" s="9"/>
      <c r="F133" s="8"/>
      <c r="G133" s="9"/>
      <c r="H133" s="9"/>
      <c r="I133" s="9"/>
      <c r="J133" s="8"/>
      <c r="K133" s="9"/>
    </row>
    <row r="134" spans="1:11" s="32" customFormat="1" ht="20.100000000000001" customHeight="1" x14ac:dyDescent="0.5">
      <c r="A134" s="6"/>
      <c r="B134" s="6"/>
      <c r="C134" s="194"/>
      <c r="D134" s="194"/>
      <c r="E134" s="9"/>
      <c r="F134" s="8"/>
      <c r="G134" s="9"/>
      <c r="H134" s="9"/>
      <c r="I134" s="9"/>
      <c r="J134" s="8"/>
      <c r="K134" s="9"/>
    </row>
    <row r="135" spans="1:11" s="32" customFormat="1" ht="20.100000000000001" customHeight="1" x14ac:dyDescent="0.5">
      <c r="A135" s="6"/>
      <c r="B135" s="6"/>
      <c r="C135" s="194"/>
      <c r="D135" s="194"/>
      <c r="E135" s="9"/>
      <c r="F135" s="8"/>
      <c r="G135" s="9"/>
      <c r="H135" s="9"/>
      <c r="I135" s="9"/>
      <c r="J135" s="8"/>
      <c r="K135" s="9"/>
    </row>
    <row r="136" spans="1:11" s="32" customFormat="1" ht="20.100000000000001" customHeight="1" x14ac:dyDescent="0.5">
      <c r="A136" s="6"/>
      <c r="B136" s="6"/>
      <c r="C136" s="194"/>
      <c r="D136" s="194"/>
      <c r="E136" s="9"/>
      <c r="F136" s="8"/>
      <c r="G136" s="9"/>
      <c r="H136" s="9"/>
      <c r="I136" s="9"/>
      <c r="J136" s="8"/>
      <c r="K136" s="9"/>
    </row>
    <row r="137" spans="1:11" s="32" customFormat="1" ht="20.100000000000001" customHeight="1" x14ac:dyDescent="0.5">
      <c r="A137" s="6"/>
      <c r="B137" s="6"/>
      <c r="C137" s="194"/>
      <c r="D137" s="194"/>
      <c r="E137" s="9"/>
      <c r="F137" s="8"/>
      <c r="G137" s="9"/>
      <c r="H137" s="9"/>
      <c r="I137" s="9"/>
      <c r="J137" s="8"/>
      <c r="K137" s="9"/>
    </row>
    <row r="138" spans="1:11" s="32" customFormat="1" ht="20.100000000000001" customHeight="1" x14ac:dyDescent="0.5">
      <c r="A138" s="6"/>
      <c r="B138" s="6"/>
      <c r="C138" s="194"/>
      <c r="D138" s="194"/>
      <c r="E138" s="9"/>
      <c r="F138" s="8"/>
      <c r="G138" s="9"/>
      <c r="H138" s="9"/>
      <c r="I138" s="9"/>
      <c r="J138" s="8"/>
      <c r="K138" s="9"/>
    </row>
    <row r="139" spans="1:11" s="32" customFormat="1" ht="20.100000000000001" customHeight="1" x14ac:dyDescent="0.5">
      <c r="A139" s="6"/>
      <c r="B139" s="6"/>
      <c r="C139" s="194"/>
      <c r="D139" s="194"/>
      <c r="E139" s="9"/>
      <c r="F139" s="8"/>
      <c r="G139" s="9"/>
      <c r="H139" s="9"/>
      <c r="I139" s="9"/>
      <c r="J139" s="8"/>
      <c r="K139" s="9"/>
    </row>
    <row r="140" spans="1:11" s="32" customFormat="1" ht="20.100000000000001" customHeight="1" x14ac:dyDescent="0.5">
      <c r="A140" s="6"/>
      <c r="B140" s="6"/>
      <c r="C140" s="194"/>
      <c r="D140" s="194"/>
      <c r="E140" s="9"/>
      <c r="F140" s="8"/>
      <c r="G140" s="9"/>
      <c r="H140" s="9"/>
      <c r="I140" s="9"/>
      <c r="J140" s="8"/>
      <c r="K140" s="9"/>
    </row>
    <row r="141" spans="1:11" s="32" customFormat="1" ht="19.5" customHeight="1" x14ac:dyDescent="0.5">
      <c r="A141" s="6"/>
      <c r="B141" s="6"/>
      <c r="C141" s="194"/>
      <c r="D141" s="194"/>
      <c r="E141" s="9"/>
      <c r="F141" s="8"/>
      <c r="G141" s="9"/>
      <c r="H141" s="9"/>
      <c r="I141" s="9"/>
      <c r="J141" s="9"/>
      <c r="K141" s="9"/>
    </row>
    <row r="142" spans="1:11" s="32" customFormat="1" ht="21.95" customHeight="1" x14ac:dyDescent="0.5">
      <c r="A142" s="261" t="str">
        <f>A95</f>
        <v>หมายเหตุประกอบข้อมูลทางการเงินเป็นส่วนหนึ่งของข้อมูลทางการเงินระหว่างกาลนี้</v>
      </c>
      <c r="B142" s="261"/>
      <c r="C142" s="261"/>
      <c r="D142" s="261"/>
      <c r="E142" s="261"/>
      <c r="F142" s="261"/>
      <c r="G142" s="261"/>
      <c r="H142" s="261"/>
      <c r="I142" s="261"/>
      <c r="J142" s="261"/>
      <c r="K142" s="261"/>
    </row>
  </sheetData>
  <mergeCells count="10">
    <mergeCell ref="A142:K142"/>
    <mergeCell ref="E5:G5"/>
    <mergeCell ref="I5:K5"/>
    <mergeCell ref="A46:K46"/>
    <mergeCell ref="A48:K48"/>
    <mergeCell ref="E53:G53"/>
    <mergeCell ref="I53:K53"/>
    <mergeCell ref="A95:K95"/>
    <mergeCell ref="E100:G100"/>
    <mergeCell ref="I100:K100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1"/>
  <sheetViews>
    <sheetView topLeftCell="A10" zoomScaleNormal="100" zoomScaleSheetLayoutView="120" workbookViewId="0">
      <selection activeCell="D32" sqref="D32"/>
    </sheetView>
  </sheetViews>
  <sheetFormatPr defaultColWidth="9.140625" defaultRowHeight="20.100000000000001" customHeight="1" x14ac:dyDescent="0.5"/>
  <cols>
    <col min="1" max="2" width="1.42578125" style="2" customWidth="1"/>
    <col min="3" max="3" width="33" style="2" customWidth="1"/>
    <col min="4" max="4" width="8.42578125" style="2" customWidth="1"/>
    <col min="5" max="5" width="0.7109375" style="2" customWidth="1"/>
    <col min="6" max="6" width="12.7109375" style="212" customWidth="1"/>
    <col min="7" max="7" width="0.7109375" style="212" customWidth="1"/>
    <col min="8" max="8" width="12.7109375" style="212" customWidth="1"/>
    <col min="9" max="9" width="0.7109375" style="220" customWidth="1"/>
    <col min="10" max="10" width="12.7109375" style="212" customWidth="1"/>
    <col min="11" max="11" width="0.7109375" style="212" customWidth="1"/>
    <col min="12" max="12" width="12.7109375" style="212" customWidth="1"/>
    <col min="13" max="16384" width="9.140625" style="2"/>
  </cols>
  <sheetData>
    <row r="1" spans="1:12" ht="20.100000000000001" customHeight="1" x14ac:dyDescent="0.5">
      <c r="A1" s="1" t="s">
        <v>33</v>
      </c>
      <c r="B1" s="1"/>
      <c r="C1" s="39"/>
      <c r="D1" s="7"/>
      <c r="E1" s="7"/>
      <c r="F1" s="201"/>
      <c r="G1" s="201"/>
      <c r="H1" s="201"/>
      <c r="I1" s="31"/>
      <c r="J1" s="202"/>
      <c r="K1" s="203"/>
      <c r="L1" s="202"/>
    </row>
    <row r="2" spans="1:12" ht="20.100000000000001" customHeight="1" x14ac:dyDescent="0.5">
      <c r="A2" s="6" t="s">
        <v>62</v>
      </c>
      <c r="B2" s="6"/>
      <c r="C2" s="6"/>
      <c r="D2" s="7"/>
      <c r="E2" s="7"/>
      <c r="F2" s="201"/>
      <c r="G2" s="201"/>
      <c r="H2" s="201"/>
      <c r="I2" s="31"/>
      <c r="J2" s="203"/>
      <c r="K2" s="203"/>
      <c r="L2" s="203"/>
    </row>
    <row r="3" spans="1:12" ht="20.100000000000001" customHeight="1" x14ac:dyDescent="0.5">
      <c r="A3" s="204" t="s">
        <v>175</v>
      </c>
      <c r="B3" s="204"/>
      <c r="C3" s="204"/>
      <c r="D3" s="11"/>
      <c r="E3" s="11"/>
      <c r="F3" s="205"/>
      <c r="G3" s="205"/>
      <c r="H3" s="205"/>
      <c r="I3" s="33"/>
      <c r="J3" s="205"/>
      <c r="K3" s="205"/>
      <c r="L3" s="205"/>
    </row>
    <row r="4" spans="1:12" ht="20.100000000000001" customHeight="1" x14ac:dyDescent="0.5">
      <c r="A4" s="14"/>
      <c r="B4" s="14"/>
      <c r="C4" s="14"/>
      <c r="D4" s="15"/>
      <c r="E4" s="15"/>
      <c r="F4" s="201"/>
      <c r="G4" s="201"/>
      <c r="H4" s="201"/>
      <c r="I4" s="31"/>
      <c r="J4" s="201"/>
      <c r="K4" s="201"/>
      <c r="L4" s="201"/>
    </row>
    <row r="5" spans="1:12" ht="20.100000000000001" customHeight="1" x14ac:dyDescent="0.5">
      <c r="A5" s="14"/>
      <c r="B5" s="14"/>
      <c r="C5" s="14"/>
      <c r="D5" s="15"/>
      <c r="E5" s="15"/>
      <c r="F5" s="262" t="s">
        <v>71</v>
      </c>
      <c r="G5" s="262"/>
      <c r="H5" s="262"/>
      <c r="I5" s="20"/>
      <c r="J5" s="262" t="s">
        <v>99</v>
      </c>
      <c r="K5" s="262"/>
      <c r="L5" s="262"/>
    </row>
    <row r="6" spans="1:12" ht="20.100000000000001" customHeight="1" x14ac:dyDescent="0.5">
      <c r="A6" s="14"/>
      <c r="B6" s="14"/>
      <c r="C6" s="14"/>
      <c r="D6" s="15"/>
      <c r="E6" s="15"/>
      <c r="F6" s="206"/>
      <c r="G6" s="206"/>
      <c r="H6" s="21" t="s">
        <v>162</v>
      </c>
      <c r="I6" s="21"/>
      <c r="J6" s="21"/>
      <c r="K6" s="21"/>
      <c r="L6" s="21" t="s">
        <v>162</v>
      </c>
    </row>
    <row r="7" spans="1:12" ht="20.100000000000001" customHeight="1" x14ac:dyDescent="0.5">
      <c r="A7" s="14"/>
      <c r="B7" s="14"/>
      <c r="C7" s="14"/>
      <c r="D7" s="15"/>
      <c r="E7" s="15"/>
      <c r="F7" s="25" t="s">
        <v>163</v>
      </c>
      <c r="G7" s="21"/>
      <c r="H7" s="25" t="s">
        <v>129</v>
      </c>
      <c r="I7" s="21"/>
      <c r="J7" s="25" t="s">
        <v>163</v>
      </c>
      <c r="K7" s="21"/>
      <c r="L7" s="25" t="s">
        <v>129</v>
      </c>
    </row>
    <row r="8" spans="1:12" ht="20.100000000000001" customHeight="1" x14ac:dyDescent="0.5">
      <c r="A8" s="14"/>
      <c r="B8" s="14"/>
      <c r="C8" s="14"/>
      <c r="D8" s="26" t="s">
        <v>0</v>
      </c>
      <c r="E8" s="15"/>
      <c r="F8" s="27" t="s">
        <v>98</v>
      </c>
      <c r="G8" s="21"/>
      <c r="H8" s="27" t="s">
        <v>98</v>
      </c>
      <c r="I8" s="21"/>
      <c r="J8" s="27" t="s">
        <v>98</v>
      </c>
      <c r="K8" s="21"/>
      <c r="L8" s="27" t="s">
        <v>98</v>
      </c>
    </row>
    <row r="9" spans="1:12" ht="6" customHeight="1" x14ac:dyDescent="0.5">
      <c r="D9" s="19"/>
      <c r="E9" s="207"/>
      <c r="F9" s="208"/>
      <c r="G9" s="209"/>
      <c r="H9" s="208"/>
      <c r="I9" s="209"/>
      <c r="J9" s="208"/>
      <c r="K9" s="209"/>
      <c r="L9" s="208"/>
    </row>
    <row r="10" spans="1:12" ht="20.100000000000001" customHeight="1" x14ac:dyDescent="0.5">
      <c r="A10" s="6" t="s">
        <v>32</v>
      </c>
      <c r="B10" s="6"/>
      <c r="C10" s="29"/>
      <c r="D10" s="194"/>
      <c r="E10" s="28"/>
      <c r="F10" s="31"/>
      <c r="G10" s="31"/>
      <c r="H10" s="31"/>
      <c r="I10" s="31"/>
      <c r="J10" s="31"/>
      <c r="K10" s="31"/>
      <c r="L10" s="31"/>
    </row>
    <row r="11" spans="1:12" ht="6" customHeight="1" x14ac:dyDescent="0.5">
      <c r="A11" s="6"/>
      <c r="B11" s="6"/>
      <c r="C11" s="29"/>
      <c r="D11" s="194"/>
      <c r="E11" s="28"/>
      <c r="F11" s="31"/>
      <c r="G11" s="31"/>
      <c r="H11" s="31"/>
      <c r="I11" s="31"/>
      <c r="J11" s="31"/>
      <c r="K11" s="31"/>
      <c r="L11" s="31"/>
    </row>
    <row r="12" spans="1:12" ht="20.100000000000001" customHeight="1" x14ac:dyDescent="0.5">
      <c r="A12" s="29" t="s">
        <v>39</v>
      </c>
      <c r="B12" s="29"/>
      <c r="D12" s="194"/>
      <c r="E12" s="28"/>
      <c r="F12" s="187">
        <v>678538</v>
      </c>
      <c r="G12" s="187"/>
      <c r="H12" s="187">
        <v>1875427</v>
      </c>
      <c r="I12" s="31"/>
      <c r="J12" s="187">
        <v>393063</v>
      </c>
      <c r="K12" s="31"/>
      <c r="L12" s="187">
        <v>1122133</v>
      </c>
    </row>
    <row r="13" spans="1:12" ht="20.100000000000001" customHeight="1" x14ac:dyDescent="0.5">
      <c r="A13" s="29" t="s">
        <v>40</v>
      </c>
      <c r="B13" s="29"/>
      <c r="D13" s="194"/>
      <c r="E13" s="28"/>
      <c r="F13" s="186">
        <v>217548</v>
      </c>
      <c r="G13" s="187"/>
      <c r="H13" s="186">
        <v>581897</v>
      </c>
      <c r="I13" s="31"/>
      <c r="J13" s="186">
        <v>125540</v>
      </c>
      <c r="K13" s="31"/>
      <c r="L13" s="186">
        <v>357663</v>
      </c>
    </row>
    <row r="14" spans="1:12" ht="6" customHeight="1" x14ac:dyDescent="0.5">
      <c r="A14" s="29"/>
      <c r="B14" s="29"/>
      <c r="C14" s="29"/>
      <c r="D14" s="194"/>
      <c r="E14" s="28"/>
      <c r="F14" s="187"/>
      <c r="G14" s="31"/>
      <c r="H14" s="187"/>
      <c r="I14" s="31"/>
      <c r="J14" s="187"/>
      <c r="K14" s="31"/>
      <c r="L14" s="187"/>
    </row>
    <row r="15" spans="1:12" ht="20.100000000000001" customHeight="1" x14ac:dyDescent="0.5">
      <c r="A15" s="6" t="s">
        <v>31</v>
      </c>
      <c r="B15" s="6"/>
      <c r="D15" s="194"/>
      <c r="E15" s="28"/>
      <c r="F15" s="186">
        <f>SUM(F12:F14)</f>
        <v>896086</v>
      </c>
      <c r="G15" s="31"/>
      <c r="H15" s="186">
        <f>SUM(H12:H14)</f>
        <v>2457324</v>
      </c>
      <c r="I15" s="31"/>
      <c r="J15" s="186">
        <f>SUM(J12:J14)</f>
        <v>518603</v>
      </c>
      <c r="K15" s="31"/>
      <c r="L15" s="186">
        <f>SUM(L12:L14)</f>
        <v>1479796</v>
      </c>
    </row>
    <row r="16" spans="1:12" ht="8.1" customHeight="1" x14ac:dyDescent="0.5">
      <c r="A16" s="29"/>
      <c r="B16" s="29"/>
      <c r="C16" s="6"/>
      <c r="D16" s="194"/>
      <c r="E16" s="28"/>
      <c r="F16" s="31"/>
      <c r="G16" s="31"/>
      <c r="H16" s="31"/>
      <c r="I16" s="31"/>
      <c r="J16" s="31"/>
      <c r="K16" s="31"/>
      <c r="L16" s="31"/>
    </row>
    <row r="17" spans="1:12" ht="20.100000000000001" customHeight="1" x14ac:dyDescent="0.5">
      <c r="A17" s="6" t="s">
        <v>55</v>
      </c>
      <c r="B17" s="6"/>
      <c r="C17" s="6"/>
      <c r="D17" s="194"/>
      <c r="E17" s="28"/>
      <c r="F17" s="31"/>
      <c r="G17" s="31"/>
      <c r="H17" s="31"/>
      <c r="I17" s="31"/>
      <c r="J17" s="31"/>
      <c r="K17" s="31"/>
      <c r="L17" s="31"/>
    </row>
    <row r="18" spans="1:12" ht="20.100000000000001" customHeight="1" x14ac:dyDescent="0.5">
      <c r="A18" s="29" t="s">
        <v>41</v>
      </c>
      <c r="B18" s="29"/>
      <c r="C18" s="29"/>
      <c r="D18" s="194"/>
      <c r="E18" s="28"/>
      <c r="F18" s="187">
        <v>-644244</v>
      </c>
      <c r="G18" s="187"/>
      <c r="H18" s="187">
        <v>-1358721</v>
      </c>
      <c r="I18" s="31"/>
      <c r="J18" s="187">
        <v>-380291</v>
      </c>
      <c r="K18" s="31"/>
      <c r="L18" s="187">
        <v>-896002</v>
      </c>
    </row>
    <row r="19" spans="1:12" ht="20.100000000000001" customHeight="1" x14ac:dyDescent="0.5">
      <c r="A19" s="29" t="s">
        <v>42</v>
      </c>
      <c r="B19" s="29"/>
      <c r="C19" s="29"/>
      <c r="D19" s="194"/>
      <c r="E19" s="28"/>
      <c r="F19" s="186">
        <v>-106441</v>
      </c>
      <c r="G19" s="187"/>
      <c r="H19" s="186">
        <v>-276868</v>
      </c>
      <c r="I19" s="31"/>
      <c r="J19" s="186">
        <v>-54126</v>
      </c>
      <c r="K19" s="31"/>
      <c r="L19" s="186">
        <v>-123616</v>
      </c>
    </row>
    <row r="20" spans="1:12" ht="6" customHeight="1" x14ac:dyDescent="0.5">
      <c r="C20" s="29"/>
      <c r="D20" s="194"/>
      <c r="E20" s="28"/>
      <c r="F20" s="187"/>
      <c r="G20" s="187"/>
      <c r="H20" s="187"/>
      <c r="I20" s="187"/>
      <c r="J20" s="187"/>
      <c r="K20" s="187"/>
      <c r="L20" s="187"/>
    </row>
    <row r="21" spans="1:12" s="1" customFormat="1" ht="20.100000000000001" customHeight="1" x14ac:dyDescent="0.5">
      <c r="A21" s="6" t="s">
        <v>110</v>
      </c>
      <c r="B21" s="6"/>
      <c r="D21" s="22"/>
      <c r="E21" s="19"/>
      <c r="F21" s="186">
        <f>SUM(F18:F20)</f>
        <v>-750685</v>
      </c>
      <c r="G21" s="187"/>
      <c r="H21" s="186">
        <f>SUM(H18:H20)</f>
        <v>-1635589</v>
      </c>
      <c r="I21" s="187"/>
      <c r="J21" s="186">
        <f>SUM(J18:J20)</f>
        <v>-434417</v>
      </c>
      <c r="K21" s="187"/>
      <c r="L21" s="186">
        <f>SUM(L18:L20)</f>
        <v>-1019618</v>
      </c>
    </row>
    <row r="22" spans="1:12" ht="8.1" customHeight="1" x14ac:dyDescent="0.5">
      <c r="C22" s="29"/>
      <c r="D22" s="194"/>
      <c r="E22" s="28"/>
      <c r="F22" s="31"/>
      <c r="G22" s="31"/>
      <c r="H22" s="31"/>
      <c r="I22" s="31"/>
      <c r="J22" s="31"/>
      <c r="K22" s="31"/>
      <c r="L22" s="31"/>
    </row>
    <row r="23" spans="1:12" s="1" customFormat="1" ht="20.100000000000001" customHeight="1" x14ac:dyDescent="0.5">
      <c r="A23" s="6" t="s">
        <v>52</v>
      </c>
      <c r="B23" s="6"/>
      <c r="C23" s="6"/>
      <c r="D23" s="22"/>
      <c r="E23" s="19"/>
      <c r="F23" s="31">
        <f>SUM(F15,F21)</f>
        <v>145401</v>
      </c>
      <c r="G23" s="31"/>
      <c r="H23" s="31">
        <f>SUM(H15,H21)</f>
        <v>821735</v>
      </c>
      <c r="I23" s="210"/>
      <c r="J23" s="31">
        <f>SUM(J15,J21)</f>
        <v>84186</v>
      </c>
      <c r="K23" s="210"/>
      <c r="L23" s="31">
        <f>SUM(L15,L21)</f>
        <v>460178</v>
      </c>
    </row>
    <row r="24" spans="1:12" ht="20.100000000000001" customHeight="1" x14ac:dyDescent="0.5">
      <c r="A24" s="2" t="s">
        <v>12</v>
      </c>
      <c r="C24" s="29"/>
      <c r="D24" s="194"/>
      <c r="E24" s="28"/>
      <c r="F24" s="187">
        <v>53173</v>
      </c>
      <c r="G24" s="187"/>
      <c r="H24" s="187">
        <v>31869</v>
      </c>
      <c r="I24" s="31"/>
      <c r="J24" s="187">
        <v>42742</v>
      </c>
      <c r="K24" s="31"/>
      <c r="L24" s="187">
        <v>33123</v>
      </c>
    </row>
    <row r="25" spans="1:12" ht="20.100000000000001" customHeight="1" x14ac:dyDescent="0.5">
      <c r="A25" s="2" t="s">
        <v>43</v>
      </c>
      <c r="C25" s="29"/>
      <c r="D25" s="194"/>
      <c r="E25" s="28"/>
      <c r="F25" s="187">
        <v>-75463</v>
      </c>
      <c r="G25" s="187"/>
      <c r="H25" s="187">
        <v>-131632</v>
      </c>
      <c r="I25" s="31"/>
      <c r="J25" s="187">
        <v>-43254</v>
      </c>
      <c r="K25" s="31"/>
      <c r="L25" s="187">
        <v>-71507</v>
      </c>
    </row>
    <row r="26" spans="1:12" ht="20.100000000000001" customHeight="1" x14ac:dyDescent="0.5">
      <c r="A26" s="2" t="s">
        <v>44</v>
      </c>
      <c r="C26" s="29"/>
      <c r="D26" s="194"/>
      <c r="E26" s="28"/>
      <c r="F26" s="187">
        <v>-292092</v>
      </c>
      <c r="G26" s="187"/>
      <c r="H26" s="187">
        <v>-516793</v>
      </c>
      <c r="I26" s="31"/>
      <c r="J26" s="187">
        <v>-181794</v>
      </c>
      <c r="K26" s="31"/>
      <c r="L26" s="187">
        <v>-274859</v>
      </c>
    </row>
    <row r="27" spans="1:12" ht="20.100000000000001" customHeight="1" x14ac:dyDescent="0.5">
      <c r="A27" s="2" t="s">
        <v>257</v>
      </c>
      <c r="C27" s="29"/>
      <c r="D27" s="194"/>
      <c r="E27" s="28"/>
      <c r="F27" s="187">
        <v>-3451</v>
      </c>
      <c r="G27" s="187"/>
      <c r="H27" s="187">
        <v>0</v>
      </c>
      <c r="I27" s="31"/>
      <c r="J27" s="187">
        <v>269</v>
      </c>
      <c r="K27" s="31"/>
      <c r="L27" s="187">
        <v>0</v>
      </c>
    </row>
    <row r="28" spans="1:12" ht="20.100000000000001" customHeight="1" x14ac:dyDescent="0.5">
      <c r="A28" s="2" t="s">
        <v>45</v>
      </c>
      <c r="C28" s="29"/>
      <c r="D28" s="194"/>
      <c r="E28" s="28"/>
      <c r="F28" s="187">
        <v>-26181</v>
      </c>
      <c r="G28" s="187"/>
      <c r="H28" s="187">
        <v>-57851</v>
      </c>
      <c r="I28" s="31"/>
      <c r="J28" s="187">
        <v>-36458</v>
      </c>
      <c r="K28" s="31"/>
      <c r="L28" s="187">
        <v>-62773</v>
      </c>
    </row>
    <row r="29" spans="1:12" ht="20.100000000000001" customHeight="1" x14ac:dyDescent="0.4">
      <c r="A29" s="48" t="s">
        <v>189</v>
      </c>
      <c r="B29" s="211"/>
      <c r="C29" s="211"/>
      <c r="D29" s="194"/>
      <c r="E29" s="28"/>
      <c r="F29" s="186">
        <v>85421</v>
      </c>
      <c r="G29" s="187"/>
      <c r="H29" s="186">
        <v>151185</v>
      </c>
      <c r="I29" s="31"/>
      <c r="J29" s="186">
        <v>34302</v>
      </c>
      <c r="K29" s="31"/>
      <c r="L29" s="186">
        <v>150352</v>
      </c>
    </row>
    <row r="30" spans="1:12" ht="6" customHeight="1" x14ac:dyDescent="0.5">
      <c r="C30" s="29"/>
      <c r="D30" s="194"/>
      <c r="E30" s="28"/>
      <c r="F30" s="31"/>
      <c r="G30" s="31"/>
      <c r="H30" s="31"/>
      <c r="I30" s="31"/>
      <c r="J30" s="31"/>
      <c r="K30" s="31"/>
      <c r="L30" s="31"/>
    </row>
    <row r="31" spans="1:12" ht="20.100000000000001" customHeight="1" x14ac:dyDescent="0.5">
      <c r="A31" s="1" t="s">
        <v>234</v>
      </c>
      <c r="B31" s="1"/>
      <c r="D31" s="194"/>
      <c r="E31" s="194"/>
      <c r="F31" s="187">
        <f>SUM(F23:F29)</f>
        <v>-113192</v>
      </c>
      <c r="G31" s="31"/>
      <c r="H31" s="187">
        <f>SUM(H23:H30)</f>
        <v>298513</v>
      </c>
      <c r="I31" s="187"/>
      <c r="J31" s="187">
        <f>SUM(J23:J29)</f>
        <v>-100007</v>
      </c>
      <c r="K31" s="187"/>
      <c r="L31" s="187">
        <f>SUM(L23:L30)</f>
        <v>234514</v>
      </c>
    </row>
    <row r="32" spans="1:12" ht="20.100000000000001" customHeight="1" x14ac:dyDescent="0.5">
      <c r="A32" s="29" t="s">
        <v>13</v>
      </c>
      <c r="B32" s="29"/>
      <c r="C32" s="29"/>
      <c r="D32" s="194">
        <v>18</v>
      </c>
      <c r="E32" s="194"/>
      <c r="F32" s="186">
        <v>-12687</v>
      </c>
      <c r="G32" s="187"/>
      <c r="H32" s="186">
        <v>-56082</v>
      </c>
      <c r="I32" s="31"/>
      <c r="J32" s="186">
        <v>-12792</v>
      </c>
      <c r="K32" s="31"/>
      <c r="L32" s="186">
        <v>-24033</v>
      </c>
    </row>
    <row r="33" spans="1:12" ht="6" customHeight="1" x14ac:dyDescent="0.5">
      <c r="A33" s="29"/>
      <c r="B33" s="29"/>
      <c r="C33" s="29"/>
      <c r="D33" s="194"/>
      <c r="E33" s="194"/>
      <c r="F33" s="31"/>
      <c r="G33" s="31"/>
      <c r="H33" s="31"/>
      <c r="I33" s="31"/>
      <c r="J33" s="31"/>
      <c r="K33" s="31"/>
      <c r="L33" s="31"/>
    </row>
    <row r="34" spans="1:12" ht="20.100000000000001" customHeight="1" thickBot="1" x14ac:dyDescent="0.55000000000000004">
      <c r="A34" s="6" t="s">
        <v>235</v>
      </c>
      <c r="B34" s="6"/>
      <c r="C34" s="18"/>
      <c r="D34" s="28"/>
      <c r="E34" s="32"/>
      <c r="F34" s="47">
        <f>SUM(F31:F33)</f>
        <v>-125879</v>
      </c>
      <c r="G34" s="31"/>
      <c r="H34" s="47">
        <f>SUM(H31:H33)</f>
        <v>242431</v>
      </c>
      <c r="I34" s="31"/>
      <c r="J34" s="47">
        <f>SUM(J31:J33)</f>
        <v>-112799</v>
      </c>
      <c r="K34" s="31"/>
      <c r="L34" s="47">
        <f>SUM(L31:L33)</f>
        <v>210481</v>
      </c>
    </row>
    <row r="35" spans="1:12" ht="20.100000000000001" customHeight="1" thickTop="1" x14ac:dyDescent="0.5">
      <c r="A35" s="6"/>
      <c r="B35" s="6"/>
      <c r="C35" s="6"/>
      <c r="D35" s="194"/>
      <c r="E35" s="194"/>
      <c r="F35" s="31"/>
      <c r="H35" s="31"/>
      <c r="I35" s="31"/>
      <c r="J35" s="31"/>
      <c r="K35" s="31"/>
      <c r="L35" s="31"/>
    </row>
    <row r="36" spans="1:12" s="32" customFormat="1" ht="20.100000000000001" customHeight="1" x14ac:dyDescent="0.5">
      <c r="A36" s="6" t="s">
        <v>236</v>
      </c>
      <c r="B36" s="6"/>
      <c r="C36" s="6"/>
      <c r="D36" s="194"/>
      <c r="E36" s="194"/>
      <c r="F36" s="31"/>
      <c r="G36" s="212"/>
      <c r="H36" s="31"/>
      <c r="I36" s="31"/>
      <c r="J36" s="31"/>
      <c r="K36" s="31"/>
      <c r="L36" s="31"/>
    </row>
    <row r="37" spans="1:12" s="32" customFormat="1" ht="20.100000000000001" customHeight="1" x14ac:dyDescent="0.5">
      <c r="A37" s="2" t="s">
        <v>114</v>
      </c>
      <c r="B37" s="2"/>
      <c r="C37" s="2"/>
      <c r="D37" s="194"/>
      <c r="E37" s="194"/>
      <c r="F37" s="187">
        <v>-125008</v>
      </c>
      <c r="G37" s="187"/>
      <c r="H37" s="187">
        <v>237655</v>
      </c>
      <c r="I37" s="31"/>
      <c r="J37" s="187">
        <v>-112799</v>
      </c>
      <c r="K37" s="31"/>
      <c r="L37" s="187">
        <v>210481</v>
      </c>
    </row>
    <row r="38" spans="1:12" s="32" customFormat="1" ht="20.100000000000001" customHeight="1" x14ac:dyDescent="0.5">
      <c r="A38" s="2" t="s">
        <v>65</v>
      </c>
      <c r="B38" s="2"/>
      <c r="C38" s="2"/>
      <c r="D38" s="194"/>
      <c r="E38" s="194"/>
      <c r="F38" s="186">
        <v>-871</v>
      </c>
      <c r="G38" s="213"/>
      <c r="H38" s="186">
        <v>4776</v>
      </c>
      <c r="I38" s="31"/>
      <c r="J38" s="186">
        <v>0</v>
      </c>
      <c r="K38" s="31"/>
      <c r="L38" s="186">
        <v>0</v>
      </c>
    </row>
    <row r="39" spans="1:12" s="32" customFormat="1" ht="6" customHeight="1" x14ac:dyDescent="0.5">
      <c r="A39" s="2"/>
      <c r="B39" s="2"/>
      <c r="C39" s="2"/>
      <c r="D39" s="194"/>
      <c r="E39" s="194"/>
      <c r="F39" s="187"/>
      <c r="G39" s="187"/>
      <c r="H39" s="187"/>
      <c r="I39" s="187"/>
      <c r="J39" s="187"/>
      <c r="K39" s="187"/>
      <c r="L39" s="187"/>
    </row>
    <row r="40" spans="1:12" s="32" customFormat="1" ht="20.100000000000001" customHeight="1" thickBot="1" x14ac:dyDescent="0.55000000000000004">
      <c r="A40" s="6"/>
      <c r="B40" s="6"/>
      <c r="C40" s="2"/>
      <c r="D40" s="194"/>
      <c r="E40" s="194"/>
      <c r="F40" s="214">
        <f>SUM(F37:F38)</f>
        <v>-125879</v>
      </c>
      <c r="G40" s="215"/>
      <c r="H40" s="214">
        <f>SUM(H37:H38)</f>
        <v>242431</v>
      </c>
      <c r="I40" s="187"/>
      <c r="J40" s="214">
        <f>SUM(J37:J38)</f>
        <v>-112799</v>
      </c>
      <c r="K40" s="187"/>
      <c r="L40" s="214">
        <f>SUM(L37:L38)</f>
        <v>210481</v>
      </c>
    </row>
    <row r="41" spans="1:12" s="32" customFormat="1" ht="20.100000000000001" customHeight="1" thickTop="1" x14ac:dyDescent="0.5">
      <c r="A41" s="14"/>
      <c r="B41" s="14"/>
      <c r="C41" s="14"/>
      <c r="F41" s="209"/>
      <c r="G41" s="216"/>
      <c r="H41" s="209"/>
      <c r="I41" s="31"/>
      <c r="J41" s="209"/>
      <c r="K41" s="216"/>
      <c r="L41" s="209"/>
    </row>
    <row r="42" spans="1:12" s="32" customFormat="1" ht="20.100000000000001" customHeight="1" x14ac:dyDescent="0.5">
      <c r="A42" s="14"/>
      <c r="B42" s="14"/>
      <c r="C42" s="14"/>
      <c r="F42" s="217" t="s">
        <v>23</v>
      </c>
      <c r="G42" s="216"/>
      <c r="H42" s="217" t="s">
        <v>23</v>
      </c>
      <c r="I42" s="31"/>
      <c r="J42" s="217" t="s">
        <v>23</v>
      </c>
      <c r="K42" s="216"/>
      <c r="L42" s="217" t="s">
        <v>23</v>
      </c>
    </row>
    <row r="43" spans="1:12" s="32" customFormat="1" ht="6" customHeight="1" x14ac:dyDescent="0.5">
      <c r="A43" s="14"/>
      <c r="B43" s="14"/>
      <c r="C43" s="14"/>
      <c r="F43" s="209"/>
      <c r="G43" s="216"/>
      <c r="H43" s="209"/>
      <c r="I43" s="31"/>
      <c r="J43" s="209"/>
      <c r="K43" s="216"/>
      <c r="L43" s="209"/>
    </row>
    <row r="44" spans="1:12" s="32" customFormat="1" ht="20.100000000000001" customHeight="1" x14ac:dyDescent="0.5">
      <c r="A44" s="6" t="s">
        <v>237</v>
      </c>
      <c r="B44" s="6"/>
      <c r="C44" s="6"/>
      <c r="D44" s="194">
        <v>19</v>
      </c>
      <c r="E44" s="194"/>
      <c r="F44" s="212"/>
      <c r="G44" s="212"/>
      <c r="H44" s="212"/>
      <c r="I44" s="212"/>
      <c r="J44" s="212"/>
      <c r="K44" s="212"/>
      <c r="L44" s="212"/>
    </row>
    <row r="45" spans="1:12" s="32" customFormat="1" ht="20.100000000000001" customHeight="1" x14ac:dyDescent="0.5">
      <c r="A45" s="2" t="s">
        <v>238</v>
      </c>
      <c r="B45" s="2"/>
      <c r="C45" s="2"/>
      <c r="D45" s="194"/>
      <c r="E45" s="194"/>
      <c r="F45" s="218">
        <v>-0.14000000000000001</v>
      </c>
      <c r="G45" s="218"/>
      <c r="H45" s="218">
        <v>0.27</v>
      </c>
      <c r="I45" s="219"/>
      <c r="J45" s="218">
        <v>-0.13</v>
      </c>
      <c r="K45" s="219"/>
      <c r="L45" s="218">
        <v>0.24</v>
      </c>
    </row>
    <row r="46" spans="1:12" ht="16.5" customHeight="1" x14ac:dyDescent="0.4">
      <c r="B46" s="48"/>
      <c r="C46" s="29"/>
      <c r="D46" s="194"/>
      <c r="E46" s="28"/>
    </row>
    <row r="47" spans="1:12" s="32" customFormat="1" ht="9.75" customHeight="1" x14ac:dyDescent="0.5">
      <c r="A47" s="2"/>
      <c r="B47" s="2"/>
      <c r="C47" s="2"/>
      <c r="D47" s="194"/>
      <c r="E47" s="194"/>
      <c r="F47" s="218"/>
      <c r="G47" s="218"/>
      <c r="H47" s="218"/>
      <c r="I47" s="219"/>
      <c r="J47" s="218"/>
      <c r="K47" s="219"/>
      <c r="L47" s="218"/>
    </row>
    <row r="48" spans="1:12" ht="21.95" customHeight="1" x14ac:dyDescent="0.5">
      <c r="A48" s="261" t="s">
        <v>137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</row>
    <row r="49" spans="1:12" s="221" customFormat="1" ht="20.100000000000001" customHeight="1" x14ac:dyDescent="0.5">
      <c r="A49" s="1" t="s">
        <v>33</v>
      </c>
      <c r="B49" s="1"/>
      <c r="C49" s="39"/>
      <c r="D49" s="7"/>
      <c r="E49" s="7"/>
      <c r="F49" s="201"/>
      <c r="G49" s="201"/>
      <c r="H49" s="201"/>
      <c r="I49" s="31"/>
      <c r="J49" s="202"/>
      <c r="K49" s="203"/>
      <c r="L49" s="202"/>
    </row>
    <row r="50" spans="1:12" s="221" customFormat="1" ht="20.100000000000001" customHeight="1" x14ac:dyDescent="0.5">
      <c r="A50" s="6" t="s">
        <v>111</v>
      </c>
      <c r="B50" s="6"/>
      <c r="C50" s="6"/>
      <c r="D50" s="7"/>
      <c r="E50" s="7"/>
      <c r="F50" s="201"/>
      <c r="G50" s="201"/>
      <c r="H50" s="201"/>
      <c r="I50" s="31"/>
      <c r="J50" s="203"/>
      <c r="K50" s="203"/>
      <c r="L50" s="203"/>
    </row>
    <row r="51" spans="1:12" s="221" customFormat="1" ht="20.100000000000001" customHeight="1" x14ac:dyDescent="0.5">
      <c r="A51" s="204" t="s">
        <v>175</v>
      </c>
      <c r="B51" s="204"/>
      <c r="C51" s="204"/>
      <c r="D51" s="11"/>
      <c r="E51" s="11"/>
      <c r="F51" s="205"/>
      <c r="G51" s="205"/>
      <c r="H51" s="205"/>
      <c r="I51" s="33"/>
      <c r="J51" s="205"/>
      <c r="K51" s="205"/>
      <c r="L51" s="205"/>
    </row>
    <row r="52" spans="1:12" s="221" customFormat="1" ht="20.100000000000001" customHeight="1" x14ac:dyDescent="0.5">
      <c r="A52" s="14"/>
      <c r="B52" s="14"/>
      <c r="C52" s="14"/>
      <c r="D52" s="15"/>
      <c r="E52" s="15"/>
      <c r="F52" s="222"/>
      <c r="G52" s="222"/>
      <c r="H52" s="222"/>
      <c r="I52" s="223"/>
      <c r="J52" s="222"/>
      <c r="K52" s="222"/>
      <c r="L52" s="222"/>
    </row>
    <row r="53" spans="1:12" ht="20.100000000000001" customHeight="1" x14ac:dyDescent="0.5">
      <c r="A53" s="14"/>
      <c r="B53" s="14"/>
      <c r="C53" s="14"/>
      <c r="D53" s="15"/>
      <c r="E53" s="15"/>
      <c r="F53" s="262" t="s">
        <v>71</v>
      </c>
      <c r="G53" s="262"/>
      <c r="H53" s="262"/>
      <c r="I53" s="20"/>
      <c r="J53" s="262" t="s">
        <v>99</v>
      </c>
      <c r="K53" s="262"/>
      <c r="L53" s="262"/>
    </row>
    <row r="54" spans="1:12" ht="20.100000000000001" customHeight="1" x14ac:dyDescent="0.5">
      <c r="A54" s="14"/>
      <c r="B54" s="14"/>
      <c r="C54" s="14"/>
      <c r="D54" s="15"/>
      <c r="E54" s="15"/>
      <c r="F54" s="206"/>
      <c r="G54" s="206"/>
      <c r="H54" s="21" t="s">
        <v>162</v>
      </c>
      <c r="I54" s="21"/>
      <c r="J54" s="21"/>
      <c r="K54" s="21"/>
      <c r="L54" s="21" t="s">
        <v>162</v>
      </c>
    </row>
    <row r="55" spans="1:12" ht="20.100000000000001" customHeight="1" x14ac:dyDescent="0.5">
      <c r="A55" s="14"/>
      <c r="B55" s="14"/>
      <c r="C55" s="14"/>
      <c r="D55" s="15"/>
      <c r="E55" s="15"/>
      <c r="F55" s="25" t="s">
        <v>163</v>
      </c>
      <c r="G55" s="21"/>
      <c r="H55" s="25" t="s">
        <v>129</v>
      </c>
      <c r="I55" s="21"/>
      <c r="J55" s="25" t="s">
        <v>163</v>
      </c>
      <c r="K55" s="21"/>
      <c r="L55" s="25" t="s">
        <v>129</v>
      </c>
    </row>
    <row r="56" spans="1:12" ht="20.100000000000001" customHeight="1" x14ac:dyDescent="0.5">
      <c r="A56" s="14"/>
      <c r="B56" s="14"/>
      <c r="C56" s="14"/>
      <c r="D56" s="19"/>
      <c r="E56" s="15"/>
      <c r="F56" s="27" t="s">
        <v>98</v>
      </c>
      <c r="G56" s="21"/>
      <c r="H56" s="27" t="s">
        <v>98</v>
      </c>
      <c r="I56" s="21"/>
      <c r="J56" s="27" t="s">
        <v>98</v>
      </c>
      <c r="K56" s="21"/>
      <c r="L56" s="27" t="s">
        <v>98</v>
      </c>
    </row>
    <row r="57" spans="1:12" ht="8.1" customHeight="1" x14ac:dyDescent="0.5">
      <c r="A57" s="14"/>
      <c r="B57" s="14"/>
      <c r="C57" s="14"/>
      <c r="D57" s="19"/>
      <c r="E57" s="15"/>
      <c r="F57" s="25"/>
      <c r="G57" s="21"/>
      <c r="H57" s="25"/>
      <c r="I57" s="21"/>
      <c r="J57" s="25"/>
      <c r="K57" s="21"/>
      <c r="L57" s="25"/>
    </row>
    <row r="58" spans="1:12" s="221" customFormat="1" ht="20.100000000000001" customHeight="1" x14ac:dyDescent="0.5">
      <c r="A58" s="6" t="s">
        <v>235</v>
      </c>
      <c r="B58" s="29"/>
      <c r="C58" s="29"/>
      <c r="D58" s="15"/>
      <c r="E58" s="194"/>
      <c r="F58" s="31">
        <v>-125879</v>
      </c>
      <c r="G58" s="31"/>
      <c r="H58" s="31">
        <v>242431</v>
      </c>
      <c r="I58" s="31"/>
      <c r="J58" s="31">
        <v>-112799</v>
      </c>
      <c r="K58" s="31"/>
      <c r="L58" s="31">
        <v>210481</v>
      </c>
    </row>
    <row r="59" spans="1:12" s="221" customFormat="1" ht="20.100000000000001" customHeight="1" x14ac:dyDescent="0.5">
      <c r="A59" s="6" t="s">
        <v>243</v>
      </c>
      <c r="B59" s="6"/>
      <c r="C59" s="18"/>
      <c r="D59" s="28"/>
      <c r="E59" s="32"/>
    </row>
    <row r="60" spans="1:12" s="221" customFormat="1" ht="20.100000000000001" customHeight="1" x14ac:dyDescent="0.5">
      <c r="A60" s="6"/>
      <c r="B60" s="29" t="s">
        <v>157</v>
      </c>
      <c r="C60" s="32"/>
      <c r="D60" s="28"/>
      <c r="E60" s="32"/>
    </row>
    <row r="61" spans="1:12" s="221" customFormat="1" ht="20.100000000000001" customHeight="1" x14ac:dyDescent="0.5">
      <c r="A61" s="6"/>
      <c r="B61" s="29"/>
      <c r="C61" s="32" t="s">
        <v>158</v>
      </c>
      <c r="D61" s="28"/>
      <c r="E61" s="32"/>
    </row>
    <row r="62" spans="1:12" s="221" customFormat="1" ht="20.100000000000001" customHeight="1" x14ac:dyDescent="0.5">
      <c r="A62" s="32"/>
      <c r="B62" s="32"/>
      <c r="C62" s="221" t="s">
        <v>146</v>
      </c>
      <c r="D62" s="28"/>
      <c r="E62" s="32"/>
    </row>
    <row r="63" spans="1:12" s="221" customFormat="1" ht="20.100000000000001" customHeight="1" x14ac:dyDescent="0.5">
      <c r="A63" s="32"/>
      <c r="B63" s="32"/>
      <c r="C63" s="221" t="s">
        <v>145</v>
      </c>
      <c r="D63" s="28"/>
      <c r="E63" s="32"/>
      <c r="F63" s="224">
        <v>7714</v>
      </c>
      <c r="G63" s="31"/>
      <c r="H63" s="224">
        <v>-2054</v>
      </c>
      <c r="I63" s="31"/>
      <c r="J63" s="224">
        <v>0</v>
      </c>
      <c r="K63" s="31"/>
      <c r="L63" s="224">
        <v>0</v>
      </c>
    </row>
    <row r="64" spans="1:12" s="221" customFormat="1" ht="20.100000000000001" customHeight="1" x14ac:dyDescent="0.5">
      <c r="A64" s="32"/>
      <c r="B64" s="32"/>
      <c r="C64" s="221" t="s">
        <v>239</v>
      </c>
      <c r="D64" s="28"/>
      <c r="E64" s="32"/>
      <c r="F64" s="224"/>
      <c r="G64" s="31"/>
      <c r="H64" s="224"/>
      <c r="I64" s="31"/>
      <c r="J64" s="224"/>
      <c r="K64" s="31"/>
      <c r="L64" s="224"/>
    </row>
    <row r="65" spans="1:12" s="221" customFormat="1" ht="20.100000000000001" customHeight="1" x14ac:dyDescent="0.5">
      <c r="A65" s="32"/>
      <c r="B65" s="32"/>
      <c r="C65" s="221" t="s">
        <v>147</v>
      </c>
      <c r="D65" s="28"/>
      <c r="E65" s="32"/>
      <c r="F65" s="225">
        <v>201</v>
      </c>
      <c r="G65" s="31"/>
      <c r="H65" s="225">
        <v>-5</v>
      </c>
      <c r="I65" s="31"/>
      <c r="J65" s="225">
        <v>0</v>
      </c>
      <c r="K65" s="31"/>
      <c r="L65" s="225">
        <v>0</v>
      </c>
    </row>
    <row r="66" spans="1:12" s="221" customFormat="1" ht="8.1" customHeight="1" x14ac:dyDescent="0.5">
      <c r="A66" s="29"/>
      <c r="B66" s="29"/>
      <c r="C66" s="29"/>
      <c r="D66" s="194"/>
      <c r="E66" s="194"/>
      <c r="F66" s="224"/>
      <c r="G66" s="224"/>
      <c r="H66" s="224"/>
      <c r="I66" s="224"/>
      <c r="J66" s="224"/>
      <c r="K66" s="224"/>
      <c r="L66" s="224"/>
    </row>
    <row r="67" spans="1:12" s="221" customFormat="1" ht="20.100000000000001" customHeight="1" thickBot="1" x14ac:dyDescent="0.55000000000000004">
      <c r="A67" s="6" t="s">
        <v>240</v>
      </c>
      <c r="B67" s="6"/>
      <c r="C67" s="6"/>
      <c r="D67" s="194"/>
      <c r="E67" s="194"/>
      <c r="F67" s="226">
        <f>SUM(F34,F63:F65)</f>
        <v>-117964</v>
      </c>
      <c r="H67" s="226">
        <f>SUM(H34,H63:H65)</f>
        <v>240372</v>
      </c>
      <c r="J67" s="226">
        <f>SUM(J34,J63:J65)</f>
        <v>-112799</v>
      </c>
      <c r="L67" s="226">
        <f>SUM(L34,L63:L65)</f>
        <v>210481</v>
      </c>
    </row>
    <row r="68" spans="1:12" s="221" customFormat="1" ht="20.100000000000001" customHeight="1" thickTop="1" x14ac:dyDescent="0.5">
      <c r="A68" s="29"/>
      <c r="B68" s="29"/>
      <c r="C68" s="29"/>
      <c r="D68" s="194"/>
      <c r="E68" s="194"/>
      <c r="F68" s="227"/>
      <c r="G68" s="227"/>
      <c r="H68" s="227"/>
      <c r="I68" s="228"/>
      <c r="J68" s="227"/>
      <c r="K68" s="227"/>
      <c r="L68" s="227"/>
    </row>
    <row r="70" spans="1:12" s="221" customFormat="1" ht="20.100000000000001" customHeight="1" x14ac:dyDescent="0.5">
      <c r="A70" s="6" t="s">
        <v>241</v>
      </c>
      <c r="B70" s="6"/>
      <c r="C70" s="2"/>
      <c r="D70" s="194"/>
      <c r="E70" s="194"/>
      <c r="F70" s="224"/>
      <c r="G70" s="224"/>
      <c r="H70" s="224"/>
      <c r="I70" s="224"/>
      <c r="J70" s="224"/>
      <c r="K70" s="224"/>
      <c r="L70" s="224"/>
    </row>
    <row r="71" spans="1:12" s="221" customFormat="1" ht="20.100000000000001" customHeight="1" x14ac:dyDescent="0.5">
      <c r="A71" s="2" t="s">
        <v>114</v>
      </c>
      <c r="B71" s="2"/>
      <c r="D71" s="194"/>
      <c r="E71" s="194"/>
      <c r="F71" s="31">
        <v>-119630</v>
      </c>
      <c r="G71" s="31"/>
      <c r="H71" s="31">
        <v>236431</v>
      </c>
      <c r="I71" s="31"/>
      <c r="J71" s="31">
        <v>-112799</v>
      </c>
      <c r="K71" s="31"/>
      <c r="L71" s="31">
        <v>210481</v>
      </c>
    </row>
    <row r="72" spans="1:12" s="221" customFormat="1" ht="20.100000000000001" customHeight="1" x14ac:dyDescent="0.5">
      <c r="A72" s="2" t="s">
        <v>65</v>
      </c>
      <c r="B72" s="2"/>
      <c r="D72" s="194"/>
      <c r="E72" s="194"/>
      <c r="F72" s="33">
        <v>1666</v>
      </c>
      <c r="G72" s="31"/>
      <c r="H72" s="33">
        <v>3941</v>
      </c>
      <c r="I72" s="31"/>
      <c r="J72" s="33">
        <v>0</v>
      </c>
      <c r="K72" s="31"/>
      <c r="L72" s="33">
        <v>0</v>
      </c>
    </row>
    <row r="73" spans="1:12" s="221" customFormat="1" ht="8.1" customHeight="1" x14ac:dyDescent="0.5">
      <c r="A73" s="2"/>
      <c r="B73" s="2"/>
      <c r="C73" s="2"/>
      <c r="D73" s="194"/>
      <c r="E73" s="194"/>
    </row>
    <row r="74" spans="1:12" s="221" customFormat="1" ht="20.100000000000001" customHeight="1" thickBot="1" x14ac:dyDescent="0.55000000000000004">
      <c r="F74" s="47">
        <f>SUM(F71:F72)</f>
        <v>-117964</v>
      </c>
      <c r="G74" s="31"/>
      <c r="H74" s="47">
        <f>SUM(H71:H72)</f>
        <v>240372</v>
      </c>
      <c r="I74" s="31"/>
      <c r="J74" s="47">
        <f>SUM(J71:J72)</f>
        <v>-112799</v>
      </c>
      <c r="K74" s="31"/>
      <c r="L74" s="47">
        <f>SUM(L71:L72)</f>
        <v>210481</v>
      </c>
    </row>
    <row r="75" spans="1:12" s="221" customFormat="1" ht="20.100000000000001" customHeight="1" thickTop="1" x14ac:dyDescent="0.5">
      <c r="F75" s="215"/>
      <c r="H75" s="215"/>
      <c r="J75" s="215"/>
      <c r="L75" s="215"/>
    </row>
    <row r="76" spans="1:12" ht="20.100000000000001" customHeight="1" x14ac:dyDescent="0.5">
      <c r="A76" s="6"/>
      <c r="B76" s="6"/>
      <c r="C76" s="6"/>
      <c r="F76" s="209"/>
      <c r="G76" s="216"/>
      <c r="H76" s="209"/>
      <c r="I76" s="31"/>
      <c r="J76" s="209"/>
      <c r="K76" s="216"/>
      <c r="L76" s="209"/>
    </row>
    <row r="77" spans="1:12" ht="20.100000000000001" customHeight="1" x14ac:dyDescent="0.5">
      <c r="A77" s="6"/>
      <c r="B77" s="6"/>
      <c r="C77" s="6"/>
      <c r="D77" s="194"/>
      <c r="E77" s="194"/>
      <c r="I77" s="212"/>
    </row>
    <row r="78" spans="1:12" ht="20.100000000000001" customHeight="1" x14ac:dyDescent="0.5">
      <c r="D78" s="194"/>
      <c r="E78" s="194"/>
      <c r="F78" s="218"/>
      <c r="G78" s="218"/>
      <c r="H78" s="218"/>
      <c r="I78" s="219"/>
      <c r="J78" s="218"/>
      <c r="K78" s="219"/>
      <c r="L78" s="218"/>
    </row>
    <row r="79" spans="1:12" s="221" customFormat="1" ht="20.100000000000001" customHeight="1" x14ac:dyDescent="0.5">
      <c r="A79" s="2"/>
      <c r="B79" s="2"/>
      <c r="C79" s="2"/>
      <c r="D79" s="194"/>
      <c r="E79" s="194"/>
      <c r="F79" s="31"/>
      <c r="G79" s="31"/>
      <c r="H79" s="31"/>
      <c r="I79" s="31"/>
      <c r="J79" s="31"/>
      <c r="K79" s="31"/>
      <c r="L79" s="31"/>
    </row>
    <row r="88" spans="1:12" ht="21.2" customHeight="1" x14ac:dyDescent="0.5"/>
    <row r="89" spans="1:12" ht="21.75" customHeight="1" x14ac:dyDescent="0.5"/>
    <row r="90" spans="1:12" ht="1.5" customHeight="1" x14ac:dyDescent="0.5"/>
    <row r="91" spans="1:12" ht="21.95" customHeight="1" x14ac:dyDescent="0.5">
      <c r="A91" s="19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1" s="190"/>
      <c r="C91" s="190"/>
      <c r="D91" s="190"/>
      <c r="E91" s="190"/>
      <c r="F91" s="229"/>
      <c r="G91" s="229"/>
      <c r="H91" s="229"/>
      <c r="I91" s="33"/>
      <c r="J91" s="229"/>
      <c r="K91" s="229"/>
      <c r="L91" s="229"/>
    </row>
  </sheetData>
  <mergeCells count="5"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1"/>
  <sheetViews>
    <sheetView topLeftCell="A88" zoomScaleNormal="100" zoomScaleSheetLayoutView="120" workbookViewId="0">
      <selection activeCell="C79" sqref="C79"/>
    </sheetView>
  </sheetViews>
  <sheetFormatPr defaultColWidth="9.140625" defaultRowHeight="20.100000000000001" customHeight="1" x14ac:dyDescent="0.5"/>
  <cols>
    <col min="1" max="2" width="1.42578125" style="2" customWidth="1"/>
    <col min="3" max="3" width="33.5703125" style="2" customWidth="1"/>
    <col min="4" max="4" width="7.85546875" style="2" bestFit="1" customWidth="1"/>
    <col min="5" max="5" width="0.7109375" style="2" customWidth="1"/>
    <col min="6" max="6" width="12.7109375" style="212" customWidth="1"/>
    <col min="7" max="7" width="0.7109375" style="212" customWidth="1"/>
    <col min="8" max="8" width="12.7109375" style="212" customWidth="1"/>
    <col min="9" max="9" width="0.7109375" style="220" customWidth="1"/>
    <col min="10" max="10" width="12.7109375" style="212" customWidth="1"/>
    <col min="11" max="11" width="0.7109375" style="212" customWidth="1"/>
    <col min="12" max="12" width="12.7109375" style="212" customWidth="1"/>
    <col min="13" max="16384" width="9.140625" style="2"/>
  </cols>
  <sheetData>
    <row r="1" spans="1:12" ht="20.100000000000001" customHeight="1" x14ac:dyDescent="0.5">
      <c r="A1" s="1" t="s">
        <v>33</v>
      </c>
      <c r="B1" s="1"/>
      <c r="C1" s="39"/>
      <c r="D1" s="7"/>
      <c r="E1" s="7"/>
      <c r="F1" s="201"/>
      <c r="G1" s="201"/>
      <c r="H1" s="201"/>
      <c r="I1" s="31"/>
      <c r="J1" s="202"/>
      <c r="K1" s="203"/>
      <c r="L1" s="202"/>
    </row>
    <row r="2" spans="1:12" ht="20.100000000000001" customHeight="1" x14ac:dyDescent="0.5">
      <c r="A2" s="6" t="s">
        <v>62</v>
      </c>
      <c r="B2" s="6"/>
      <c r="C2" s="6"/>
      <c r="D2" s="7"/>
      <c r="E2" s="7"/>
      <c r="F2" s="201"/>
      <c r="G2" s="201"/>
      <c r="H2" s="201"/>
      <c r="I2" s="31"/>
      <c r="J2" s="203"/>
      <c r="K2" s="203"/>
      <c r="L2" s="203"/>
    </row>
    <row r="3" spans="1:12" ht="20.100000000000001" customHeight="1" x14ac:dyDescent="0.5">
      <c r="A3" s="204" t="s">
        <v>176</v>
      </c>
      <c r="B3" s="204"/>
      <c r="C3" s="204"/>
      <c r="D3" s="11"/>
      <c r="E3" s="11"/>
      <c r="F3" s="205"/>
      <c r="G3" s="205"/>
      <c r="H3" s="205"/>
      <c r="I3" s="33"/>
      <c r="J3" s="205"/>
      <c r="K3" s="205"/>
      <c r="L3" s="205"/>
    </row>
    <row r="4" spans="1:12" ht="20.100000000000001" customHeight="1" x14ac:dyDescent="0.5">
      <c r="A4" s="14"/>
      <c r="B4" s="14"/>
      <c r="C4" s="14"/>
      <c r="D4" s="15"/>
      <c r="E4" s="15"/>
      <c r="F4" s="201"/>
      <c r="G4" s="201"/>
      <c r="H4" s="201"/>
      <c r="I4" s="31"/>
      <c r="J4" s="201"/>
      <c r="K4" s="201"/>
      <c r="L4" s="201"/>
    </row>
    <row r="5" spans="1:12" ht="20.100000000000001" customHeight="1" x14ac:dyDescent="0.5">
      <c r="A5" s="14"/>
      <c r="B5" s="14"/>
      <c r="C5" s="14"/>
      <c r="D5" s="15"/>
      <c r="E5" s="15"/>
      <c r="F5" s="262" t="s">
        <v>71</v>
      </c>
      <c r="G5" s="262"/>
      <c r="H5" s="262"/>
      <c r="I5" s="20"/>
      <c r="J5" s="262" t="s">
        <v>99</v>
      </c>
      <c r="K5" s="262"/>
      <c r="L5" s="262"/>
    </row>
    <row r="6" spans="1:12" ht="20.100000000000001" customHeight="1" x14ac:dyDescent="0.5">
      <c r="A6" s="14"/>
      <c r="B6" s="14"/>
      <c r="C6" s="14"/>
      <c r="D6" s="15"/>
      <c r="E6" s="15"/>
      <c r="F6" s="206"/>
      <c r="G6" s="206"/>
      <c r="H6" s="21" t="s">
        <v>162</v>
      </c>
      <c r="I6" s="21"/>
      <c r="J6" s="21"/>
      <c r="K6" s="21"/>
      <c r="L6" s="21" t="s">
        <v>162</v>
      </c>
    </row>
    <row r="7" spans="1:12" ht="20.100000000000001" customHeight="1" x14ac:dyDescent="0.5">
      <c r="A7" s="14"/>
      <c r="B7" s="14"/>
      <c r="C7" s="14"/>
      <c r="D7" s="15"/>
      <c r="E7" s="15"/>
      <c r="F7" s="25" t="s">
        <v>163</v>
      </c>
      <c r="G7" s="21"/>
      <c r="H7" s="25" t="s">
        <v>129</v>
      </c>
      <c r="I7" s="21"/>
      <c r="J7" s="25" t="s">
        <v>163</v>
      </c>
      <c r="K7" s="21"/>
      <c r="L7" s="25" t="s">
        <v>129</v>
      </c>
    </row>
    <row r="8" spans="1:12" ht="20.100000000000001" customHeight="1" x14ac:dyDescent="0.5">
      <c r="A8" s="14"/>
      <c r="B8" s="14"/>
      <c r="C8" s="14"/>
      <c r="D8" s="26" t="s">
        <v>0</v>
      </c>
      <c r="E8" s="15"/>
      <c r="F8" s="27" t="s">
        <v>98</v>
      </c>
      <c r="G8" s="21"/>
      <c r="H8" s="27" t="s">
        <v>98</v>
      </c>
      <c r="I8" s="21"/>
      <c r="J8" s="27" t="s">
        <v>98</v>
      </c>
      <c r="K8" s="21"/>
      <c r="L8" s="27" t="s">
        <v>98</v>
      </c>
    </row>
    <row r="9" spans="1:12" ht="6" customHeight="1" x14ac:dyDescent="0.5">
      <c r="D9" s="19"/>
      <c r="E9" s="207"/>
      <c r="F9" s="208"/>
      <c r="G9" s="209"/>
      <c r="H9" s="208"/>
      <c r="I9" s="209"/>
      <c r="J9" s="208"/>
      <c r="K9" s="209"/>
      <c r="L9" s="208"/>
    </row>
    <row r="10" spans="1:12" ht="20.100000000000001" customHeight="1" x14ac:dyDescent="0.5">
      <c r="A10" s="6" t="s">
        <v>32</v>
      </c>
      <c r="B10" s="6"/>
      <c r="C10" s="29"/>
      <c r="D10" s="194"/>
      <c r="E10" s="28"/>
      <c r="F10" s="31"/>
      <c r="G10" s="31"/>
      <c r="H10" s="31"/>
      <c r="I10" s="31"/>
      <c r="J10" s="31"/>
      <c r="K10" s="31"/>
      <c r="L10" s="31"/>
    </row>
    <row r="11" spans="1:12" ht="6" customHeight="1" x14ac:dyDescent="0.5">
      <c r="A11" s="6"/>
      <c r="B11" s="6"/>
      <c r="C11" s="29"/>
      <c r="D11" s="194"/>
      <c r="E11" s="28"/>
      <c r="F11" s="31"/>
      <c r="G11" s="31"/>
      <c r="H11" s="31"/>
      <c r="I11" s="31"/>
      <c r="J11" s="31"/>
      <c r="K11" s="31"/>
      <c r="L11" s="31"/>
    </row>
    <row r="12" spans="1:12" ht="20.100000000000001" customHeight="1" x14ac:dyDescent="0.5">
      <c r="A12" s="29" t="s">
        <v>39</v>
      </c>
      <c r="B12" s="29"/>
      <c r="D12" s="194"/>
      <c r="E12" s="28"/>
      <c r="F12" s="187">
        <v>1878154</v>
      </c>
      <c r="G12" s="187"/>
      <c r="H12" s="187">
        <v>6189235</v>
      </c>
      <c r="I12" s="31"/>
      <c r="J12" s="187">
        <v>1087343</v>
      </c>
      <c r="K12" s="31"/>
      <c r="L12" s="187">
        <v>3761490</v>
      </c>
    </row>
    <row r="13" spans="1:12" ht="20.100000000000001" customHeight="1" x14ac:dyDescent="0.5">
      <c r="A13" s="29" t="s">
        <v>40</v>
      </c>
      <c r="B13" s="29"/>
      <c r="D13" s="194"/>
      <c r="E13" s="28"/>
      <c r="F13" s="186">
        <v>548009</v>
      </c>
      <c r="G13" s="187"/>
      <c r="H13" s="186">
        <v>1840420</v>
      </c>
      <c r="I13" s="31"/>
      <c r="J13" s="186">
        <v>333109</v>
      </c>
      <c r="K13" s="31"/>
      <c r="L13" s="186">
        <v>1189564</v>
      </c>
    </row>
    <row r="14" spans="1:12" ht="6" customHeight="1" x14ac:dyDescent="0.5">
      <c r="A14" s="29"/>
      <c r="B14" s="29"/>
      <c r="C14" s="29"/>
      <c r="D14" s="194"/>
      <c r="E14" s="28"/>
      <c r="F14" s="187"/>
      <c r="G14" s="187"/>
      <c r="H14" s="187"/>
      <c r="I14" s="187"/>
      <c r="J14" s="187"/>
      <c r="K14" s="187"/>
      <c r="L14" s="187"/>
    </row>
    <row r="15" spans="1:12" ht="20.100000000000001" customHeight="1" x14ac:dyDescent="0.5">
      <c r="A15" s="6" t="s">
        <v>31</v>
      </c>
      <c r="B15" s="6"/>
      <c r="D15" s="194"/>
      <c r="E15" s="28"/>
      <c r="F15" s="186">
        <f>SUM(F12:F14)</f>
        <v>2426163</v>
      </c>
      <c r="G15" s="187"/>
      <c r="H15" s="186">
        <f>SUM(H12:H14)</f>
        <v>8029655</v>
      </c>
      <c r="I15" s="187"/>
      <c r="J15" s="186">
        <f>SUM(J12:J14)</f>
        <v>1420452</v>
      </c>
      <c r="K15" s="187"/>
      <c r="L15" s="186">
        <f>SUM(L12:L14)</f>
        <v>4951054</v>
      </c>
    </row>
    <row r="16" spans="1:12" ht="8.1" customHeight="1" x14ac:dyDescent="0.5">
      <c r="A16" s="29"/>
      <c r="B16" s="29"/>
      <c r="C16" s="6"/>
      <c r="D16" s="194"/>
      <c r="E16" s="28"/>
      <c r="F16" s="31"/>
      <c r="G16" s="31"/>
      <c r="H16" s="31"/>
      <c r="I16" s="31"/>
      <c r="J16" s="31"/>
      <c r="K16" s="31"/>
      <c r="L16" s="31"/>
    </row>
    <row r="17" spans="1:12" ht="20.100000000000001" customHeight="1" x14ac:dyDescent="0.5">
      <c r="A17" s="6" t="s">
        <v>55</v>
      </c>
      <c r="B17" s="6"/>
      <c r="C17" s="6"/>
      <c r="D17" s="194"/>
      <c r="E17" s="28"/>
      <c r="F17" s="31"/>
      <c r="G17" s="31"/>
      <c r="H17" s="31"/>
      <c r="I17" s="31"/>
      <c r="J17" s="31"/>
      <c r="K17" s="31"/>
      <c r="L17" s="31"/>
    </row>
    <row r="18" spans="1:12" ht="20.100000000000001" customHeight="1" x14ac:dyDescent="0.5">
      <c r="A18" s="29" t="s">
        <v>41</v>
      </c>
      <c r="B18" s="29"/>
      <c r="C18" s="29"/>
      <c r="D18" s="194"/>
      <c r="E18" s="28"/>
      <c r="F18" s="187">
        <v>-1944392</v>
      </c>
      <c r="G18" s="187"/>
      <c r="H18" s="187">
        <v>-4370566</v>
      </c>
      <c r="I18" s="31"/>
      <c r="J18" s="187">
        <v>-1176372</v>
      </c>
      <c r="K18" s="31"/>
      <c r="L18" s="187">
        <v>-2887713</v>
      </c>
    </row>
    <row r="19" spans="1:12" ht="20.100000000000001" customHeight="1" x14ac:dyDescent="0.5">
      <c r="A19" s="29" t="s">
        <v>42</v>
      </c>
      <c r="B19" s="29"/>
      <c r="C19" s="29"/>
      <c r="D19" s="194"/>
      <c r="E19" s="28"/>
      <c r="F19" s="186">
        <v>-291007</v>
      </c>
      <c r="G19" s="187"/>
      <c r="H19" s="186">
        <v>-796560</v>
      </c>
      <c r="I19" s="31"/>
      <c r="J19" s="186">
        <v>-135546</v>
      </c>
      <c r="K19" s="31"/>
      <c r="L19" s="186">
        <v>-389565</v>
      </c>
    </row>
    <row r="20" spans="1:12" ht="6" customHeight="1" x14ac:dyDescent="0.5">
      <c r="C20" s="29"/>
      <c r="D20" s="194"/>
      <c r="E20" s="28"/>
      <c r="F20" s="187"/>
      <c r="G20" s="187"/>
      <c r="H20" s="187"/>
      <c r="I20" s="187"/>
      <c r="J20" s="187"/>
      <c r="K20" s="187"/>
      <c r="L20" s="187"/>
    </row>
    <row r="21" spans="1:12" s="1" customFormat="1" ht="20.100000000000001" customHeight="1" x14ac:dyDescent="0.5">
      <c r="A21" s="6" t="s">
        <v>110</v>
      </c>
      <c r="B21" s="6"/>
      <c r="D21" s="22"/>
      <c r="E21" s="19"/>
      <c r="F21" s="186">
        <f>SUM(F18:F20)</f>
        <v>-2235399</v>
      </c>
      <c r="G21" s="187"/>
      <c r="H21" s="186">
        <f>SUM(H18:H20)</f>
        <v>-5167126</v>
      </c>
      <c r="I21" s="187"/>
      <c r="J21" s="186">
        <f>SUM(J18:J20)</f>
        <v>-1311918</v>
      </c>
      <c r="K21" s="187"/>
      <c r="L21" s="186">
        <f>SUM(L18:L20)</f>
        <v>-3277278</v>
      </c>
    </row>
    <row r="22" spans="1:12" ht="8.1" customHeight="1" x14ac:dyDescent="0.5">
      <c r="C22" s="29"/>
      <c r="D22" s="194"/>
      <c r="E22" s="28"/>
      <c r="F22" s="31"/>
      <c r="G22" s="31"/>
      <c r="H22" s="31"/>
      <c r="I22" s="31"/>
      <c r="J22" s="31"/>
      <c r="K22" s="31"/>
      <c r="L22" s="31"/>
    </row>
    <row r="23" spans="1:12" s="1" customFormat="1" ht="20.100000000000001" customHeight="1" x14ac:dyDescent="0.5">
      <c r="A23" s="6" t="s">
        <v>52</v>
      </c>
      <c r="B23" s="6"/>
      <c r="C23" s="6"/>
      <c r="D23" s="22"/>
      <c r="E23" s="19"/>
      <c r="F23" s="31">
        <f>SUM(F15,F21)</f>
        <v>190764</v>
      </c>
      <c r="G23" s="31"/>
      <c r="H23" s="31">
        <f>SUM(H15,H21)</f>
        <v>2862529</v>
      </c>
      <c r="I23" s="210"/>
      <c r="J23" s="31">
        <f>SUM(J15,J21)</f>
        <v>108534</v>
      </c>
      <c r="K23" s="210"/>
      <c r="L23" s="31">
        <f>SUM(L15,L21)</f>
        <v>1673776</v>
      </c>
    </row>
    <row r="24" spans="1:12" ht="20.100000000000001" customHeight="1" x14ac:dyDescent="0.5">
      <c r="A24" s="2" t="s">
        <v>12</v>
      </c>
      <c r="C24" s="29"/>
      <c r="D24" s="194"/>
      <c r="E24" s="28"/>
      <c r="F24" s="187">
        <v>130826</v>
      </c>
      <c r="G24" s="187"/>
      <c r="H24" s="187">
        <v>83910</v>
      </c>
      <c r="I24" s="31"/>
      <c r="J24" s="187">
        <v>115713</v>
      </c>
      <c r="K24" s="31"/>
      <c r="L24" s="187">
        <v>95977</v>
      </c>
    </row>
    <row r="25" spans="1:12" ht="20.100000000000001" customHeight="1" x14ac:dyDescent="0.5">
      <c r="A25" s="2" t="s">
        <v>43</v>
      </c>
      <c r="C25" s="29"/>
      <c r="D25" s="194"/>
      <c r="E25" s="28"/>
      <c r="F25" s="187">
        <v>-223632</v>
      </c>
      <c r="G25" s="187"/>
      <c r="H25" s="187">
        <v>-393406</v>
      </c>
      <c r="I25" s="31"/>
      <c r="J25" s="187">
        <v>-141067</v>
      </c>
      <c r="K25" s="31"/>
      <c r="L25" s="187">
        <v>-262857</v>
      </c>
    </row>
    <row r="26" spans="1:12" ht="20.100000000000001" customHeight="1" x14ac:dyDescent="0.5">
      <c r="A26" s="2" t="s">
        <v>44</v>
      </c>
      <c r="C26" s="29"/>
      <c r="D26" s="194"/>
      <c r="E26" s="28"/>
      <c r="F26" s="187">
        <v>-1105776</v>
      </c>
      <c r="G26" s="187"/>
      <c r="H26" s="187">
        <v>-1502227</v>
      </c>
      <c r="I26" s="31"/>
      <c r="J26" s="187">
        <v>-743944</v>
      </c>
      <c r="K26" s="31"/>
      <c r="L26" s="187">
        <v>-963200</v>
      </c>
    </row>
    <row r="27" spans="1:12" ht="20.100000000000001" customHeight="1" x14ac:dyDescent="0.5">
      <c r="A27" s="2" t="s">
        <v>188</v>
      </c>
      <c r="C27" s="29"/>
      <c r="D27" s="194"/>
      <c r="E27" s="28"/>
      <c r="F27" s="187">
        <v>-66808</v>
      </c>
      <c r="G27" s="187"/>
      <c r="H27" s="187">
        <v>0</v>
      </c>
      <c r="I27" s="31"/>
      <c r="J27" s="187">
        <v>-10804</v>
      </c>
      <c r="K27" s="31"/>
      <c r="L27" s="187">
        <v>0</v>
      </c>
    </row>
    <row r="28" spans="1:12" ht="20.100000000000001" customHeight="1" x14ac:dyDescent="0.5">
      <c r="A28" s="2" t="s">
        <v>45</v>
      </c>
      <c r="C28" s="29"/>
      <c r="D28" s="194"/>
      <c r="E28" s="28"/>
      <c r="F28" s="187">
        <v>-119957</v>
      </c>
      <c r="G28" s="187"/>
      <c r="H28" s="187">
        <v>-176863</v>
      </c>
      <c r="I28" s="31"/>
      <c r="J28" s="187">
        <v>-139297</v>
      </c>
      <c r="K28" s="31"/>
      <c r="L28" s="187">
        <v>-186850</v>
      </c>
    </row>
    <row r="29" spans="1:12" ht="20.100000000000001" customHeight="1" x14ac:dyDescent="0.4">
      <c r="A29" s="48" t="s">
        <v>189</v>
      </c>
      <c r="B29" s="29"/>
      <c r="D29" s="194"/>
      <c r="E29" s="28"/>
      <c r="F29" s="186">
        <v>322684</v>
      </c>
      <c r="G29" s="187"/>
      <c r="H29" s="186">
        <v>406639</v>
      </c>
      <c r="I29" s="31"/>
      <c r="J29" s="186">
        <v>40407</v>
      </c>
      <c r="K29" s="31"/>
      <c r="L29" s="186">
        <v>706921</v>
      </c>
    </row>
    <row r="30" spans="1:12" ht="6" customHeight="1" x14ac:dyDescent="0.5">
      <c r="C30" s="29"/>
      <c r="D30" s="194"/>
      <c r="E30" s="28"/>
      <c r="F30" s="31"/>
      <c r="G30" s="31"/>
      <c r="H30" s="31"/>
      <c r="I30" s="31"/>
      <c r="J30" s="31"/>
      <c r="K30" s="31"/>
      <c r="L30" s="31"/>
    </row>
    <row r="31" spans="1:12" ht="20.100000000000001" customHeight="1" x14ac:dyDescent="0.5">
      <c r="A31" s="1" t="s">
        <v>234</v>
      </c>
      <c r="B31" s="1"/>
      <c r="D31" s="194"/>
      <c r="E31" s="194"/>
      <c r="F31" s="187">
        <f>SUM(F23:F29)</f>
        <v>-871899</v>
      </c>
      <c r="G31" s="31"/>
      <c r="H31" s="187">
        <f>SUM(H23:H29)</f>
        <v>1280582</v>
      </c>
      <c r="I31" s="187"/>
      <c r="J31" s="187">
        <f>SUM(J23:J29)</f>
        <v>-770458</v>
      </c>
      <c r="K31" s="187"/>
      <c r="L31" s="187">
        <f>SUM(L23:L29)</f>
        <v>1063767</v>
      </c>
    </row>
    <row r="32" spans="1:12" ht="20.100000000000001" customHeight="1" x14ac:dyDescent="0.5">
      <c r="A32" s="29" t="s">
        <v>13</v>
      </c>
      <c r="B32" s="29"/>
      <c r="C32" s="29"/>
      <c r="D32" s="194">
        <v>18</v>
      </c>
      <c r="E32" s="194"/>
      <c r="F32" s="186">
        <v>5388</v>
      </c>
      <c r="G32" s="187"/>
      <c r="H32" s="186">
        <v>-238062</v>
      </c>
      <c r="I32" s="31"/>
      <c r="J32" s="186">
        <v>-4275</v>
      </c>
      <c r="K32" s="31"/>
      <c r="L32" s="186">
        <v>-122539</v>
      </c>
    </row>
    <row r="33" spans="1:12" ht="6" customHeight="1" x14ac:dyDescent="0.5">
      <c r="A33" s="29"/>
      <c r="B33" s="29"/>
      <c r="C33" s="29"/>
      <c r="D33" s="194"/>
      <c r="E33" s="194"/>
      <c r="F33" s="31"/>
      <c r="G33" s="31"/>
      <c r="H33" s="31"/>
      <c r="I33" s="31"/>
      <c r="J33" s="31"/>
      <c r="K33" s="31"/>
      <c r="L33" s="31"/>
    </row>
    <row r="34" spans="1:12" ht="20.100000000000001" customHeight="1" thickBot="1" x14ac:dyDescent="0.55000000000000004">
      <c r="A34" s="6" t="s">
        <v>235</v>
      </c>
      <c r="B34" s="6"/>
      <c r="C34" s="18"/>
      <c r="D34" s="28"/>
      <c r="E34" s="32"/>
      <c r="F34" s="47">
        <f>SUM(F31:F33)</f>
        <v>-866511</v>
      </c>
      <c r="G34" s="31"/>
      <c r="H34" s="47">
        <f>SUM(H31:H33)</f>
        <v>1042520</v>
      </c>
      <c r="I34" s="31"/>
      <c r="J34" s="47">
        <f>SUM(J31:J33)</f>
        <v>-774733</v>
      </c>
      <c r="K34" s="31"/>
      <c r="L34" s="47">
        <f>SUM(L31:L33)</f>
        <v>941228</v>
      </c>
    </row>
    <row r="35" spans="1:12" ht="20.100000000000001" customHeight="1" thickTop="1" x14ac:dyDescent="0.5">
      <c r="A35" s="6"/>
      <c r="B35" s="6"/>
      <c r="C35" s="6"/>
      <c r="D35" s="194"/>
      <c r="E35" s="194"/>
      <c r="F35" s="31"/>
      <c r="H35" s="31"/>
      <c r="I35" s="31"/>
      <c r="J35" s="31"/>
      <c r="K35" s="31"/>
      <c r="L35" s="31"/>
    </row>
    <row r="36" spans="1:12" s="32" customFormat="1" ht="20.100000000000001" customHeight="1" x14ac:dyDescent="0.5">
      <c r="A36" s="6" t="s">
        <v>236</v>
      </c>
      <c r="B36" s="6"/>
      <c r="C36" s="6"/>
      <c r="D36" s="194"/>
      <c r="E36" s="194"/>
      <c r="F36" s="31"/>
      <c r="G36" s="212"/>
      <c r="H36" s="31"/>
      <c r="I36" s="31"/>
      <c r="J36" s="31"/>
      <c r="K36" s="31"/>
      <c r="L36" s="31"/>
    </row>
    <row r="37" spans="1:12" s="32" customFormat="1" ht="20.100000000000001" customHeight="1" x14ac:dyDescent="0.5">
      <c r="A37" s="2" t="s">
        <v>114</v>
      </c>
      <c r="B37" s="2"/>
      <c r="C37" s="2"/>
      <c r="D37" s="194"/>
      <c r="E37" s="194"/>
      <c r="F37" s="187">
        <v>-855024</v>
      </c>
      <c r="G37" s="187"/>
      <c r="H37" s="187">
        <v>1021424</v>
      </c>
      <c r="I37" s="31"/>
      <c r="J37" s="187">
        <v>-774733</v>
      </c>
      <c r="K37" s="31"/>
      <c r="L37" s="187">
        <v>941228</v>
      </c>
    </row>
    <row r="38" spans="1:12" s="32" customFormat="1" ht="20.100000000000001" customHeight="1" x14ac:dyDescent="0.5">
      <c r="A38" s="2" t="s">
        <v>65</v>
      </c>
      <c r="B38" s="2"/>
      <c r="C38" s="2"/>
      <c r="D38" s="194"/>
      <c r="E38" s="194"/>
      <c r="F38" s="186">
        <v>-11487</v>
      </c>
      <c r="G38" s="213"/>
      <c r="H38" s="186">
        <v>21096</v>
      </c>
      <c r="I38" s="31"/>
      <c r="J38" s="186">
        <v>0</v>
      </c>
      <c r="K38" s="31"/>
      <c r="L38" s="186">
        <v>0</v>
      </c>
    </row>
    <row r="39" spans="1:12" s="32" customFormat="1" ht="6" customHeight="1" x14ac:dyDescent="0.5">
      <c r="A39" s="2"/>
      <c r="B39" s="2"/>
      <c r="C39" s="2"/>
      <c r="D39" s="194"/>
      <c r="E39" s="194"/>
      <c r="F39" s="187"/>
      <c r="G39" s="187"/>
      <c r="H39" s="187"/>
      <c r="I39" s="187"/>
      <c r="J39" s="187"/>
      <c r="K39" s="187"/>
      <c r="L39" s="187"/>
    </row>
    <row r="40" spans="1:12" s="32" customFormat="1" ht="20.100000000000001" customHeight="1" thickBot="1" x14ac:dyDescent="0.55000000000000004">
      <c r="A40" s="6"/>
      <c r="B40" s="6"/>
      <c r="C40" s="2"/>
      <c r="D40" s="194"/>
      <c r="E40" s="194"/>
      <c r="F40" s="214">
        <f>SUM(F37:F38)</f>
        <v>-866511</v>
      </c>
      <c r="G40" s="215"/>
      <c r="H40" s="214">
        <f>SUM(H37:H38)</f>
        <v>1042520</v>
      </c>
      <c r="I40" s="187"/>
      <c r="J40" s="214">
        <f>SUM(J37:J38)</f>
        <v>-774733</v>
      </c>
      <c r="K40" s="187"/>
      <c r="L40" s="214">
        <f>SUM(L37:L38)</f>
        <v>941228</v>
      </c>
    </row>
    <row r="41" spans="1:12" s="32" customFormat="1" ht="20.100000000000001" customHeight="1" thickTop="1" x14ac:dyDescent="0.5">
      <c r="A41" s="14"/>
      <c r="B41" s="14"/>
      <c r="C41" s="14"/>
      <c r="F41" s="209"/>
      <c r="G41" s="216"/>
      <c r="H41" s="209"/>
      <c r="I41" s="31"/>
      <c r="J41" s="209"/>
      <c r="K41" s="216"/>
      <c r="L41" s="209"/>
    </row>
    <row r="42" spans="1:12" s="32" customFormat="1" ht="20.100000000000001" customHeight="1" x14ac:dyDescent="0.5">
      <c r="A42" s="14"/>
      <c r="B42" s="14"/>
      <c r="C42" s="14"/>
      <c r="F42" s="217" t="s">
        <v>23</v>
      </c>
      <c r="G42" s="216"/>
      <c r="H42" s="217" t="s">
        <v>23</v>
      </c>
      <c r="I42" s="31"/>
      <c r="J42" s="217" t="s">
        <v>23</v>
      </c>
      <c r="K42" s="216"/>
      <c r="L42" s="217" t="s">
        <v>23</v>
      </c>
    </row>
    <row r="43" spans="1:12" s="32" customFormat="1" ht="6" customHeight="1" x14ac:dyDescent="0.5">
      <c r="A43" s="14"/>
      <c r="B43" s="14"/>
      <c r="C43" s="14"/>
      <c r="F43" s="209"/>
      <c r="G43" s="216"/>
      <c r="H43" s="209"/>
      <c r="I43" s="31"/>
      <c r="J43" s="209"/>
      <c r="K43" s="216"/>
      <c r="L43" s="209"/>
    </row>
    <row r="44" spans="1:12" s="32" customFormat="1" ht="20.100000000000001" customHeight="1" x14ac:dyDescent="0.5">
      <c r="A44" s="6" t="s">
        <v>237</v>
      </c>
      <c r="B44" s="6"/>
      <c r="C44" s="6"/>
      <c r="D44" s="194">
        <v>19</v>
      </c>
      <c r="E44" s="194"/>
      <c r="F44" s="212"/>
      <c r="G44" s="212"/>
      <c r="H44" s="212"/>
      <c r="I44" s="212"/>
      <c r="J44" s="212"/>
      <c r="K44" s="212"/>
      <c r="L44" s="212"/>
    </row>
    <row r="45" spans="1:12" s="32" customFormat="1" ht="20.100000000000001" customHeight="1" x14ac:dyDescent="0.5">
      <c r="A45" s="2" t="s">
        <v>238</v>
      </c>
      <c r="B45" s="2"/>
      <c r="C45" s="2"/>
      <c r="D45" s="194"/>
      <c r="E45" s="194"/>
      <c r="F45" s="218">
        <v>-0.96</v>
      </c>
      <c r="G45" s="218"/>
      <c r="H45" s="218">
        <v>1.1399999999999999</v>
      </c>
      <c r="I45" s="230"/>
      <c r="J45" s="218">
        <v>-0.87</v>
      </c>
      <c r="K45" s="218"/>
      <c r="L45" s="218">
        <v>1.05</v>
      </c>
    </row>
    <row r="46" spans="1:12" ht="14.25" customHeight="1" x14ac:dyDescent="0.4">
      <c r="B46" s="48"/>
      <c r="C46" s="29"/>
      <c r="D46" s="194"/>
      <c r="E46" s="28"/>
    </row>
    <row r="47" spans="1:12" s="32" customFormat="1" ht="10.5" customHeight="1" x14ac:dyDescent="0.5">
      <c r="A47" s="231"/>
      <c r="D47" s="28"/>
      <c r="E47" s="28"/>
      <c r="F47" s="218"/>
      <c r="G47" s="218"/>
      <c r="H47" s="218"/>
      <c r="I47" s="232"/>
      <c r="J47" s="218"/>
      <c r="K47" s="218"/>
      <c r="L47" s="218"/>
    </row>
    <row r="48" spans="1:12" ht="21.95" customHeight="1" x14ac:dyDescent="0.5">
      <c r="A48" s="261" t="s">
        <v>137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</row>
    <row r="49" spans="1:12" s="221" customFormat="1" ht="20.100000000000001" customHeight="1" x14ac:dyDescent="0.5">
      <c r="A49" s="1" t="s">
        <v>33</v>
      </c>
      <c r="B49" s="1"/>
      <c r="C49" s="39"/>
      <c r="D49" s="7"/>
      <c r="E49" s="7"/>
      <c r="F49" s="201"/>
      <c r="G49" s="201"/>
      <c r="H49" s="201"/>
      <c r="I49" s="31"/>
      <c r="J49" s="202"/>
      <c r="K49" s="203"/>
      <c r="L49" s="202"/>
    </row>
    <row r="50" spans="1:12" s="221" customFormat="1" ht="20.100000000000001" customHeight="1" x14ac:dyDescent="0.5">
      <c r="A50" s="6" t="s">
        <v>111</v>
      </c>
      <c r="B50" s="6"/>
      <c r="C50" s="6"/>
      <c r="D50" s="7"/>
      <c r="E50" s="7"/>
      <c r="F50" s="201"/>
      <c r="G50" s="201"/>
      <c r="H50" s="201"/>
      <c r="I50" s="31"/>
      <c r="J50" s="203"/>
      <c r="K50" s="203"/>
      <c r="L50" s="203"/>
    </row>
    <row r="51" spans="1:12" s="221" customFormat="1" ht="20.100000000000001" customHeight="1" x14ac:dyDescent="0.5">
      <c r="A51" s="204" t="s">
        <v>176</v>
      </c>
      <c r="B51" s="204"/>
      <c r="C51" s="204"/>
      <c r="D51" s="11"/>
      <c r="E51" s="11"/>
      <c r="F51" s="205"/>
      <c r="G51" s="205"/>
      <c r="H51" s="205"/>
      <c r="I51" s="33"/>
      <c r="J51" s="205"/>
      <c r="K51" s="205"/>
      <c r="L51" s="205"/>
    </row>
    <row r="52" spans="1:12" s="221" customFormat="1" ht="20.100000000000001" customHeight="1" x14ac:dyDescent="0.5">
      <c r="A52" s="14"/>
      <c r="B52" s="14"/>
      <c r="C52" s="14"/>
      <c r="D52" s="15"/>
      <c r="E52" s="15"/>
      <c r="F52" s="222"/>
      <c r="G52" s="222"/>
      <c r="H52" s="222"/>
      <c r="I52" s="223"/>
      <c r="J52" s="222"/>
      <c r="K52" s="222"/>
      <c r="L52" s="222"/>
    </row>
    <row r="53" spans="1:12" ht="20.100000000000001" customHeight="1" x14ac:dyDescent="0.5">
      <c r="A53" s="14"/>
      <c r="B53" s="14"/>
      <c r="C53" s="14"/>
      <c r="D53" s="15"/>
      <c r="E53" s="15"/>
      <c r="F53" s="262" t="s">
        <v>71</v>
      </c>
      <c r="G53" s="262"/>
      <c r="H53" s="262"/>
      <c r="I53" s="20"/>
      <c r="J53" s="262" t="s">
        <v>99</v>
      </c>
      <c r="K53" s="262"/>
      <c r="L53" s="262"/>
    </row>
    <row r="54" spans="1:12" ht="20.100000000000001" customHeight="1" x14ac:dyDescent="0.5">
      <c r="A54" s="14"/>
      <c r="B54" s="14"/>
      <c r="C54" s="14"/>
      <c r="D54" s="15"/>
      <c r="E54" s="15"/>
      <c r="F54" s="206"/>
      <c r="G54" s="206"/>
      <c r="H54" s="21" t="s">
        <v>162</v>
      </c>
      <c r="I54" s="20"/>
      <c r="J54" s="206"/>
      <c r="K54" s="206"/>
      <c r="L54" s="21" t="s">
        <v>162</v>
      </c>
    </row>
    <row r="55" spans="1:12" ht="20.100000000000001" customHeight="1" x14ac:dyDescent="0.5">
      <c r="A55" s="14"/>
      <c r="B55" s="14"/>
      <c r="C55" s="14"/>
      <c r="D55" s="15"/>
      <c r="E55" s="15"/>
      <c r="F55" s="25" t="s">
        <v>163</v>
      </c>
      <c r="G55" s="21"/>
      <c r="H55" s="25" t="s">
        <v>129</v>
      </c>
      <c r="I55" s="21"/>
      <c r="J55" s="25" t="s">
        <v>163</v>
      </c>
      <c r="K55" s="21"/>
      <c r="L55" s="25" t="s">
        <v>129</v>
      </c>
    </row>
    <row r="56" spans="1:12" ht="20.100000000000001" customHeight="1" x14ac:dyDescent="0.5">
      <c r="A56" s="14"/>
      <c r="B56" s="14"/>
      <c r="C56" s="14"/>
      <c r="D56" s="233"/>
      <c r="E56" s="15"/>
      <c r="F56" s="27" t="s">
        <v>98</v>
      </c>
      <c r="G56" s="21"/>
      <c r="H56" s="27" t="s">
        <v>98</v>
      </c>
      <c r="I56" s="21"/>
      <c r="J56" s="27" t="s">
        <v>98</v>
      </c>
      <c r="K56" s="21"/>
      <c r="L56" s="27" t="s">
        <v>98</v>
      </c>
    </row>
    <row r="57" spans="1:12" ht="8.1" customHeight="1" x14ac:dyDescent="0.5">
      <c r="A57" s="14"/>
      <c r="B57" s="14"/>
      <c r="C57" s="14"/>
      <c r="D57" s="233"/>
      <c r="E57" s="15"/>
      <c r="F57" s="25"/>
      <c r="G57" s="21"/>
      <c r="H57" s="25"/>
      <c r="I57" s="21"/>
      <c r="J57" s="25"/>
      <c r="K57" s="21"/>
      <c r="L57" s="25"/>
    </row>
    <row r="58" spans="1:12" s="221" customFormat="1" ht="20.100000000000001" customHeight="1" x14ac:dyDescent="0.5">
      <c r="A58" s="6" t="s">
        <v>235</v>
      </c>
      <c r="B58" s="29"/>
      <c r="C58" s="29"/>
      <c r="D58" s="15"/>
      <c r="E58" s="194"/>
      <c r="F58" s="31">
        <v>-866511</v>
      </c>
      <c r="G58" s="31"/>
      <c r="H58" s="31">
        <v>1042520</v>
      </c>
      <c r="I58" s="31"/>
      <c r="J58" s="31">
        <v>-774733</v>
      </c>
      <c r="K58" s="31"/>
      <c r="L58" s="31">
        <v>941228</v>
      </c>
    </row>
    <row r="59" spans="1:12" s="221" customFormat="1" ht="20.100000000000001" customHeight="1" x14ac:dyDescent="0.5">
      <c r="A59" s="6" t="s">
        <v>243</v>
      </c>
      <c r="B59" s="6"/>
      <c r="C59" s="18"/>
      <c r="D59" s="28"/>
      <c r="E59" s="32"/>
    </row>
    <row r="60" spans="1:12" s="221" customFormat="1" ht="20.100000000000001" customHeight="1" x14ac:dyDescent="0.5">
      <c r="A60" s="6"/>
      <c r="B60" s="29" t="s">
        <v>157</v>
      </c>
      <c r="C60" s="32"/>
      <c r="D60" s="28"/>
      <c r="E60" s="32"/>
    </row>
    <row r="61" spans="1:12" s="221" customFormat="1" ht="20.100000000000001" customHeight="1" x14ac:dyDescent="0.5">
      <c r="A61" s="6"/>
      <c r="B61" s="29"/>
      <c r="C61" s="32" t="s">
        <v>158</v>
      </c>
      <c r="D61" s="28"/>
      <c r="E61" s="32"/>
    </row>
    <row r="62" spans="1:12" s="221" customFormat="1" ht="20.100000000000001" customHeight="1" x14ac:dyDescent="0.5">
      <c r="A62" s="32"/>
      <c r="B62" s="32"/>
      <c r="C62" s="221" t="s">
        <v>146</v>
      </c>
      <c r="D62" s="28"/>
      <c r="E62" s="32"/>
    </row>
    <row r="63" spans="1:12" s="221" customFormat="1" ht="20.100000000000001" customHeight="1" x14ac:dyDescent="0.5">
      <c r="A63" s="32"/>
      <c r="B63" s="32"/>
      <c r="C63" s="221" t="s">
        <v>145</v>
      </c>
      <c r="D63" s="28"/>
      <c r="E63" s="32"/>
      <c r="F63" s="31">
        <v>23607</v>
      </c>
      <c r="G63" s="31"/>
      <c r="H63" s="31">
        <v>-23299</v>
      </c>
      <c r="I63" s="31"/>
      <c r="J63" s="31">
        <v>0</v>
      </c>
      <c r="K63" s="31"/>
      <c r="L63" s="31">
        <v>0</v>
      </c>
    </row>
    <row r="64" spans="1:12" s="221" customFormat="1" ht="20.100000000000001" customHeight="1" x14ac:dyDescent="0.5">
      <c r="A64" s="32"/>
      <c r="B64" s="32"/>
      <c r="C64" s="221" t="s">
        <v>239</v>
      </c>
      <c r="D64" s="28"/>
      <c r="E64" s="32"/>
    </row>
    <row r="65" spans="1:12" s="221" customFormat="1" ht="20.100000000000001" customHeight="1" x14ac:dyDescent="0.5">
      <c r="A65" s="32"/>
      <c r="B65" s="32"/>
      <c r="C65" s="221" t="s">
        <v>147</v>
      </c>
      <c r="D65" s="28"/>
      <c r="E65" s="32"/>
      <c r="F65" s="33">
        <v>459</v>
      </c>
      <c r="G65" s="31"/>
      <c r="H65" s="33">
        <v>-160</v>
      </c>
      <c r="I65" s="31"/>
      <c r="J65" s="33">
        <v>0</v>
      </c>
      <c r="K65" s="31"/>
      <c r="L65" s="33">
        <v>0</v>
      </c>
    </row>
    <row r="66" spans="1:12" s="221" customFormat="1" ht="8.1" customHeight="1" x14ac:dyDescent="0.5">
      <c r="A66" s="29"/>
      <c r="B66" s="29"/>
      <c r="C66" s="29"/>
      <c r="D66" s="194"/>
      <c r="E66" s="194"/>
      <c r="F66" s="224"/>
      <c r="G66" s="224"/>
      <c r="H66" s="224"/>
      <c r="I66" s="224"/>
      <c r="J66" s="224"/>
      <c r="K66" s="224"/>
      <c r="L66" s="224"/>
    </row>
    <row r="67" spans="1:12" s="221" customFormat="1" ht="20.100000000000001" customHeight="1" thickBot="1" x14ac:dyDescent="0.55000000000000004">
      <c r="A67" s="6" t="s">
        <v>240</v>
      </c>
      <c r="B67" s="6"/>
      <c r="C67" s="6"/>
      <c r="D67" s="194"/>
      <c r="E67" s="194"/>
      <c r="F67" s="234">
        <f>SUM(F34,F62:F65)</f>
        <v>-842445</v>
      </c>
      <c r="G67" s="235"/>
      <c r="H67" s="234">
        <f>SUM(H34,H62:H65)</f>
        <v>1019061</v>
      </c>
      <c r="I67" s="224"/>
      <c r="J67" s="234">
        <f>SUM(J34,J62:J65)</f>
        <v>-774733</v>
      </c>
      <c r="K67" s="224"/>
      <c r="L67" s="234">
        <f>SUM(L34,L62:L65)</f>
        <v>941228</v>
      </c>
    </row>
    <row r="68" spans="1:12" s="221" customFormat="1" ht="20.100000000000001" customHeight="1" thickTop="1" x14ac:dyDescent="0.5">
      <c r="A68" s="29"/>
      <c r="B68" s="29"/>
      <c r="C68" s="29"/>
      <c r="D68" s="194"/>
      <c r="E68" s="194"/>
      <c r="F68" s="224"/>
      <c r="G68" s="224"/>
      <c r="H68" s="224"/>
      <c r="I68" s="224"/>
      <c r="J68" s="224"/>
      <c r="K68" s="224"/>
      <c r="L68" s="224"/>
    </row>
    <row r="70" spans="1:12" s="221" customFormat="1" ht="20.100000000000001" customHeight="1" x14ac:dyDescent="0.5">
      <c r="A70" s="6" t="s">
        <v>241</v>
      </c>
      <c r="B70" s="6"/>
      <c r="C70" s="2"/>
      <c r="D70" s="194"/>
      <c r="E70" s="194"/>
      <c r="F70" s="224"/>
      <c r="G70" s="224"/>
      <c r="H70" s="224"/>
      <c r="I70" s="224"/>
      <c r="J70" s="224"/>
      <c r="K70" s="224"/>
      <c r="L70" s="224"/>
    </row>
    <row r="71" spans="1:12" s="221" customFormat="1" ht="20.100000000000001" customHeight="1" x14ac:dyDescent="0.5">
      <c r="A71" s="2" t="s">
        <v>114</v>
      </c>
      <c r="B71" s="2"/>
      <c r="D71" s="194"/>
      <c r="E71" s="194"/>
      <c r="F71" s="31">
        <v>-838468</v>
      </c>
      <c r="G71" s="31"/>
      <c r="H71" s="31">
        <v>1006119</v>
      </c>
      <c r="I71" s="31"/>
      <c r="J71" s="31">
        <v>-774733</v>
      </c>
      <c r="K71" s="31"/>
      <c r="L71" s="31">
        <v>941228</v>
      </c>
    </row>
    <row r="72" spans="1:12" s="221" customFormat="1" ht="20.100000000000001" customHeight="1" x14ac:dyDescent="0.5">
      <c r="A72" s="2" t="s">
        <v>65</v>
      </c>
      <c r="B72" s="2"/>
      <c r="D72" s="194"/>
      <c r="E72" s="194"/>
      <c r="F72" s="33">
        <v>-3977</v>
      </c>
      <c r="G72" s="31"/>
      <c r="H72" s="33">
        <v>12942</v>
      </c>
      <c r="I72" s="31"/>
      <c r="J72" s="33">
        <v>0</v>
      </c>
      <c r="K72" s="31"/>
      <c r="L72" s="33">
        <v>0</v>
      </c>
    </row>
    <row r="73" spans="1:12" s="221" customFormat="1" ht="8.1" customHeight="1" x14ac:dyDescent="0.5">
      <c r="A73" s="29"/>
      <c r="B73" s="29"/>
      <c r="C73" s="29"/>
      <c r="D73" s="194"/>
      <c r="E73" s="194"/>
      <c r="F73" s="31"/>
      <c r="G73" s="31"/>
      <c r="H73" s="31"/>
      <c r="I73" s="31"/>
      <c r="J73" s="31"/>
      <c r="K73" s="31"/>
      <c r="L73" s="31"/>
    </row>
    <row r="74" spans="1:12" s="221" customFormat="1" ht="20.100000000000001" customHeight="1" thickBot="1" x14ac:dyDescent="0.55000000000000004">
      <c r="A74" s="2"/>
      <c r="B74" s="2"/>
      <c r="C74" s="2"/>
      <c r="D74" s="194"/>
      <c r="E74" s="194"/>
      <c r="F74" s="47">
        <f>SUM(F71:F72)</f>
        <v>-842445</v>
      </c>
      <c r="G74" s="31"/>
      <c r="H74" s="47">
        <f>SUM(H71:H72)</f>
        <v>1019061</v>
      </c>
      <c r="I74" s="31"/>
      <c r="J74" s="47">
        <f>SUM(J71:J72)</f>
        <v>-774733</v>
      </c>
      <c r="K74" s="31"/>
      <c r="L74" s="47">
        <f>SUM(L71:L72)</f>
        <v>941228</v>
      </c>
    </row>
    <row r="75" spans="1:12" s="221" customFormat="1" ht="20.100000000000001" customHeight="1" thickTop="1" x14ac:dyDescent="0.5">
      <c r="A75" s="2"/>
      <c r="B75" s="2"/>
      <c r="C75" s="2"/>
      <c r="D75" s="194"/>
      <c r="E75" s="194"/>
      <c r="F75" s="31"/>
      <c r="G75" s="31"/>
      <c r="H75" s="31"/>
      <c r="I75" s="31"/>
      <c r="J75" s="31"/>
      <c r="K75" s="31"/>
      <c r="L75" s="31"/>
    </row>
    <row r="76" spans="1:12" ht="20.100000000000001" customHeight="1" x14ac:dyDescent="0.5">
      <c r="A76" s="6"/>
      <c r="B76" s="6"/>
      <c r="C76" s="6"/>
      <c r="F76" s="209"/>
      <c r="G76" s="216"/>
      <c r="H76" s="209"/>
      <c r="I76" s="31"/>
      <c r="J76" s="209"/>
      <c r="K76" s="216"/>
      <c r="L76" s="209"/>
    </row>
    <row r="77" spans="1:12" ht="20.100000000000001" customHeight="1" x14ac:dyDescent="0.5">
      <c r="A77" s="6"/>
      <c r="B77" s="6"/>
      <c r="C77" s="6"/>
      <c r="D77" s="194"/>
      <c r="E77" s="194"/>
      <c r="I77" s="212"/>
    </row>
    <row r="78" spans="1:12" ht="20.100000000000001" customHeight="1" x14ac:dyDescent="0.5">
      <c r="A78" s="6"/>
      <c r="B78" s="6"/>
      <c r="C78" s="6"/>
      <c r="D78" s="194"/>
      <c r="E78" s="194"/>
      <c r="I78" s="212"/>
    </row>
    <row r="79" spans="1:12" ht="20.100000000000001" customHeight="1" x14ac:dyDescent="0.5">
      <c r="A79" s="6"/>
      <c r="B79" s="6"/>
      <c r="C79" s="6"/>
      <c r="D79" s="237"/>
      <c r="E79" s="237"/>
      <c r="I79" s="212"/>
    </row>
    <row r="80" spans="1:12" ht="20.100000000000001" customHeight="1" x14ac:dyDescent="0.5">
      <c r="A80" s="6"/>
      <c r="B80" s="6"/>
      <c r="C80" s="6"/>
      <c r="D80" s="237"/>
      <c r="E80" s="237"/>
      <c r="I80" s="212"/>
    </row>
    <row r="81" spans="1:12" ht="20.100000000000001" customHeight="1" x14ac:dyDescent="0.5">
      <c r="A81" s="6"/>
      <c r="B81" s="6"/>
      <c r="C81" s="6"/>
      <c r="D81" s="237"/>
      <c r="E81" s="237"/>
      <c r="I81" s="212"/>
    </row>
    <row r="82" spans="1:12" ht="20.100000000000001" customHeight="1" x14ac:dyDescent="0.5">
      <c r="A82" s="6"/>
      <c r="B82" s="6"/>
      <c r="C82" s="6"/>
      <c r="D82" s="237"/>
      <c r="E82" s="237"/>
      <c r="I82" s="212"/>
    </row>
    <row r="83" spans="1:12" ht="20.100000000000001" customHeight="1" x14ac:dyDescent="0.5">
      <c r="A83" s="6"/>
      <c r="B83" s="6"/>
      <c r="C83" s="6"/>
      <c r="D83" s="194"/>
      <c r="E83" s="194"/>
      <c r="I83" s="212"/>
    </row>
    <row r="84" spans="1:12" ht="20.100000000000001" customHeight="1" x14ac:dyDescent="0.5">
      <c r="A84" s="6"/>
      <c r="B84" s="6"/>
      <c r="C84" s="6"/>
      <c r="D84" s="194"/>
      <c r="E84" s="194"/>
      <c r="I84" s="212"/>
    </row>
    <row r="85" spans="1:12" ht="20.100000000000001" customHeight="1" x14ac:dyDescent="0.5">
      <c r="A85" s="6"/>
      <c r="B85" s="6"/>
      <c r="C85" s="6"/>
      <c r="D85" s="237"/>
      <c r="E85" s="237"/>
      <c r="I85" s="212"/>
    </row>
    <row r="86" spans="1:12" ht="20.100000000000001" customHeight="1" x14ac:dyDescent="0.5">
      <c r="A86" s="6"/>
      <c r="B86" s="6"/>
      <c r="C86" s="6"/>
      <c r="D86" s="194"/>
      <c r="E86" s="194"/>
      <c r="I86" s="212"/>
    </row>
    <row r="87" spans="1:12" ht="20.100000000000001" customHeight="1" x14ac:dyDescent="0.5">
      <c r="A87" s="6"/>
      <c r="B87" s="6"/>
      <c r="C87" s="6"/>
      <c r="D87" s="194"/>
      <c r="E87" s="194"/>
      <c r="I87" s="212"/>
    </row>
    <row r="88" spans="1:12" ht="20.100000000000001" customHeight="1" x14ac:dyDescent="0.5">
      <c r="A88" s="6"/>
      <c r="B88" s="6"/>
      <c r="C88" s="6"/>
      <c r="D88" s="194"/>
      <c r="E88" s="194"/>
      <c r="I88" s="212"/>
    </row>
    <row r="89" spans="1:12" ht="18" customHeight="1" x14ac:dyDescent="0.5">
      <c r="A89" s="6"/>
      <c r="B89" s="6"/>
      <c r="C89" s="6"/>
      <c r="D89" s="194"/>
      <c r="E89" s="194"/>
      <c r="I89" s="212"/>
    </row>
    <row r="90" spans="1:12" ht="5.25" customHeight="1" x14ac:dyDescent="0.5">
      <c r="A90" s="6"/>
      <c r="B90" s="6"/>
      <c r="C90" s="6"/>
      <c r="D90" s="194"/>
      <c r="E90" s="194"/>
      <c r="I90" s="212"/>
    </row>
    <row r="91" spans="1:12" ht="21.95" customHeight="1" x14ac:dyDescent="0.5">
      <c r="A91" s="19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1" s="190"/>
      <c r="C91" s="190"/>
      <c r="D91" s="190"/>
      <c r="E91" s="190"/>
      <c r="F91" s="229"/>
      <c r="G91" s="229"/>
      <c r="H91" s="229"/>
      <c r="I91" s="33"/>
      <c r="J91" s="229"/>
      <c r="K91" s="229"/>
      <c r="L91" s="229"/>
    </row>
  </sheetData>
  <mergeCells count="5"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40"/>
  <sheetViews>
    <sheetView topLeftCell="D19" zoomScale="130" zoomScaleNormal="130" zoomScaleSheetLayoutView="130" workbookViewId="0">
      <selection activeCell="O34" sqref="O34"/>
    </sheetView>
  </sheetViews>
  <sheetFormatPr defaultColWidth="9.140625" defaultRowHeight="17.100000000000001" customHeight="1" x14ac:dyDescent="0.4"/>
  <cols>
    <col min="1" max="1" width="1.7109375" style="50" customWidth="1"/>
    <col min="2" max="2" width="44.28515625" style="50" customWidth="1"/>
    <col min="3" max="3" width="7.28515625" style="244" customWidth="1"/>
    <col min="4" max="4" width="0.5703125" style="2" customWidth="1"/>
    <col min="5" max="5" width="10.5703125" style="50" customWidth="1"/>
    <col min="6" max="6" width="0.5703125" style="50" customWidth="1"/>
    <col min="7" max="7" width="8.140625" style="50" customWidth="1"/>
    <col min="8" max="8" width="0.5703125" style="50" customWidth="1"/>
    <col min="9" max="9" width="11" style="50" customWidth="1"/>
    <col min="10" max="10" width="0.5703125" style="50" customWidth="1"/>
    <col min="11" max="11" width="12.42578125" style="50" customWidth="1"/>
    <col min="12" max="12" width="0.5703125" style="50" customWidth="1"/>
    <col min="13" max="13" width="10" style="107" customWidth="1"/>
    <col min="14" max="14" width="0.5703125" style="107" customWidth="1"/>
    <col min="15" max="15" width="11.140625" style="108" customWidth="1"/>
    <col min="16" max="16" width="0.5703125" style="109" customWidth="1"/>
    <col min="17" max="17" width="12.140625" style="109" customWidth="1"/>
    <col min="18" max="18" width="0.5703125" style="109" customWidth="1"/>
    <col min="19" max="19" width="10.7109375" style="109" customWidth="1"/>
    <col min="20" max="20" width="0.5703125" style="109" customWidth="1"/>
    <col min="21" max="21" width="11" style="110" customWidth="1"/>
    <col min="22" max="22" width="0.5703125" style="50" customWidth="1"/>
    <col min="23" max="23" width="10.85546875" style="110" customWidth="1"/>
    <col min="24" max="24" width="0.5703125" style="50" customWidth="1"/>
    <col min="25" max="25" width="12" style="50" customWidth="1"/>
    <col min="26" max="26" width="0.5703125" style="111" customWidth="1"/>
    <col min="27" max="27" width="11.42578125" style="111" customWidth="1"/>
    <col min="28" max="16384" width="9.140625" style="50"/>
  </cols>
  <sheetData>
    <row r="1" spans="1:27" ht="17.100000000000001" customHeight="1" x14ac:dyDescent="0.4">
      <c r="A1" s="49" t="s">
        <v>33</v>
      </c>
      <c r="E1" s="51"/>
      <c r="F1" s="51"/>
      <c r="G1" s="51"/>
      <c r="H1" s="51"/>
      <c r="I1" s="51"/>
      <c r="J1" s="51"/>
      <c r="K1" s="51"/>
      <c r="L1" s="51"/>
      <c r="M1" s="52"/>
      <c r="N1" s="52"/>
      <c r="O1" s="53"/>
      <c r="P1" s="54"/>
      <c r="Q1" s="54"/>
      <c r="R1" s="54"/>
      <c r="S1" s="54"/>
      <c r="T1" s="54"/>
      <c r="U1" s="54"/>
      <c r="V1" s="51"/>
      <c r="W1" s="54"/>
      <c r="X1" s="51"/>
      <c r="Y1" s="54"/>
      <c r="Z1" s="51"/>
      <c r="AA1" s="55"/>
    </row>
    <row r="2" spans="1:27" ht="17.100000000000001" customHeight="1" x14ac:dyDescent="0.4">
      <c r="A2" s="56" t="s">
        <v>106</v>
      </c>
      <c r="B2" s="56"/>
      <c r="C2" s="245"/>
      <c r="D2" s="7"/>
      <c r="E2" s="57"/>
      <c r="F2" s="57"/>
      <c r="G2" s="57"/>
      <c r="H2" s="57"/>
      <c r="I2" s="57"/>
      <c r="J2" s="57"/>
      <c r="K2" s="57"/>
      <c r="L2" s="57"/>
      <c r="M2" s="57"/>
      <c r="N2" s="57"/>
      <c r="O2" s="58"/>
      <c r="P2" s="58"/>
      <c r="Q2" s="58"/>
      <c r="R2" s="58"/>
      <c r="S2" s="58"/>
      <c r="T2" s="58"/>
      <c r="U2" s="52"/>
      <c r="V2" s="58"/>
      <c r="W2" s="52"/>
      <c r="X2" s="58"/>
      <c r="Y2" s="52"/>
      <c r="Z2" s="58"/>
      <c r="AA2" s="59"/>
    </row>
    <row r="3" spans="1:27" ht="17.100000000000001" customHeight="1" x14ac:dyDescent="0.4">
      <c r="A3" s="60" t="str">
        <f>'8-9(9mth)'!A3</f>
        <v>สำหรับงวดเก้าเดือนสิ้นสุดวันที่ 30 กันยายน พ.ศ. 2563</v>
      </c>
      <c r="B3" s="60"/>
      <c r="C3" s="246"/>
      <c r="D3" s="1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3"/>
    </row>
    <row r="4" spans="1:27" s="68" customFormat="1" ht="8.4499999999999993" customHeight="1" x14ac:dyDescent="0.4">
      <c r="A4" s="64"/>
      <c r="B4" s="64"/>
      <c r="C4" s="77"/>
      <c r="D4" s="15"/>
      <c r="E4" s="65"/>
      <c r="F4" s="65"/>
      <c r="G4" s="65"/>
      <c r="H4" s="65"/>
      <c r="I4" s="65"/>
      <c r="J4" s="65"/>
      <c r="K4" s="65"/>
      <c r="L4" s="65"/>
      <c r="M4" s="65"/>
      <c r="N4" s="65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7"/>
    </row>
    <row r="5" spans="1:27" s="68" customFormat="1" ht="17.100000000000001" customHeight="1" x14ac:dyDescent="0.4">
      <c r="A5" s="69"/>
      <c r="B5" s="69"/>
      <c r="C5" s="247"/>
      <c r="D5" s="19"/>
      <c r="E5" s="264" t="s">
        <v>71</v>
      </c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70"/>
      <c r="AA5" s="71" t="s">
        <v>108</v>
      </c>
    </row>
    <row r="6" spans="1:27" s="68" customFormat="1" ht="17.100000000000001" customHeight="1" x14ac:dyDescent="0.4">
      <c r="A6" s="72"/>
      <c r="B6" s="72"/>
      <c r="C6" s="72"/>
      <c r="D6" s="19"/>
      <c r="E6" s="265" t="s">
        <v>116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73"/>
      <c r="Y6" s="73"/>
      <c r="Z6" s="73"/>
      <c r="AA6" s="73"/>
    </row>
    <row r="7" spans="1:27" s="68" customFormat="1" ht="17.100000000000001" customHeight="1" x14ac:dyDescent="0.4">
      <c r="A7" s="72"/>
      <c r="B7" s="72"/>
      <c r="C7" s="72"/>
      <c r="D7" s="22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  <c r="Q7" s="266" t="s">
        <v>101</v>
      </c>
      <c r="R7" s="266"/>
      <c r="S7" s="266"/>
      <c r="T7" s="266"/>
      <c r="U7" s="266"/>
      <c r="V7" s="73"/>
      <c r="W7" s="73"/>
      <c r="X7" s="73"/>
      <c r="Y7" s="73"/>
      <c r="Z7" s="73"/>
      <c r="AA7" s="73"/>
    </row>
    <row r="8" spans="1:27" s="68" customFormat="1" ht="17.100000000000001" customHeight="1" x14ac:dyDescent="0.4">
      <c r="A8" s="72"/>
      <c r="B8" s="72"/>
      <c r="C8" s="72"/>
      <c r="D8" s="24"/>
      <c r="E8" s="75"/>
      <c r="F8" s="76"/>
      <c r="G8" s="75"/>
      <c r="H8" s="75"/>
      <c r="I8" s="77"/>
      <c r="J8" s="75"/>
      <c r="K8" s="78"/>
      <c r="L8" s="75"/>
      <c r="M8" s="267" t="s">
        <v>6</v>
      </c>
      <c r="N8" s="267"/>
      <c r="O8" s="267"/>
      <c r="P8" s="77"/>
      <c r="Q8" s="75" t="s">
        <v>78</v>
      </c>
      <c r="R8" s="75"/>
      <c r="S8" s="240" t="s">
        <v>128</v>
      </c>
      <c r="T8" s="77"/>
      <c r="U8" s="79" t="s">
        <v>16</v>
      </c>
      <c r="V8" s="78"/>
      <c r="W8" s="77"/>
      <c r="X8" s="78"/>
      <c r="Y8" s="78"/>
      <c r="Z8" s="78"/>
      <c r="AA8" s="78"/>
    </row>
    <row r="9" spans="1:27" s="68" customFormat="1" ht="17.100000000000001" customHeight="1" x14ac:dyDescent="0.4">
      <c r="A9" s="72"/>
      <c r="B9" s="72"/>
      <c r="C9" s="72"/>
      <c r="D9" s="24"/>
      <c r="E9" s="75"/>
      <c r="F9" s="76"/>
      <c r="G9" s="75"/>
      <c r="H9" s="75"/>
      <c r="I9" s="75" t="s">
        <v>112</v>
      </c>
      <c r="J9" s="75"/>
      <c r="K9" s="78"/>
      <c r="L9" s="75"/>
      <c r="M9" s="238" t="s">
        <v>38</v>
      </c>
      <c r="N9" s="80"/>
      <c r="O9" s="81"/>
      <c r="P9" s="81"/>
      <c r="Q9" s="75" t="s">
        <v>79</v>
      </c>
      <c r="R9" s="75"/>
      <c r="S9" s="241" t="s">
        <v>120</v>
      </c>
      <c r="T9" s="81"/>
      <c r="U9" s="81" t="s">
        <v>66</v>
      </c>
      <c r="V9" s="78"/>
      <c r="W9" s="81" t="s">
        <v>67</v>
      </c>
      <c r="X9" s="78"/>
      <c r="Y9" s="81"/>
      <c r="Z9" s="78"/>
    </row>
    <row r="10" spans="1:27" s="72" customFormat="1" ht="17.100000000000001" customHeight="1" x14ac:dyDescent="0.4">
      <c r="D10" s="19"/>
      <c r="E10" s="75" t="s">
        <v>29</v>
      </c>
      <c r="F10" s="76"/>
      <c r="G10" s="75" t="s">
        <v>18</v>
      </c>
      <c r="H10" s="75"/>
      <c r="I10" s="75" t="s">
        <v>113</v>
      </c>
      <c r="J10" s="75"/>
      <c r="K10" s="78" t="s">
        <v>75</v>
      </c>
      <c r="L10" s="75"/>
      <c r="M10" s="81" t="s">
        <v>72</v>
      </c>
      <c r="N10" s="81"/>
      <c r="O10" s="81"/>
      <c r="P10" s="78"/>
      <c r="Q10" s="75" t="s">
        <v>80</v>
      </c>
      <c r="R10" s="75"/>
      <c r="S10" s="75" t="s">
        <v>91</v>
      </c>
      <c r="T10" s="78"/>
      <c r="U10" s="81" t="s">
        <v>81</v>
      </c>
      <c r="V10" s="78"/>
      <c r="W10" s="81" t="s">
        <v>117</v>
      </c>
      <c r="X10" s="78"/>
      <c r="Y10" s="78" t="s">
        <v>68</v>
      </c>
      <c r="Z10" s="78"/>
      <c r="AA10" s="81" t="s">
        <v>67</v>
      </c>
    </row>
    <row r="11" spans="1:27" s="72" customFormat="1" ht="18" customHeight="1" x14ac:dyDescent="0.4">
      <c r="C11" s="241" t="s">
        <v>0</v>
      </c>
      <c r="D11" s="28"/>
      <c r="E11" s="71" t="s">
        <v>57</v>
      </c>
      <c r="F11" s="76"/>
      <c r="G11" s="71" t="s">
        <v>19</v>
      </c>
      <c r="H11" s="75"/>
      <c r="I11" s="71" t="s">
        <v>48</v>
      </c>
      <c r="J11" s="75"/>
      <c r="K11" s="82" t="s">
        <v>76</v>
      </c>
      <c r="L11" s="75"/>
      <c r="M11" s="82" t="s">
        <v>58</v>
      </c>
      <c r="N11" s="81"/>
      <c r="O11" s="82" t="s">
        <v>59</v>
      </c>
      <c r="P11" s="78"/>
      <c r="Q11" s="71" t="s">
        <v>82</v>
      </c>
      <c r="R11" s="75"/>
      <c r="S11" s="83" t="s">
        <v>20</v>
      </c>
      <c r="T11" s="78"/>
      <c r="U11" s="82" t="s">
        <v>107</v>
      </c>
      <c r="V11" s="78"/>
      <c r="W11" s="82" t="s">
        <v>118</v>
      </c>
      <c r="X11" s="78"/>
      <c r="Y11" s="82" t="s">
        <v>69</v>
      </c>
      <c r="Z11" s="78"/>
      <c r="AA11" s="82" t="s">
        <v>107</v>
      </c>
    </row>
    <row r="12" spans="1:27" s="72" customFormat="1" ht="16.5" customHeight="1" x14ac:dyDescent="0.4">
      <c r="A12" s="84" t="s">
        <v>177</v>
      </c>
      <c r="D12" s="28"/>
    </row>
    <row r="13" spans="1:27" s="86" customFormat="1" ht="17.100000000000001" customHeight="1" x14ac:dyDescent="0.4">
      <c r="A13" s="84"/>
      <c r="B13" s="69" t="s">
        <v>178</v>
      </c>
      <c r="C13" s="247"/>
      <c r="D13" s="28"/>
      <c r="E13" s="66">
        <v>894668</v>
      </c>
      <c r="F13" s="66"/>
      <c r="G13" s="66">
        <v>4055609</v>
      </c>
      <c r="H13" s="66"/>
      <c r="I13" s="66">
        <v>288425</v>
      </c>
      <c r="J13" s="66"/>
      <c r="K13" s="66">
        <v>4538</v>
      </c>
      <c r="L13" s="66"/>
      <c r="M13" s="66">
        <v>90600</v>
      </c>
      <c r="N13" s="66"/>
      <c r="O13" s="66">
        <v>1516455</v>
      </c>
      <c r="P13" s="66"/>
      <c r="Q13" s="66">
        <v>-371576</v>
      </c>
      <c r="R13" s="66"/>
      <c r="S13" s="66">
        <v>-23085</v>
      </c>
      <c r="T13" s="66"/>
      <c r="U13" s="66">
        <v>-394661</v>
      </c>
      <c r="V13" s="66"/>
      <c r="W13" s="66">
        <f>SUM(U13,O13,M13,K13,I13,G13,E13)</f>
        <v>6455634</v>
      </c>
      <c r="X13" s="66"/>
      <c r="Y13" s="66">
        <v>151111</v>
      </c>
      <c r="Z13" s="66"/>
      <c r="AA13" s="85">
        <f>SUM(Y13,W13)</f>
        <v>6606745</v>
      </c>
    </row>
    <row r="14" spans="1:27" s="86" customFormat="1" ht="17.100000000000001" customHeight="1" x14ac:dyDescent="0.4">
      <c r="A14" s="87" t="s">
        <v>250</v>
      </c>
      <c r="B14" s="87"/>
      <c r="C14" s="248">
        <v>6</v>
      </c>
      <c r="D14" s="28"/>
      <c r="E14" s="88">
        <v>0</v>
      </c>
      <c r="F14" s="89"/>
      <c r="G14" s="88">
        <v>0</v>
      </c>
      <c r="H14" s="89"/>
      <c r="I14" s="88">
        <v>0</v>
      </c>
      <c r="J14" s="89"/>
      <c r="K14" s="88">
        <v>0</v>
      </c>
      <c r="L14" s="89"/>
      <c r="M14" s="88">
        <v>0</v>
      </c>
      <c r="N14" s="89"/>
      <c r="O14" s="88">
        <f>876686+6377</f>
        <v>883063</v>
      </c>
      <c r="P14" s="89"/>
      <c r="Q14" s="88">
        <v>0</v>
      </c>
      <c r="R14" s="66"/>
      <c r="S14" s="88">
        <v>-5049</v>
      </c>
      <c r="T14" s="89"/>
      <c r="U14" s="88">
        <f>SUM(Q14:S14)</f>
        <v>-5049</v>
      </c>
      <c r="V14" s="89"/>
      <c r="W14" s="88">
        <f>SUM(U14,E14:O14)</f>
        <v>878014</v>
      </c>
      <c r="X14" s="89"/>
      <c r="Y14" s="88">
        <v>-4756</v>
      </c>
      <c r="Z14" s="89"/>
      <c r="AA14" s="90">
        <f>SUM(W14:Y14)</f>
        <v>873258</v>
      </c>
    </row>
    <row r="15" spans="1:27" s="86" customFormat="1" ht="3.95" customHeight="1" x14ac:dyDescent="0.4">
      <c r="B15" s="91"/>
      <c r="C15" s="249"/>
      <c r="D15" s="28"/>
      <c r="E15" s="66"/>
      <c r="F15" s="89"/>
      <c r="G15" s="66"/>
      <c r="H15" s="89"/>
      <c r="I15" s="66"/>
      <c r="J15" s="89"/>
      <c r="K15" s="66"/>
      <c r="L15" s="89"/>
      <c r="M15" s="66"/>
      <c r="N15" s="89"/>
      <c r="O15" s="66"/>
      <c r="P15" s="89"/>
      <c r="Q15" s="66"/>
      <c r="R15" s="66"/>
      <c r="S15" s="66"/>
      <c r="T15" s="89"/>
      <c r="U15" s="66"/>
      <c r="V15" s="89"/>
      <c r="W15" s="66"/>
      <c r="X15" s="89"/>
      <c r="Y15" s="66"/>
      <c r="Z15" s="89"/>
      <c r="AA15" s="85"/>
    </row>
    <row r="16" spans="1:27" s="86" customFormat="1" ht="17.100000000000001" customHeight="1" x14ac:dyDescent="0.4">
      <c r="A16" s="91" t="s">
        <v>179</v>
      </c>
      <c r="B16" s="91"/>
      <c r="C16" s="249"/>
      <c r="D16" s="28"/>
      <c r="E16" s="66">
        <f>SUM(E13:E15)</f>
        <v>894668</v>
      </c>
      <c r="F16" s="89"/>
      <c r="G16" s="66">
        <f>SUM(G13:G15)</f>
        <v>4055609</v>
      </c>
      <c r="H16" s="89"/>
      <c r="I16" s="66">
        <f>SUM(I13:I15)</f>
        <v>288425</v>
      </c>
      <c r="J16" s="89"/>
      <c r="K16" s="66">
        <f>SUM(K13:K15)</f>
        <v>4538</v>
      </c>
      <c r="L16" s="89"/>
      <c r="M16" s="66">
        <f>SUM(M13:M15)</f>
        <v>90600</v>
      </c>
      <c r="N16" s="89"/>
      <c r="O16" s="66">
        <f>SUM(O13:O15)</f>
        <v>2399518</v>
      </c>
      <c r="P16" s="89"/>
      <c r="Q16" s="66">
        <f>SUM(Q13:Q15)</f>
        <v>-371576</v>
      </c>
      <c r="R16" s="66"/>
      <c r="S16" s="66">
        <f>SUM(S13:S15)</f>
        <v>-28134</v>
      </c>
      <c r="T16" s="89"/>
      <c r="U16" s="66">
        <f>SUM(U13:U15)</f>
        <v>-399710</v>
      </c>
      <c r="V16" s="89"/>
      <c r="W16" s="66">
        <f>SUM(W13:W15)</f>
        <v>7333648</v>
      </c>
      <c r="X16" s="89"/>
      <c r="Y16" s="66">
        <f>SUM(Y13:Y15)</f>
        <v>146355</v>
      </c>
      <c r="Z16" s="89"/>
      <c r="AA16" s="66">
        <f>SUM(AA13:AA15)</f>
        <v>7480003</v>
      </c>
    </row>
    <row r="17" spans="1:28" s="95" customFormat="1" ht="17.100000000000001" customHeight="1" x14ac:dyDescent="0.4">
      <c r="A17" s="92" t="s">
        <v>180</v>
      </c>
      <c r="B17" s="93"/>
      <c r="C17" s="250"/>
      <c r="D17" s="28"/>
      <c r="E17" s="66"/>
      <c r="F17" s="94"/>
      <c r="G17" s="66"/>
      <c r="H17" s="94"/>
      <c r="I17" s="66"/>
      <c r="J17" s="94"/>
      <c r="K17" s="66"/>
      <c r="L17" s="94"/>
      <c r="M17" s="66"/>
      <c r="N17" s="94"/>
      <c r="O17" s="66"/>
      <c r="P17" s="94"/>
      <c r="Q17" s="66"/>
      <c r="R17" s="66"/>
      <c r="S17" s="66"/>
      <c r="T17" s="94"/>
      <c r="U17" s="66"/>
      <c r="V17" s="94"/>
      <c r="W17" s="66"/>
      <c r="X17" s="94"/>
      <c r="Y17" s="66"/>
      <c r="Z17" s="94"/>
      <c r="AA17" s="85"/>
    </row>
    <row r="18" spans="1:28" s="86" customFormat="1" ht="17.100000000000001" customHeight="1" x14ac:dyDescent="0.4">
      <c r="A18" s="92"/>
      <c r="B18" s="96" t="s">
        <v>246</v>
      </c>
      <c r="C18" s="251">
        <v>6</v>
      </c>
      <c r="D18" s="28"/>
      <c r="E18" s="88">
        <v>0</v>
      </c>
      <c r="F18" s="89"/>
      <c r="G18" s="88">
        <v>0</v>
      </c>
      <c r="H18" s="89"/>
      <c r="I18" s="88">
        <v>0</v>
      </c>
      <c r="J18" s="89"/>
      <c r="K18" s="88">
        <v>0</v>
      </c>
      <c r="L18" s="89"/>
      <c r="M18" s="88">
        <v>0</v>
      </c>
      <c r="N18" s="89"/>
      <c r="O18" s="88">
        <v>-6376</v>
      </c>
      <c r="P18" s="89"/>
      <c r="Q18" s="88">
        <v>0</v>
      </c>
      <c r="R18" s="66"/>
      <c r="S18" s="88">
        <v>0</v>
      </c>
      <c r="T18" s="89"/>
      <c r="U18" s="88">
        <v>0</v>
      </c>
      <c r="V18" s="89"/>
      <c r="W18" s="88">
        <f>SUM(E18:S18)</f>
        <v>-6376</v>
      </c>
      <c r="X18" s="89"/>
      <c r="Y18" s="88">
        <v>0</v>
      </c>
      <c r="Z18" s="89"/>
      <c r="AA18" s="90">
        <f>SUM(W18:Y18)</f>
        <v>-6376</v>
      </c>
    </row>
    <row r="19" spans="1:28" s="68" customFormat="1" ht="3.95" customHeight="1" x14ac:dyDescent="0.35">
      <c r="C19" s="248"/>
      <c r="D19" s="28"/>
      <c r="E19" s="97"/>
      <c r="F19" s="97"/>
      <c r="G19" s="97"/>
      <c r="H19" s="97"/>
      <c r="I19" s="97"/>
      <c r="J19" s="97"/>
      <c r="K19" s="98"/>
      <c r="L19" s="98"/>
      <c r="M19" s="97"/>
      <c r="N19" s="97"/>
      <c r="O19" s="98"/>
      <c r="P19" s="98"/>
      <c r="Q19" s="98"/>
      <c r="R19" s="98"/>
      <c r="S19" s="98"/>
      <c r="T19" s="98"/>
      <c r="U19" s="98"/>
      <c r="V19" s="97"/>
      <c r="W19" s="97"/>
      <c r="X19" s="99"/>
      <c r="Y19" s="97"/>
      <c r="Z19" s="99"/>
      <c r="AA19" s="98"/>
    </row>
    <row r="20" spans="1:28" s="68" customFormat="1" ht="17.100000000000001" customHeight="1" x14ac:dyDescent="0.4">
      <c r="A20" s="84" t="s">
        <v>181</v>
      </c>
      <c r="B20" s="69"/>
      <c r="C20" s="247"/>
      <c r="D20" s="28"/>
      <c r="E20" s="66">
        <f>SUM(E16:E19)</f>
        <v>894668</v>
      </c>
      <c r="F20" s="66"/>
      <c r="G20" s="66">
        <f>SUM(G16:G19)</f>
        <v>4055609</v>
      </c>
      <c r="H20" s="66"/>
      <c r="I20" s="66">
        <f>SUM(I16:I19)</f>
        <v>288425</v>
      </c>
      <c r="J20" s="66"/>
      <c r="K20" s="66">
        <f>SUM(K16:K19)</f>
        <v>4538</v>
      </c>
      <c r="L20" s="66"/>
      <c r="M20" s="66">
        <f>SUM(M16:M19)</f>
        <v>90600</v>
      </c>
      <c r="N20" s="66"/>
      <c r="O20" s="66">
        <f>SUM(O16:O19)</f>
        <v>2393142</v>
      </c>
      <c r="P20" s="66"/>
      <c r="Q20" s="66">
        <f>SUM(Q16:Q19)</f>
        <v>-371576</v>
      </c>
      <c r="R20" s="66"/>
      <c r="S20" s="66">
        <f>SUM(S16:S19)</f>
        <v>-28134</v>
      </c>
      <c r="T20" s="66"/>
      <c r="U20" s="66">
        <f>SUM(U16:U19)</f>
        <v>-399710</v>
      </c>
      <c r="V20" s="66"/>
      <c r="W20" s="66">
        <f>SUM(W16:W19)</f>
        <v>7327272</v>
      </c>
      <c r="X20" s="66"/>
      <c r="Y20" s="66">
        <f>SUM(Y16:Y19)</f>
        <v>146355</v>
      </c>
      <c r="Z20" s="66"/>
      <c r="AA20" s="66">
        <f>SUM(AA16:AA19)</f>
        <v>7473627</v>
      </c>
    </row>
    <row r="21" spans="1:28" s="68" customFormat="1" ht="3.95" customHeight="1" x14ac:dyDescent="0.4">
      <c r="A21" s="84"/>
      <c r="B21" s="84"/>
      <c r="C21" s="72"/>
      <c r="D21" s="28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85"/>
    </row>
    <row r="22" spans="1:28" s="86" customFormat="1" ht="17.100000000000001" customHeight="1" x14ac:dyDescent="0.4">
      <c r="A22" s="84" t="s">
        <v>115</v>
      </c>
      <c r="B22" s="87"/>
      <c r="C22" s="248"/>
      <c r="D22" s="28"/>
    </row>
    <row r="23" spans="1:28" s="86" customFormat="1" ht="17.100000000000001" customHeight="1" x14ac:dyDescent="0.4">
      <c r="A23" s="87" t="s">
        <v>247</v>
      </c>
      <c r="B23" s="87"/>
      <c r="C23" s="248">
        <v>17</v>
      </c>
      <c r="D23" s="28"/>
      <c r="E23" s="100">
        <v>0</v>
      </c>
      <c r="F23" s="100"/>
      <c r="G23" s="100">
        <v>0</v>
      </c>
      <c r="H23" s="100"/>
      <c r="I23" s="100">
        <v>0</v>
      </c>
      <c r="J23" s="100"/>
      <c r="K23" s="100">
        <v>0</v>
      </c>
      <c r="L23" s="100"/>
      <c r="M23" s="100">
        <v>0</v>
      </c>
      <c r="N23" s="100"/>
      <c r="O23" s="100">
        <v>0</v>
      </c>
      <c r="P23" s="100"/>
      <c r="Q23" s="100">
        <v>0</v>
      </c>
      <c r="R23" s="100"/>
      <c r="S23" s="100">
        <v>0</v>
      </c>
      <c r="T23" s="100"/>
      <c r="U23" s="101">
        <f>SUM(,S23,Q23)</f>
        <v>0</v>
      </c>
      <c r="V23" s="100"/>
      <c r="W23" s="101">
        <f>SUM(U23,O23,M23,K23,I23,G23,E23)</f>
        <v>0</v>
      </c>
      <c r="X23" s="100"/>
      <c r="Y23" s="100">
        <v>6000</v>
      </c>
      <c r="Z23" s="100"/>
      <c r="AA23" s="102">
        <f t="shared" ref="AA23:AA24" si="0">SUM(Y23,W23)</f>
        <v>6000</v>
      </c>
      <c r="AB23" s="103"/>
    </row>
    <row r="24" spans="1:28" s="86" customFormat="1" ht="17.100000000000001" customHeight="1" x14ac:dyDescent="0.4">
      <c r="A24" s="87" t="s">
        <v>248</v>
      </c>
      <c r="B24" s="87"/>
      <c r="C24" s="248">
        <v>17</v>
      </c>
      <c r="D24" s="28"/>
      <c r="E24" s="100">
        <v>0</v>
      </c>
      <c r="F24" s="100"/>
      <c r="G24" s="100">
        <v>0</v>
      </c>
      <c r="H24" s="100"/>
      <c r="I24" s="100">
        <v>0</v>
      </c>
      <c r="J24" s="100"/>
      <c r="K24" s="100">
        <v>0</v>
      </c>
      <c r="L24" s="100"/>
      <c r="M24" s="100">
        <v>0</v>
      </c>
      <c r="N24" s="100"/>
      <c r="O24" s="100">
        <v>0</v>
      </c>
      <c r="P24" s="100"/>
      <c r="Q24" s="100">
        <v>0</v>
      </c>
      <c r="R24" s="100"/>
      <c r="S24" s="100">
        <v>0</v>
      </c>
      <c r="T24" s="100"/>
      <c r="U24" s="101">
        <f>SUM(,S24,Q24)</f>
        <v>0</v>
      </c>
      <c r="V24" s="100"/>
      <c r="W24" s="101">
        <f>SUM(U24,O24,M24,K24,I24,G24,E24)</f>
        <v>0</v>
      </c>
      <c r="X24" s="100"/>
      <c r="Y24" s="100">
        <v>1799</v>
      </c>
      <c r="Z24" s="100"/>
      <c r="AA24" s="102">
        <f t="shared" si="0"/>
        <v>1799</v>
      </c>
      <c r="AB24" s="103"/>
    </row>
    <row r="25" spans="1:28" s="86" customFormat="1" ht="17.100000000000001" customHeight="1" x14ac:dyDescent="0.4">
      <c r="A25" s="87" t="s">
        <v>249</v>
      </c>
      <c r="B25" s="87"/>
      <c r="C25" s="248">
        <v>20</v>
      </c>
      <c r="D25" s="28"/>
      <c r="E25" s="100">
        <v>0</v>
      </c>
      <c r="F25" s="100"/>
      <c r="G25" s="100">
        <v>0</v>
      </c>
      <c r="H25" s="100"/>
      <c r="I25" s="100">
        <v>0</v>
      </c>
      <c r="J25" s="100"/>
      <c r="K25" s="100">
        <v>0</v>
      </c>
      <c r="L25" s="100"/>
      <c r="M25" s="100">
        <v>0</v>
      </c>
      <c r="N25" s="100"/>
      <c r="O25" s="100">
        <v>-313126</v>
      </c>
      <c r="P25" s="100"/>
      <c r="Q25" s="100">
        <v>0</v>
      </c>
      <c r="R25" s="100"/>
      <c r="S25" s="100">
        <v>0</v>
      </c>
      <c r="T25" s="100"/>
      <c r="U25" s="101">
        <f>SUM(,S25,Q25)</f>
        <v>0</v>
      </c>
      <c r="V25" s="100"/>
      <c r="W25" s="101">
        <f>SUM(U25,O25,M25,K25,I25,G25,E25)</f>
        <v>-313126</v>
      </c>
      <c r="X25" s="100"/>
      <c r="Y25" s="100">
        <v>0</v>
      </c>
      <c r="Z25" s="100"/>
      <c r="AA25" s="102">
        <f t="shared" ref="AA25:AA26" si="1">SUM(Y25,W25)</f>
        <v>-313126</v>
      </c>
      <c r="AB25" s="103"/>
    </row>
    <row r="26" spans="1:28" s="86" customFormat="1" ht="17.100000000000001" customHeight="1" x14ac:dyDescent="0.4">
      <c r="A26" s="87" t="s">
        <v>73</v>
      </c>
      <c r="B26" s="87"/>
      <c r="C26" s="248"/>
      <c r="D26" s="28"/>
      <c r="E26" s="100">
        <v>0</v>
      </c>
      <c r="F26" s="100"/>
      <c r="G26" s="100">
        <v>0</v>
      </c>
      <c r="H26" s="100"/>
      <c r="I26" s="100">
        <v>0</v>
      </c>
      <c r="J26" s="100"/>
      <c r="K26" s="100">
        <v>-4538</v>
      </c>
      <c r="L26" s="100"/>
      <c r="M26" s="100">
        <v>0</v>
      </c>
      <c r="N26" s="100"/>
      <c r="O26" s="68">
        <v>4538</v>
      </c>
      <c r="P26" s="100"/>
      <c r="Q26" s="100">
        <v>0</v>
      </c>
      <c r="R26" s="100"/>
      <c r="S26" s="100">
        <v>0</v>
      </c>
      <c r="T26" s="100"/>
      <c r="U26" s="101">
        <f>SUM(,S26,Q26)</f>
        <v>0</v>
      </c>
      <c r="V26" s="100"/>
      <c r="W26" s="101">
        <f>SUM(U26,O26,M26,K26,I26,G26,E26)</f>
        <v>0</v>
      </c>
      <c r="X26" s="100"/>
      <c r="Y26" s="100">
        <v>0</v>
      </c>
      <c r="Z26" s="100"/>
      <c r="AA26" s="102">
        <f t="shared" si="1"/>
        <v>0</v>
      </c>
      <c r="AB26" s="103"/>
    </row>
    <row r="27" spans="1:28" s="68" customFormat="1" ht="17.100000000000001" customHeight="1" x14ac:dyDescent="0.35">
      <c r="A27" s="87" t="s">
        <v>182</v>
      </c>
      <c r="C27" s="248"/>
      <c r="D27" s="28"/>
      <c r="E27" s="88">
        <v>0</v>
      </c>
      <c r="F27" s="89"/>
      <c r="G27" s="88">
        <v>0</v>
      </c>
      <c r="H27" s="89"/>
      <c r="I27" s="88">
        <v>0</v>
      </c>
      <c r="J27" s="89"/>
      <c r="K27" s="88">
        <v>0</v>
      </c>
      <c r="L27" s="89"/>
      <c r="M27" s="88">
        <v>0</v>
      </c>
      <c r="N27" s="89"/>
      <c r="O27" s="88">
        <v>-855024</v>
      </c>
      <c r="P27" s="89"/>
      <c r="Q27" s="88">
        <v>0</v>
      </c>
      <c r="R27" s="66"/>
      <c r="S27" s="88">
        <v>16556</v>
      </c>
      <c r="T27" s="89"/>
      <c r="U27" s="88">
        <f>SUM(S27,Q27)</f>
        <v>16556</v>
      </c>
      <c r="V27" s="89"/>
      <c r="W27" s="88">
        <f>SUM(U27,O27,M27,K27,I27,G27,E27)</f>
        <v>-838468</v>
      </c>
      <c r="X27" s="89"/>
      <c r="Y27" s="88">
        <v>-3977</v>
      </c>
      <c r="Z27" s="89"/>
      <c r="AA27" s="90">
        <f>SUM(Y27,W27)</f>
        <v>-842445</v>
      </c>
    </row>
    <row r="28" spans="1:28" s="68" customFormat="1" ht="3.95" customHeight="1" x14ac:dyDescent="0.35">
      <c r="C28" s="248"/>
      <c r="D28" s="28"/>
      <c r="E28" s="97"/>
      <c r="F28" s="97"/>
      <c r="G28" s="97"/>
      <c r="H28" s="97"/>
      <c r="I28" s="97"/>
      <c r="J28" s="97"/>
      <c r="K28" s="98"/>
      <c r="L28" s="98"/>
      <c r="M28" s="97"/>
      <c r="N28" s="97"/>
      <c r="O28" s="98"/>
      <c r="P28" s="98"/>
      <c r="Q28" s="98"/>
      <c r="R28" s="98"/>
      <c r="S28" s="98"/>
      <c r="T28" s="98"/>
      <c r="U28" s="98"/>
      <c r="V28" s="97"/>
      <c r="W28" s="97"/>
      <c r="X28" s="99"/>
      <c r="Y28" s="97"/>
      <c r="Z28" s="99"/>
      <c r="AA28" s="98"/>
    </row>
    <row r="29" spans="1:28" s="68" customFormat="1" ht="18" customHeight="1" thickBot="1" x14ac:dyDescent="0.45">
      <c r="A29" s="69" t="s">
        <v>184</v>
      </c>
      <c r="B29" s="69"/>
      <c r="C29" s="247"/>
      <c r="D29" s="32"/>
      <c r="E29" s="104">
        <f>SUM(E20:E27)</f>
        <v>894668</v>
      </c>
      <c r="F29" s="66"/>
      <c r="G29" s="104">
        <f>SUM(G20:G27)</f>
        <v>4055609</v>
      </c>
      <c r="H29" s="66"/>
      <c r="I29" s="104">
        <f>SUM(I20:I27)</f>
        <v>288425</v>
      </c>
      <c r="J29" s="66"/>
      <c r="K29" s="104">
        <f>SUM(K20:K27)</f>
        <v>0</v>
      </c>
      <c r="L29" s="66"/>
      <c r="M29" s="104">
        <f>SUM(M20:M27)</f>
        <v>90600</v>
      </c>
      <c r="N29" s="66"/>
      <c r="O29" s="104">
        <f>SUM(O20:O27)</f>
        <v>1229530</v>
      </c>
      <c r="P29" s="66"/>
      <c r="Q29" s="104">
        <f>SUM(Q20:Q27)</f>
        <v>-371576</v>
      </c>
      <c r="R29" s="66"/>
      <c r="S29" s="104">
        <f>SUM(S20:S27)</f>
        <v>-11578</v>
      </c>
      <c r="T29" s="66"/>
      <c r="U29" s="104">
        <f>SUM(U20:U27)</f>
        <v>-383154</v>
      </c>
      <c r="V29" s="66"/>
      <c r="W29" s="104">
        <f>SUM(W20:W27)</f>
        <v>6175678</v>
      </c>
      <c r="X29" s="66"/>
      <c r="Y29" s="104">
        <f>SUM(Y20:Y27)</f>
        <v>150177</v>
      </c>
      <c r="Z29" s="66"/>
      <c r="AA29" s="104">
        <f>SUM(AA20:AA27)</f>
        <v>6325855</v>
      </c>
    </row>
    <row r="30" spans="1:28" s="68" customFormat="1" ht="5.25" customHeight="1" thickTop="1" x14ac:dyDescent="0.4">
      <c r="A30" s="69"/>
      <c r="B30" s="69"/>
      <c r="C30" s="247"/>
      <c r="D30" s="28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8" s="68" customFormat="1" ht="17.100000000000001" customHeight="1" x14ac:dyDescent="0.4">
      <c r="A31" s="84" t="s">
        <v>190</v>
      </c>
      <c r="B31" s="69"/>
      <c r="C31" s="247"/>
      <c r="D31" s="28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85"/>
    </row>
    <row r="32" spans="1:28" s="68" customFormat="1" ht="17.100000000000001" customHeight="1" x14ac:dyDescent="0.4">
      <c r="A32" s="84"/>
      <c r="B32" s="69" t="s">
        <v>178</v>
      </c>
      <c r="C32" s="247"/>
      <c r="D32" s="28"/>
      <c r="E32" s="66">
        <v>894668</v>
      </c>
      <c r="F32" s="66"/>
      <c r="G32" s="66">
        <v>4055609</v>
      </c>
      <c r="H32" s="66"/>
      <c r="I32" s="66">
        <v>288425</v>
      </c>
      <c r="J32" s="66"/>
      <c r="K32" s="66">
        <v>4538</v>
      </c>
      <c r="L32" s="66"/>
      <c r="M32" s="66">
        <v>90600</v>
      </c>
      <c r="N32" s="66"/>
      <c r="O32" s="66">
        <v>1557472</v>
      </c>
      <c r="P32" s="66"/>
      <c r="Q32" s="66">
        <v>-370933</v>
      </c>
      <c r="R32" s="66"/>
      <c r="S32" s="66">
        <v>-10430</v>
      </c>
      <c r="T32" s="66"/>
      <c r="U32" s="66">
        <v>-381363</v>
      </c>
      <c r="V32" s="66"/>
      <c r="W32" s="66">
        <f>SUM(U32,O32,M32,K32,I32,G32,E32)</f>
        <v>6509949</v>
      </c>
      <c r="X32" s="66"/>
      <c r="Y32" s="66">
        <v>122534</v>
      </c>
      <c r="Z32" s="66"/>
      <c r="AA32" s="153">
        <f t="shared" ref="AA32" si="2">SUM(Y32,W32)</f>
        <v>6632483</v>
      </c>
    </row>
    <row r="33" spans="1:28" s="68" customFormat="1" ht="17.100000000000001" customHeight="1" x14ac:dyDescent="0.35">
      <c r="A33" s="87" t="s">
        <v>250</v>
      </c>
      <c r="B33" s="154"/>
      <c r="C33" s="251">
        <v>6</v>
      </c>
      <c r="D33" s="28"/>
      <c r="E33" s="88">
        <v>0</v>
      </c>
      <c r="F33" s="89"/>
      <c r="G33" s="88">
        <v>0</v>
      </c>
      <c r="H33" s="89"/>
      <c r="I33" s="88">
        <v>0</v>
      </c>
      <c r="J33" s="89"/>
      <c r="K33" s="88">
        <v>0</v>
      </c>
      <c r="L33" s="89"/>
      <c r="M33" s="88">
        <v>0</v>
      </c>
      <c r="N33" s="89"/>
      <c r="O33" s="88">
        <v>646157</v>
      </c>
      <c r="P33" s="89"/>
      <c r="Q33" s="88">
        <v>0</v>
      </c>
      <c r="R33" s="66"/>
      <c r="S33" s="88">
        <v>0</v>
      </c>
      <c r="T33" s="89"/>
      <c r="U33" s="88">
        <v>0</v>
      </c>
      <c r="V33" s="89"/>
      <c r="W33" s="88">
        <f>SUM(U33,O33,M33,K33,I33,G33,E33)</f>
        <v>646157</v>
      </c>
      <c r="X33" s="89"/>
      <c r="Y33" s="88">
        <v>-2106</v>
      </c>
      <c r="Z33" s="89"/>
      <c r="AA33" s="90">
        <f>SUM(Y33,W33)</f>
        <v>644051</v>
      </c>
    </row>
    <row r="34" spans="1:28" s="68" customFormat="1" ht="3.95" customHeight="1" x14ac:dyDescent="0.35">
      <c r="C34" s="248"/>
      <c r="D34" s="28"/>
      <c r="E34" s="97"/>
      <c r="F34" s="97"/>
      <c r="G34" s="97"/>
      <c r="H34" s="97"/>
      <c r="I34" s="97"/>
      <c r="J34" s="97"/>
      <c r="K34" s="98"/>
      <c r="L34" s="98"/>
      <c r="M34" s="97"/>
      <c r="N34" s="97"/>
      <c r="O34" s="98"/>
      <c r="P34" s="98"/>
      <c r="Q34" s="98"/>
      <c r="R34" s="98"/>
      <c r="S34" s="98"/>
      <c r="T34" s="98"/>
      <c r="U34" s="98"/>
      <c r="V34" s="97"/>
      <c r="W34" s="97"/>
      <c r="X34" s="99"/>
      <c r="Y34" s="97"/>
      <c r="Z34" s="99"/>
      <c r="AA34" s="98"/>
    </row>
    <row r="35" spans="1:28" s="68" customFormat="1" ht="17.100000000000001" customHeight="1" x14ac:dyDescent="0.4">
      <c r="A35" s="84" t="s">
        <v>183</v>
      </c>
      <c r="B35" s="69"/>
      <c r="C35" s="247"/>
      <c r="D35" s="28"/>
      <c r="E35" s="66">
        <f>SUM(E32:E34)</f>
        <v>894668</v>
      </c>
      <c r="F35" s="66"/>
      <c r="G35" s="66">
        <f>SUM(G32:G34)</f>
        <v>4055609</v>
      </c>
      <c r="H35" s="66"/>
      <c r="I35" s="66">
        <f>SUM(I32:I34)</f>
        <v>288425</v>
      </c>
      <c r="J35" s="66"/>
      <c r="K35" s="66">
        <f>SUM(K32:K34)</f>
        <v>4538</v>
      </c>
      <c r="L35" s="66"/>
      <c r="M35" s="66">
        <f>SUM(M32:M34)</f>
        <v>90600</v>
      </c>
      <c r="N35" s="66"/>
      <c r="O35" s="66">
        <f>SUM(O32:O34)</f>
        <v>2203629</v>
      </c>
      <c r="P35" s="66"/>
      <c r="Q35" s="66">
        <f>SUM(Q32:Q34)</f>
        <v>-370933</v>
      </c>
      <c r="R35" s="66"/>
      <c r="S35" s="66">
        <f>SUM(S32:S34)</f>
        <v>-10430</v>
      </c>
      <c r="T35" s="66"/>
      <c r="U35" s="66">
        <f>SUM(U32:U34)</f>
        <v>-381363</v>
      </c>
      <c r="V35" s="66"/>
      <c r="W35" s="66">
        <f>SUM(W32:W34)</f>
        <v>7156106</v>
      </c>
      <c r="X35" s="66"/>
      <c r="Y35" s="66">
        <f>SUM(Y32:Y34)</f>
        <v>120428</v>
      </c>
      <c r="Z35" s="66"/>
      <c r="AA35" s="66">
        <f>SUM(AA32:AA34)</f>
        <v>7276534</v>
      </c>
    </row>
    <row r="36" spans="1:28" s="68" customFormat="1" ht="3.95" customHeight="1" x14ac:dyDescent="0.4">
      <c r="A36" s="84"/>
      <c r="B36" s="84"/>
      <c r="C36" s="72"/>
      <c r="D36" s="28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85"/>
    </row>
    <row r="37" spans="1:28" s="86" customFormat="1" ht="17.100000000000001" customHeight="1" x14ac:dyDescent="0.4">
      <c r="A37" s="84" t="s">
        <v>115</v>
      </c>
      <c r="B37" s="87"/>
      <c r="C37" s="248"/>
      <c r="D37" s="242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6"/>
      <c r="V37" s="68"/>
      <c r="W37" s="66"/>
      <c r="X37" s="68"/>
      <c r="Y37" s="68"/>
      <c r="Z37" s="68"/>
      <c r="AA37" s="85"/>
    </row>
    <row r="38" spans="1:28" s="86" customFormat="1" ht="17.100000000000001" customHeight="1" x14ac:dyDescent="0.4">
      <c r="A38" s="87" t="s">
        <v>251</v>
      </c>
      <c r="B38" s="87"/>
      <c r="C38" s="248"/>
      <c r="D38" s="28"/>
      <c r="E38" s="197">
        <v>0</v>
      </c>
      <c r="F38" s="198">
        <v>0</v>
      </c>
      <c r="G38" s="197">
        <v>0</v>
      </c>
      <c r="H38" s="197">
        <v>0</v>
      </c>
      <c r="I38" s="197">
        <v>0</v>
      </c>
      <c r="J38" s="198">
        <v>0</v>
      </c>
      <c r="K38" s="197">
        <v>0</v>
      </c>
      <c r="L38" s="198">
        <v>0</v>
      </c>
      <c r="M38" s="197">
        <v>0</v>
      </c>
      <c r="N38" s="198">
        <v>0</v>
      </c>
      <c r="O38" s="197">
        <v>0</v>
      </c>
      <c r="P38" s="198">
        <v>0</v>
      </c>
      <c r="Q38" s="197">
        <v>0</v>
      </c>
      <c r="R38" s="198">
        <v>0</v>
      </c>
      <c r="S38" s="197">
        <v>0</v>
      </c>
      <c r="T38" s="68"/>
      <c r="U38" s="66">
        <f>SUM(Q38:S38)</f>
        <v>0</v>
      </c>
      <c r="V38" s="68"/>
      <c r="W38" s="66">
        <f>SUM(U38,O38,M38,K38,I38,G38,E38)</f>
        <v>0</v>
      </c>
      <c r="X38" s="68"/>
      <c r="Y38" s="199">
        <v>12000</v>
      </c>
      <c r="Z38" s="68"/>
      <c r="AA38" s="66">
        <f>SUM(W38:Y38)</f>
        <v>12000</v>
      </c>
    </row>
    <row r="39" spans="1:28" s="86" customFormat="1" ht="17.100000000000001" customHeight="1" x14ac:dyDescent="0.4">
      <c r="A39" s="87" t="s">
        <v>140</v>
      </c>
      <c r="B39" s="87"/>
      <c r="C39" s="248"/>
      <c r="D39" s="242"/>
      <c r="E39" s="199">
        <v>0</v>
      </c>
      <c r="F39" s="199">
        <v>0</v>
      </c>
      <c r="G39" s="199">
        <v>0</v>
      </c>
      <c r="H39" s="199">
        <v>0</v>
      </c>
      <c r="I39" s="199">
        <v>0</v>
      </c>
      <c r="J39" s="199">
        <v>0</v>
      </c>
      <c r="K39" s="199">
        <v>0</v>
      </c>
      <c r="L39" s="199">
        <v>0</v>
      </c>
      <c r="M39" s="199">
        <v>0</v>
      </c>
      <c r="N39" s="199">
        <v>0</v>
      </c>
      <c r="O39" s="199">
        <v>0</v>
      </c>
      <c r="P39" s="199">
        <v>0</v>
      </c>
      <c r="Q39" s="199">
        <v>-643</v>
      </c>
      <c r="R39" s="199">
        <v>0</v>
      </c>
      <c r="S39" s="199">
        <v>0</v>
      </c>
      <c r="T39" s="68"/>
      <c r="U39" s="66">
        <f>SUM(Q39:S39)</f>
        <v>-643</v>
      </c>
      <c r="V39" s="68"/>
      <c r="W39" s="66">
        <f>SUM(U39,O39,M39,K39,I39,G39,E39)</f>
        <v>-643</v>
      </c>
      <c r="X39" s="68"/>
      <c r="Y39" s="199">
        <v>-154</v>
      </c>
      <c r="Z39" s="68"/>
      <c r="AA39" s="66">
        <f>SUM(W39:Y39)</f>
        <v>-797</v>
      </c>
    </row>
    <row r="40" spans="1:28" s="86" customFormat="1" ht="17.100000000000001" customHeight="1" x14ac:dyDescent="0.4">
      <c r="A40" s="68" t="s">
        <v>249</v>
      </c>
      <c r="B40" s="87"/>
      <c r="C40" s="248">
        <v>20</v>
      </c>
      <c r="D40" s="242"/>
      <c r="E40" s="199">
        <v>0</v>
      </c>
      <c r="F40" s="199">
        <v>0</v>
      </c>
      <c r="G40" s="199">
        <v>0</v>
      </c>
      <c r="H40" s="199">
        <v>0</v>
      </c>
      <c r="I40" s="199">
        <v>0</v>
      </c>
      <c r="J40" s="199">
        <v>0</v>
      </c>
      <c r="K40" s="199">
        <v>0</v>
      </c>
      <c r="L40" s="199">
        <v>0</v>
      </c>
      <c r="M40" s="199">
        <v>0</v>
      </c>
      <c r="N40" s="199"/>
      <c r="O40" s="199">
        <v>-1207797</v>
      </c>
      <c r="P40" s="199"/>
      <c r="Q40" s="199">
        <v>0</v>
      </c>
      <c r="R40" s="199"/>
      <c r="S40" s="199">
        <v>0</v>
      </c>
      <c r="T40" s="100"/>
      <c r="U40" s="66">
        <f>SUM(Q40:S40)</f>
        <v>0</v>
      </c>
      <c r="V40" s="100"/>
      <c r="W40" s="66">
        <f>SUM(U40,O40,M40,K40,I40,G40,E40)</f>
        <v>-1207797</v>
      </c>
      <c r="X40" s="100"/>
      <c r="Y40" s="199">
        <v>0</v>
      </c>
      <c r="Z40" s="100"/>
      <c r="AA40" s="66">
        <f>SUM(W40:Y40)</f>
        <v>-1207797</v>
      </c>
      <c r="AB40" s="103"/>
    </row>
    <row r="41" spans="1:28" s="68" customFormat="1" ht="17.100000000000001" customHeight="1" x14ac:dyDescent="0.35">
      <c r="A41" s="68" t="s">
        <v>182</v>
      </c>
      <c r="C41" s="248"/>
      <c r="D41" s="242"/>
      <c r="E41" s="200">
        <v>0</v>
      </c>
      <c r="F41" s="199">
        <v>0</v>
      </c>
      <c r="G41" s="200">
        <v>0</v>
      </c>
      <c r="H41" s="199">
        <v>0</v>
      </c>
      <c r="I41" s="200">
        <v>0</v>
      </c>
      <c r="J41" s="199">
        <v>0</v>
      </c>
      <c r="K41" s="200">
        <v>0</v>
      </c>
      <c r="L41" s="199">
        <v>0</v>
      </c>
      <c r="M41" s="200">
        <v>0</v>
      </c>
      <c r="N41" s="199"/>
      <c r="O41" s="200">
        <v>1021424</v>
      </c>
      <c r="P41" s="199"/>
      <c r="Q41" s="200">
        <v>0</v>
      </c>
      <c r="R41" s="199"/>
      <c r="S41" s="200">
        <v>-15305</v>
      </c>
      <c r="T41" s="100"/>
      <c r="U41" s="88">
        <f>SUM(Q41:S41)</f>
        <v>-15305</v>
      </c>
      <c r="V41" s="100"/>
      <c r="W41" s="88">
        <f>SUM(U41,O41,M41,K41,I41,G41,E41)</f>
        <v>1006119</v>
      </c>
      <c r="X41" s="100"/>
      <c r="Y41" s="200">
        <v>12942</v>
      </c>
      <c r="Z41" s="100"/>
      <c r="AA41" s="88">
        <f>SUM(W41:Y41)</f>
        <v>1019061</v>
      </c>
      <c r="AB41" s="100"/>
    </row>
    <row r="42" spans="1:28" s="68" customFormat="1" ht="3.95" customHeight="1" x14ac:dyDescent="0.35">
      <c r="C42" s="248"/>
      <c r="D42" s="242"/>
      <c r="E42" s="101"/>
      <c r="F42" s="101"/>
      <c r="G42" s="101"/>
      <c r="H42" s="101"/>
      <c r="I42" s="101"/>
      <c r="J42" s="101"/>
      <c r="K42" s="102"/>
      <c r="L42" s="102"/>
      <c r="M42" s="101"/>
      <c r="N42" s="101"/>
      <c r="O42" s="102"/>
      <c r="P42" s="102"/>
      <c r="Q42" s="102"/>
      <c r="R42" s="102"/>
      <c r="S42" s="102"/>
      <c r="T42" s="102"/>
      <c r="U42" s="102"/>
      <c r="V42" s="101"/>
      <c r="W42" s="101"/>
      <c r="X42" s="105"/>
      <c r="Y42" s="101"/>
      <c r="Z42" s="105"/>
      <c r="AA42" s="102"/>
      <c r="AB42" s="100"/>
    </row>
    <row r="43" spans="1:28" s="68" customFormat="1" ht="18" customHeight="1" thickBot="1" x14ac:dyDescent="0.45">
      <c r="A43" s="69" t="s">
        <v>139</v>
      </c>
      <c r="B43" s="69"/>
      <c r="C43" s="247"/>
      <c r="D43" s="242"/>
      <c r="E43" s="104">
        <f>SUM(E34:E42)</f>
        <v>894668</v>
      </c>
      <c r="F43" s="66"/>
      <c r="G43" s="104">
        <f>SUM(G34:G42)</f>
        <v>4055609</v>
      </c>
      <c r="H43" s="66"/>
      <c r="I43" s="104">
        <f>SUM(I34:I42)</f>
        <v>288425</v>
      </c>
      <c r="J43" s="66"/>
      <c r="K43" s="104">
        <f>SUM(K34:K42)</f>
        <v>4538</v>
      </c>
      <c r="L43" s="66"/>
      <c r="M43" s="104">
        <f>SUM(M34:M42)</f>
        <v>90600</v>
      </c>
      <c r="N43" s="66"/>
      <c r="O43" s="104">
        <f>SUM(O34:O42)</f>
        <v>2017256</v>
      </c>
      <c r="P43" s="66"/>
      <c r="Q43" s="104">
        <f>SUM(Q34:Q42)</f>
        <v>-371576</v>
      </c>
      <c r="R43" s="66"/>
      <c r="S43" s="104">
        <f>SUM(S34:S42)</f>
        <v>-25735</v>
      </c>
      <c r="T43" s="66"/>
      <c r="U43" s="104">
        <f>SUM(U34:U42)</f>
        <v>-397311</v>
      </c>
      <c r="V43" s="66"/>
      <c r="W43" s="104">
        <f>SUM(W34:W42)</f>
        <v>6953785</v>
      </c>
      <c r="X43" s="66"/>
      <c r="Y43" s="104">
        <f>SUM(Y34:Y42)</f>
        <v>145216</v>
      </c>
      <c r="Z43" s="66"/>
      <c r="AA43" s="104">
        <f>SUM(AA34:AA42)</f>
        <v>7099001</v>
      </c>
    </row>
    <row r="44" spans="1:28" s="68" customFormat="1" ht="18" customHeight="1" thickTop="1" x14ac:dyDescent="0.4">
      <c r="A44" s="69"/>
      <c r="B44" s="69"/>
      <c r="C44" s="247"/>
      <c r="D44" s="243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8" s="68" customFormat="1" ht="18" customHeight="1" x14ac:dyDescent="0.4">
      <c r="A45" s="69"/>
      <c r="B45" s="69"/>
      <c r="C45" s="247"/>
      <c r="D45" s="243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8" s="68" customFormat="1" ht="8.25" customHeight="1" x14ac:dyDescent="0.4">
      <c r="A46" s="69"/>
      <c r="B46" s="69"/>
      <c r="C46" s="247"/>
      <c r="D46" s="69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</row>
    <row r="47" spans="1:28" s="106" customFormat="1" ht="18.75" customHeight="1" x14ac:dyDescent="0.5">
      <c r="A47" s="268" t="s">
        <v>137</v>
      </c>
      <c r="B47" s="268"/>
      <c r="C47" s="268"/>
      <c r="D47" s="268"/>
      <c r="E47" s="268"/>
      <c r="F47" s="268"/>
      <c r="G47" s="268"/>
      <c r="H47" s="268"/>
      <c r="I47" s="268"/>
      <c r="J47" s="268"/>
      <c r="K47" s="268"/>
      <c r="L47" s="268"/>
      <c r="M47" s="268"/>
      <c r="N47" s="268"/>
      <c r="O47" s="268"/>
      <c r="P47" s="195"/>
      <c r="Q47" s="195"/>
      <c r="R47" s="195"/>
      <c r="S47" s="195"/>
      <c r="T47" s="195"/>
      <c r="U47" s="195"/>
      <c r="V47" s="196"/>
      <c r="W47" s="195"/>
      <c r="X47" s="196"/>
      <c r="Y47" s="196"/>
      <c r="Z47" s="196"/>
      <c r="AA47" s="196"/>
    </row>
    <row r="48" spans="1:28" ht="17.100000000000001" customHeight="1" x14ac:dyDescent="0.4">
      <c r="D48" s="50"/>
    </row>
    <row r="49" spans="4:4" ht="17.100000000000001" customHeight="1" x14ac:dyDescent="0.4">
      <c r="D49" s="7"/>
    </row>
    <row r="50" spans="4:4" ht="17.100000000000001" customHeight="1" x14ac:dyDescent="0.4">
      <c r="D50" s="7"/>
    </row>
    <row r="51" spans="4:4" ht="17.100000000000001" customHeight="1" x14ac:dyDescent="0.4">
      <c r="D51" s="19"/>
    </row>
    <row r="52" spans="4:4" ht="17.100000000000001" customHeight="1" x14ac:dyDescent="0.4">
      <c r="D52" s="19"/>
    </row>
    <row r="53" spans="4:4" ht="17.100000000000001" customHeight="1" x14ac:dyDescent="0.4">
      <c r="D53" s="22"/>
    </row>
    <row r="54" spans="4:4" ht="17.100000000000001" customHeight="1" x14ac:dyDescent="0.4">
      <c r="D54" s="24"/>
    </row>
    <row r="55" spans="4:4" ht="17.100000000000001" customHeight="1" x14ac:dyDescent="0.4">
      <c r="D55" s="24"/>
    </row>
    <row r="56" spans="4:4" ht="17.100000000000001" customHeight="1" x14ac:dyDescent="0.4">
      <c r="D56" s="24"/>
    </row>
    <row r="57" spans="4:4" ht="17.100000000000001" customHeight="1" x14ac:dyDescent="0.4">
      <c r="D57" s="19"/>
    </row>
    <row r="58" spans="4:4" ht="17.100000000000001" customHeight="1" x14ac:dyDescent="0.4">
      <c r="D58" s="242"/>
    </row>
    <row r="59" spans="4:4" ht="17.100000000000001" customHeight="1" x14ac:dyDescent="0.4">
      <c r="D59" s="41"/>
    </row>
    <row r="60" spans="4:4" ht="17.100000000000001" customHeight="1" x14ac:dyDescent="0.4">
      <c r="D60" s="41"/>
    </row>
    <row r="61" spans="4:4" ht="17.100000000000001" customHeight="1" x14ac:dyDescent="0.4">
      <c r="D61" s="41"/>
    </row>
    <row r="62" spans="4:4" ht="17.100000000000001" customHeight="1" x14ac:dyDescent="0.4">
      <c r="D62" s="41"/>
    </row>
    <row r="63" spans="4:4" ht="17.100000000000001" customHeight="1" x14ac:dyDescent="0.4">
      <c r="D63" s="41"/>
    </row>
    <row r="64" spans="4:4" ht="17.100000000000001" customHeight="1" x14ac:dyDescent="0.4">
      <c r="D64" s="41"/>
    </row>
    <row r="65" spans="4:4" ht="17.100000000000001" customHeight="1" x14ac:dyDescent="0.4">
      <c r="D65" s="32"/>
    </row>
    <row r="66" spans="4:4" ht="17.100000000000001" customHeight="1" x14ac:dyDescent="0.4">
      <c r="D66" s="41"/>
    </row>
    <row r="67" spans="4:4" ht="17.100000000000001" customHeight="1" x14ac:dyDescent="0.4">
      <c r="D67" s="41"/>
    </row>
    <row r="68" spans="4:4" ht="17.100000000000001" customHeight="1" x14ac:dyDescent="0.4">
      <c r="D68" s="41"/>
    </row>
    <row r="69" spans="4:4" ht="17.100000000000001" customHeight="1" x14ac:dyDescent="0.4">
      <c r="D69" s="32"/>
    </row>
    <row r="70" spans="4:4" ht="17.100000000000001" customHeight="1" x14ac:dyDescent="0.4">
      <c r="D70" s="41"/>
    </row>
    <row r="71" spans="4:4" ht="17.100000000000001" customHeight="1" x14ac:dyDescent="0.4">
      <c r="D71" s="41"/>
    </row>
    <row r="72" spans="4:4" ht="17.100000000000001" customHeight="1" x14ac:dyDescent="0.4">
      <c r="D72" s="41"/>
    </row>
    <row r="73" spans="4:4" ht="17.100000000000001" customHeight="1" x14ac:dyDescent="0.4">
      <c r="D73" s="242"/>
    </row>
    <row r="74" spans="4:4" ht="17.100000000000001" customHeight="1" x14ac:dyDescent="0.4">
      <c r="D74" s="41"/>
    </row>
    <row r="75" spans="4:4" ht="17.100000000000001" customHeight="1" x14ac:dyDescent="0.4">
      <c r="D75" s="41"/>
    </row>
    <row r="76" spans="4:4" ht="17.100000000000001" customHeight="1" x14ac:dyDescent="0.4">
      <c r="D76" s="41"/>
    </row>
    <row r="77" spans="4:4" ht="17.100000000000001" customHeight="1" x14ac:dyDescent="0.4">
      <c r="D77" s="242"/>
    </row>
    <row r="78" spans="4:4" ht="17.100000000000001" customHeight="1" x14ac:dyDescent="0.4">
      <c r="D78" s="242"/>
    </row>
    <row r="79" spans="4:4" ht="17.100000000000001" customHeight="1" x14ac:dyDescent="0.4">
      <c r="D79" s="41"/>
    </row>
    <row r="80" spans="4:4" ht="17.100000000000001" customHeight="1" x14ac:dyDescent="0.4">
      <c r="D80" s="242"/>
    </row>
    <row r="81" spans="4:4" ht="17.100000000000001" customHeight="1" x14ac:dyDescent="0.4">
      <c r="D81" s="242"/>
    </row>
    <row r="82" spans="4:4" ht="17.100000000000001" customHeight="1" x14ac:dyDescent="0.4">
      <c r="D82" s="242"/>
    </row>
    <row r="83" spans="4:4" ht="17.100000000000001" customHeight="1" x14ac:dyDescent="0.4">
      <c r="D83" s="242"/>
    </row>
    <row r="84" spans="4:4" ht="17.100000000000001" customHeight="1" x14ac:dyDescent="0.4">
      <c r="D84" s="242"/>
    </row>
    <row r="85" spans="4:4" ht="17.100000000000001" customHeight="1" x14ac:dyDescent="0.4">
      <c r="D85" s="41"/>
    </row>
    <row r="86" spans="4:4" ht="17.100000000000001" customHeight="1" x14ac:dyDescent="0.4">
      <c r="D86" s="242"/>
    </row>
    <row r="87" spans="4:4" ht="17.100000000000001" customHeight="1" x14ac:dyDescent="0.4">
      <c r="D87" s="45"/>
    </row>
    <row r="88" spans="4:4" ht="17.100000000000001" customHeight="1" x14ac:dyDescent="0.4">
      <c r="D88" s="45"/>
    </row>
    <row r="89" spans="4:4" ht="17.100000000000001" customHeight="1" x14ac:dyDescent="0.4">
      <c r="D89" s="45"/>
    </row>
    <row r="90" spans="4:4" ht="17.100000000000001" customHeight="1" x14ac:dyDescent="0.4">
      <c r="D90" s="45"/>
    </row>
    <row r="91" spans="4:4" ht="17.100000000000001" customHeight="1" x14ac:dyDescent="0.4">
      <c r="D91" s="45"/>
    </row>
    <row r="92" spans="4:4" ht="17.100000000000001" customHeight="1" x14ac:dyDescent="0.4">
      <c r="D92" s="45"/>
    </row>
    <row r="93" spans="4:4" ht="17.100000000000001" customHeight="1" x14ac:dyDescent="0.4">
      <c r="D93" s="50"/>
    </row>
    <row r="94" spans="4:4" ht="17.100000000000001" customHeight="1" x14ac:dyDescent="0.4">
      <c r="D94" s="7"/>
    </row>
    <row r="95" spans="4:4" ht="17.100000000000001" customHeight="1" x14ac:dyDescent="0.4">
      <c r="D95" s="7"/>
    </row>
    <row r="96" spans="4:4" ht="17.100000000000001" customHeight="1" x14ac:dyDescent="0.4">
      <c r="D96" s="11"/>
    </row>
    <row r="97" spans="4:4" ht="17.100000000000001" customHeight="1" x14ac:dyDescent="0.4">
      <c r="D97" s="15"/>
    </row>
    <row r="98" spans="4:4" ht="17.100000000000001" customHeight="1" x14ac:dyDescent="0.4">
      <c r="D98" s="19"/>
    </row>
    <row r="99" spans="4:4" ht="17.100000000000001" customHeight="1" x14ac:dyDescent="0.4">
      <c r="D99" s="19"/>
    </row>
    <row r="100" spans="4:4" ht="17.100000000000001" customHeight="1" x14ac:dyDescent="0.4">
      <c r="D100" s="22"/>
    </row>
    <row r="101" spans="4:4" ht="17.100000000000001" customHeight="1" x14ac:dyDescent="0.4">
      <c r="D101" s="24"/>
    </row>
    <row r="102" spans="4:4" ht="17.100000000000001" customHeight="1" x14ac:dyDescent="0.4">
      <c r="D102" s="24"/>
    </row>
    <row r="103" spans="4:4" ht="17.100000000000001" customHeight="1" x14ac:dyDescent="0.4">
      <c r="D103" s="24"/>
    </row>
    <row r="104" spans="4:4" ht="17.100000000000001" customHeight="1" x14ac:dyDescent="0.4">
      <c r="D104" s="19"/>
    </row>
    <row r="105" spans="4:4" ht="17.100000000000001" customHeight="1" x14ac:dyDescent="0.4">
      <c r="D105" s="19"/>
    </row>
    <row r="106" spans="4:4" ht="17.100000000000001" customHeight="1" x14ac:dyDescent="0.4">
      <c r="D106" s="46"/>
    </row>
    <row r="107" spans="4:4" ht="17.100000000000001" customHeight="1" x14ac:dyDescent="0.4">
      <c r="D107" s="46"/>
    </row>
    <row r="108" spans="4:4" ht="17.100000000000001" customHeight="1" x14ac:dyDescent="0.4">
      <c r="D108" s="242"/>
    </row>
    <row r="109" spans="4:4" ht="17.100000000000001" customHeight="1" x14ac:dyDescent="0.4">
      <c r="D109" s="242"/>
    </row>
    <row r="110" spans="4:4" ht="17.100000000000001" customHeight="1" x14ac:dyDescent="0.4">
      <c r="D110" s="242"/>
    </row>
    <row r="111" spans="4:4" ht="17.100000000000001" customHeight="1" x14ac:dyDescent="0.4">
      <c r="D111" s="242"/>
    </row>
    <row r="112" spans="4:4" ht="17.100000000000001" customHeight="1" x14ac:dyDescent="0.4">
      <c r="D112" s="242"/>
    </row>
    <row r="113" spans="4:4" ht="17.100000000000001" customHeight="1" x14ac:dyDescent="0.4">
      <c r="D113" s="242"/>
    </row>
    <row r="114" spans="4:4" ht="17.100000000000001" customHeight="1" x14ac:dyDescent="0.4">
      <c r="D114" s="242"/>
    </row>
    <row r="115" spans="4:4" ht="17.100000000000001" customHeight="1" x14ac:dyDescent="0.4">
      <c r="D115" s="242"/>
    </row>
    <row r="116" spans="4:4" ht="17.100000000000001" customHeight="1" x14ac:dyDescent="0.4">
      <c r="D116" s="242"/>
    </row>
    <row r="117" spans="4:4" ht="17.100000000000001" customHeight="1" x14ac:dyDescent="0.4">
      <c r="D117" s="242"/>
    </row>
    <row r="118" spans="4:4" ht="17.100000000000001" customHeight="1" x14ac:dyDescent="0.4">
      <c r="D118" s="242"/>
    </row>
    <row r="120" spans="4:4" ht="17.100000000000001" customHeight="1" x14ac:dyDescent="0.4">
      <c r="D120" s="46"/>
    </row>
    <row r="121" spans="4:4" ht="17.100000000000001" customHeight="1" x14ac:dyDescent="0.4">
      <c r="D121" s="28"/>
    </row>
    <row r="123" spans="4:4" ht="17.100000000000001" customHeight="1" x14ac:dyDescent="0.4">
      <c r="D123" s="242"/>
    </row>
    <row r="124" spans="4:4" ht="17.100000000000001" customHeight="1" x14ac:dyDescent="0.4">
      <c r="D124" s="46"/>
    </row>
    <row r="125" spans="4:4" ht="17.100000000000001" customHeight="1" x14ac:dyDescent="0.4">
      <c r="D125" s="46"/>
    </row>
    <row r="126" spans="4:4" ht="17.100000000000001" customHeight="1" x14ac:dyDescent="0.4">
      <c r="D126" s="242"/>
    </row>
    <row r="127" spans="4:4" ht="17.100000000000001" customHeight="1" x14ac:dyDescent="0.4">
      <c r="D127" s="46"/>
    </row>
    <row r="128" spans="4:4" ht="17.100000000000001" customHeight="1" x14ac:dyDescent="0.4">
      <c r="D128" s="242"/>
    </row>
    <row r="129" spans="4:4" ht="17.100000000000001" customHeight="1" x14ac:dyDescent="0.4">
      <c r="D129" s="242"/>
    </row>
    <row r="130" spans="4:4" ht="17.100000000000001" customHeight="1" x14ac:dyDescent="0.4">
      <c r="D130" s="242"/>
    </row>
    <row r="131" spans="4:4" ht="17.100000000000001" customHeight="1" x14ac:dyDescent="0.4">
      <c r="D131" s="242"/>
    </row>
    <row r="132" spans="4:4" ht="17.100000000000001" customHeight="1" x14ac:dyDescent="0.4">
      <c r="D132" s="242"/>
    </row>
    <row r="133" spans="4:4" ht="17.100000000000001" customHeight="1" x14ac:dyDescent="0.4">
      <c r="D133" s="242"/>
    </row>
    <row r="134" spans="4:4" ht="17.100000000000001" customHeight="1" x14ac:dyDescent="0.4">
      <c r="D134" s="242"/>
    </row>
    <row r="135" spans="4:4" ht="17.100000000000001" customHeight="1" x14ac:dyDescent="0.4">
      <c r="D135" s="242"/>
    </row>
    <row r="136" spans="4:4" ht="17.100000000000001" customHeight="1" x14ac:dyDescent="0.4">
      <c r="D136" s="242"/>
    </row>
    <row r="137" spans="4:4" ht="17.100000000000001" customHeight="1" x14ac:dyDescent="0.4">
      <c r="D137" s="242"/>
    </row>
    <row r="138" spans="4:4" ht="17.100000000000001" customHeight="1" x14ac:dyDescent="0.4">
      <c r="D138" s="242"/>
    </row>
    <row r="139" spans="4:4" ht="17.100000000000001" customHeight="1" x14ac:dyDescent="0.4">
      <c r="D139" s="242"/>
    </row>
    <row r="140" spans="4:4" ht="17.100000000000001" customHeight="1" x14ac:dyDescent="0.4">
      <c r="D140" s="50"/>
    </row>
  </sheetData>
  <mergeCells count="5">
    <mergeCell ref="E5:Y5"/>
    <mergeCell ref="E6:W6"/>
    <mergeCell ref="Q7:U7"/>
    <mergeCell ref="M8:O8"/>
    <mergeCell ref="A47:O47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6"/>
  <sheetViews>
    <sheetView topLeftCell="A25" zoomScaleNormal="100" workbookViewId="0">
      <selection activeCell="I41" sqref="I41"/>
    </sheetView>
  </sheetViews>
  <sheetFormatPr defaultColWidth="9.140625" defaultRowHeight="18.75" x14ac:dyDescent="0.5"/>
  <cols>
    <col min="1" max="1" width="1.7109375" style="106" customWidth="1"/>
    <col min="2" max="2" width="57.42578125" style="106" customWidth="1"/>
    <col min="3" max="3" width="8.7109375" style="253" customWidth="1"/>
    <col min="4" max="4" width="1.7109375" style="113" customWidth="1"/>
    <col min="5" max="5" width="12.28515625" style="113" customWidth="1"/>
    <col min="6" max="6" width="1.7109375" style="113" customWidth="1"/>
    <col min="7" max="7" width="10.7109375" style="113" customWidth="1"/>
    <col min="8" max="8" width="1.7109375" style="113" customWidth="1"/>
    <col min="9" max="9" width="12" style="113" customWidth="1"/>
    <col min="10" max="10" width="1.7109375" style="113" customWidth="1"/>
    <col min="11" max="11" width="12.7109375" style="114" customWidth="1"/>
    <col min="12" max="12" width="1.7109375" style="114" customWidth="1"/>
    <col min="13" max="13" width="12" style="115" customWidth="1"/>
    <col min="14" max="14" width="1.7109375" style="116" customWidth="1"/>
    <col min="15" max="15" width="12.7109375" style="113" customWidth="1"/>
    <col min="16" max="16" width="9.140625" style="106"/>
    <col min="17" max="17" width="15.42578125" style="106" bestFit="1" customWidth="1"/>
    <col min="18" max="16384" width="9.140625" style="106"/>
  </cols>
  <sheetData>
    <row r="1" spans="1:19" ht="20.100000000000001" customHeight="1" x14ac:dyDescent="0.5">
      <c r="A1" s="112" t="s">
        <v>33</v>
      </c>
      <c r="O1" s="117"/>
    </row>
    <row r="2" spans="1:19" ht="20.100000000000001" customHeight="1" x14ac:dyDescent="0.5">
      <c r="A2" s="118" t="s">
        <v>185</v>
      </c>
      <c r="B2" s="118"/>
      <c r="C2" s="131"/>
      <c r="D2" s="119"/>
      <c r="E2" s="119"/>
      <c r="F2" s="119"/>
      <c r="G2" s="119"/>
      <c r="H2" s="119"/>
      <c r="I2" s="119"/>
      <c r="J2" s="119"/>
      <c r="K2" s="119"/>
      <c r="L2" s="119"/>
      <c r="M2" s="120"/>
      <c r="N2" s="120"/>
      <c r="O2" s="121"/>
    </row>
    <row r="3" spans="1:19" ht="20.100000000000001" customHeight="1" x14ac:dyDescent="0.5">
      <c r="A3" s="122" t="str">
        <f>'8-9(9mth)'!A3</f>
        <v>สำหรับงวดเก้าเดือนสิ้นสุดวันที่ 30 กันยายน พ.ศ. 2563</v>
      </c>
      <c r="B3" s="122"/>
      <c r="C3" s="252"/>
      <c r="D3" s="123"/>
      <c r="E3" s="123"/>
      <c r="F3" s="123"/>
      <c r="G3" s="123"/>
      <c r="H3" s="123"/>
      <c r="I3" s="123"/>
      <c r="J3" s="123"/>
      <c r="K3" s="123"/>
      <c r="L3" s="123"/>
      <c r="M3" s="124"/>
      <c r="N3" s="124"/>
      <c r="O3" s="125"/>
    </row>
    <row r="4" spans="1:19" s="129" customFormat="1" ht="18" customHeight="1" x14ac:dyDescent="0.5">
      <c r="A4" s="126"/>
      <c r="B4" s="126"/>
      <c r="C4" s="254"/>
      <c r="D4" s="127"/>
      <c r="E4" s="127"/>
      <c r="F4" s="127"/>
      <c r="G4" s="127"/>
      <c r="H4" s="127"/>
      <c r="I4" s="127"/>
      <c r="J4" s="127"/>
      <c r="K4" s="127"/>
      <c r="L4" s="127"/>
      <c r="M4" s="120"/>
      <c r="N4" s="120"/>
      <c r="O4" s="128"/>
    </row>
    <row r="5" spans="1:19" ht="18" customHeight="1" x14ac:dyDescent="0.5">
      <c r="A5" s="126"/>
      <c r="B5" s="126"/>
      <c r="C5" s="254"/>
      <c r="D5" s="126"/>
      <c r="E5" s="269" t="s">
        <v>99</v>
      </c>
      <c r="F5" s="269"/>
      <c r="G5" s="269"/>
      <c r="H5" s="269"/>
      <c r="I5" s="269"/>
      <c r="J5" s="269"/>
      <c r="K5" s="269"/>
      <c r="L5" s="269"/>
      <c r="M5" s="269"/>
      <c r="N5" s="269"/>
      <c r="O5" s="130" t="s">
        <v>108</v>
      </c>
    </row>
    <row r="6" spans="1:19" s="131" customFormat="1" ht="18" customHeight="1" x14ac:dyDescent="0.5">
      <c r="D6" s="133"/>
      <c r="E6" s="132"/>
      <c r="F6" s="133"/>
      <c r="G6" s="132"/>
      <c r="H6" s="132"/>
      <c r="I6" s="132" t="s">
        <v>18</v>
      </c>
      <c r="J6" s="132"/>
      <c r="K6" s="269" t="s">
        <v>6</v>
      </c>
      <c r="L6" s="269"/>
      <c r="M6" s="269"/>
      <c r="N6" s="134"/>
      <c r="O6" s="135"/>
    </row>
    <row r="7" spans="1:19" s="131" customFormat="1" ht="18" customHeight="1" x14ac:dyDescent="0.5">
      <c r="D7" s="133"/>
      <c r="E7" s="132"/>
      <c r="F7" s="133"/>
      <c r="G7" s="132"/>
      <c r="H7" s="132"/>
      <c r="I7" s="132" t="s">
        <v>19</v>
      </c>
      <c r="J7" s="132"/>
      <c r="K7" s="239" t="s">
        <v>38</v>
      </c>
      <c r="L7" s="137"/>
      <c r="M7" s="135"/>
      <c r="N7" s="134"/>
      <c r="O7" s="135"/>
    </row>
    <row r="8" spans="1:19" s="131" customFormat="1" ht="18" customHeight="1" x14ac:dyDescent="0.5">
      <c r="D8" s="133"/>
      <c r="E8" s="132" t="s">
        <v>29</v>
      </c>
      <c r="F8" s="133"/>
      <c r="G8" s="132" t="s">
        <v>18</v>
      </c>
      <c r="H8" s="132"/>
      <c r="I8" s="132" t="s">
        <v>119</v>
      </c>
      <c r="J8" s="132"/>
      <c r="K8" s="135" t="s">
        <v>72</v>
      </c>
      <c r="L8" s="135"/>
      <c r="M8" s="135"/>
      <c r="N8" s="134"/>
      <c r="O8" s="135" t="s">
        <v>67</v>
      </c>
    </row>
    <row r="9" spans="1:19" s="131" customFormat="1" ht="18" customHeight="1" x14ac:dyDescent="0.5">
      <c r="C9" s="252" t="s">
        <v>0</v>
      </c>
      <c r="D9" s="133"/>
      <c r="E9" s="130" t="s">
        <v>57</v>
      </c>
      <c r="F9" s="133"/>
      <c r="G9" s="130" t="s">
        <v>19</v>
      </c>
      <c r="H9" s="132"/>
      <c r="I9" s="130" t="s">
        <v>48</v>
      </c>
      <c r="J9" s="132"/>
      <c r="K9" s="136" t="s">
        <v>58</v>
      </c>
      <c r="L9" s="135"/>
      <c r="M9" s="136" t="s">
        <v>59</v>
      </c>
      <c r="N9" s="134"/>
      <c r="O9" s="136" t="s">
        <v>107</v>
      </c>
    </row>
    <row r="10" spans="1:19" s="143" customFormat="1" ht="3.95" customHeight="1" x14ac:dyDescent="0.4">
      <c r="A10" s="138"/>
      <c r="B10" s="138"/>
      <c r="C10" s="255"/>
      <c r="D10" s="139"/>
      <c r="E10" s="139"/>
      <c r="F10" s="139"/>
      <c r="G10" s="139"/>
      <c r="H10" s="139"/>
      <c r="I10" s="139"/>
      <c r="J10" s="139"/>
      <c r="K10" s="139"/>
      <c r="L10" s="139"/>
      <c r="M10" s="140"/>
      <c r="N10" s="140"/>
      <c r="O10" s="141"/>
      <c r="P10" s="48"/>
      <c r="Q10" s="142"/>
      <c r="R10" s="48"/>
      <c r="S10" s="48"/>
    </row>
    <row r="11" spans="1:19" s="143" customFormat="1" ht="18" customHeight="1" x14ac:dyDescent="0.4">
      <c r="A11" s="144" t="s">
        <v>186</v>
      </c>
      <c r="B11" s="144"/>
      <c r="C11" s="256"/>
      <c r="D11" s="120"/>
      <c r="E11" s="120">
        <v>894668</v>
      </c>
      <c r="F11" s="120"/>
      <c r="G11" s="120">
        <v>4055609</v>
      </c>
      <c r="H11" s="120"/>
      <c r="I11" s="120">
        <v>288425</v>
      </c>
      <c r="J11" s="120"/>
      <c r="K11" s="120">
        <v>90600</v>
      </c>
      <c r="L11" s="120"/>
      <c r="M11" s="120">
        <v>1354736</v>
      </c>
      <c r="N11" s="120"/>
      <c r="O11" s="120">
        <f>SUM(E11:M11)</f>
        <v>6684038</v>
      </c>
      <c r="P11" s="48"/>
      <c r="Q11" s="142"/>
      <c r="R11" s="48"/>
      <c r="S11" s="48"/>
    </row>
    <row r="12" spans="1:19" s="143" customFormat="1" ht="18" customHeight="1" x14ac:dyDescent="0.4">
      <c r="A12" s="106" t="s">
        <v>250</v>
      </c>
      <c r="B12" s="236"/>
      <c r="C12" s="244">
        <v>6</v>
      </c>
      <c r="D12" s="120"/>
      <c r="E12" s="124">
        <v>0</v>
      </c>
      <c r="F12" s="120"/>
      <c r="G12" s="124">
        <v>0</v>
      </c>
      <c r="H12" s="120"/>
      <c r="I12" s="124">
        <v>0</v>
      </c>
      <c r="J12" s="120"/>
      <c r="K12" s="124">
        <v>0</v>
      </c>
      <c r="L12" s="120"/>
      <c r="M12" s="124">
        <v>853412</v>
      </c>
      <c r="N12" s="120"/>
      <c r="O12" s="124">
        <f>SUM(E12:M12)</f>
        <v>853412</v>
      </c>
      <c r="P12" s="48"/>
      <c r="Q12" s="142"/>
      <c r="R12" s="48"/>
      <c r="S12" s="48"/>
    </row>
    <row r="13" spans="1:19" s="143" customFormat="1" ht="3.95" customHeight="1" x14ac:dyDescent="0.4">
      <c r="A13" s="50"/>
      <c r="B13" s="50"/>
      <c r="C13" s="244"/>
      <c r="D13" s="139"/>
      <c r="E13" s="139"/>
      <c r="F13" s="139"/>
      <c r="G13" s="139"/>
      <c r="H13" s="139"/>
      <c r="I13" s="139"/>
      <c r="J13" s="139"/>
      <c r="K13" s="139"/>
      <c r="L13" s="139"/>
      <c r="M13" s="140"/>
      <c r="N13" s="140"/>
      <c r="O13" s="141"/>
      <c r="P13" s="48"/>
      <c r="Q13" s="142"/>
      <c r="R13" s="48"/>
      <c r="S13" s="48"/>
    </row>
    <row r="14" spans="1:19" s="143" customFormat="1" ht="18" customHeight="1" x14ac:dyDescent="0.4">
      <c r="A14" s="144" t="s">
        <v>179</v>
      </c>
      <c r="B14" s="144"/>
      <c r="C14" s="256"/>
      <c r="D14" s="120"/>
      <c r="E14" s="120">
        <f>SUM(E11:E12)</f>
        <v>894668</v>
      </c>
      <c r="F14" s="120"/>
      <c r="G14" s="120">
        <f>SUM(G11:G12)</f>
        <v>4055609</v>
      </c>
      <c r="H14" s="120"/>
      <c r="I14" s="120">
        <f>SUM(I11:I12)</f>
        <v>288425</v>
      </c>
      <c r="J14" s="120"/>
      <c r="K14" s="120">
        <f>SUM(K11:K12)</f>
        <v>90600</v>
      </c>
      <c r="L14" s="120"/>
      <c r="M14" s="120">
        <f>SUM(M11:M12)</f>
        <v>2208148</v>
      </c>
      <c r="N14" s="120"/>
      <c r="O14" s="120">
        <f>SUM(O11:O12)</f>
        <v>7537450</v>
      </c>
      <c r="P14" s="48"/>
      <c r="Q14" s="142"/>
      <c r="R14" s="48"/>
      <c r="S14" s="48"/>
    </row>
    <row r="15" spans="1:19" s="143" customFormat="1" ht="18" customHeight="1" x14ac:dyDescent="0.4">
      <c r="A15" s="129" t="s">
        <v>252</v>
      </c>
      <c r="B15" s="236"/>
      <c r="C15" s="244">
        <v>6</v>
      </c>
      <c r="D15" s="120"/>
      <c r="E15" s="124">
        <v>0</v>
      </c>
      <c r="F15" s="120"/>
      <c r="G15" s="124">
        <v>0</v>
      </c>
      <c r="H15" s="120"/>
      <c r="I15" s="124">
        <v>0</v>
      </c>
      <c r="J15" s="120"/>
      <c r="K15" s="124">
        <v>0</v>
      </c>
      <c r="L15" s="120"/>
      <c r="M15" s="124">
        <v>-67531</v>
      </c>
      <c r="N15" s="120"/>
      <c r="O15" s="124">
        <f>SUM(E15:M15)</f>
        <v>-67531</v>
      </c>
      <c r="P15" s="48"/>
      <c r="Q15" s="142"/>
      <c r="R15" s="48"/>
      <c r="S15" s="48"/>
    </row>
    <row r="16" spans="1:19" s="143" customFormat="1" ht="3.95" customHeight="1" x14ac:dyDescent="0.4">
      <c r="A16" s="50"/>
      <c r="B16" s="50"/>
      <c r="C16" s="244"/>
      <c r="D16" s="139"/>
      <c r="E16" s="139"/>
      <c r="F16" s="139"/>
      <c r="G16" s="139"/>
      <c r="H16" s="139"/>
      <c r="I16" s="139"/>
      <c r="J16" s="139"/>
      <c r="K16" s="139"/>
      <c r="L16" s="139"/>
      <c r="M16" s="140"/>
      <c r="N16" s="140"/>
      <c r="O16" s="141"/>
      <c r="P16" s="48"/>
      <c r="Q16" s="142"/>
      <c r="R16" s="48"/>
      <c r="S16" s="48"/>
    </row>
    <row r="17" spans="1:19" s="143" customFormat="1" ht="19.149999999999999" customHeight="1" x14ac:dyDescent="0.4">
      <c r="A17" s="144" t="s">
        <v>181</v>
      </c>
      <c r="B17" s="144"/>
      <c r="C17" s="256"/>
      <c r="D17" s="120"/>
      <c r="E17" s="120">
        <f>SUM(E14:E15)</f>
        <v>894668</v>
      </c>
      <c r="F17" s="120"/>
      <c r="G17" s="120">
        <f>SUM(G14:G15)</f>
        <v>4055609</v>
      </c>
      <c r="H17" s="120"/>
      <c r="I17" s="120">
        <f>SUM(I14:I15)</f>
        <v>288425</v>
      </c>
      <c r="J17" s="120"/>
      <c r="K17" s="120">
        <f>SUM(K14:K15)</f>
        <v>90600</v>
      </c>
      <c r="L17" s="120"/>
      <c r="M17" s="120">
        <f>SUM(M14:M15)</f>
        <v>2140617</v>
      </c>
      <c r="N17" s="120"/>
      <c r="O17" s="120">
        <f>SUM(O14:O15)</f>
        <v>7469919</v>
      </c>
      <c r="P17" s="142"/>
      <c r="Q17" s="142"/>
      <c r="R17" s="48"/>
      <c r="S17" s="48"/>
    </row>
    <row r="18" spans="1:19" s="143" customFormat="1" ht="3.95" customHeight="1" x14ac:dyDescent="0.4">
      <c r="A18" s="144"/>
      <c r="B18" s="145"/>
      <c r="C18" s="257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42"/>
      <c r="Q18" s="142"/>
      <c r="R18" s="48"/>
      <c r="S18" s="48"/>
    </row>
    <row r="19" spans="1:19" s="143" customFormat="1" ht="18" customHeight="1" x14ac:dyDescent="0.4">
      <c r="A19" s="144" t="s">
        <v>115</v>
      </c>
      <c r="B19" s="146"/>
      <c r="C19" s="255"/>
      <c r="P19" s="48"/>
      <c r="Q19" s="142"/>
      <c r="R19" s="48"/>
      <c r="S19" s="48"/>
    </row>
    <row r="20" spans="1:19" s="143" customFormat="1" ht="18" customHeight="1" x14ac:dyDescent="0.4">
      <c r="A20" s="106" t="s">
        <v>249</v>
      </c>
      <c r="B20" s="146"/>
      <c r="C20" s="244">
        <v>20</v>
      </c>
      <c r="D20" s="120"/>
      <c r="E20" s="120">
        <v>0</v>
      </c>
      <c r="F20" s="120"/>
      <c r="G20" s="120">
        <v>0</v>
      </c>
      <c r="H20" s="120"/>
      <c r="I20" s="120">
        <v>0</v>
      </c>
      <c r="J20" s="120"/>
      <c r="K20" s="120">
        <v>0</v>
      </c>
      <c r="L20" s="120"/>
      <c r="M20" s="120">
        <v>-313126</v>
      </c>
      <c r="O20" s="120">
        <f>SUM(E20:M20)</f>
        <v>-313126</v>
      </c>
      <c r="P20" s="48"/>
      <c r="Q20" s="142"/>
      <c r="R20" s="48"/>
      <c r="S20" s="48"/>
    </row>
    <row r="21" spans="1:19" s="143" customFormat="1" ht="18" customHeight="1" x14ac:dyDescent="0.4">
      <c r="A21" s="106" t="s">
        <v>187</v>
      </c>
      <c r="B21" s="138"/>
      <c r="C21" s="255"/>
      <c r="D21" s="120"/>
      <c r="E21" s="124">
        <v>0</v>
      </c>
      <c r="F21" s="120"/>
      <c r="G21" s="124">
        <v>0</v>
      </c>
      <c r="H21" s="120"/>
      <c r="I21" s="124">
        <v>0</v>
      </c>
      <c r="J21" s="120"/>
      <c r="K21" s="124">
        <v>0</v>
      </c>
      <c r="M21" s="124">
        <v>-774733</v>
      </c>
      <c r="O21" s="124">
        <f>SUM(E21:M21)</f>
        <v>-774733</v>
      </c>
      <c r="P21" s="48"/>
      <c r="Q21" s="142"/>
      <c r="R21" s="48"/>
      <c r="S21" s="48"/>
    </row>
    <row r="22" spans="1:19" s="143" customFormat="1" ht="3.95" customHeight="1" x14ac:dyDescent="0.4">
      <c r="A22" s="138"/>
      <c r="B22" s="138"/>
      <c r="C22" s="255"/>
      <c r="D22" s="139"/>
      <c r="E22" s="139"/>
      <c r="F22" s="139"/>
      <c r="G22" s="139"/>
      <c r="H22" s="139"/>
      <c r="I22" s="139"/>
      <c r="J22" s="139"/>
      <c r="K22" s="139"/>
      <c r="L22" s="139"/>
      <c r="M22" s="140"/>
      <c r="N22" s="140"/>
      <c r="O22" s="141"/>
      <c r="P22" s="48"/>
      <c r="Q22" s="142"/>
      <c r="R22" s="48"/>
      <c r="S22" s="48"/>
    </row>
    <row r="23" spans="1:19" s="143" customFormat="1" ht="19.350000000000001" customHeight="1" thickBot="1" x14ac:dyDescent="0.45">
      <c r="A23" s="147" t="s">
        <v>184</v>
      </c>
      <c r="B23" s="148"/>
      <c r="C23" s="258"/>
      <c r="D23" s="120"/>
      <c r="E23" s="149">
        <f>SUM(E17:E22)</f>
        <v>894668</v>
      </c>
      <c r="F23" s="120"/>
      <c r="G23" s="149">
        <f>SUM(G17:G22)</f>
        <v>4055609</v>
      </c>
      <c r="H23" s="120"/>
      <c r="I23" s="149">
        <f>SUM(I17:I22)</f>
        <v>288425</v>
      </c>
      <c r="J23" s="120"/>
      <c r="K23" s="149">
        <f>SUM(K17:K22)</f>
        <v>90600</v>
      </c>
      <c r="L23" s="120"/>
      <c r="M23" s="149">
        <f>SUM(M17:M22)</f>
        <v>1052758</v>
      </c>
      <c r="N23" s="120"/>
      <c r="O23" s="149">
        <f>SUM(O17:O22)</f>
        <v>6382060</v>
      </c>
      <c r="P23" s="142"/>
      <c r="Q23" s="142"/>
      <c r="R23" s="48"/>
      <c r="S23" s="48"/>
    </row>
    <row r="24" spans="1:19" s="143" customFormat="1" ht="19.350000000000001" customHeight="1" thickTop="1" x14ac:dyDescent="0.4">
      <c r="A24" s="150"/>
      <c r="B24" s="148"/>
      <c r="C24" s="258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P24" s="48"/>
      <c r="Q24" s="48"/>
      <c r="R24" s="48"/>
      <c r="S24" s="48"/>
    </row>
    <row r="25" spans="1:19" s="143" customFormat="1" ht="19.350000000000001" customHeight="1" x14ac:dyDescent="0.4">
      <c r="A25" s="144" t="s">
        <v>191</v>
      </c>
      <c r="B25" s="148"/>
      <c r="C25" s="258"/>
      <c r="D25" s="139"/>
      <c r="E25" s="120">
        <v>894668</v>
      </c>
      <c r="F25" s="139"/>
      <c r="G25" s="120">
        <v>4055609</v>
      </c>
      <c r="H25" s="120"/>
      <c r="I25" s="120">
        <v>288425</v>
      </c>
      <c r="J25" s="120"/>
      <c r="K25" s="120">
        <v>90600</v>
      </c>
      <c r="L25" s="120"/>
      <c r="M25" s="120">
        <v>1204015</v>
      </c>
      <c r="N25" s="120"/>
      <c r="O25" s="120">
        <f>SUM(E25:M25)</f>
        <v>6533317</v>
      </c>
      <c r="P25" s="48"/>
      <c r="Q25" s="48"/>
      <c r="R25" s="48"/>
      <c r="S25" s="48"/>
    </row>
    <row r="26" spans="1:19" s="143" customFormat="1" ht="18" customHeight="1" x14ac:dyDescent="0.4">
      <c r="A26" s="106" t="s">
        <v>250</v>
      </c>
      <c r="B26" s="138"/>
      <c r="C26" s="244">
        <v>6</v>
      </c>
      <c r="D26" s="120"/>
      <c r="E26" s="124">
        <v>0</v>
      </c>
      <c r="F26" s="120"/>
      <c r="G26" s="124">
        <v>0</v>
      </c>
      <c r="H26" s="120"/>
      <c r="I26" s="124">
        <v>0</v>
      </c>
      <c r="J26" s="120"/>
      <c r="K26" s="124">
        <v>0</v>
      </c>
      <c r="M26" s="124">
        <v>842852</v>
      </c>
      <c r="O26" s="124">
        <f>SUM(E26:M26)</f>
        <v>842852</v>
      </c>
      <c r="P26" s="48"/>
      <c r="Q26" s="142"/>
      <c r="R26" s="48"/>
      <c r="S26" s="48"/>
    </row>
    <row r="27" spans="1:19" s="143" customFormat="1" ht="3.95" customHeight="1" x14ac:dyDescent="0.4">
      <c r="A27" s="144"/>
      <c r="B27" s="145"/>
      <c r="C27" s="257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  <c r="Q27" s="142"/>
      <c r="R27" s="48"/>
      <c r="S27" s="48"/>
    </row>
    <row r="28" spans="1:19" s="143" customFormat="1" ht="18" customHeight="1" x14ac:dyDescent="0.4">
      <c r="A28" s="144" t="s">
        <v>183</v>
      </c>
      <c r="B28" s="144"/>
      <c r="C28" s="256"/>
      <c r="D28" s="120"/>
      <c r="E28" s="120">
        <f>SUM(E25:E26)</f>
        <v>894668</v>
      </c>
      <c r="F28" s="120"/>
      <c r="G28" s="120">
        <f>SUM(G25:G26)</f>
        <v>4055609</v>
      </c>
      <c r="H28" s="120"/>
      <c r="I28" s="120">
        <f>SUM(I25:I26)</f>
        <v>288425</v>
      </c>
      <c r="J28" s="120"/>
      <c r="K28" s="120">
        <f>SUM(K25:K26)</f>
        <v>90600</v>
      </c>
      <c r="L28" s="120"/>
      <c r="M28" s="120">
        <f>SUM(M25:M26)</f>
        <v>2046867</v>
      </c>
      <c r="N28" s="120"/>
      <c r="O28" s="120">
        <f>SUM(O25:O26)</f>
        <v>7376169</v>
      </c>
      <c r="P28" s="142"/>
      <c r="Q28" s="142"/>
      <c r="R28" s="48"/>
      <c r="S28" s="48"/>
    </row>
    <row r="29" spans="1:19" s="143" customFormat="1" ht="3.95" customHeight="1" x14ac:dyDescent="0.4">
      <c r="A29" s="144"/>
      <c r="B29" s="145"/>
      <c r="C29" s="257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  <c r="Q29" s="142"/>
      <c r="R29" s="48"/>
      <c r="S29" s="48"/>
    </row>
    <row r="30" spans="1:19" s="143" customFormat="1" ht="18" customHeight="1" x14ac:dyDescent="0.4">
      <c r="A30" s="144" t="s">
        <v>115</v>
      </c>
      <c r="B30" s="146"/>
      <c r="C30" s="255"/>
      <c r="O30" s="120"/>
      <c r="P30" s="48"/>
      <c r="Q30" s="142"/>
      <c r="R30" s="48"/>
      <c r="S30" s="48"/>
    </row>
    <row r="31" spans="1:19" s="143" customFormat="1" ht="18" customHeight="1" x14ac:dyDescent="0.4">
      <c r="A31" s="106" t="s">
        <v>249</v>
      </c>
      <c r="B31" s="146"/>
      <c r="C31" s="244">
        <v>20</v>
      </c>
      <c r="D31" s="120"/>
      <c r="E31" s="120">
        <v>0</v>
      </c>
      <c r="F31" s="120"/>
      <c r="G31" s="120">
        <v>0</v>
      </c>
      <c r="H31" s="120"/>
      <c r="I31" s="120">
        <v>0</v>
      </c>
      <c r="J31" s="120"/>
      <c r="K31" s="120">
        <v>0</v>
      </c>
      <c r="L31" s="120"/>
      <c r="M31" s="143">
        <v>-1207797</v>
      </c>
      <c r="O31" s="120">
        <f>SUM(E31:M31)</f>
        <v>-1207797</v>
      </c>
      <c r="P31" s="48"/>
      <c r="Q31" s="142"/>
      <c r="R31" s="48"/>
      <c r="S31" s="48"/>
    </row>
    <row r="32" spans="1:19" s="143" customFormat="1" ht="18" customHeight="1" x14ac:dyDescent="0.4">
      <c r="A32" s="106" t="s">
        <v>89</v>
      </c>
      <c r="B32" s="138"/>
      <c r="C32" s="255"/>
      <c r="D32" s="120"/>
      <c r="E32" s="124">
        <v>0</v>
      </c>
      <c r="F32" s="120"/>
      <c r="G32" s="124">
        <v>0</v>
      </c>
      <c r="H32" s="120"/>
      <c r="I32" s="124">
        <v>0</v>
      </c>
      <c r="J32" s="120"/>
      <c r="K32" s="124">
        <v>0</v>
      </c>
      <c r="L32" s="120"/>
      <c r="M32" s="124">
        <v>941228</v>
      </c>
      <c r="N32" s="120"/>
      <c r="O32" s="124">
        <f>SUM(E32:M32)</f>
        <v>941228</v>
      </c>
      <c r="P32" s="48"/>
      <c r="Q32" s="142"/>
      <c r="R32" s="48"/>
      <c r="S32" s="48"/>
    </row>
    <row r="33" spans="1:19" s="143" customFormat="1" ht="3.95" customHeight="1" x14ac:dyDescent="0.4">
      <c r="A33" s="138"/>
      <c r="B33" s="138"/>
      <c r="C33" s="255"/>
      <c r="D33" s="139"/>
      <c r="E33" s="139"/>
      <c r="F33" s="139"/>
      <c r="G33" s="139"/>
      <c r="H33" s="139"/>
      <c r="I33" s="139"/>
      <c r="J33" s="139"/>
      <c r="K33" s="139"/>
      <c r="L33" s="139"/>
      <c r="M33" s="140"/>
      <c r="N33" s="140"/>
      <c r="O33" s="141"/>
      <c r="P33" s="48"/>
      <c r="Q33" s="142"/>
      <c r="R33" s="48"/>
      <c r="S33" s="48"/>
    </row>
    <row r="34" spans="1:19" s="143" customFormat="1" ht="18" customHeight="1" thickBot="1" x14ac:dyDescent="0.45">
      <c r="A34" s="147" t="s">
        <v>139</v>
      </c>
      <c r="B34" s="148"/>
      <c r="C34" s="258"/>
      <c r="D34" s="120"/>
      <c r="E34" s="149">
        <f>SUM(E28:E33)</f>
        <v>894668</v>
      </c>
      <c r="F34" s="120"/>
      <c r="G34" s="149">
        <f>SUM(G28:G33)</f>
        <v>4055609</v>
      </c>
      <c r="H34" s="120"/>
      <c r="I34" s="149">
        <f>SUM(I28:I33)</f>
        <v>288425</v>
      </c>
      <c r="J34" s="120"/>
      <c r="K34" s="149">
        <f>SUM(K28:K33)</f>
        <v>90600</v>
      </c>
      <c r="L34" s="120"/>
      <c r="M34" s="149">
        <f>SUM(M28:M33)</f>
        <v>1780298</v>
      </c>
      <c r="N34" s="120"/>
      <c r="O34" s="149">
        <f>SUM(O28:O33)</f>
        <v>7109600</v>
      </c>
      <c r="P34" s="48"/>
      <c r="Q34" s="142"/>
      <c r="R34" s="48"/>
      <c r="S34" s="48"/>
    </row>
    <row r="35" spans="1:19" s="143" customFormat="1" ht="15" customHeight="1" thickTop="1" x14ac:dyDescent="0.4">
      <c r="A35" s="147"/>
      <c r="B35" s="148"/>
      <c r="C35" s="258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  <c r="Q35" s="142"/>
      <c r="R35" s="48"/>
      <c r="S35" s="48"/>
    </row>
    <row r="36" spans="1:19" s="129" customFormat="1" ht="21.95" customHeight="1" x14ac:dyDescent="0.5">
      <c r="A36" s="151" t="s">
        <v>137</v>
      </c>
      <c r="B36" s="151"/>
      <c r="C36" s="259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2"/>
      <c r="O36" s="152"/>
    </row>
  </sheetData>
  <mergeCells count="2">
    <mergeCell ref="E5:N5"/>
    <mergeCell ref="K6:M6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3"/>
  <sheetViews>
    <sheetView tabSelected="1" topLeftCell="A109" zoomScale="90" zoomScaleNormal="90" zoomScaleSheetLayoutView="90" workbookViewId="0">
      <selection activeCell="J125" sqref="J125"/>
    </sheetView>
  </sheetViews>
  <sheetFormatPr defaultColWidth="9.140625" defaultRowHeight="18" customHeight="1" x14ac:dyDescent="0.5"/>
  <cols>
    <col min="1" max="1" width="49.85546875" style="2" customWidth="1"/>
    <col min="2" max="2" width="7.7109375" style="2" customWidth="1"/>
    <col min="3" max="3" width="0.5703125" style="2" customWidth="1"/>
    <col min="4" max="4" width="12.28515625" style="156" customWidth="1"/>
    <col min="5" max="5" width="0.5703125" style="156" customWidth="1"/>
    <col min="6" max="6" width="12.28515625" style="156" customWidth="1"/>
    <col min="7" max="7" width="0.5703125" style="3" customWidth="1"/>
    <col min="8" max="8" width="12.28515625" style="156" customWidth="1"/>
    <col min="9" max="9" width="0.5703125" style="156" customWidth="1"/>
    <col min="10" max="10" width="12.28515625" style="156" customWidth="1"/>
    <col min="11" max="16384" width="9.140625" style="2"/>
  </cols>
  <sheetData>
    <row r="1" spans="1:10" ht="18" customHeight="1" x14ac:dyDescent="0.5">
      <c r="A1" s="155" t="s">
        <v>33</v>
      </c>
    </row>
    <row r="2" spans="1:10" ht="18" customHeight="1" x14ac:dyDescent="0.5">
      <c r="A2" s="157" t="s">
        <v>104</v>
      </c>
      <c r="B2" s="158"/>
      <c r="C2" s="158"/>
      <c r="D2" s="159"/>
      <c r="E2" s="159"/>
      <c r="F2" s="159"/>
      <c r="G2" s="9"/>
      <c r="H2" s="160"/>
      <c r="I2" s="160"/>
      <c r="J2" s="160"/>
    </row>
    <row r="3" spans="1:10" ht="18" customHeight="1" x14ac:dyDescent="0.5">
      <c r="A3" s="161" t="s">
        <v>176</v>
      </c>
      <c r="B3" s="162"/>
      <c r="C3" s="162"/>
      <c r="D3" s="163"/>
      <c r="E3" s="163"/>
      <c r="F3" s="163"/>
      <c r="G3" s="12"/>
      <c r="H3" s="163"/>
      <c r="I3" s="163"/>
      <c r="J3" s="163"/>
    </row>
    <row r="4" spans="1:10" ht="18" customHeight="1" x14ac:dyDescent="0.5">
      <c r="A4" s="164"/>
      <c r="B4" s="165"/>
      <c r="C4" s="165"/>
      <c r="D4" s="159"/>
      <c r="E4" s="159"/>
      <c r="F4" s="159"/>
      <c r="G4" s="9"/>
      <c r="H4" s="159"/>
      <c r="I4" s="159"/>
      <c r="J4" s="159"/>
    </row>
    <row r="5" spans="1:10" ht="18" customHeight="1" x14ac:dyDescent="0.5">
      <c r="A5" s="164"/>
      <c r="B5" s="165"/>
      <c r="C5" s="165"/>
      <c r="D5" s="262" t="s">
        <v>71</v>
      </c>
      <c r="E5" s="262"/>
      <c r="F5" s="262"/>
      <c r="G5" s="20"/>
      <c r="H5" s="262" t="s">
        <v>99</v>
      </c>
      <c r="I5" s="262"/>
      <c r="J5" s="262"/>
    </row>
    <row r="6" spans="1:10" ht="18" customHeight="1" x14ac:dyDescent="0.5">
      <c r="A6" s="164"/>
      <c r="B6" s="165"/>
      <c r="C6" s="165"/>
      <c r="D6" s="206"/>
      <c r="E6" s="206"/>
      <c r="F6" s="21" t="s">
        <v>162</v>
      </c>
      <c r="G6" s="20"/>
      <c r="H6" s="206"/>
      <c r="I6" s="206"/>
      <c r="J6" s="21" t="s">
        <v>162</v>
      </c>
    </row>
    <row r="7" spans="1:10" ht="18" customHeight="1" x14ac:dyDescent="0.5">
      <c r="A7" s="164"/>
      <c r="B7" s="15"/>
      <c r="C7" s="15"/>
      <c r="D7" s="25" t="s">
        <v>163</v>
      </c>
      <c r="E7" s="166"/>
      <c r="F7" s="25" t="s">
        <v>129</v>
      </c>
      <c r="G7" s="21"/>
      <c r="H7" s="25" t="s">
        <v>163</v>
      </c>
      <c r="I7" s="21"/>
      <c r="J7" s="25" t="s">
        <v>129</v>
      </c>
    </row>
    <row r="8" spans="1:10" s="32" customFormat="1" ht="18" customHeight="1" x14ac:dyDescent="0.5">
      <c r="A8" s="164"/>
      <c r="B8" s="26" t="s">
        <v>0</v>
      </c>
      <c r="C8" s="15"/>
      <c r="D8" s="27" t="s">
        <v>98</v>
      </c>
      <c r="E8" s="21"/>
      <c r="F8" s="27" t="s">
        <v>98</v>
      </c>
      <c r="G8" s="21"/>
      <c r="H8" s="27" t="s">
        <v>98</v>
      </c>
      <c r="I8" s="21"/>
      <c r="J8" s="27" t="s">
        <v>98</v>
      </c>
    </row>
    <row r="9" spans="1:10" s="32" customFormat="1" ht="18" customHeight="1" x14ac:dyDescent="0.5">
      <c r="A9" s="164"/>
      <c r="B9" s="165"/>
      <c r="C9" s="165"/>
      <c r="D9" s="159"/>
      <c r="E9" s="159"/>
      <c r="F9" s="159"/>
      <c r="G9" s="9"/>
      <c r="H9" s="159"/>
      <c r="I9" s="159"/>
      <c r="J9" s="159"/>
    </row>
    <row r="10" spans="1:10" s="32" customFormat="1" ht="18" customHeight="1" x14ac:dyDescent="0.5">
      <c r="A10" s="192" t="s">
        <v>234</v>
      </c>
      <c r="B10" s="194"/>
      <c r="C10" s="194"/>
      <c r="D10" s="167">
        <v>-871899</v>
      </c>
      <c r="E10" s="9"/>
      <c r="F10" s="167">
        <v>1280582</v>
      </c>
      <c r="G10" s="9"/>
      <c r="H10" s="167">
        <v>-770458</v>
      </c>
      <c r="I10" s="9"/>
      <c r="J10" s="167">
        <v>1063767</v>
      </c>
    </row>
    <row r="11" spans="1:10" s="32" customFormat="1" ht="18" customHeight="1" x14ac:dyDescent="0.5">
      <c r="A11" s="192" t="s">
        <v>192</v>
      </c>
      <c r="B11" s="194"/>
      <c r="C11" s="194"/>
      <c r="D11" s="167"/>
      <c r="E11" s="9"/>
      <c r="F11" s="167"/>
      <c r="G11" s="9"/>
      <c r="H11" s="9"/>
      <c r="I11" s="9"/>
      <c r="J11" s="9"/>
    </row>
    <row r="12" spans="1:10" ht="18" customHeight="1" x14ac:dyDescent="0.5">
      <c r="A12" s="168" t="s">
        <v>193</v>
      </c>
      <c r="B12" s="169"/>
      <c r="C12" s="169"/>
      <c r="D12" s="9">
        <v>908774</v>
      </c>
      <c r="E12" s="170"/>
      <c r="F12" s="9">
        <v>1212167</v>
      </c>
      <c r="G12" s="170"/>
      <c r="H12" s="9">
        <v>564578</v>
      </c>
      <c r="I12" s="9"/>
      <c r="J12" s="9">
        <v>687693</v>
      </c>
    </row>
    <row r="13" spans="1:10" ht="18" customHeight="1" x14ac:dyDescent="0.5">
      <c r="A13" s="168" t="s">
        <v>188</v>
      </c>
      <c r="B13" s="169"/>
      <c r="C13" s="169"/>
      <c r="D13" s="9">
        <v>66808</v>
      </c>
      <c r="E13" s="170"/>
      <c r="F13" s="9">
        <v>0</v>
      </c>
      <c r="G13" s="170"/>
      <c r="H13" s="9">
        <v>10804</v>
      </c>
      <c r="I13" s="9"/>
      <c r="J13" s="9">
        <v>0</v>
      </c>
    </row>
    <row r="14" spans="1:10" ht="18" customHeight="1" x14ac:dyDescent="0.5">
      <c r="A14" s="168" t="s">
        <v>219</v>
      </c>
      <c r="B14" s="169"/>
      <c r="C14" s="169"/>
      <c r="D14" s="9">
        <v>11706</v>
      </c>
      <c r="E14" s="170"/>
      <c r="F14" s="9">
        <v>32437</v>
      </c>
      <c r="G14" s="170"/>
      <c r="H14" s="9">
        <v>5760</v>
      </c>
      <c r="I14" s="9"/>
      <c r="J14" s="9">
        <v>18172</v>
      </c>
    </row>
    <row r="15" spans="1:10" ht="18" customHeight="1" x14ac:dyDescent="0.5">
      <c r="A15" s="168" t="s">
        <v>194</v>
      </c>
      <c r="B15" s="169"/>
      <c r="C15" s="169"/>
      <c r="D15" s="9">
        <v>-150</v>
      </c>
      <c r="E15" s="170"/>
      <c r="F15" s="9">
        <v>-1795</v>
      </c>
      <c r="G15" s="170"/>
      <c r="H15" s="9">
        <v>0</v>
      </c>
      <c r="I15" s="9"/>
      <c r="J15" s="9">
        <v>0</v>
      </c>
    </row>
    <row r="16" spans="1:10" ht="18" customHeight="1" x14ac:dyDescent="0.5">
      <c r="A16" s="168" t="s">
        <v>195</v>
      </c>
      <c r="B16" s="169"/>
      <c r="C16" s="169"/>
      <c r="D16" s="9">
        <v>5983</v>
      </c>
      <c r="E16" s="170"/>
      <c r="F16" s="9">
        <v>4909</v>
      </c>
      <c r="G16" s="170"/>
      <c r="H16" s="9">
        <v>6000</v>
      </c>
      <c r="I16" s="9"/>
      <c r="J16" s="9">
        <v>1991</v>
      </c>
    </row>
    <row r="17" spans="1:10" ht="18" customHeight="1" x14ac:dyDescent="0.5">
      <c r="A17" s="168" t="s">
        <v>222</v>
      </c>
      <c r="B17" s="169"/>
      <c r="C17" s="169"/>
      <c r="D17" s="9">
        <v>0</v>
      </c>
      <c r="E17" s="170"/>
      <c r="F17" s="9">
        <v>10000</v>
      </c>
      <c r="G17" s="170"/>
      <c r="H17" s="9">
        <v>0</v>
      </c>
      <c r="I17" s="9"/>
      <c r="J17" s="9">
        <v>0</v>
      </c>
    </row>
    <row r="18" spans="1:10" ht="18" customHeight="1" x14ac:dyDescent="0.5">
      <c r="A18" s="168" t="s">
        <v>209</v>
      </c>
      <c r="B18" s="169">
        <v>14</v>
      </c>
      <c r="C18" s="169"/>
      <c r="D18" s="9">
        <v>74635</v>
      </c>
      <c r="E18" s="170"/>
      <c r="F18" s="9">
        <v>59656</v>
      </c>
      <c r="G18" s="170"/>
      <c r="H18" s="9">
        <v>0</v>
      </c>
      <c r="I18" s="9"/>
      <c r="J18" s="9">
        <v>0</v>
      </c>
    </row>
    <row r="19" spans="1:10" ht="18" customHeight="1" x14ac:dyDescent="0.5">
      <c r="A19" s="168" t="s">
        <v>218</v>
      </c>
      <c r="B19" s="169"/>
      <c r="C19" s="169"/>
      <c r="D19" s="9">
        <v>-1347</v>
      </c>
      <c r="E19" s="170"/>
      <c r="F19" s="9">
        <v>380</v>
      </c>
      <c r="G19" s="170"/>
      <c r="H19" s="9">
        <v>1140</v>
      </c>
      <c r="I19" s="9"/>
      <c r="J19" s="9">
        <v>1075</v>
      </c>
    </row>
    <row r="20" spans="1:10" ht="18" customHeight="1" x14ac:dyDescent="0.5">
      <c r="A20" s="168" t="s">
        <v>220</v>
      </c>
      <c r="B20" s="169">
        <v>15</v>
      </c>
      <c r="C20" s="169"/>
      <c r="D20" s="9">
        <v>3793</v>
      </c>
      <c r="E20" s="170"/>
      <c r="F20" s="9">
        <v>18068</v>
      </c>
      <c r="G20" s="170"/>
      <c r="H20" s="9">
        <v>2543</v>
      </c>
      <c r="I20" s="9"/>
      <c r="J20" s="9">
        <v>3835</v>
      </c>
    </row>
    <row r="21" spans="1:10" ht="18" customHeight="1" x14ac:dyDescent="0.5">
      <c r="A21" s="168" t="s">
        <v>223</v>
      </c>
      <c r="B21" s="169">
        <v>15</v>
      </c>
      <c r="C21" s="169"/>
      <c r="D21" s="9">
        <v>13654</v>
      </c>
      <c r="E21" s="170"/>
      <c r="F21" s="9">
        <v>15434</v>
      </c>
      <c r="G21" s="170"/>
      <c r="H21" s="9">
        <v>0</v>
      </c>
      <c r="I21" s="9"/>
      <c r="J21" s="9">
        <v>0</v>
      </c>
    </row>
    <row r="22" spans="1:10" ht="18" customHeight="1" x14ac:dyDescent="0.5">
      <c r="A22" s="168" t="s">
        <v>253</v>
      </c>
      <c r="B22" s="169"/>
      <c r="C22" s="169"/>
      <c r="D22" s="9">
        <v>21039</v>
      </c>
      <c r="E22" s="170"/>
      <c r="F22" s="9">
        <v>0</v>
      </c>
      <c r="G22" s="170"/>
      <c r="H22" s="9">
        <v>20836</v>
      </c>
      <c r="I22" s="9"/>
      <c r="J22" s="9">
        <v>0</v>
      </c>
    </row>
    <row r="23" spans="1:10" ht="18" customHeight="1" x14ac:dyDescent="0.5">
      <c r="A23" s="168" t="s">
        <v>210</v>
      </c>
      <c r="B23" s="169"/>
      <c r="C23" s="169"/>
      <c r="D23" s="9">
        <v>75141</v>
      </c>
      <c r="E23" s="170"/>
      <c r="F23" s="9">
        <v>0</v>
      </c>
      <c r="G23" s="170"/>
      <c r="H23" s="9">
        <v>0</v>
      </c>
      <c r="I23" s="9"/>
      <c r="J23" s="9">
        <v>0</v>
      </c>
    </row>
    <row r="24" spans="1:10" ht="18" customHeight="1" x14ac:dyDescent="0.5">
      <c r="A24" s="168" t="s">
        <v>224</v>
      </c>
      <c r="B24" s="169">
        <v>11</v>
      </c>
      <c r="C24" s="169"/>
      <c r="D24" s="9">
        <v>4450</v>
      </c>
      <c r="E24" s="170"/>
      <c r="F24" s="9">
        <v>-4</v>
      </c>
      <c r="G24" s="170"/>
      <c r="H24" s="9">
        <v>-165</v>
      </c>
      <c r="I24" s="9"/>
      <c r="J24" s="9">
        <v>0</v>
      </c>
    </row>
    <row r="25" spans="1:10" ht="18" customHeight="1" x14ac:dyDescent="0.5">
      <c r="A25" s="168" t="s">
        <v>225</v>
      </c>
      <c r="B25" s="169">
        <v>12</v>
      </c>
      <c r="C25" s="169"/>
      <c r="D25" s="9">
        <v>19153</v>
      </c>
      <c r="E25" s="170"/>
      <c r="F25" s="9">
        <v>-11577</v>
      </c>
      <c r="G25" s="170"/>
      <c r="H25" s="9">
        <v>19154</v>
      </c>
      <c r="I25" s="9"/>
      <c r="J25" s="9">
        <v>-11577</v>
      </c>
    </row>
    <row r="26" spans="1:10" ht="18" customHeight="1" x14ac:dyDescent="0.5">
      <c r="A26" s="168" t="s">
        <v>211</v>
      </c>
      <c r="B26" s="169" t="s">
        <v>212</v>
      </c>
      <c r="C26" s="169"/>
      <c r="D26" s="9">
        <v>-322684</v>
      </c>
      <c r="E26" s="170"/>
      <c r="F26" s="9">
        <v>-406639</v>
      </c>
      <c r="G26" s="170"/>
      <c r="H26" s="9">
        <v>-40407</v>
      </c>
      <c r="I26" s="9"/>
      <c r="J26" s="9">
        <v>-706921</v>
      </c>
    </row>
    <row r="27" spans="1:10" ht="18" customHeight="1" x14ac:dyDescent="0.5">
      <c r="A27" s="168" t="s">
        <v>255</v>
      </c>
      <c r="B27" s="169"/>
      <c r="C27" s="169"/>
      <c r="D27" s="9"/>
      <c r="E27" s="170"/>
      <c r="F27" s="9"/>
      <c r="G27" s="170"/>
      <c r="H27" s="9"/>
      <c r="I27" s="9"/>
      <c r="J27" s="9"/>
    </row>
    <row r="28" spans="1:10" ht="18" customHeight="1" x14ac:dyDescent="0.5">
      <c r="A28" s="260" t="s">
        <v>256</v>
      </c>
      <c r="B28" s="169" t="s">
        <v>213</v>
      </c>
      <c r="C28" s="169"/>
      <c r="D28" s="9">
        <v>8013</v>
      </c>
      <c r="E28" s="170"/>
      <c r="F28" s="9">
        <v>0</v>
      </c>
      <c r="G28" s="170"/>
      <c r="H28" s="9">
        <v>82958</v>
      </c>
      <c r="I28" s="9"/>
      <c r="J28" s="9">
        <v>-36416</v>
      </c>
    </row>
    <row r="29" spans="1:10" ht="18" customHeight="1" x14ac:dyDescent="0.5">
      <c r="A29" s="168" t="s">
        <v>196</v>
      </c>
      <c r="B29" s="169"/>
      <c r="C29" s="169"/>
      <c r="D29" s="9">
        <v>-587</v>
      </c>
      <c r="E29" s="170"/>
      <c r="F29" s="9">
        <v>256</v>
      </c>
      <c r="G29" s="170"/>
      <c r="H29" s="9">
        <v>-587</v>
      </c>
      <c r="I29" s="9"/>
      <c r="J29" s="9">
        <v>256</v>
      </c>
    </row>
    <row r="30" spans="1:10" ht="18" customHeight="1" x14ac:dyDescent="0.5">
      <c r="A30" s="168" t="s">
        <v>63</v>
      </c>
      <c r="B30" s="169"/>
      <c r="C30" s="169"/>
      <c r="D30" s="9">
        <v>5089</v>
      </c>
      <c r="E30" s="170"/>
      <c r="F30" s="9">
        <v>15823</v>
      </c>
      <c r="G30" s="170"/>
      <c r="H30" s="9">
        <v>3297</v>
      </c>
      <c r="I30" s="9"/>
      <c r="J30" s="9">
        <v>11848</v>
      </c>
    </row>
    <row r="31" spans="1:10" ht="18" customHeight="1" x14ac:dyDescent="0.5">
      <c r="A31" s="168" t="s">
        <v>221</v>
      </c>
      <c r="B31" s="169"/>
      <c r="C31" s="169"/>
      <c r="D31" s="9">
        <v>3225</v>
      </c>
      <c r="E31" s="170"/>
      <c r="F31" s="9">
        <v>2794</v>
      </c>
      <c r="G31" s="170"/>
      <c r="H31" s="9">
        <v>2198</v>
      </c>
      <c r="I31" s="9"/>
      <c r="J31" s="9">
        <v>1975</v>
      </c>
    </row>
    <row r="32" spans="1:10" ht="18" customHeight="1" x14ac:dyDescent="0.5">
      <c r="A32" s="168" t="s">
        <v>51</v>
      </c>
      <c r="B32" s="169"/>
      <c r="C32" s="169"/>
      <c r="D32" s="9">
        <v>-7192</v>
      </c>
      <c r="E32" s="170"/>
      <c r="F32" s="9">
        <v>-5818</v>
      </c>
      <c r="G32" s="170"/>
      <c r="H32" s="9">
        <v>-16845</v>
      </c>
      <c r="I32" s="9"/>
      <c r="J32" s="9">
        <v>-25736</v>
      </c>
    </row>
    <row r="33" spans="1:10" ht="18" customHeight="1" x14ac:dyDescent="0.5">
      <c r="A33" s="168" t="s">
        <v>45</v>
      </c>
      <c r="B33" s="169"/>
      <c r="C33" s="169"/>
      <c r="D33" s="9">
        <v>119957</v>
      </c>
      <c r="E33" s="170"/>
      <c r="F33" s="9">
        <v>176863</v>
      </c>
      <c r="G33" s="170"/>
      <c r="H33" s="9">
        <v>139297</v>
      </c>
      <c r="I33" s="9"/>
      <c r="J33" s="9">
        <v>186850</v>
      </c>
    </row>
    <row r="34" spans="1:10" ht="18" customHeight="1" x14ac:dyDescent="0.5">
      <c r="A34" s="168" t="s">
        <v>197</v>
      </c>
      <c r="B34" s="169"/>
      <c r="C34" s="169"/>
      <c r="D34" s="9"/>
      <c r="E34" s="170"/>
      <c r="F34" s="9"/>
      <c r="G34" s="170"/>
      <c r="H34" s="9"/>
      <c r="I34" s="9"/>
      <c r="J34" s="9"/>
    </row>
    <row r="35" spans="1:10" ht="18" customHeight="1" x14ac:dyDescent="0.5">
      <c r="A35" s="168" t="s">
        <v>198</v>
      </c>
      <c r="B35" s="169"/>
      <c r="C35" s="169"/>
      <c r="D35" s="9"/>
      <c r="E35" s="170"/>
      <c r="F35" s="9"/>
      <c r="G35" s="170"/>
      <c r="H35" s="9"/>
      <c r="I35" s="9"/>
      <c r="J35" s="9"/>
    </row>
    <row r="36" spans="1:10" ht="18" customHeight="1" x14ac:dyDescent="0.5">
      <c r="A36" s="168" t="s">
        <v>199</v>
      </c>
      <c r="B36" s="169"/>
      <c r="C36" s="169"/>
      <c r="D36" s="9">
        <v>390076</v>
      </c>
      <c r="E36" s="170"/>
      <c r="F36" s="9">
        <v>61183</v>
      </c>
      <c r="G36" s="170"/>
      <c r="H36" s="9">
        <v>228333</v>
      </c>
      <c r="I36" s="9"/>
      <c r="J36" s="9">
        <v>211721</v>
      </c>
    </row>
    <row r="37" spans="1:10" ht="18" customHeight="1" x14ac:dyDescent="0.5">
      <c r="A37" s="168" t="s">
        <v>200</v>
      </c>
      <c r="B37" s="169"/>
      <c r="C37" s="169"/>
      <c r="D37" s="9">
        <v>11392</v>
      </c>
      <c r="E37" s="170"/>
      <c r="F37" s="9">
        <v>7777</v>
      </c>
      <c r="G37" s="170"/>
      <c r="H37" s="9">
        <v>14561</v>
      </c>
      <c r="I37" s="9"/>
      <c r="J37" s="9">
        <v>8418</v>
      </c>
    </row>
    <row r="38" spans="1:10" ht="18" customHeight="1" x14ac:dyDescent="0.5">
      <c r="A38" s="168" t="s">
        <v>201</v>
      </c>
      <c r="B38" s="169"/>
      <c r="C38" s="169"/>
      <c r="D38" s="9">
        <v>-49332</v>
      </c>
      <c r="E38" s="170"/>
      <c r="F38" s="9">
        <v>89414</v>
      </c>
      <c r="G38" s="170"/>
      <c r="H38" s="9">
        <v>0</v>
      </c>
      <c r="I38" s="9"/>
      <c r="J38" s="9">
        <v>0</v>
      </c>
    </row>
    <row r="39" spans="1:10" ht="18" customHeight="1" x14ac:dyDescent="0.5">
      <c r="A39" s="168" t="s">
        <v>202</v>
      </c>
      <c r="B39" s="169"/>
      <c r="C39" s="169"/>
      <c r="D39" s="9">
        <v>-4758</v>
      </c>
      <c r="E39" s="170"/>
      <c r="F39" s="9">
        <v>-8847</v>
      </c>
      <c r="G39" s="170"/>
      <c r="H39" s="9">
        <v>12105</v>
      </c>
      <c r="I39" s="9"/>
      <c r="J39" s="9">
        <v>-6474</v>
      </c>
    </row>
    <row r="40" spans="1:10" ht="18" customHeight="1" x14ac:dyDescent="0.5">
      <c r="A40" s="168" t="s">
        <v>203</v>
      </c>
      <c r="B40" s="169"/>
      <c r="C40" s="169"/>
      <c r="D40" s="9">
        <v>-52</v>
      </c>
      <c r="E40" s="170"/>
      <c r="F40" s="9">
        <v>967</v>
      </c>
      <c r="G40" s="170"/>
      <c r="H40" s="9">
        <v>0</v>
      </c>
      <c r="I40" s="9"/>
      <c r="J40" s="9">
        <v>0</v>
      </c>
    </row>
    <row r="41" spans="1:10" ht="18" customHeight="1" x14ac:dyDescent="0.5">
      <c r="A41" s="168" t="s">
        <v>204</v>
      </c>
      <c r="B41" s="169"/>
      <c r="C41" s="169"/>
      <c r="D41" s="9">
        <v>-15853</v>
      </c>
      <c r="E41" s="170"/>
      <c r="F41" s="9">
        <v>-1236</v>
      </c>
      <c r="G41" s="170"/>
      <c r="H41" s="9">
        <v>-17850</v>
      </c>
      <c r="I41" s="9"/>
      <c r="J41" s="9">
        <v>-1194</v>
      </c>
    </row>
    <row r="42" spans="1:10" ht="18" customHeight="1" x14ac:dyDescent="0.5">
      <c r="A42" s="168" t="s">
        <v>205</v>
      </c>
      <c r="B42" s="169"/>
      <c r="C42" s="169"/>
      <c r="D42" s="9">
        <v>-401678</v>
      </c>
      <c r="E42" s="170"/>
      <c r="F42" s="9">
        <v>-145299</v>
      </c>
      <c r="G42" s="170"/>
      <c r="H42" s="9">
        <v>-369233</v>
      </c>
      <c r="I42" s="9"/>
      <c r="J42" s="9">
        <v>178980</v>
      </c>
    </row>
    <row r="43" spans="1:10" ht="18" customHeight="1" x14ac:dyDescent="0.5">
      <c r="A43" s="168" t="s">
        <v>206</v>
      </c>
      <c r="B43" s="169"/>
      <c r="C43" s="169"/>
      <c r="D43" s="9">
        <v>-69500</v>
      </c>
      <c r="E43" s="170"/>
      <c r="F43" s="9">
        <v>21430</v>
      </c>
      <c r="G43" s="170"/>
      <c r="H43" s="9">
        <v>-35888</v>
      </c>
      <c r="I43" s="9"/>
      <c r="J43" s="9">
        <v>29754</v>
      </c>
    </row>
    <row r="44" spans="1:10" ht="18" customHeight="1" x14ac:dyDescent="0.5">
      <c r="A44" s="193" t="s">
        <v>215</v>
      </c>
      <c r="B44" s="169"/>
      <c r="C44" s="169"/>
      <c r="D44" s="9">
        <v>93804</v>
      </c>
      <c r="E44" s="170"/>
      <c r="F44" s="9">
        <v>81651</v>
      </c>
      <c r="G44" s="170"/>
      <c r="H44" s="9">
        <v>46749</v>
      </c>
      <c r="I44" s="9"/>
      <c r="J44" s="9">
        <v>-283308</v>
      </c>
    </row>
    <row r="45" spans="1:10" ht="18" customHeight="1" x14ac:dyDescent="0.5">
      <c r="A45" s="168" t="s">
        <v>207</v>
      </c>
      <c r="B45" s="169"/>
      <c r="C45" s="169"/>
      <c r="D45" s="9">
        <v>-2385</v>
      </c>
      <c r="E45" s="170"/>
      <c r="F45" s="9">
        <v>10410</v>
      </c>
      <c r="G45" s="170"/>
      <c r="H45" s="9">
        <v>-6357</v>
      </c>
      <c r="I45" s="9"/>
      <c r="J45" s="9">
        <v>22287</v>
      </c>
    </row>
    <row r="46" spans="1:10" ht="18" customHeight="1" x14ac:dyDescent="0.5">
      <c r="A46" s="168" t="s">
        <v>208</v>
      </c>
      <c r="B46" s="169"/>
      <c r="C46" s="169"/>
      <c r="D46" s="12">
        <v>-8344</v>
      </c>
      <c r="E46" s="171"/>
      <c r="F46" s="12">
        <v>-551</v>
      </c>
      <c r="G46" s="170"/>
      <c r="H46" s="12">
        <v>-5773</v>
      </c>
      <c r="I46" s="9"/>
      <c r="J46" s="12">
        <v>0</v>
      </c>
    </row>
    <row r="47" spans="1:10" ht="6" customHeight="1" x14ac:dyDescent="0.5">
      <c r="A47" s="168"/>
      <c r="B47" s="169"/>
      <c r="C47" s="169"/>
      <c r="D47" s="9"/>
      <c r="E47" s="170"/>
      <c r="F47" s="9"/>
      <c r="G47" s="9"/>
      <c r="H47" s="9"/>
      <c r="I47" s="9"/>
      <c r="J47" s="9"/>
    </row>
    <row r="48" spans="1:10" ht="18" customHeight="1" x14ac:dyDescent="0.5">
      <c r="A48" s="168" t="s">
        <v>226</v>
      </c>
      <c r="B48" s="169"/>
      <c r="C48" s="169"/>
      <c r="D48" s="12">
        <f>SUM(D10:D46)</f>
        <v>80931</v>
      </c>
      <c r="E48" s="170"/>
      <c r="F48" s="12">
        <f>SUM(F10:F46)</f>
        <v>2520435</v>
      </c>
      <c r="G48" s="9"/>
      <c r="H48" s="12">
        <f>SUM(H10:H46)</f>
        <v>-103250</v>
      </c>
      <c r="I48" s="9"/>
      <c r="J48" s="12">
        <f>SUM(J10:J46)</f>
        <v>1356996</v>
      </c>
    </row>
    <row r="49" spans="1:10" s="32" customFormat="1" ht="18" customHeight="1" x14ac:dyDescent="0.5">
      <c r="A49" s="2"/>
      <c r="B49" s="194"/>
      <c r="C49" s="194"/>
      <c r="D49" s="167"/>
      <c r="E49" s="9"/>
      <c r="F49" s="167"/>
      <c r="G49" s="9"/>
      <c r="H49" s="9"/>
      <c r="I49" s="9"/>
      <c r="J49" s="9"/>
    </row>
    <row r="50" spans="1:10" s="32" customFormat="1" ht="8.25" customHeight="1" x14ac:dyDescent="0.5">
      <c r="A50" s="2"/>
      <c r="B50" s="194"/>
      <c r="C50" s="194"/>
      <c r="D50" s="167"/>
      <c r="E50" s="9"/>
      <c r="F50" s="167"/>
      <c r="G50" s="9"/>
      <c r="H50" s="9"/>
      <c r="I50" s="9"/>
      <c r="J50" s="9"/>
    </row>
    <row r="51" spans="1:10" s="32" customFormat="1" ht="21.95" customHeight="1" x14ac:dyDescent="0.5">
      <c r="A51" s="176" t="s">
        <v>137</v>
      </c>
      <c r="B51" s="191"/>
      <c r="C51" s="191"/>
      <c r="D51" s="175"/>
      <c r="E51" s="12"/>
      <c r="F51" s="175"/>
      <c r="G51" s="12"/>
      <c r="H51" s="12"/>
      <c r="I51" s="12"/>
      <c r="J51" s="12"/>
    </row>
    <row r="52" spans="1:10" ht="18" customHeight="1" x14ac:dyDescent="0.5">
      <c r="A52" s="155" t="s">
        <v>33</v>
      </c>
    </row>
    <row r="53" spans="1:10" ht="18" customHeight="1" x14ac:dyDescent="0.5">
      <c r="A53" s="157" t="s">
        <v>214</v>
      </c>
      <c r="B53" s="158"/>
      <c r="C53" s="158"/>
      <c r="D53" s="159"/>
      <c r="E53" s="159"/>
      <c r="F53" s="159"/>
      <c r="G53" s="9"/>
      <c r="H53" s="160"/>
      <c r="I53" s="160"/>
      <c r="J53" s="160"/>
    </row>
    <row r="54" spans="1:10" ht="18" customHeight="1" x14ac:dyDescent="0.5">
      <c r="A54" s="161" t="s">
        <v>176</v>
      </c>
      <c r="B54" s="162"/>
      <c r="C54" s="162"/>
      <c r="D54" s="163"/>
      <c r="E54" s="163"/>
      <c r="F54" s="163"/>
      <c r="G54" s="12"/>
      <c r="H54" s="163"/>
      <c r="I54" s="163"/>
      <c r="J54" s="163"/>
    </row>
    <row r="55" spans="1:10" s="32" customFormat="1" ht="18" customHeight="1" x14ac:dyDescent="0.5">
      <c r="A55" s="2"/>
      <c r="B55" s="194"/>
      <c r="C55" s="194"/>
      <c r="D55" s="167"/>
      <c r="E55" s="9"/>
      <c r="F55" s="167"/>
      <c r="G55" s="9"/>
      <c r="H55" s="9"/>
      <c r="I55" s="9"/>
      <c r="J55" s="9"/>
    </row>
    <row r="56" spans="1:10" ht="18" customHeight="1" x14ac:dyDescent="0.5">
      <c r="A56" s="164"/>
      <c r="B56" s="165"/>
      <c r="C56" s="165"/>
      <c r="D56" s="262" t="s">
        <v>71</v>
      </c>
      <c r="E56" s="262"/>
      <c r="F56" s="262"/>
      <c r="G56" s="20"/>
      <c r="H56" s="262" t="s">
        <v>99</v>
      </c>
      <c r="I56" s="262"/>
      <c r="J56" s="262"/>
    </row>
    <row r="57" spans="1:10" ht="18" customHeight="1" x14ac:dyDescent="0.5">
      <c r="A57" s="164"/>
      <c r="B57" s="165"/>
      <c r="C57" s="165"/>
      <c r="D57" s="206"/>
      <c r="E57" s="206"/>
      <c r="F57" s="21" t="s">
        <v>162</v>
      </c>
      <c r="G57" s="20"/>
      <c r="H57" s="206"/>
      <c r="I57" s="206"/>
      <c r="J57" s="21" t="s">
        <v>162</v>
      </c>
    </row>
    <row r="58" spans="1:10" ht="18" customHeight="1" x14ac:dyDescent="0.5">
      <c r="A58" s="164"/>
      <c r="B58" s="15"/>
      <c r="C58" s="15"/>
      <c r="D58" s="25" t="s">
        <v>163</v>
      </c>
      <c r="E58" s="166"/>
      <c r="F58" s="25" t="s">
        <v>129</v>
      </c>
      <c r="G58" s="21"/>
      <c r="H58" s="25" t="s">
        <v>163</v>
      </c>
      <c r="I58" s="21"/>
      <c r="J58" s="25" t="s">
        <v>129</v>
      </c>
    </row>
    <row r="59" spans="1:10" s="32" customFormat="1" ht="18" customHeight="1" x14ac:dyDescent="0.5">
      <c r="A59" s="164"/>
      <c r="B59" s="26" t="s">
        <v>0</v>
      </c>
      <c r="C59" s="15"/>
      <c r="D59" s="27" t="s">
        <v>98</v>
      </c>
      <c r="E59" s="21"/>
      <c r="F59" s="27" t="s">
        <v>98</v>
      </c>
      <c r="G59" s="21"/>
      <c r="H59" s="27" t="s">
        <v>98</v>
      </c>
      <c r="I59" s="21"/>
      <c r="J59" s="27" t="s">
        <v>98</v>
      </c>
    </row>
    <row r="60" spans="1:10" ht="18" customHeight="1" x14ac:dyDescent="0.5">
      <c r="A60" s="168"/>
      <c r="B60" s="169"/>
      <c r="C60" s="169"/>
      <c r="D60" s="9"/>
      <c r="E60" s="170"/>
      <c r="F60" s="9"/>
      <c r="G60" s="9"/>
      <c r="H60" s="9"/>
      <c r="I60" s="9"/>
      <c r="J60" s="9"/>
    </row>
    <row r="61" spans="1:10" ht="18" customHeight="1" x14ac:dyDescent="0.5">
      <c r="A61" s="168" t="s">
        <v>242</v>
      </c>
      <c r="B61" s="169"/>
      <c r="C61" s="169"/>
      <c r="D61" s="9">
        <v>80931</v>
      </c>
      <c r="E61" s="170"/>
      <c r="F61" s="9">
        <v>2520435</v>
      </c>
      <c r="G61" s="170"/>
      <c r="H61" s="9">
        <v>-103250</v>
      </c>
      <c r="I61" s="9"/>
      <c r="J61" s="9">
        <v>1356996</v>
      </c>
    </row>
    <row r="62" spans="1:10" ht="18" customHeight="1" x14ac:dyDescent="0.5">
      <c r="A62" s="168" t="s">
        <v>46</v>
      </c>
      <c r="B62" s="169"/>
      <c r="C62" s="169"/>
      <c r="D62" s="9">
        <v>-76913</v>
      </c>
      <c r="E62" s="170"/>
      <c r="F62" s="9">
        <v>-167308</v>
      </c>
      <c r="G62" s="170"/>
      <c r="H62" s="9">
        <v>-111379</v>
      </c>
      <c r="I62" s="9"/>
      <c r="J62" s="9">
        <v>-176742</v>
      </c>
    </row>
    <row r="63" spans="1:10" ht="18" customHeight="1" x14ac:dyDescent="0.5">
      <c r="A63" s="168" t="s">
        <v>47</v>
      </c>
      <c r="B63" s="169"/>
      <c r="C63" s="169"/>
      <c r="D63" s="12">
        <v>-95887</v>
      </c>
      <c r="E63" s="171"/>
      <c r="F63" s="12">
        <v>-284576</v>
      </c>
      <c r="G63" s="170"/>
      <c r="H63" s="12">
        <v>-27129</v>
      </c>
      <c r="I63" s="9"/>
      <c r="J63" s="12">
        <v>-132692</v>
      </c>
    </row>
    <row r="64" spans="1:10" ht="6" customHeight="1" x14ac:dyDescent="0.5">
      <c r="A64" s="168"/>
      <c r="B64" s="169"/>
      <c r="C64" s="169"/>
      <c r="D64" s="9"/>
      <c r="E64" s="170"/>
      <c r="F64" s="9"/>
      <c r="G64" s="9"/>
      <c r="H64" s="9"/>
      <c r="I64" s="9"/>
      <c r="J64" s="9"/>
    </row>
    <row r="65" spans="1:10" ht="18" customHeight="1" x14ac:dyDescent="0.5">
      <c r="A65" s="168" t="s">
        <v>226</v>
      </c>
      <c r="B65" s="169"/>
      <c r="C65" s="169"/>
      <c r="D65" s="12">
        <f>SUM(D61:D64)</f>
        <v>-91869</v>
      </c>
      <c r="E65" s="170"/>
      <c r="F65" s="12">
        <f>SUM(F61:F64)</f>
        <v>2068551</v>
      </c>
      <c r="G65" s="9"/>
      <c r="H65" s="12">
        <f>SUM(H61:H64)</f>
        <v>-241758</v>
      </c>
      <c r="I65" s="9"/>
      <c r="J65" s="12">
        <f>SUM(J61:J64)</f>
        <v>1047562</v>
      </c>
    </row>
    <row r="66" spans="1:10" ht="18" customHeight="1" x14ac:dyDescent="0.5">
      <c r="A66" s="168"/>
      <c r="B66" s="169"/>
      <c r="C66" s="169"/>
      <c r="D66" s="9"/>
      <c r="E66" s="170"/>
      <c r="F66" s="9"/>
      <c r="G66" s="9"/>
      <c r="H66" s="9"/>
      <c r="I66" s="9"/>
      <c r="J66" s="9"/>
    </row>
    <row r="67" spans="1:10" ht="18" customHeight="1" x14ac:dyDescent="0.5">
      <c r="A67" s="155" t="s">
        <v>30</v>
      </c>
      <c r="B67" s="169"/>
      <c r="C67" s="169"/>
      <c r="D67" s="9"/>
      <c r="E67" s="171"/>
      <c r="F67" s="9"/>
      <c r="G67" s="9"/>
      <c r="H67" s="9"/>
      <c r="I67" s="172"/>
      <c r="J67" s="9"/>
    </row>
    <row r="68" spans="1:10" s="32" customFormat="1" ht="18" customHeight="1" x14ac:dyDescent="0.5">
      <c r="A68" s="2" t="s">
        <v>64</v>
      </c>
      <c r="B68" s="194">
        <v>22</v>
      </c>
      <c r="C68" s="194"/>
      <c r="D68" s="167">
        <v>-4040</v>
      </c>
      <c r="E68" s="9"/>
      <c r="F68" s="167">
        <v>-963</v>
      </c>
      <c r="G68" s="9"/>
      <c r="H68" s="167">
        <v>-121530</v>
      </c>
      <c r="I68" s="9"/>
      <c r="J68" s="167">
        <v>-315939</v>
      </c>
    </row>
    <row r="69" spans="1:10" s="32" customFormat="1" ht="18" customHeight="1" x14ac:dyDescent="0.5">
      <c r="A69" s="2" t="s">
        <v>151</v>
      </c>
    </row>
    <row r="70" spans="1:10" s="32" customFormat="1" ht="18" customHeight="1" x14ac:dyDescent="0.5">
      <c r="A70" s="2" t="s">
        <v>150</v>
      </c>
      <c r="B70" s="194">
        <v>22</v>
      </c>
      <c r="C70" s="194"/>
      <c r="D70" s="167">
        <v>1768</v>
      </c>
      <c r="E70" s="9"/>
      <c r="F70" s="167">
        <v>1604</v>
      </c>
      <c r="G70" s="9"/>
      <c r="H70" s="167">
        <v>128341</v>
      </c>
      <c r="I70" s="9"/>
      <c r="J70" s="167">
        <v>347917</v>
      </c>
    </row>
    <row r="71" spans="1:10" s="32" customFormat="1" ht="18" customHeight="1" x14ac:dyDescent="0.5">
      <c r="A71" s="29" t="s">
        <v>149</v>
      </c>
      <c r="B71" s="173"/>
      <c r="C71" s="173"/>
    </row>
    <row r="72" spans="1:10" s="32" customFormat="1" ht="18" customHeight="1" x14ac:dyDescent="0.5">
      <c r="A72" s="29" t="s">
        <v>148</v>
      </c>
      <c r="B72" s="173"/>
      <c r="C72" s="173"/>
      <c r="D72" s="167">
        <v>375</v>
      </c>
      <c r="E72" s="9"/>
      <c r="F72" s="167">
        <v>500</v>
      </c>
      <c r="G72" s="9"/>
      <c r="H72" s="167">
        <v>375</v>
      </c>
      <c r="I72" s="9"/>
      <c r="J72" s="167">
        <v>45500</v>
      </c>
    </row>
    <row r="73" spans="1:10" s="32" customFormat="1" ht="18" customHeight="1" x14ac:dyDescent="0.5">
      <c r="A73" s="29" t="s">
        <v>135</v>
      </c>
      <c r="B73" s="194">
        <v>11</v>
      </c>
      <c r="C73" s="173"/>
      <c r="D73" s="167">
        <v>0</v>
      </c>
      <c r="E73" s="9"/>
      <c r="F73" s="167">
        <v>0</v>
      </c>
      <c r="G73" s="170"/>
      <c r="H73" s="167">
        <v>-9000</v>
      </c>
      <c r="I73" s="9"/>
      <c r="J73" s="167">
        <v>-18000</v>
      </c>
    </row>
    <row r="74" spans="1:10" s="32" customFormat="1" ht="18" customHeight="1" x14ac:dyDescent="0.5">
      <c r="A74" s="2" t="s">
        <v>83</v>
      </c>
      <c r="B74" s="194">
        <v>12</v>
      </c>
      <c r="C74" s="173"/>
      <c r="D74" s="167">
        <v>-147591</v>
      </c>
      <c r="E74" s="9"/>
      <c r="F74" s="167">
        <v>-251557</v>
      </c>
      <c r="G74" s="9"/>
      <c r="H74" s="167">
        <v>-132466</v>
      </c>
      <c r="I74" s="9"/>
      <c r="J74" s="167">
        <v>-207379</v>
      </c>
    </row>
    <row r="75" spans="1:10" s="32" customFormat="1" ht="18" customHeight="1" x14ac:dyDescent="0.5">
      <c r="A75" s="2" t="s">
        <v>136</v>
      </c>
      <c r="B75" s="194"/>
      <c r="C75" s="173"/>
      <c r="D75" s="167">
        <v>0</v>
      </c>
      <c r="E75" s="9"/>
      <c r="F75" s="167">
        <v>-1304</v>
      </c>
      <c r="G75" s="9"/>
      <c r="H75" s="167">
        <v>0</v>
      </c>
      <c r="I75" s="9"/>
      <c r="J75" s="167">
        <v>0</v>
      </c>
    </row>
    <row r="76" spans="1:10" s="32" customFormat="1" ht="18" customHeight="1" x14ac:dyDescent="0.5">
      <c r="A76" s="32" t="s">
        <v>216</v>
      </c>
      <c r="B76" s="194"/>
    </row>
    <row r="77" spans="1:10" s="32" customFormat="1" ht="18" customHeight="1" x14ac:dyDescent="0.5">
      <c r="A77" s="32" t="s">
        <v>160</v>
      </c>
      <c r="B77" s="194"/>
      <c r="C77" s="173"/>
      <c r="D77" s="167">
        <v>-5361</v>
      </c>
      <c r="E77" s="9"/>
      <c r="F77" s="167">
        <v>1061</v>
      </c>
      <c r="G77" s="9"/>
      <c r="H77" s="167">
        <v>165</v>
      </c>
      <c r="I77" s="9"/>
      <c r="J77" s="167">
        <v>0</v>
      </c>
    </row>
    <row r="78" spans="1:10" s="32" customFormat="1" ht="18" customHeight="1" x14ac:dyDescent="0.5">
      <c r="A78" s="32" t="s">
        <v>159</v>
      </c>
      <c r="B78" s="194">
        <v>12</v>
      </c>
      <c r="C78" s="173"/>
      <c r="D78" s="167">
        <v>5337</v>
      </c>
      <c r="E78" s="9"/>
      <c r="F78" s="167">
        <v>5250</v>
      </c>
      <c r="G78" s="174"/>
      <c r="H78" s="167">
        <v>0</v>
      </c>
      <c r="I78" s="174"/>
      <c r="J78" s="167">
        <v>0</v>
      </c>
    </row>
    <row r="79" spans="1:10" s="32" customFormat="1" ht="18" customHeight="1" x14ac:dyDescent="0.5">
      <c r="A79" s="29" t="s">
        <v>53</v>
      </c>
      <c r="B79" s="194">
        <v>12</v>
      </c>
      <c r="C79" s="173"/>
      <c r="D79" s="167">
        <v>41934</v>
      </c>
      <c r="E79" s="9"/>
      <c r="F79" s="167">
        <v>83777</v>
      </c>
      <c r="G79" s="9"/>
      <c r="H79" s="167">
        <v>41934</v>
      </c>
      <c r="I79" s="9"/>
      <c r="J79" s="167">
        <v>83777</v>
      </c>
    </row>
    <row r="80" spans="1:10" s="32" customFormat="1" ht="18" customHeight="1" x14ac:dyDescent="0.5">
      <c r="A80" s="2" t="s">
        <v>105</v>
      </c>
      <c r="B80" s="169"/>
      <c r="C80" s="169"/>
      <c r="D80" s="167">
        <v>-190030</v>
      </c>
      <c r="E80" s="9"/>
      <c r="F80" s="167">
        <v>-624820</v>
      </c>
      <c r="G80" s="9"/>
      <c r="H80" s="167">
        <v>-97862</v>
      </c>
      <c r="I80" s="9"/>
      <c r="J80" s="167">
        <v>-518170</v>
      </c>
    </row>
    <row r="81" spans="1:10" s="32" customFormat="1" ht="18" customHeight="1" x14ac:dyDescent="0.5">
      <c r="A81" s="2" t="s">
        <v>127</v>
      </c>
      <c r="B81" s="169"/>
      <c r="C81" s="169"/>
      <c r="D81" s="167">
        <v>3236</v>
      </c>
      <c r="E81" s="9"/>
      <c r="F81" s="167">
        <v>1905</v>
      </c>
      <c r="G81" s="9"/>
      <c r="H81" s="167">
        <v>2308</v>
      </c>
      <c r="I81" s="9"/>
      <c r="J81" s="167">
        <v>504</v>
      </c>
    </row>
    <row r="82" spans="1:10" s="32" customFormat="1" ht="18" customHeight="1" x14ac:dyDescent="0.5">
      <c r="A82" s="2" t="s">
        <v>109</v>
      </c>
      <c r="B82" s="169"/>
      <c r="C82" s="169"/>
      <c r="D82" s="167">
        <v>-44577</v>
      </c>
      <c r="E82" s="9"/>
      <c r="F82" s="167">
        <v>-301638</v>
      </c>
      <c r="G82" s="9"/>
      <c r="H82" s="167">
        <v>-35850</v>
      </c>
      <c r="I82" s="9"/>
      <c r="J82" s="167">
        <v>-35148</v>
      </c>
    </row>
    <row r="83" spans="1:10" s="32" customFormat="1" ht="18" customHeight="1" x14ac:dyDescent="0.5">
      <c r="A83" s="2" t="s">
        <v>51</v>
      </c>
      <c r="B83" s="169"/>
      <c r="C83" s="169"/>
      <c r="D83" s="167">
        <v>6697</v>
      </c>
      <c r="E83" s="9"/>
      <c r="F83" s="167">
        <v>5162</v>
      </c>
      <c r="G83" s="9"/>
      <c r="H83" s="167">
        <v>16397</v>
      </c>
      <c r="I83" s="9"/>
      <c r="J83" s="167">
        <v>19279</v>
      </c>
    </row>
    <row r="84" spans="1:10" s="32" customFormat="1" ht="18" customHeight="1" x14ac:dyDescent="0.5">
      <c r="A84" s="2" t="s">
        <v>84</v>
      </c>
      <c r="B84" s="169"/>
      <c r="C84" s="169"/>
      <c r="D84" s="175">
        <v>164642</v>
      </c>
      <c r="E84" s="9"/>
      <c r="F84" s="175">
        <v>124005</v>
      </c>
      <c r="G84" s="9"/>
      <c r="H84" s="175">
        <v>229603</v>
      </c>
      <c r="I84" s="9"/>
      <c r="J84" s="175">
        <v>988319</v>
      </c>
    </row>
    <row r="85" spans="1:10" ht="6" customHeight="1" x14ac:dyDescent="0.5">
      <c r="A85" s="168"/>
      <c r="B85" s="169"/>
      <c r="C85" s="169"/>
      <c r="D85" s="9"/>
      <c r="E85" s="170"/>
      <c r="F85" s="9"/>
      <c r="G85" s="9"/>
      <c r="H85" s="9"/>
      <c r="I85" s="9"/>
      <c r="J85" s="9"/>
    </row>
    <row r="86" spans="1:10" s="32" customFormat="1" ht="18" customHeight="1" x14ac:dyDescent="0.5">
      <c r="A86" s="29" t="s">
        <v>227</v>
      </c>
      <c r="B86" s="169"/>
      <c r="C86" s="169"/>
      <c r="D86" s="12">
        <f>SUM(D68:D85)</f>
        <v>-167610</v>
      </c>
      <c r="E86" s="9"/>
      <c r="F86" s="12">
        <f>SUM(F68:F85)</f>
        <v>-957018</v>
      </c>
      <c r="G86" s="9"/>
      <c r="H86" s="12">
        <f>SUM(H68:H85)</f>
        <v>22415</v>
      </c>
      <c r="I86" s="9"/>
      <c r="J86" s="12">
        <f>SUM(J68:J85)</f>
        <v>390660</v>
      </c>
    </row>
    <row r="87" spans="1:10" s="32" customFormat="1" ht="18" customHeight="1" x14ac:dyDescent="0.5">
      <c r="A87" s="29"/>
      <c r="B87" s="169"/>
      <c r="C87" s="169"/>
      <c r="D87" s="9"/>
      <c r="E87" s="9"/>
      <c r="F87" s="9"/>
      <c r="G87" s="9"/>
      <c r="H87" s="9"/>
      <c r="I87" s="9"/>
      <c r="J87" s="9"/>
    </row>
    <row r="88" spans="1:10" s="32" customFormat="1" ht="18" customHeight="1" x14ac:dyDescent="0.5">
      <c r="A88" s="29"/>
      <c r="B88" s="169"/>
      <c r="C88" s="169"/>
      <c r="D88" s="9"/>
      <c r="E88" s="9"/>
      <c r="F88" s="9"/>
      <c r="G88" s="9"/>
      <c r="H88" s="9"/>
      <c r="I88" s="9"/>
      <c r="J88" s="9"/>
    </row>
    <row r="89" spans="1:10" s="32" customFormat="1" ht="18" customHeight="1" x14ac:dyDescent="0.5">
      <c r="A89" s="29"/>
      <c r="B89" s="169"/>
      <c r="C89" s="169"/>
      <c r="D89" s="9"/>
      <c r="E89" s="9"/>
      <c r="F89" s="9"/>
      <c r="G89" s="9"/>
      <c r="H89" s="9"/>
      <c r="I89" s="9"/>
      <c r="J89" s="9"/>
    </row>
    <row r="90" spans="1:10" s="32" customFormat="1" ht="18" customHeight="1" x14ac:dyDescent="0.5">
      <c r="A90" s="29"/>
      <c r="B90" s="169"/>
      <c r="C90" s="169"/>
      <c r="D90" s="9"/>
      <c r="E90" s="9"/>
      <c r="F90" s="9"/>
      <c r="G90" s="9"/>
      <c r="H90" s="9"/>
      <c r="I90" s="9"/>
      <c r="J90" s="9"/>
    </row>
    <row r="91" spans="1:10" s="32" customFormat="1" ht="18" customHeight="1" x14ac:dyDescent="0.5">
      <c r="A91" s="29"/>
      <c r="B91" s="169"/>
      <c r="C91" s="169"/>
      <c r="D91" s="9"/>
      <c r="E91" s="9"/>
      <c r="F91" s="9"/>
      <c r="G91" s="9"/>
      <c r="H91" s="9"/>
      <c r="I91" s="9"/>
      <c r="J91" s="9"/>
    </row>
    <row r="92" spans="1:10" s="32" customFormat="1" ht="18" customHeight="1" x14ac:dyDescent="0.5">
      <c r="A92" s="29"/>
      <c r="B92" s="169"/>
      <c r="C92" s="169"/>
      <c r="D92" s="9"/>
      <c r="E92" s="9"/>
      <c r="F92" s="9"/>
      <c r="G92" s="9"/>
      <c r="H92" s="9"/>
      <c r="I92" s="9"/>
      <c r="J92" s="9"/>
    </row>
    <row r="93" spans="1:10" s="32" customFormat="1" ht="18" customHeight="1" x14ac:dyDescent="0.5">
      <c r="A93" s="29"/>
      <c r="B93" s="169"/>
      <c r="C93" s="169"/>
      <c r="D93" s="9"/>
      <c r="E93" s="9"/>
      <c r="F93" s="9"/>
      <c r="G93" s="9"/>
      <c r="H93" s="9"/>
      <c r="I93" s="9"/>
      <c r="J93" s="9"/>
    </row>
    <row r="94" spans="1:10" s="32" customFormat="1" ht="18" customHeight="1" x14ac:dyDescent="0.5">
      <c r="A94" s="29"/>
      <c r="B94" s="169"/>
      <c r="C94" s="169"/>
      <c r="D94" s="9"/>
      <c r="E94" s="9"/>
      <c r="F94" s="9"/>
      <c r="G94" s="9"/>
      <c r="H94" s="9"/>
      <c r="I94" s="9"/>
      <c r="J94" s="9"/>
    </row>
    <row r="95" spans="1:10" s="32" customFormat="1" ht="18" customHeight="1" x14ac:dyDescent="0.5">
      <c r="A95" s="29"/>
      <c r="B95" s="169"/>
      <c r="C95" s="169"/>
      <c r="D95" s="9"/>
      <c r="E95" s="9"/>
      <c r="F95" s="9"/>
      <c r="G95" s="9"/>
      <c r="H95" s="9"/>
      <c r="I95" s="9"/>
      <c r="J95" s="9"/>
    </row>
    <row r="96" spans="1:10" s="32" customFormat="1" ht="18" customHeight="1" x14ac:dyDescent="0.5">
      <c r="A96" s="29"/>
      <c r="B96" s="169"/>
      <c r="C96" s="169"/>
      <c r="D96" s="9"/>
      <c r="E96" s="9"/>
      <c r="F96" s="9"/>
      <c r="G96" s="9"/>
      <c r="H96" s="9"/>
      <c r="I96" s="9"/>
      <c r="J96" s="9"/>
    </row>
    <row r="97" spans="1:10" s="32" customFormat="1" ht="18" customHeight="1" x14ac:dyDescent="0.5">
      <c r="A97" s="29"/>
      <c r="B97" s="169"/>
      <c r="C97" s="169"/>
      <c r="D97" s="9"/>
      <c r="E97" s="9"/>
      <c r="F97" s="9"/>
      <c r="G97" s="9"/>
      <c r="H97" s="9"/>
      <c r="I97" s="9"/>
      <c r="J97" s="9"/>
    </row>
    <row r="98" spans="1:10" s="32" customFormat="1" ht="18" customHeight="1" x14ac:dyDescent="0.5">
      <c r="A98" s="29"/>
      <c r="B98" s="169"/>
      <c r="C98" s="169"/>
      <c r="D98" s="9"/>
      <c r="E98" s="9"/>
      <c r="F98" s="9"/>
      <c r="G98" s="9"/>
      <c r="H98" s="9"/>
      <c r="I98" s="9"/>
      <c r="J98" s="9"/>
    </row>
    <row r="99" spans="1:10" s="32" customFormat="1" ht="18" customHeight="1" x14ac:dyDescent="0.5">
      <c r="A99" s="29"/>
      <c r="B99" s="169"/>
      <c r="C99" s="169"/>
      <c r="D99" s="9"/>
      <c r="E99" s="9"/>
      <c r="F99" s="9"/>
      <c r="G99" s="9"/>
      <c r="H99" s="9"/>
      <c r="I99" s="9"/>
      <c r="J99" s="9"/>
    </row>
    <row r="100" spans="1:10" s="32" customFormat="1" ht="20.25" customHeight="1" x14ac:dyDescent="0.5">
      <c r="A100" s="29"/>
      <c r="B100" s="169"/>
      <c r="C100" s="169"/>
      <c r="D100" s="9"/>
      <c r="E100" s="9"/>
      <c r="F100" s="9"/>
      <c r="G100" s="9"/>
      <c r="H100" s="9"/>
      <c r="I100" s="9"/>
      <c r="J100" s="9"/>
    </row>
    <row r="101" spans="1:10" s="32" customFormat="1" ht="18.75" x14ac:dyDescent="0.5">
      <c r="A101" s="29"/>
      <c r="B101" s="169"/>
      <c r="C101" s="169"/>
      <c r="D101" s="9"/>
      <c r="E101" s="9"/>
      <c r="F101" s="9"/>
      <c r="G101" s="9"/>
      <c r="H101" s="9"/>
      <c r="I101" s="9"/>
      <c r="J101" s="9"/>
    </row>
    <row r="102" spans="1:10" ht="21.95" customHeight="1" x14ac:dyDescent="0.5">
      <c r="A102" s="176" t="str">
        <f>'3-5'!A48:K48</f>
        <v>หมายเหตุประกอบข้อมูลทางการเงินเป็นส่วนหนึ่งของข้อมูลทางการเงินระหว่างกาลนี้</v>
      </c>
      <c r="B102" s="177"/>
      <c r="C102" s="177"/>
      <c r="D102" s="12"/>
      <c r="E102" s="178"/>
      <c r="F102" s="12"/>
      <c r="G102" s="12"/>
      <c r="H102" s="12"/>
      <c r="I102" s="12"/>
      <c r="J102" s="12"/>
    </row>
    <row r="103" spans="1:10" ht="18" customHeight="1" x14ac:dyDescent="0.5">
      <c r="A103" s="155" t="s">
        <v>33</v>
      </c>
    </row>
    <row r="104" spans="1:10" ht="18" customHeight="1" x14ac:dyDescent="0.5">
      <c r="A104" s="179" t="s">
        <v>214</v>
      </c>
      <c r="B104" s="158"/>
      <c r="C104" s="158"/>
      <c r="D104" s="159"/>
      <c r="E104" s="159"/>
      <c r="F104" s="159"/>
      <c r="G104" s="9"/>
      <c r="H104" s="160"/>
      <c r="I104" s="160"/>
      <c r="J104" s="160"/>
    </row>
    <row r="105" spans="1:10" ht="18" customHeight="1" x14ac:dyDescent="0.5">
      <c r="A105" s="161" t="s">
        <v>176</v>
      </c>
      <c r="B105" s="162"/>
      <c r="C105" s="162"/>
      <c r="D105" s="163"/>
      <c r="E105" s="163"/>
      <c r="F105" s="163"/>
      <c r="G105" s="12"/>
      <c r="H105" s="163"/>
      <c r="I105" s="163"/>
      <c r="J105" s="163"/>
    </row>
    <row r="106" spans="1:10" ht="18" customHeight="1" x14ac:dyDescent="0.5">
      <c r="A106" s="164"/>
      <c r="B106" s="165"/>
      <c r="C106" s="165"/>
      <c r="D106" s="180"/>
      <c r="E106" s="180"/>
      <c r="F106" s="180"/>
      <c r="G106" s="16"/>
      <c r="H106" s="180"/>
      <c r="I106" s="180"/>
      <c r="J106" s="180"/>
    </row>
    <row r="107" spans="1:10" ht="18" customHeight="1" x14ac:dyDescent="0.5">
      <c r="A107" s="164"/>
      <c r="B107" s="165"/>
      <c r="C107" s="165"/>
      <c r="D107" s="262" t="s">
        <v>71</v>
      </c>
      <c r="E107" s="262"/>
      <c r="F107" s="262"/>
      <c r="G107" s="20"/>
      <c r="H107" s="262" t="s">
        <v>99</v>
      </c>
      <c r="I107" s="262"/>
      <c r="J107" s="262"/>
    </row>
    <row r="108" spans="1:10" ht="18" customHeight="1" x14ac:dyDescent="0.5">
      <c r="A108" s="164"/>
      <c r="B108" s="165"/>
      <c r="C108" s="165"/>
      <c r="D108" s="206"/>
      <c r="E108" s="206"/>
      <c r="F108" s="21" t="s">
        <v>162</v>
      </c>
      <c r="G108" s="20"/>
      <c r="H108" s="206"/>
      <c r="I108" s="206"/>
      <c r="J108" s="21" t="s">
        <v>162</v>
      </c>
    </row>
    <row r="109" spans="1:10" ht="18" customHeight="1" x14ac:dyDescent="0.5">
      <c r="A109" s="164"/>
      <c r="B109" s="15"/>
      <c r="C109" s="15"/>
      <c r="D109" s="25" t="s">
        <v>163</v>
      </c>
      <c r="E109" s="21"/>
      <c r="F109" s="25" t="s">
        <v>129</v>
      </c>
      <c r="G109" s="21"/>
      <c r="H109" s="25" t="s">
        <v>163</v>
      </c>
      <c r="I109" s="21"/>
      <c r="J109" s="25" t="s">
        <v>129</v>
      </c>
    </row>
    <row r="110" spans="1:10" s="32" customFormat="1" ht="18" customHeight="1" x14ac:dyDescent="0.5">
      <c r="A110" s="164"/>
      <c r="B110" s="26" t="s">
        <v>0</v>
      </c>
      <c r="C110" s="15"/>
      <c r="D110" s="27" t="s">
        <v>98</v>
      </c>
      <c r="E110" s="21"/>
      <c r="F110" s="27" t="s">
        <v>98</v>
      </c>
      <c r="G110" s="21"/>
      <c r="H110" s="27" t="s">
        <v>98</v>
      </c>
      <c r="I110" s="21"/>
      <c r="J110" s="27" t="s">
        <v>98</v>
      </c>
    </row>
    <row r="111" spans="1:10" ht="18" customHeight="1" x14ac:dyDescent="0.5">
      <c r="A111" s="34"/>
      <c r="B111" s="15"/>
      <c r="C111" s="15"/>
      <c r="D111" s="181"/>
      <c r="E111" s="159"/>
      <c r="F111" s="181"/>
      <c r="G111" s="9"/>
      <c r="H111" s="159"/>
      <c r="I111" s="159"/>
      <c r="J111" s="9"/>
    </row>
    <row r="112" spans="1:10" s="32" customFormat="1" ht="18" customHeight="1" x14ac:dyDescent="0.5">
      <c r="A112" s="182" t="s">
        <v>17</v>
      </c>
      <c r="B112" s="173"/>
      <c r="C112" s="173"/>
      <c r="D112" s="9"/>
      <c r="E112" s="171"/>
      <c r="F112" s="9"/>
      <c r="G112" s="9"/>
      <c r="H112" s="9"/>
      <c r="I112" s="172"/>
      <c r="J112" s="9"/>
    </row>
    <row r="113" spans="1:10" ht="18" customHeight="1" x14ac:dyDescent="0.5">
      <c r="A113" s="168" t="s">
        <v>154</v>
      </c>
      <c r="D113" s="2"/>
      <c r="E113" s="2"/>
      <c r="F113" s="2"/>
      <c r="G113" s="2"/>
      <c r="H113" s="2"/>
      <c r="I113" s="2"/>
      <c r="J113" s="2"/>
    </row>
    <row r="114" spans="1:10" ht="18" customHeight="1" x14ac:dyDescent="0.5">
      <c r="A114" s="168" t="s">
        <v>150</v>
      </c>
      <c r="B114" s="194">
        <v>22</v>
      </c>
      <c r="C114" s="169"/>
      <c r="D114" s="156">
        <v>0</v>
      </c>
      <c r="E114" s="171"/>
      <c r="F114" s="156">
        <v>0</v>
      </c>
      <c r="G114" s="171"/>
      <c r="H114" s="156">
        <v>1071473</v>
      </c>
      <c r="I114" s="9"/>
      <c r="J114" s="156">
        <v>2418078</v>
      </c>
    </row>
    <row r="115" spans="1:10" ht="18" customHeight="1" x14ac:dyDescent="0.5">
      <c r="A115" s="168" t="s">
        <v>155</v>
      </c>
      <c r="D115" s="2"/>
      <c r="E115" s="2"/>
      <c r="F115" s="2"/>
      <c r="G115" s="2"/>
      <c r="H115" s="2"/>
      <c r="I115" s="2"/>
      <c r="J115" s="2"/>
    </row>
    <row r="116" spans="1:10" ht="18" customHeight="1" x14ac:dyDescent="0.5">
      <c r="A116" s="168" t="s">
        <v>150</v>
      </c>
      <c r="B116" s="194">
        <v>22</v>
      </c>
      <c r="C116" s="169"/>
      <c r="D116" s="156">
        <v>0</v>
      </c>
      <c r="E116" s="171"/>
      <c r="F116" s="156">
        <v>-1700</v>
      </c>
      <c r="G116" s="171"/>
      <c r="H116" s="156">
        <v>-1096110</v>
      </c>
      <c r="I116" s="9"/>
      <c r="J116" s="156">
        <v>-2821512</v>
      </c>
    </row>
    <row r="117" spans="1:10" s="32" customFormat="1" ht="18" customHeight="1" x14ac:dyDescent="0.5">
      <c r="A117" s="183" t="s">
        <v>132</v>
      </c>
      <c r="B117" s="173"/>
      <c r="C117" s="173"/>
      <c r="D117" s="156">
        <v>14</v>
      </c>
      <c r="E117" s="9"/>
      <c r="F117" s="156">
        <v>-4993</v>
      </c>
      <c r="G117" s="9"/>
      <c r="H117" s="156">
        <v>0</v>
      </c>
      <c r="I117" s="9"/>
      <c r="J117" s="156">
        <v>0</v>
      </c>
    </row>
    <row r="118" spans="1:10" s="32" customFormat="1" ht="18" customHeight="1" x14ac:dyDescent="0.5">
      <c r="A118" s="183" t="s">
        <v>130</v>
      </c>
      <c r="B118" s="173"/>
      <c r="C118" s="173"/>
      <c r="D118" s="156">
        <v>6140652</v>
      </c>
      <c r="E118" s="9"/>
      <c r="F118" s="156">
        <v>4036147</v>
      </c>
      <c r="G118" s="9"/>
      <c r="H118" s="156">
        <v>6105652</v>
      </c>
      <c r="I118" s="9"/>
      <c r="J118" s="156">
        <v>3879147</v>
      </c>
    </row>
    <row r="119" spans="1:10" s="32" customFormat="1" ht="18" customHeight="1" x14ac:dyDescent="0.5">
      <c r="A119" s="184" t="s">
        <v>131</v>
      </c>
      <c r="B119" s="173"/>
      <c r="C119" s="173"/>
      <c r="D119" s="156">
        <v>-5342000</v>
      </c>
      <c r="E119" s="9"/>
      <c r="F119" s="156">
        <v>-3415000</v>
      </c>
      <c r="G119" s="9"/>
      <c r="H119" s="156">
        <v>-5320000</v>
      </c>
      <c r="I119" s="9"/>
      <c r="J119" s="156">
        <v>-3300000</v>
      </c>
    </row>
    <row r="120" spans="1:10" s="32" customFormat="1" ht="18" customHeight="1" x14ac:dyDescent="0.5">
      <c r="A120" s="184" t="s">
        <v>228</v>
      </c>
      <c r="B120" s="173"/>
      <c r="C120" s="173"/>
      <c r="D120" s="156">
        <v>-130799</v>
      </c>
      <c r="E120" s="9"/>
      <c r="F120" s="156">
        <v>-170327</v>
      </c>
      <c r="G120" s="9"/>
      <c r="H120" s="156">
        <v>-70705</v>
      </c>
      <c r="I120" s="9"/>
      <c r="J120" s="156">
        <v>-108278</v>
      </c>
    </row>
    <row r="121" spans="1:10" s="32" customFormat="1" ht="18" customHeight="1" x14ac:dyDescent="0.5">
      <c r="A121" s="184" t="s">
        <v>217</v>
      </c>
      <c r="B121" s="173"/>
      <c r="C121" s="173"/>
      <c r="D121" s="156">
        <v>800000</v>
      </c>
      <c r="E121" s="9"/>
      <c r="F121" s="156">
        <v>0</v>
      </c>
      <c r="G121" s="9"/>
      <c r="H121" s="156">
        <v>800000</v>
      </c>
      <c r="I121" s="9"/>
      <c r="J121" s="156">
        <v>0</v>
      </c>
    </row>
    <row r="122" spans="1:10" s="32" customFormat="1" ht="18" customHeight="1" x14ac:dyDescent="0.5">
      <c r="A122" s="184" t="s">
        <v>229</v>
      </c>
      <c r="B122" s="173"/>
      <c r="C122" s="173"/>
      <c r="D122" s="156">
        <v>-407000</v>
      </c>
      <c r="E122" s="9"/>
      <c r="F122" s="156">
        <v>-441000</v>
      </c>
      <c r="G122" s="9"/>
      <c r="H122" s="156">
        <v>-407000</v>
      </c>
      <c r="I122" s="9"/>
      <c r="J122" s="156">
        <v>-441000</v>
      </c>
    </row>
    <row r="123" spans="1:10" s="32" customFormat="1" ht="18" customHeight="1" x14ac:dyDescent="0.5">
      <c r="A123" s="184" t="s">
        <v>153</v>
      </c>
      <c r="B123" s="173"/>
      <c r="C123" s="173"/>
    </row>
    <row r="124" spans="1:10" s="32" customFormat="1" ht="18" customHeight="1" x14ac:dyDescent="0.5">
      <c r="A124" s="184" t="s">
        <v>152</v>
      </c>
      <c r="B124" s="173"/>
      <c r="C124" s="173"/>
      <c r="D124" s="185">
        <v>6000</v>
      </c>
      <c r="E124" s="9"/>
      <c r="F124" s="185">
        <v>12000</v>
      </c>
      <c r="G124" s="9"/>
      <c r="H124" s="185">
        <v>0</v>
      </c>
      <c r="I124" s="9"/>
      <c r="J124" s="185">
        <v>0</v>
      </c>
    </row>
    <row r="125" spans="1:10" s="32" customFormat="1" ht="18" customHeight="1" x14ac:dyDescent="0.5">
      <c r="A125" s="184" t="s">
        <v>230</v>
      </c>
      <c r="B125" s="173">
        <v>20</v>
      </c>
      <c r="C125" s="173"/>
      <c r="D125" s="185">
        <v>-313126</v>
      </c>
      <c r="E125" s="9"/>
      <c r="F125" s="185">
        <v>-1207797</v>
      </c>
      <c r="G125" s="9"/>
      <c r="H125" s="185">
        <v>-313126</v>
      </c>
      <c r="I125" s="9"/>
      <c r="J125" s="185">
        <v>-1207797</v>
      </c>
    </row>
    <row r="126" spans="1:10" s="32" customFormat="1" ht="18" customHeight="1" x14ac:dyDescent="0.5">
      <c r="A126" s="184" t="s">
        <v>231</v>
      </c>
      <c r="B126" s="173"/>
      <c r="C126" s="173"/>
      <c r="D126" s="186">
        <v>0</v>
      </c>
      <c r="E126" s="9"/>
      <c r="F126" s="186">
        <v>-280</v>
      </c>
      <c r="G126" s="187"/>
      <c r="H126" s="186">
        <v>0</v>
      </c>
      <c r="I126" s="187"/>
      <c r="J126" s="186">
        <v>0</v>
      </c>
    </row>
    <row r="127" spans="1:10" ht="6" customHeight="1" x14ac:dyDescent="0.5">
      <c r="A127" s="168"/>
      <c r="B127" s="169"/>
      <c r="C127" s="169"/>
      <c r="D127" s="9"/>
      <c r="E127" s="170"/>
      <c r="F127" s="9"/>
      <c r="G127" s="9"/>
      <c r="H127" s="9"/>
      <c r="I127" s="9"/>
      <c r="J127" s="9"/>
    </row>
    <row r="128" spans="1:10" s="32" customFormat="1" ht="18" customHeight="1" x14ac:dyDescent="0.5">
      <c r="A128" s="184" t="s">
        <v>232</v>
      </c>
      <c r="B128" s="173"/>
      <c r="C128" s="173"/>
      <c r="D128" s="12">
        <f>SUM(D114:D126)</f>
        <v>753741</v>
      </c>
      <c r="E128" s="9"/>
      <c r="F128" s="12">
        <f>SUM(F114:F126)</f>
        <v>-1192950</v>
      </c>
      <c r="G128" s="9"/>
      <c r="H128" s="12">
        <f>SUM(H114:H126)</f>
        <v>770184</v>
      </c>
      <c r="I128" s="9"/>
      <c r="J128" s="12">
        <f>SUM(J114:J126)</f>
        <v>-1581362</v>
      </c>
    </row>
    <row r="129" spans="1:10" ht="18" customHeight="1" x14ac:dyDescent="0.5">
      <c r="A129" s="168"/>
      <c r="B129" s="169"/>
      <c r="C129" s="169"/>
      <c r="D129" s="9"/>
      <c r="E129" s="170"/>
      <c r="F129" s="9"/>
      <c r="G129" s="9"/>
      <c r="H129" s="9"/>
      <c r="I129" s="9"/>
      <c r="J129" s="9"/>
    </row>
    <row r="130" spans="1:10" ht="18" customHeight="1" x14ac:dyDescent="0.5">
      <c r="A130" s="155" t="s">
        <v>156</v>
      </c>
      <c r="B130" s="169"/>
      <c r="C130" s="169"/>
      <c r="D130" s="167">
        <v>494262</v>
      </c>
      <c r="E130" s="171"/>
      <c r="F130" s="167">
        <v>-81417</v>
      </c>
      <c r="G130" s="9"/>
      <c r="H130" s="167">
        <v>550841</v>
      </c>
      <c r="I130" s="172"/>
      <c r="J130" s="167">
        <v>-143140</v>
      </c>
    </row>
    <row r="131" spans="1:10" ht="18" customHeight="1" x14ac:dyDescent="0.5">
      <c r="A131" s="188" t="s">
        <v>133</v>
      </c>
      <c r="B131" s="169"/>
      <c r="C131" s="169"/>
      <c r="D131" s="167">
        <v>961742</v>
      </c>
      <c r="E131" s="171"/>
      <c r="F131" s="167">
        <v>596315</v>
      </c>
      <c r="G131" s="9"/>
      <c r="H131" s="167">
        <v>715065</v>
      </c>
      <c r="I131" s="172"/>
      <c r="J131" s="185">
        <v>390591</v>
      </c>
    </row>
    <row r="132" spans="1:10" ht="18" customHeight="1" x14ac:dyDescent="0.5">
      <c r="A132" s="188" t="s">
        <v>233</v>
      </c>
      <c r="B132" s="169"/>
      <c r="C132" s="169"/>
      <c r="D132" s="12">
        <v>-2683</v>
      </c>
      <c r="E132" s="9"/>
      <c r="F132" s="12">
        <v>15</v>
      </c>
      <c r="G132" s="9"/>
      <c r="H132" s="12">
        <v>0</v>
      </c>
      <c r="I132" s="9"/>
      <c r="J132" s="186">
        <v>0</v>
      </c>
    </row>
    <row r="133" spans="1:10" ht="6" customHeight="1" x14ac:dyDescent="0.5">
      <c r="A133" s="168"/>
      <c r="B133" s="169"/>
      <c r="C133" s="169"/>
      <c r="D133" s="9"/>
      <c r="E133" s="170"/>
      <c r="F133" s="9"/>
      <c r="G133" s="9"/>
      <c r="H133" s="9"/>
      <c r="I133" s="9"/>
      <c r="J133" s="9"/>
    </row>
    <row r="134" spans="1:10" ht="18" customHeight="1" thickBot="1" x14ac:dyDescent="0.55000000000000004">
      <c r="A134" s="157" t="s">
        <v>93</v>
      </c>
      <c r="B134" s="169"/>
      <c r="C134" s="169"/>
      <c r="D134" s="38">
        <f>SUM(D130:D132)</f>
        <v>1453321</v>
      </c>
      <c r="E134" s="9"/>
      <c r="F134" s="38">
        <f>SUM(F130:F132)</f>
        <v>514913</v>
      </c>
      <c r="G134" s="9"/>
      <c r="H134" s="38">
        <f>SUM(H130:H132)</f>
        <v>1265906</v>
      </c>
      <c r="I134" s="9"/>
      <c r="J134" s="38">
        <f>SUM(J130:J132)</f>
        <v>247451</v>
      </c>
    </row>
    <row r="135" spans="1:10" ht="18" customHeight="1" thickTop="1" x14ac:dyDescent="0.5">
      <c r="A135" s="188"/>
      <c r="B135" s="169"/>
      <c r="C135" s="169"/>
      <c r="D135" s="9"/>
      <c r="E135" s="9"/>
      <c r="F135" s="9"/>
      <c r="G135" s="9"/>
      <c r="H135" s="9"/>
      <c r="I135" s="9"/>
      <c r="J135" s="9"/>
    </row>
    <row r="136" spans="1:10" ht="18" customHeight="1" x14ac:dyDescent="0.5">
      <c r="A136" s="164" t="s">
        <v>36</v>
      </c>
      <c r="B136" s="169"/>
      <c r="C136" s="169"/>
      <c r="D136" s="9"/>
      <c r="E136" s="9"/>
      <c r="F136" s="9"/>
      <c r="G136" s="9"/>
      <c r="H136" s="9"/>
      <c r="I136" s="9"/>
      <c r="J136" s="9"/>
    </row>
    <row r="137" spans="1:10" ht="18" customHeight="1" x14ac:dyDescent="0.5">
      <c r="A137" s="168"/>
      <c r="B137" s="169"/>
      <c r="C137" s="169"/>
      <c r="D137" s="9"/>
      <c r="E137" s="9"/>
      <c r="F137" s="9"/>
      <c r="G137" s="9"/>
      <c r="H137" s="9"/>
      <c r="I137" s="9"/>
      <c r="J137" s="9"/>
    </row>
    <row r="138" spans="1:10" ht="18" customHeight="1" x14ac:dyDescent="0.5">
      <c r="A138" s="184" t="s">
        <v>254</v>
      </c>
      <c r="B138" s="169"/>
      <c r="C138" s="169"/>
      <c r="D138" s="9"/>
      <c r="E138" s="9"/>
      <c r="F138" s="9"/>
      <c r="G138" s="9"/>
      <c r="H138" s="9"/>
      <c r="I138" s="9"/>
      <c r="J138" s="9"/>
    </row>
    <row r="139" spans="1:10" ht="18" customHeight="1" x14ac:dyDescent="0.5">
      <c r="A139" s="184"/>
      <c r="B139" s="169"/>
      <c r="C139" s="169"/>
      <c r="D139" s="9"/>
      <c r="E139" s="9"/>
      <c r="F139" s="9"/>
      <c r="G139" s="9"/>
      <c r="H139" s="9"/>
      <c r="I139" s="9"/>
      <c r="J139" s="9"/>
    </row>
    <row r="140" spans="1:10" ht="18" customHeight="1" x14ac:dyDescent="0.5">
      <c r="D140" s="189"/>
      <c r="E140" s="2"/>
      <c r="F140" s="3"/>
      <c r="G140" s="2"/>
      <c r="H140" s="189"/>
      <c r="I140" s="9"/>
      <c r="J140" s="3"/>
    </row>
    <row r="141" spans="1:10" ht="18" customHeight="1" x14ac:dyDescent="0.5">
      <c r="A141" s="32"/>
      <c r="B141" s="169"/>
      <c r="C141" s="169"/>
      <c r="D141" s="3"/>
      <c r="E141" s="172"/>
      <c r="G141" s="21"/>
      <c r="I141" s="8"/>
    </row>
    <row r="142" spans="1:10" ht="18" customHeight="1" x14ac:dyDescent="0.5">
      <c r="A142" s="32"/>
      <c r="B142" s="169"/>
      <c r="C142" s="169"/>
      <c r="D142" s="3"/>
      <c r="E142" s="172"/>
      <c r="G142" s="21"/>
      <c r="I142" s="8"/>
    </row>
    <row r="143" spans="1:10" ht="18" customHeight="1" x14ac:dyDescent="0.5">
      <c r="A143" s="32"/>
      <c r="B143" s="169"/>
      <c r="C143" s="169"/>
      <c r="D143" s="3"/>
      <c r="E143" s="172"/>
      <c r="G143" s="21"/>
      <c r="I143" s="8"/>
    </row>
    <row r="144" spans="1:10" ht="18" customHeight="1" x14ac:dyDescent="0.5">
      <c r="A144" s="32"/>
      <c r="B144" s="169"/>
      <c r="C144" s="169"/>
      <c r="D144" s="3"/>
      <c r="E144" s="172"/>
      <c r="G144" s="21"/>
      <c r="I144" s="8"/>
    </row>
    <row r="145" spans="1:10" ht="18" customHeight="1" x14ac:dyDescent="0.5">
      <c r="A145" s="32"/>
      <c r="B145" s="169"/>
      <c r="C145" s="169"/>
      <c r="D145" s="3"/>
      <c r="E145" s="172"/>
      <c r="G145" s="21"/>
      <c r="I145" s="8"/>
    </row>
    <row r="146" spans="1:10" ht="18" customHeight="1" x14ac:dyDescent="0.5">
      <c r="A146" s="32"/>
      <c r="B146" s="169"/>
      <c r="C146" s="169"/>
      <c r="D146" s="3"/>
      <c r="E146" s="172"/>
      <c r="G146" s="21"/>
      <c r="I146" s="8"/>
    </row>
    <row r="147" spans="1:10" ht="18" customHeight="1" x14ac:dyDescent="0.5">
      <c r="A147" s="32"/>
      <c r="B147" s="169"/>
      <c r="C147" s="169"/>
      <c r="D147" s="3"/>
      <c r="E147" s="172"/>
      <c r="G147" s="21"/>
      <c r="I147" s="8"/>
    </row>
    <row r="148" spans="1:10" ht="18" customHeight="1" x14ac:dyDescent="0.5">
      <c r="A148" s="32"/>
      <c r="B148" s="169"/>
      <c r="C148" s="169"/>
      <c r="D148" s="3"/>
      <c r="E148" s="172"/>
      <c r="G148" s="21"/>
      <c r="I148" s="8"/>
    </row>
    <row r="149" spans="1:10" ht="18" customHeight="1" x14ac:dyDescent="0.5">
      <c r="A149" s="32"/>
      <c r="B149" s="169"/>
      <c r="C149" s="169"/>
      <c r="D149" s="3"/>
      <c r="E149" s="172"/>
      <c r="G149" s="21"/>
      <c r="I149" s="8"/>
    </row>
    <row r="150" spans="1:10" ht="18" customHeight="1" x14ac:dyDescent="0.5">
      <c r="A150" s="32"/>
      <c r="B150" s="169"/>
      <c r="C150" s="169"/>
      <c r="D150" s="3"/>
      <c r="E150" s="172"/>
      <c r="G150" s="21"/>
      <c r="I150" s="8"/>
    </row>
    <row r="151" spans="1:10" ht="21" customHeight="1" x14ac:dyDescent="0.5">
      <c r="A151" s="32"/>
      <c r="B151" s="169"/>
      <c r="C151" s="169"/>
      <c r="D151" s="3"/>
      <c r="E151" s="172"/>
      <c r="G151" s="21"/>
      <c r="I151" s="8"/>
    </row>
    <row r="152" spans="1:10" ht="18.75" x14ac:dyDescent="0.5">
      <c r="A152" s="32"/>
      <c r="B152" s="169"/>
      <c r="C152" s="169"/>
      <c r="D152" s="3"/>
      <c r="E152" s="172"/>
      <c r="G152" s="21"/>
      <c r="I152" s="8"/>
    </row>
    <row r="153" spans="1:10" ht="21.95" customHeight="1" x14ac:dyDescent="0.5">
      <c r="A153" s="270" t="str">
        <f>'3-5'!A48:K48</f>
        <v>หมายเหตุประกอบข้อมูลทางการเงินเป็นส่วนหนึ่งของข้อมูลทางการเงินระหว่างกาลนี้</v>
      </c>
      <c r="B153" s="270"/>
      <c r="C153" s="270"/>
      <c r="D153" s="270"/>
      <c r="E153" s="270"/>
      <c r="F153" s="270"/>
      <c r="G153" s="270"/>
      <c r="H153" s="270"/>
      <c r="I153" s="270"/>
      <c r="J153" s="270"/>
    </row>
  </sheetData>
  <mergeCells count="7">
    <mergeCell ref="A153:J153"/>
    <mergeCell ref="D5:F5"/>
    <mergeCell ref="H5:J5"/>
    <mergeCell ref="D107:F107"/>
    <mergeCell ref="H107:J107"/>
    <mergeCell ref="D56:F56"/>
    <mergeCell ref="H56:J56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3-5</vt:lpstr>
      <vt:lpstr>6-7(3mth)</vt:lpstr>
      <vt:lpstr>8-9(9mth)</vt:lpstr>
      <vt:lpstr>10(Conso)</vt:lpstr>
      <vt:lpstr>11</vt:lpstr>
      <vt:lpstr>12-14</vt:lpstr>
      <vt:lpstr>'10(Conso)'!Print_Area</vt:lpstr>
      <vt:lpstr>'10(Conso)'!Print_Titles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2020-11-05T08:48:34Z</cp:lastPrinted>
  <dcterms:created xsi:type="dcterms:W3CDTF">2001-04-26T01:24:58Z</dcterms:created>
  <dcterms:modified xsi:type="dcterms:W3CDTF">2020-11-05T08:53:42Z</dcterms:modified>
</cp:coreProperties>
</file>