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3'2020 (PPE)\"/>
    </mc:Choice>
  </mc:AlternateContent>
  <xr:revisionPtr revIDLastSave="0" documentId="13_ncr:1_{9D76021F-4FEF-4BB9-ACBA-B6386CDB020E}" xr6:coauthVersionLast="45" xr6:coauthVersionMax="45" xr10:uidLastSave="{00000000-0000-0000-0000-000000000000}"/>
  <bookViews>
    <workbookView xWindow="-120" yWindow="-120" windowWidth="21840" windowHeight="13140" tabRatio="396" activeTab="5" xr2:uid="{00000000-000D-0000-FFFF-FFFF00000000}"/>
  </bookViews>
  <sheets>
    <sheet name="2-3" sheetId="59" r:id="rId1"/>
    <sheet name="5-6" sheetId="54" r:id="rId2"/>
    <sheet name="7-8" sheetId="60" r:id="rId3"/>
    <sheet name="9" sheetId="61" r:id="rId4"/>
    <sheet name="10" sheetId="62" r:id="rId5"/>
    <sheet name="11-12" sheetId="58" r:id="rId6"/>
  </sheets>
  <definedNames>
    <definedName name="_xlnm.Print_Area" localSheetId="0">'2-3'!$A$1:$K$156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9" i="58" l="1"/>
  <c r="I109" i="58"/>
  <c r="G109" i="58"/>
  <c r="E109" i="58"/>
  <c r="K91" i="58"/>
  <c r="I91" i="58"/>
  <c r="G91" i="58"/>
  <c r="E91" i="58"/>
  <c r="K52" i="58"/>
  <c r="K68" i="58" s="1"/>
  <c r="K72" i="58" s="1"/>
  <c r="K111" i="58" s="1"/>
  <c r="K115" i="58" s="1"/>
  <c r="I52" i="58"/>
  <c r="I68" i="58" s="1"/>
  <c r="I72" i="58" s="1"/>
  <c r="I111" i="58" s="1"/>
  <c r="I115" i="58" s="1"/>
  <c r="G52" i="58"/>
  <c r="G68" i="58" s="1"/>
  <c r="G72" i="58" s="1"/>
  <c r="E52" i="58"/>
  <c r="E68" i="58" s="1"/>
  <c r="E72" i="58" s="1"/>
  <c r="M33" i="62"/>
  <c r="M39" i="62" s="1"/>
  <c r="K33" i="62"/>
  <c r="K39" i="62" s="1"/>
  <c r="I33" i="62"/>
  <c r="I39" i="62" s="1"/>
  <c r="G33" i="62"/>
  <c r="G39" i="62" s="1"/>
  <c r="E33" i="62"/>
  <c r="E39" i="62" s="1"/>
  <c r="G21" i="62"/>
  <c r="G27" i="62" s="1"/>
  <c r="M17" i="62"/>
  <c r="M21" i="62" s="1"/>
  <c r="M27" i="62" s="1"/>
  <c r="K17" i="62"/>
  <c r="K21" i="62" s="1"/>
  <c r="K27" i="62" s="1"/>
  <c r="I17" i="62"/>
  <c r="I21" i="62" s="1"/>
  <c r="I27" i="62" s="1"/>
  <c r="G17" i="62"/>
  <c r="E17" i="62"/>
  <c r="E21" i="62" s="1"/>
  <c r="E27" i="62" s="1"/>
  <c r="Y42" i="61"/>
  <c r="Y50" i="61" s="1"/>
  <c r="S42" i="61"/>
  <c r="S50" i="61" s="1"/>
  <c r="Q42" i="61"/>
  <c r="Q50" i="61" s="1"/>
  <c r="O42" i="61"/>
  <c r="O50" i="61" s="1"/>
  <c r="M42" i="61"/>
  <c r="M50" i="61" s="1"/>
  <c r="K42" i="61"/>
  <c r="K50" i="61" s="1"/>
  <c r="I42" i="61"/>
  <c r="I50" i="61" s="1"/>
  <c r="G42" i="61"/>
  <c r="G50" i="61" s="1"/>
  <c r="E42" i="61"/>
  <c r="E50" i="61" s="1"/>
  <c r="O37" i="62"/>
  <c r="O36" i="62"/>
  <c r="O31" i="62"/>
  <c r="O29" i="62"/>
  <c r="O33" i="62" s="1"/>
  <c r="O25" i="62"/>
  <c r="O24" i="62"/>
  <c r="O19" i="62"/>
  <c r="O15" i="62"/>
  <c r="O12" i="62"/>
  <c r="O17" i="62" s="1"/>
  <c r="O21" i="62" s="1"/>
  <c r="U48" i="61"/>
  <c r="W48" i="61" s="1"/>
  <c r="AA48" i="61" s="1"/>
  <c r="U47" i="61"/>
  <c r="W47" i="61" s="1"/>
  <c r="AA47" i="61" s="1"/>
  <c r="U46" i="61"/>
  <c r="W46" i="61" s="1"/>
  <c r="AA46" i="61" s="1"/>
  <c r="U45" i="61"/>
  <c r="W45" i="61" s="1"/>
  <c r="AA45" i="61" s="1"/>
  <c r="U40" i="61"/>
  <c r="W40" i="61" s="1"/>
  <c r="W42" i="61" s="1"/>
  <c r="U37" i="61"/>
  <c r="W37" i="61" s="1"/>
  <c r="AA37" i="61" s="1"/>
  <c r="U32" i="61"/>
  <c r="W32" i="61" s="1"/>
  <c r="AA32" i="61" s="1"/>
  <c r="W31" i="61"/>
  <c r="AA31" i="61" s="1"/>
  <c r="U31" i="61"/>
  <c r="U30" i="61"/>
  <c r="W30" i="61" s="1"/>
  <c r="AA30" i="61" s="1"/>
  <c r="U29" i="61"/>
  <c r="W29" i="61" s="1"/>
  <c r="AA29" i="61" s="1"/>
  <c r="U28" i="61"/>
  <c r="W28" i="61" s="1"/>
  <c r="AA28" i="61" s="1"/>
  <c r="U23" i="61"/>
  <c r="W23" i="61" s="1"/>
  <c r="AA23" i="61" s="1"/>
  <c r="U19" i="61"/>
  <c r="W19" i="61" s="1"/>
  <c r="AA19" i="61" s="1"/>
  <c r="O39" i="62" l="1"/>
  <c r="O27" i="62"/>
  <c r="AA40" i="61"/>
  <c r="AA42" i="61" s="1"/>
  <c r="AA50" i="61" s="1"/>
  <c r="G111" i="58"/>
  <c r="G115" i="58" s="1"/>
  <c r="E111" i="58"/>
  <c r="E115" i="58" s="1"/>
  <c r="W50" i="61"/>
  <c r="U42" i="61"/>
  <c r="U50" i="61" s="1"/>
  <c r="U16" i="61"/>
  <c r="W16" i="61" s="1"/>
  <c r="AA16" i="61" s="1"/>
  <c r="AA21" i="61" s="1"/>
  <c r="AA25" i="61" s="1"/>
  <c r="AA34" i="61" s="1"/>
  <c r="Y21" i="61"/>
  <c r="Y25" i="61" s="1"/>
  <c r="Y34" i="61" s="1"/>
  <c r="S21" i="61"/>
  <c r="S25" i="61" s="1"/>
  <c r="S34" i="61" s="1"/>
  <c r="Q21" i="61"/>
  <c r="Q25" i="61" s="1"/>
  <c r="Q34" i="61" s="1"/>
  <c r="O21" i="61"/>
  <c r="O25" i="61" s="1"/>
  <c r="O34" i="61" s="1"/>
  <c r="M21" i="61"/>
  <c r="M25" i="61" s="1"/>
  <c r="M34" i="61" s="1"/>
  <c r="K21" i="61"/>
  <c r="K25" i="61" s="1"/>
  <c r="K34" i="61" s="1"/>
  <c r="I21" i="61"/>
  <c r="I25" i="61" s="1"/>
  <c r="I34" i="61" s="1"/>
  <c r="G21" i="61"/>
  <c r="G25" i="61" s="1"/>
  <c r="G34" i="61" s="1"/>
  <c r="E21" i="61"/>
  <c r="E25" i="61" s="1"/>
  <c r="E34" i="61" s="1"/>
  <c r="L43" i="60"/>
  <c r="J43" i="60"/>
  <c r="H43" i="60"/>
  <c r="F43" i="60"/>
  <c r="L24" i="60"/>
  <c r="J24" i="60"/>
  <c r="H24" i="60"/>
  <c r="F24" i="60"/>
  <c r="L17" i="60"/>
  <c r="J17" i="60"/>
  <c r="H17" i="60"/>
  <c r="F17" i="60"/>
  <c r="L81" i="54"/>
  <c r="J81" i="54"/>
  <c r="H81" i="54"/>
  <c r="F81" i="54"/>
  <c r="F26" i="60" l="1"/>
  <c r="F34" i="60" s="1"/>
  <c r="F37" i="60" s="1"/>
  <c r="H26" i="60"/>
  <c r="H34" i="60" s="1"/>
  <c r="H37" i="60" s="1"/>
  <c r="J26" i="60"/>
  <c r="J34" i="60" s="1"/>
  <c r="J37" i="60" s="1"/>
  <c r="L26" i="60"/>
  <c r="L34" i="60" s="1"/>
  <c r="L37" i="60" s="1"/>
  <c r="W21" i="61"/>
  <c r="W25" i="61" s="1"/>
  <c r="W34" i="61" s="1"/>
  <c r="U21" i="61"/>
  <c r="U25" i="61" s="1"/>
  <c r="U34" i="61" s="1"/>
  <c r="J43" i="54"/>
  <c r="J64" i="54" s="1"/>
  <c r="J74" i="54" s="1"/>
  <c r="L43" i="54"/>
  <c r="L64" i="54" s="1"/>
  <c r="L74" i="54" s="1"/>
  <c r="H43" i="54"/>
  <c r="H64" i="54" s="1"/>
  <c r="H74" i="54" s="1"/>
  <c r="F43" i="54"/>
  <c r="F64" i="54" s="1"/>
  <c r="F74" i="54" s="1"/>
  <c r="L24" i="54"/>
  <c r="J24" i="54"/>
  <c r="H24" i="54"/>
  <c r="F24" i="54"/>
  <c r="L17" i="54"/>
  <c r="J17" i="54"/>
  <c r="H17" i="54"/>
  <c r="H26" i="54" s="1"/>
  <c r="H34" i="54" s="1"/>
  <c r="H37" i="54" s="1"/>
  <c r="F17" i="54"/>
  <c r="F26" i="54" s="1"/>
  <c r="F34" i="54" s="1"/>
  <c r="F37" i="54" s="1"/>
  <c r="K134" i="59"/>
  <c r="K137" i="59" s="1"/>
  <c r="I134" i="59"/>
  <c r="I137" i="59" s="1"/>
  <c r="G134" i="59"/>
  <c r="G137" i="59" s="1"/>
  <c r="E134" i="59"/>
  <c r="E137" i="59" s="1"/>
  <c r="I91" i="59"/>
  <c r="K89" i="59"/>
  <c r="I89" i="59"/>
  <c r="G89" i="59"/>
  <c r="E89" i="59"/>
  <c r="K78" i="59"/>
  <c r="I78" i="59"/>
  <c r="G78" i="59"/>
  <c r="G91" i="59" s="1"/>
  <c r="E78" i="59"/>
  <c r="K43" i="59"/>
  <c r="I43" i="59"/>
  <c r="G43" i="59"/>
  <c r="E43" i="59"/>
  <c r="K25" i="59"/>
  <c r="K45" i="59" s="1"/>
  <c r="I25" i="59"/>
  <c r="I45" i="59" s="1"/>
  <c r="G25" i="59"/>
  <c r="E25" i="59"/>
  <c r="L26" i="54" l="1"/>
  <c r="L34" i="54" s="1"/>
  <c r="L37" i="54" s="1"/>
  <c r="J26" i="54"/>
  <c r="J34" i="54" s="1"/>
  <c r="J37" i="54" s="1"/>
  <c r="G139" i="59"/>
  <c r="K91" i="59"/>
  <c r="K139" i="59" s="1"/>
  <c r="G45" i="59"/>
  <c r="I139" i="59"/>
  <c r="E91" i="59"/>
  <c r="E139" i="59" s="1"/>
  <c r="E45" i="59"/>
</calcChain>
</file>

<file path=xl/sharedStrings.xml><?xml version="1.0" encoding="utf-8"?>
<sst xmlns="http://schemas.openxmlformats.org/spreadsheetml/2006/main" count="531" uniqueCount="260">
  <si>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</si>
  <si>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</si>
  <si>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</si>
  <si>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</si>
  <si>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</si>
  <si>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</si>
  <si>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</si>
  <si>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</si>
  <si>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</si>
  <si>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</si>
  <si>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</si>
  <si>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</si>
  <si>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</si>
  <si>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</si>
  <si>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</si>
  <si>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</si>
  <si>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</si>
  <si>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</si>
  <si>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</si>
  <si>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</si>
  <si>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</si>
  <si>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</si>
  <si>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</si>
  <si>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</si>
  <si>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</si>
  <si>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</si>
  <si>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</si>
  <si>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</si>
  <si>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</si>
  <si>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</si>
  <si>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</si>
  <si>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</si>
  <si>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</si>
  <si>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</si>
  <si>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</si>
  <si>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</si>
  <si>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</si>
  <si>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</si>
  <si>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</si>
  <si>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</si>
  <si>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</si>
  <si>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Appropriated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</si>
  <si>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</si>
  <si>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</si>
  <si>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</si>
  <si>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</si>
  <si>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</si>
  <si>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</si>
  <si>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</si>
  <si>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 xml:space="preserve">Gross profit 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</si>
  <si>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</si>
  <si>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</si>
  <si>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</si>
  <si>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</si>
  <si>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</si>
  <si>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</si>
  <si>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</si>
  <si>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</si>
  <si>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</si>
  <si>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</si>
  <si>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</si>
  <si>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</si>
  <si>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interests</t>
  </si>
  <si>
    <t>Changes in equity for period</t>
  </si>
  <si>
    <t>Attributable to owners of the parent</t>
  </si>
  <si>
    <t>equity</t>
  </si>
  <si>
    <t>Warrants</t>
  </si>
  <si>
    <t>Equity attributable to owners of the parent</t>
  </si>
  <si>
    <t>Deferred income tax assets</t>
  </si>
  <si>
    <t>Other income</t>
  </si>
  <si>
    <t>Income Statement (Unaudited)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</si>
  <si>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</si>
  <si>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</si>
  <si>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</si>
  <si>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</si>
  <si>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</si>
  <si>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</si>
  <si>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</si>
  <si>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</si>
  <si>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</si>
  <si>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</si>
  <si>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</si>
  <si>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</si>
  <si>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</si>
  <si>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</si>
  <si>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</si>
  <si>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</si>
  <si>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Goodwill</t>
  </si>
  <si>
    <t>Inventories</t>
  </si>
  <si>
    <t>Long-term loans to related parties</t>
  </si>
  <si>
    <t>Currency translation differences</t>
  </si>
  <si>
    <t>Translation of</t>
  </si>
  <si>
    <t>financial</t>
  </si>
  <si>
    <t>statements</t>
  </si>
  <si>
    <t xml:space="preserve">Items that will be reclassified subsequently </t>
  </si>
  <si>
    <t>to profit or loss</t>
  </si>
  <si>
    <t>Appropriated - legal reserve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</si>
  <si>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</si>
  <si>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</si>
  <si>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</si>
  <si>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</si>
  <si>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</si>
  <si>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</si>
  <si>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</si>
  <si>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</si>
  <si>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</si>
  <si>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</si>
  <si>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</si>
  <si>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</si>
  <si>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on reissuance</t>
  </si>
  <si>
    <t>of treasury share</t>
  </si>
  <si>
    <t xml:space="preserve">   Ordinary shares, 894,667,502 shares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</si>
  <si>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</si>
  <si>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</si>
  <si>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</si>
  <si>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</si>
  <si>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</si>
  <si>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</si>
  <si>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premium on</t>
  </si>
  <si>
    <t>reissurance of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</si>
  <si>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</si>
  <si>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</si>
  <si>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</si>
  <si>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</si>
  <si>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Share premium - treasury share</t>
  </si>
  <si>
    <t xml:space="preserve"> Legal</t>
  </si>
  <si>
    <t>Short-term loans made to related parties</t>
  </si>
  <si>
    <t>Long-term loans repayment received from related parties</t>
  </si>
  <si>
    <t>Proceeds from disposals of investment in associate</t>
  </si>
  <si>
    <t xml:space="preserve">Proceeds from disposals of equipment  </t>
  </si>
  <si>
    <t>income</t>
  </si>
  <si>
    <t>2019</t>
  </si>
  <si>
    <t>Consolidated financial information                                                                                                                    Unit: Thousand Baht</t>
  </si>
  <si>
    <t>Proceeds from short-term loans from financial institutions</t>
  </si>
  <si>
    <t>Dividends paid to minority interests</t>
  </si>
  <si>
    <t xml:space="preserve">Repayments to long-term borrowings </t>
  </si>
  <si>
    <t>from financial institutions</t>
  </si>
  <si>
    <t>Interests in joint ventures</t>
  </si>
  <si>
    <t>Payments for investment in subsidiary</t>
  </si>
  <si>
    <t>Dividends paid to shareholders</t>
  </si>
  <si>
    <t>The accompanying notes are part of this interim financial information.</t>
  </si>
  <si>
    <t xml:space="preserve">  joint ventures accounted for using</t>
  </si>
  <si>
    <t>Trade accounts and other receivables</t>
  </si>
  <si>
    <t>Trade accounts and other payables</t>
  </si>
  <si>
    <t xml:space="preserve">  equity method</t>
  </si>
  <si>
    <t>30 September</t>
  </si>
  <si>
    <t>Closing balance as at 30 September 2019</t>
  </si>
  <si>
    <r>
      <t xml:space="preserve">Statements of Changes in Equity (Unaudited) </t>
    </r>
    <r>
      <rPr>
        <sz val="8"/>
        <rFont val="Arial"/>
        <family val="2"/>
      </rPr>
      <t>(Cont'd)</t>
    </r>
  </si>
  <si>
    <t>Proceeds from return of investment in associate</t>
  </si>
  <si>
    <t>Net increase (decrease) in cash and cash equivalents</t>
  </si>
  <si>
    <t>Long-term borrowings from financial institutions</t>
  </si>
  <si>
    <t>Bank overdrafts and short-term borrowings</t>
  </si>
  <si>
    <t xml:space="preserve">   Ordinary shares, 894,667,502 shares fully-paid</t>
  </si>
  <si>
    <t>Statement of Financial Position (Unaudited)</t>
  </si>
  <si>
    <t>(Restated)</t>
  </si>
  <si>
    <t>2020</t>
  </si>
  <si>
    <t>Investment property</t>
  </si>
  <si>
    <t>Right-of-use assets</t>
  </si>
  <si>
    <t>Director   _____________________________________          Director   _____________________________________</t>
  </si>
  <si>
    <r>
      <t xml:space="preserve">Statement of Financial Position (Unaudited) </t>
    </r>
    <r>
      <rPr>
        <sz val="9"/>
        <color indexed="8"/>
        <rFont val="Arial"/>
        <family val="2"/>
      </rPr>
      <t>(Cont’d)</t>
    </r>
  </si>
  <si>
    <t>Contract liabilities</t>
  </si>
  <si>
    <t>Current portion of lease liabilities</t>
  </si>
  <si>
    <t>Lease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</si>
  <si>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</si>
  <si>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As at 30 September 2020</t>
  </si>
  <si>
    <t>Other</t>
  </si>
  <si>
    <t>comprehensive</t>
  </si>
  <si>
    <t>components</t>
  </si>
  <si>
    <t>Balance at 31 December 2019 - restated</t>
  </si>
  <si>
    <t>Opening balance at 1 January 2020 - restated</t>
  </si>
  <si>
    <t>Total comprehensive income (expense)</t>
  </si>
  <si>
    <t>Total comprehensive income</t>
  </si>
  <si>
    <t xml:space="preserve">                Separate financial information                                            Unit: Thousand Baht</t>
  </si>
  <si>
    <t>Balance at 31 December 2019 - previously reported</t>
  </si>
  <si>
    <t>Retrospective adjustments from changes in accounting policy</t>
  </si>
  <si>
    <t>Total comprehensive expense</t>
  </si>
  <si>
    <t>For the three-month period ended 30 September 2020</t>
  </si>
  <si>
    <t>For the nine-month period ended 30 September 2020</t>
  </si>
  <si>
    <t>Closing balance at 30 September 2020</t>
  </si>
  <si>
    <t>Disposal of investment in subsidiary</t>
  </si>
  <si>
    <t>Closing balance as at 30 September 2020</t>
  </si>
  <si>
    <t>Opening balance at 1 January 2019 - restated</t>
  </si>
  <si>
    <t>Closing balance at 30 September 2019</t>
  </si>
  <si>
    <t>Expected credit loss</t>
  </si>
  <si>
    <t>Share of profit from investments</t>
  </si>
  <si>
    <t>-</t>
  </si>
  <si>
    <t>Balance at 31 December 2018 - previously reported</t>
  </si>
  <si>
    <t>Profit (loss) before income tax</t>
  </si>
  <si>
    <t>Adjustments for:</t>
  </si>
  <si>
    <t>Reversal provision for sales returns</t>
  </si>
  <si>
    <t>Loss on diminution in value of inventories</t>
  </si>
  <si>
    <t xml:space="preserve">   intangible asset</t>
  </si>
  <si>
    <t xml:space="preserve">   joint ventures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</si>
  <si>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</si>
  <si>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</si>
  <si>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</si>
  <si>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</si>
  <si>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</si>
  <si>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</si>
  <si>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trade and other receivables</t>
  </si>
  <si>
    <t>- inventories</t>
  </si>
  <si>
    <t>- films under productions</t>
  </si>
  <si>
    <t>- finance lease receivables</t>
  </si>
  <si>
    <t>- trade and other payables</t>
  </si>
  <si>
    <t>- employee benefit paid</t>
  </si>
  <si>
    <t>Cash flows generated from (used in) operating activities</t>
  </si>
  <si>
    <t>Loss on impairment of film under production</t>
  </si>
  <si>
    <t>Loss on impairment of plant, equipment and</t>
  </si>
  <si>
    <t>Loss on impairment of goodwill</t>
  </si>
  <si>
    <t>Shares of profit from subsidiaries, associates and</t>
  </si>
  <si>
    <t>11,12,13</t>
  </si>
  <si>
    <t>11,12</t>
  </si>
  <si>
    <t>Advance income - loyalty program</t>
  </si>
  <si>
    <t>- contract liabilities</t>
  </si>
  <si>
    <t>Loss on write-off of bad debts</t>
  </si>
  <si>
    <t>(Gain) loss on disposals of investments in subsidiary</t>
  </si>
  <si>
    <t>(Gain) loss from disposals of equipment</t>
  </si>
  <si>
    <t>Unrealised loss on exchange rate</t>
  </si>
  <si>
    <t>Net cash generated from (used in) operating activities</t>
  </si>
  <si>
    <t>Note</t>
  </si>
  <si>
    <t xml:space="preserve">Depreciation and amortisation </t>
  </si>
  <si>
    <t>(Gain) loss on disposals of investment in associate</t>
  </si>
  <si>
    <t xml:space="preserve">Repayments to lease liabilities </t>
  </si>
  <si>
    <t>Exchange gain (loss) on cash and cash equivalents</t>
  </si>
  <si>
    <t xml:space="preserve">Loss on impairment of investment in subsidiaries </t>
  </si>
  <si>
    <t xml:space="preserve">Proceeds from non-controlling interests from </t>
  </si>
  <si>
    <t>investment in subsidiary</t>
  </si>
  <si>
    <t xml:space="preserve">Proceeds from long-term borrowings  </t>
  </si>
  <si>
    <t>Profit (loss) for the period</t>
  </si>
  <si>
    <t>Profit (loss) attributable to:</t>
  </si>
  <si>
    <t>Earnings (loss) per share</t>
  </si>
  <si>
    <t>Share of other comprehensive income (expense) of</t>
  </si>
  <si>
    <t>Total comprehensive income (expense) for the period</t>
  </si>
  <si>
    <t>Total comprehensive income (expense) attributable to:</t>
  </si>
  <si>
    <t>Basic earnings (loss) per share</t>
  </si>
  <si>
    <t>Cash generated from (used in) operations</t>
  </si>
  <si>
    <t>net of cash disposed</t>
  </si>
  <si>
    <t>Net cash generated from (used in) investing activities</t>
  </si>
  <si>
    <t>Net cash generated from (used in) financing activities</t>
  </si>
  <si>
    <t>Other comprehensive income (expense):</t>
  </si>
  <si>
    <r>
      <t xml:space="preserve">Statement of Cash Flows (Unaudited) </t>
    </r>
    <r>
      <rPr>
        <sz val="9"/>
        <rFont val="Arial"/>
        <family val="2"/>
      </rPr>
      <t>(Cont'd)</t>
    </r>
  </si>
  <si>
    <t>Payments for investment in associate</t>
  </si>
  <si>
    <t>Current portion of prepaid services</t>
  </si>
  <si>
    <t>Long-term prepaid services</t>
  </si>
  <si>
    <t>Loss on write-off of equipment and intangible assets</t>
  </si>
  <si>
    <t>Loss on revaluation of investment property</t>
  </si>
  <si>
    <t>Changes in operating assets and liabilities:</t>
  </si>
  <si>
    <t>Purchases of intangible assets</t>
  </si>
  <si>
    <t>Repayments to short-term loans from financial institutions</t>
  </si>
  <si>
    <t>Payments for interests in joint venture</t>
  </si>
  <si>
    <t>Repayments to (proceeds from) bank overdrafts</t>
  </si>
  <si>
    <t>by full retrospective approach</t>
  </si>
  <si>
    <t>by modified retrospective approach</t>
  </si>
  <si>
    <t>Non-controlling interests invest in subsidiary</t>
  </si>
  <si>
    <t>Dividends</t>
  </si>
  <si>
    <t>Proceeds from (payments for) disposals of subsidiary,</t>
  </si>
  <si>
    <t>and associates (reversal)</t>
  </si>
  <si>
    <t>There is no significant non-cash transaction during the nine-month periods ended 30 September 2020 and 2019.</t>
  </si>
  <si>
    <t>Leases payment discount</t>
  </si>
  <si>
    <t>Expected credit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</si>
</sst>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.0;\(#,##0.0\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0" fontId="10" fillId="0" borderId="0" xfId="8" applyFont="1" applyFill="1" applyAlignment="1">
      <alignment vertical="center"/>
    </xf>
    <xf numFmtId="167" fontId="10" fillId="0" borderId="0" xfId="2" applyNumberFormat="1" applyFont="1" applyFill="1" applyAlignment="1">
      <alignment horizontal="right" vertical="center"/>
    </xf>
    <xf numFmtId="0" fontId="9" fillId="0" borderId="0" xfId="8" applyFont="1" applyFill="1" applyAlignment="1">
      <alignment horizontal="center" vertical="center"/>
    </xf>
    <xf numFmtId="167" fontId="9" fillId="0" borderId="0" xfId="2" applyNumberFormat="1" applyFont="1" applyFill="1" applyBorder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0" fontId="9" fillId="0" borderId="1" xfId="8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center" vertical="center"/>
    </xf>
    <xf numFmtId="167" fontId="9" fillId="0" borderId="3" xfId="2" applyNumberFormat="1" applyFont="1" applyFill="1" applyBorder="1" applyAlignment="1">
      <alignment horizontal="right" vertical="center"/>
    </xf>
    <xf numFmtId="0" fontId="9" fillId="0" borderId="0" xfId="8" applyFont="1" applyFill="1" applyAlignment="1">
      <alignment vertical="center"/>
    </xf>
    <xf numFmtId="168" fontId="9" fillId="0" borderId="0" xfId="1" quotePrefix="1" applyNumberFormat="1" applyFont="1" applyFill="1" applyBorder="1" applyAlignment="1">
      <alignment horizontal="right" vertical="center"/>
    </xf>
    <xf numFmtId="168" fontId="9" fillId="0" borderId="0" xfId="2" applyNumberFormat="1" applyFont="1" applyFill="1" applyBorder="1" applyAlignment="1">
      <alignment horizontal="right" vertical="center"/>
    </xf>
    <xf numFmtId="168" fontId="9" fillId="0" borderId="0" xfId="2" quotePrefix="1" applyNumberFormat="1" applyFont="1" applyFill="1" applyBorder="1" applyAlignment="1">
      <alignment horizontal="right" vertical="center"/>
    </xf>
    <xf numFmtId="168" fontId="9" fillId="0" borderId="1" xfId="6" quotePrefix="1" applyNumberFormat="1" applyFont="1" applyFill="1" applyBorder="1" applyAlignment="1">
      <alignment horizontal="right" vertical="center"/>
    </xf>
    <xf numFmtId="168" fontId="9" fillId="0" borderId="0" xfId="6" quotePrefix="1" applyNumberFormat="1" applyFont="1" applyFill="1" applyBorder="1" applyAlignment="1">
      <alignment horizontal="right" vertical="center"/>
    </xf>
    <xf numFmtId="168" fontId="9" fillId="0" borderId="0" xfId="2" applyNumberFormat="1" applyFont="1" applyFill="1" applyBorder="1" applyAlignment="1">
      <alignment vertical="center"/>
    </xf>
    <xf numFmtId="167" fontId="9" fillId="0" borderId="0" xfId="2" applyNumberFormat="1" applyFont="1" applyFill="1" applyBorder="1" applyAlignment="1">
      <alignment vertical="center"/>
    </xf>
    <xf numFmtId="168" fontId="10" fillId="0" borderId="0" xfId="2" applyNumberFormat="1" applyFont="1" applyFill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168" fontId="10" fillId="0" borderId="1" xfId="2" applyNumberFormat="1" applyFont="1" applyFill="1" applyBorder="1" applyAlignment="1">
      <alignment horizontal="right" vertical="center"/>
    </xf>
    <xf numFmtId="166" fontId="10" fillId="0" borderId="0" xfId="2" applyNumberFormat="1" applyFont="1" applyFill="1" applyAlignment="1">
      <alignment horizontal="right" vertical="center"/>
    </xf>
    <xf numFmtId="167" fontId="10" fillId="0" borderId="0" xfId="2" applyNumberFormat="1" applyFont="1" applyFill="1" applyBorder="1" applyAlignment="1">
      <alignment vertical="center"/>
    </xf>
    <xf numFmtId="0" fontId="10" fillId="0" borderId="1" xfId="8" applyFont="1" applyFill="1" applyBorder="1" applyAlignment="1">
      <alignment horizontal="center" vertical="center"/>
    </xf>
    <xf numFmtId="167" fontId="10" fillId="0" borderId="1" xfId="2" applyNumberFormat="1" applyFont="1" applyFill="1" applyBorder="1" applyAlignment="1">
      <alignment vertical="center"/>
    </xf>
    <xf numFmtId="0" fontId="10" fillId="0" borderId="0" xfId="8" quotePrefix="1" applyNumberFormat="1" applyFont="1" applyFill="1" applyBorder="1" applyAlignment="1">
      <alignment horizontal="justify" vertical="center"/>
    </xf>
    <xf numFmtId="0" fontId="10" fillId="0" borderId="0" xfId="8" quotePrefix="1" applyNumberFormat="1" applyFont="1" applyFill="1" applyBorder="1" applyAlignment="1">
      <alignment horizontal="center" vertical="center"/>
    </xf>
    <xf numFmtId="167" fontId="10" fillId="0" borderId="0" xfId="8" quotePrefix="1" applyNumberFormat="1" applyFont="1" applyFill="1" applyBorder="1" applyAlignment="1">
      <alignment horizontal="justify" vertical="center"/>
    </xf>
    <xf numFmtId="167" fontId="9" fillId="0" borderId="0" xfId="8" applyNumberFormat="1" applyFont="1" applyFill="1" applyAlignment="1">
      <alignment vertical="center"/>
    </xf>
    <xf numFmtId="168" fontId="10" fillId="0" borderId="2" xfId="2" applyNumberFormat="1" applyFont="1" applyFill="1" applyBorder="1" applyAlignment="1">
      <alignment horizontal="right" vertical="center"/>
    </xf>
    <xf numFmtId="0" fontId="10" fillId="0" borderId="0" xfId="8" applyFont="1" applyFill="1" applyAlignment="1">
      <alignment horizontal="left" vertical="center"/>
    </xf>
    <xf numFmtId="167" fontId="10" fillId="0" borderId="1" xfId="2" applyNumberFormat="1" applyFont="1" applyFill="1" applyBorder="1" applyAlignment="1">
      <alignment horizontal="right" vertical="center"/>
    </xf>
    <xf numFmtId="0" fontId="10" fillId="0" borderId="0" xfId="8" applyFont="1" applyFill="1" applyBorder="1" applyAlignment="1">
      <alignment horizontal="center" vertical="center"/>
    </xf>
    <xf numFmtId="0" fontId="9" fillId="0" borderId="0" xfId="8" applyFont="1" applyFill="1" applyAlignment="1">
      <alignment horizontal="left" vertical="center"/>
    </xf>
    <xf numFmtId="168" fontId="9" fillId="0" borderId="0" xfId="2" applyNumberFormat="1" applyFont="1" applyFill="1" applyAlignment="1">
      <alignment horizontal="right" vertical="center"/>
    </xf>
    <xf numFmtId="0" fontId="9" fillId="0" borderId="1" xfId="8" applyFont="1" applyFill="1" applyBorder="1" applyAlignment="1">
      <alignment horizontal="left" vertical="center"/>
    </xf>
    <xf numFmtId="168" fontId="9" fillId="0" borderId="1" xfId="2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left" vertical="center"/>
    </xf>
    <xf numFmtId="168" fontId="9" fillId="0" borderId="3" xfId="2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vertical="center"/>
    </xf>
    <xf numFmtId="0" fontId="11" fillId="0" borderId="0" xfId="8" applyFont="1" applyFill="1" applyAlignment="1">
      <alignment horizontal="center" vertical="center"/>
    </xf>
    <xf numFmtId="0" fontId="10" fillId="0" borderId="0" xfId="8" quotePrefix="1" applyFont="1" applyFill="1" applyAlignment="1">
      <alignment horizontal="left" vertical="center"/>
    </xf>
    <xf numFmtId="168" fontId="10" fillId="0" borderId="0" xfId="8" applyNumberFormat="1" applyFont="1" applyFill="1" applyAlignment="1">
      <alignment vertical="center"/>
    </xf>
    <xf numFmtId="0" fontId="10" fillId="0" borderId="0" xfId="8" applyFont="1" applyFill="1" applyAlignment="1">
      <alignment horizontal="center" vertical="center" wrapText="1"/>
    </xf>
    <xf numFmtId="0" fontId="10" fillId="0" borderId="0" xfId="8" applyFont="1" applyFill="1" applyBorder="1" applyAlignment="1">
      <alignment vertical="center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168" fontId="10" fillId="0" borderId="0" xfId="8" applyNumberFormat="1" applyFont="1" applyFill="1" applyBorder="1" applyAlignment="1">
      <alignment vertical="center"/>
    </xf>
    <xf numFmtId="168" fontId="10" fillId="0" borderId="0" xfId="2" applyNumberFormat="1" applyFont="1" applyFill="1" applyBorder="1" applyAlignment="1">
      <alignment vertical="center"/>
    </xf>
    <xf numFmtId="167" fontId="10" fillId="0" borderId="0" xfId="8" applyNumberFormat="1" applyFont="1" applyFill="1" applyAlignment="1">
      <alignment vertical="center"/>
    </xf>
    <xf numFmtId="168" fontId="10" fillId="0" borderId="0" xfId="8" applyNumberFormat="1" applyFont="1" applyFill="1" applyAlignment="1">
      <alignment horizontal="right" vertical="center"/>
    </xf>
    <xf numFmtId="0" fontId="10" fillId="0" borderId="1" xfId="8" applyNumberFormat="1" applyFont="1" applyFill="1" applyBorder="1" applyAlignment="1">
      <alignment horizontal="left" vertical="center"/>
    </xf>
    <xf numFmtId="0" fontId="10" fillId="0" borderId="1" xfId="8" applyFont="1" applyFill="1" applyBorder="1" applyAlignment="1">
      <alignment horizontal="left" vertical="center"/>
    </xf>
    <xf numFmtId="0" fontId="10" fillId="0" borderId="1" xfId="8" applyFont="1" applyFill="1" applyBorder="1" applyAlignment="1">
      <alignment vertical="center"/>
    </xf>
    <xf numFmtId="168" fontId="10" fillId="0" borderId="1" xfId="8" applyNumberFormat="1" applyFont="1" applyFill="1" applyBorder="1" applyAlignment="1">
      <alignment vertical="center"/>
    </xf>
    <xf numFmtId="167" fontId="10" fillId="0" borderId="1" xfId="8" applyNumberFormat="1" applyFont="1" applyFill="1" applyBorder="1" applyAlignment="1">
      <alignment vertical="center"/>
    </xf>
    <xf numFmtId="168" fontId="10" fillId="0" borderId="1" xfId="8" applyNumberFormat="1" applyFont="1" applyFill="1" applyBorder="1" applyAlignment="1">
      <alignment horizontal="right" vertical="center"/>
    </xf>
    <xf numFmtId="168" fontId="10" fillId="0" borderId="0" xfId="8" quotePrefix="1" applyNumberFormat="1" applyFont="1" applyFill="1" applyBorder="1" applyAlignment="1">
      <alignment horizontal="justify" vertical="center"/>
    </xf>
    <xf numFmtId="0" fontId="10" fillId="0" borderId="0" xfId="8" applyNumberFormat="1" applyFont="1" applyFill="1" applyAlignment="1">
      <alignment vertical="center"/>
    </xf>
    <xf numFmtId="167" fontId="9" fillId="0" borderId="0" xfId="8" applyNumberFormat="1" applyFont="1" applyFill="1" applyAlignment="1">
      <alignment horizontal="left" vertical="center"/>
    </xf>
    <xf numFmtId="167" fontId="9" fillId="0" borderId="0" xfId="2" quotePrefix="1" applyNumberFormat="1" applyFont="1" applyFill="1" applyBorder="1" applyAlignment="1">
      <alignment horizontal="right" vertical="center"/>
    </xf>
    <xf numFmtId="0" fontId="12" fillId="0" borderId="0" xfId="8" applyFont="1" applyFill="1" applyAlignment="1">
      <alignment horizontal="center" vertical="center"/>
    </xf>
    <xf numFmtId="0" fontId="10" fillId="0" borderId="1" xfId="8" applyNumberFormat="1" applyFont="1" applyFill="1" applyBorder="1" applyAlignment="1">
      <alignment vertical="center"/>
    </xf>
    <xf numFmtId="0" fontId="10" fillId="0" borderId="0" xfId="8" applyNumberFormat="1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horizontal="right" vertical="top"/>
    </xf>
    <xf numFmtId="168" fontId="5" fillId="0" borderId="1" xfId="2" applyNumberFormat="1" applyFont="1" applyFill="1" applyBorder="1" applyAlignment="1">
      <alignment horizontal="right" vertical="top"/>
    </xf>
    <xf numFmtId="168" fontId="5" fillId="0" borderId="0" xfId="2" applyNumberFormat="1" applyFont="1" applyFill="1" applyAlignment="1">
      <alignment vertical="top"/>
    </xf>
    <xf numFmtId="169" fontId="5" fillId="0" borderId="0" xfId="2" applyNumberFormat="1" applyFont="1" applyFill="1" applyBorder="1" applyAlignment="1">
      <alignment horizontal="right" vertical="top"/>
    </xf>
    <xf numFmtId="168" fontId="5" fillId="0" borderId="0" xfId="3" applyNumberFormat="1" applyFont="1" applyFill="1" applyBorder="1" applyAlignment="1">
      <alignment horizontal="right" vertical="center"/>
    </xf>
    <xf numFmtId="168" fontId="5" fillId="0" borderId="1" xfId="3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3" xfId="6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vertical="center"/>
    </xf>
    <xf numFmtId="168" fontId="6" fillId="0" borderId="0" xfId="1" quotePrefix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0" fontId="6" fillId="0" borderId="1" xfId="8" applyFont="1" applyFill="1" applyBorder="1" applyAlignment="1">
      <alignment horizontal="center" vertical="center"/>
    </xf>
    <xf numFmtId="168" fontId="6" fillId="0" borderId="1" xfId="6" quotePrefix="1" applyNumberFormat="1" applyFont="1" applyFill="1" applyBorder="1" applyAlignment="1">
      <alignment horizontal="right" vertical="center"/>
    </xf>
    <xf numFmtId="168" fontId="6" fillId="0" borderId="0" xfId="6" quotePrefix="1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horizontal="center" vertical="center"/>
    </xf>
    <xf numFmtId="168" fontId="5" fillId="0" borderId="1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center" vertical="center"/>
    </xf>
    <xf numFmtId="168" fontId="5" fillId="0" borderId="1" xfId="6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167" fontId="5" fillId="0" borderId="0" xfId="13" applyNumberFormat="1" applyFont="1" applyFill="1" applyBorder="1" applyAlignment="1">
      <alignment horizontal="center" vertical="center"/>
    </xf>
    <xf numFmtId="170" fontId="5" fillId="0" borderId="0" xfId="13" applyNumberFormat="1" applyFont="1" applyFill="1" applyBorder="1" applyAlignment="1">
      <alignment horizontal="center" vertical="center"/>
    </xf>
    <xf numFmtId="167" fontId="5" fillId="0" borderId="0" xfId="13" applyNumberFormat="1" applyFont="1" applyFill="1" applyAlignment="1">
      <alignment horizontal="center" vertical="center"/>
    </xf>
    <xf numFmtId="168" fontId="5" fillId="0" borderId="1" xfId="2" quotePrefix="1" applyNumberFormat="1" applyFont="1" applyFill="1" applyBorder="1" applyAlignment="1">
      <alignment horizontal="right" vertical="center"/>
    </xf>
    <xf numFmtId="168" fontId="5" fillId="0" borderId="2" xfId="6" applyNumberFormat="1" applyFont="1" applyFill="1" applyBorder="1" applyAlignment="1">
      <alignment horizontal="right" vertical="center"/>
    </xf>
    <xf numFmtId="0" fontId="6" fillId="0" borderId="0" xfId="8" applyFont="1" applyFill="1" applyBorder="1" applyAlignment="1">
      <alignment horizontal="center" vertical="center"/>
    </xf>
    <xf numFmtId="0" fontId="7" fillId="0" borderId="0" xfId="8" applyFont="1" applyFill="1" applyAlignment="1">
      <alignment horizontal="left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7" applyNumberFormat="1" applyFont="1" applyFill="1" applyAlignment="1">
      <alignment horizontal="right" vertical="center"/>
    </xf>
    <xf numFmtId="168" fontId="8" fillId="0" borderId="0" xfId="8" applyNumberFormat="1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left" vertical="center"/>
    </xf>
    <xf numFmtId="168" fontId="7" fillId="0" borderId="0" xfId="7" applyNumberFormat="1" applyFont="1" applyFill="1" applyBorder="1" applyAlignment="1">
      <alignment horizontal="right" vertical="center"/>
    </xf>
    <xf numFmtId="168" fontId="7" fillId="0" borderId="0" xfId="7" applyNumberFormat="1" applyFont="1" applyFill="1" applyAlignment="1">
      <alignment horizontal="right" vertical="center"/>
    </xf>
    <xf numFmtId="167" fontId="7" fillId="0" borderId="1" xfId="8" applyNumberFormat="1" applyFont="1" applyFill="1" applyBorder="1" applyAlignment="1">
      <alignment horizontal="left" vertical="center"/>
    </xf>
    <xf numFmtId="168" fontId="8" fillId="0" borderId="1" xfId="8" applyNumberFormat="1" applyFont="1" applyFill="1" applyBorder="1" applyAlignment="1">
      <alignment horizontal="right" vertical="center"/>
    </xf>
    <xf numFmtId="167" fontId="7" fillId="0" borderId="3" xfId="8" applyNumberFormat="1" applyFont="1" applyFill="1" applyBorder="1" applyAlignment="1">
      <alignment horizontal="left" vertical="center"/>
    </xf>
    <xf numFmtId="168" fontId="7" fillId="0" borderId="3" xfId="7" applyNumberFormat="1" applyFont="1" applyFill="1" applyBorder="1" applyAlignment="1">
      <alignment horizontal="right" vertical="center"/>
    </xf>
    <xf numFmtId="168" fontId="8" fillId="0" borderId="3" xfId="8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left" vertical="center"/>
    </xf>
    <xf numFmtId="168" fontId="8" fillId="0" borderId="0" xfId="8" applyNumberFormat="1" applyFont="1" applyFill="1" applyBorder="1" applyAlignment="1">
      <alignment horizontal="right" vertical="center"/>
    </xf>
    <xf numFmtId="168" fontId="8" fillId="0" borderId="0" xfId="8" applyNumberFormat="1" applyFont="1" applyFill="1" applyAlignment="1">
      <alignment vertical="center"/>
    </xf>
    <xf numFmtId="168" fontId="7" fillId="0" borderId="0" xfId="8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horizontal="center" vertical="center"/>
    </xf>
    <xf numFmtId="168" fontId="7" fillId="0" borderId="0" xfId="7" quotePrefix="1" applyNumberFormat="1" applyFont="1" applyFill="1" applyBorder="1" applyAlignment="1">
      <alignment horizontal="right" vertical="center"/>
    </xf>
    <xf numFmtId="168" fontId="7" fillId="0" borderId="0" xfId="8" applyNumberFormat="1" applyFont="1" applyFill="1" applyAlignment="1">
      <alignment horizontal="right" vertical="center"/>
    </xf>
    <xf numFmtId="168" fontId="7" fillId="0" borderId="0" xfId="8" applyNumberFormat="1" applyFont="1" applyFill="1" applyBorder="1" applyAlignment="1">
      <alignment horizontal="right" vertical="center"/>
    </xf>
    <xf numFmtId="168" fontId="7" fillId="0" borderId="4" xfId="8" applyNumberFormat="1" applyFont="1" applyFill="1" applyBorder="1" applyAlignment="1">
      <alignment horizontal="center" vertical="center"/>
    </xf>
    <xf numFmtId="168" fontId="7" fillId="0" borderId="0" xfId="8" applyNumberFormat="1" applyFont="1" applyFill="1" applyAlignment="1">
      <alignment horizontal="center" vertical="center"/>
    </xf>
    <xf numFmtId="168" fontId="7" fillId="0" borderId="0" xfId="8" quotePrefix="1" applyNumberFormat="1" applyFont="1" applyFill="1" applyAlignment="1">
      <alignment horizontal="right" vertical="center"/>
    </xf>
    <xf numFmtId="167" fontId="8" fillId="0" borderId="0" xfId="8" applyNumberFormat="1" applyFont="1" applyFill="1" applyAlignment="1">
      <alignment horizontal="left" vertical="center"/>
    </xf>
    <xf numFmtId="167" fontId="7" fillId="0" borderId="0" xfId="8" applyNumberFormat="1" applyFont="1" applyFill="1" applyAlignment="1">
      <alignment horizontal="center" vertical="center"/>
    </xf>
    <xf numFmtId="168" fontId="8" fillId="0" borderId="0" xfId="5" applyNumberFormat="1" applyFont="1" applyFill="1" applyBorder="1" applyAlignment="1">
      <alignment horizontal="right" vertical="center"/>
    </xf>
    <xf numFmtId="168" fontId="8" fillId="0" borderId="1" xfId="2" applyNumberFormat="1" applyFont="1" applyFill="1" applyBorder="1" applyAlignment="1">
      <alignment horizontal="right" vertical="center"/>
    </xf>
    <xf numFmtId="168" fontId="8" fillId="0" borderId="0" xfId="2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7" applyNumberFormat="1" applyFont="1" applyFill="1" applyBorder="1" applyAlignment="1">
      <alignment horizontal="right" vertical="center"/>
    </xf>
    <xf numFmtId="168" fontId="8" fillId="0" borderId="2" xfId="7" applyNumberFormat="1" applyFont="1" applyFill="1" applyBorder="1" applyAlignment="1">
      <alignment horizontal="right" vertical="center"/>
    </xf>
    <xf numFmtId="167" fontId="8" fillId="0" borderId="1" xfId="8" applyNumberFormat="1" applyFont="1" applyFill="1" applyBorder="1" applyAlignment="1">
      <alignment vertical="center"/>
    </xf>
    <xf numFmtId="168" fontId="8" fillId="0" borderId="1" xfId="7" applyNumberFormat="1" applyFont="1" applyFill="1" applyBorder="1" applyAlignment="1">
      <alignment horizontal="right" vertical="center"/>
    </xf>
    <xf numFmtId="168" fontId="8" fillId="0" borderId="0" xfId="7" quotePrefix="1" applyNumberFormat="1" applyFont="1" applyFill="1" applyAlignment="1">
      <alignment horizontal="right" vertical="center"/>
    </xf>
    <xf numFmtId="165" fontId="8" fillId="0" borderId="0" xfId="2" applyFont="1" applyFill="1" applyAlignment="1">
      <alignment vertical="center"/>
    </xf>
    <xf numFmtId="168" fontId="8" fillId="0" borderId="0" xfId="8" applyNumberFormat="1" applyFont="1" applyFill="1" applyBorder="1" applyAlignment="1">
      <alignment vertical="center"/>
    </xf>
    <xf numFmtId="165" fontId="8" fillId="0" borderId="0" xfId="2" applyFont="1" applyFill="1" applyBorder="1" applyAlignment="1">
      <alignment vertical="center"/>
    </xf>
    <xf numFmtId="167" fontId="8" fillId="0" borderId="0" xfId="8" applyNumberFormat="1" applyFont="1" applyFill="1" applyBorder="1" applyAlignment="1">
      <alignment vertical="center"/>
    </xf>
    <xf numFmtId="168" fontId="7" fillId="0" borderId="0" xfId="13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vertical="center" wrapText="1"/>
    </xf>
    <xf numFmtId="168" fontId="7" fillId="0" borderId="0" xfId="7" applyNumberFormat="1" applyFont="1" applyFill="1" applyBorder="1" applyAlignment="1">
      <alignment horizontal="right" vertical="center" wrapText="1"/>
    </xf>
    <xf numFmtId="165" fontId="7" fillId="0" borderId="0" xfId="2" applyFont="1" applyFill="1" applyAlignment="1">
      <alignment horizontal="center" vertical="center"/>
    </xf>
    <xf numFmtId="168" fontId="8" fillId="0" borderId="0" xfId="4" applyNumberFormat="1" applyFont="1" applyFill="1" applyBorder="1" applyAlignment="1">
      <alignment horizontal="right" vertical="center"/>
    </xf>
    <xf numFmtId="168" fontId="8" fillId="0" borderId="1" xfId="4" applyNumberFormat="1" applyFont="1" applyFill="1" applyBorder="1" applyAlignment="1">
      <alignment horizontal="right" vertical="center"/>
    </xf>
    <xf numFmtId="168" fontId="8" fillId="0" borderId="0" xfId="7" quotePrefix="1" applyNumberFormat="1" applyFont="1" applyFill="1" applyBorder="1" applyAlignment="1">
      <alignment horizontal="right" vertical="center"/>
    </xf>
    <xf numFmtId="168" fontId="8" fillId="0" borderId="2" xfId="8" applyNumberFormat="1" applyFont="1" applyFill="1" applyBorder="1" applyAlignment="1">
      <alignment horizontal="right" vertical="center"/>
    </xf>
    <xf numFmtId="0" fontId="5" fillId="0" borderId="0" xfId="13" quotePrefix="1" applyNumberFormat="1" applyFont="1" applyFill="1" applyBorder="1" applyAlignment="1">
      <alignment horizontal="center" vertical="center"/>
    </xf>
    <xf numFmtId="168" fontId="5" fillId="0" borderId="0" xfId="13" quotePrefix="1" applyNumberFormat="1" applyFont="1" applyFill="1" applyBorder="1" applyAlignment="1">
      <alignment horizontal="right" vertical="center"/>
    </xf>
    <xf numFmtId="0" fontId="13" fillId="0" borderId="0" xfId="13" applyFont="1" applyFill="1" applyAlignment="1">
      <alignment horizontal="center" vertical="center"/>
    </xf>
    <xf numFmtId="167" fontId="6" fillId="0" borderId="0" xfId="2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5" fillId="0" borderId="0" xfId="8" applyFont="1" applyFill="1" applyAlignment="1">
      <alignment horizontal="left" vertical="center"/>
    </xf>
    <xf numFmtId="168" fontId="5" fillId="0" borderId="0" xfId="13" applyNumberFormat="1" applyFont="1" applyFill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9" fontId="5" fillId="0" borderId="0" xfId="6" applyNumberFormat="1" applyFont="1" applyFill="1" applyBorder="1" applyAlignment="1">
      <alignment horizontal="right" vertical="center"/>
    </xf>
    <xf numFmtId="0" fontId="5" fillId="0" borderId="0" xfId="13" quotePrefix="1" applyFont="1" applyFill="1" applyAlignment="1">
      <alignment horizontal="center" vertical="center"/>
    </xf>
    <xf numFmtId="0" fontId="6" fillId="0" borderId="0" xfId="8" applyFont="1" applyFill="1" applyAlignment="1">
      <alignment horizontal="left" vertical="center"/>
    </xf>
    <xf numFmtId="167" fontId="5" fillId="0" borderId="0" xfId="8" applyNumberFormat="1" applyFont="1" applyFill="1" applyAlignment="1">
      <alignment vertical="center"/>
    </xf>
    <xf numFmtId="168" fontId="5" fillId="0" borderId="0" xfId="7" applyNumberFormat="1" applyFont="1" applyFill="1" applyAlignment="1">
      <alignment horizontal="right" vertical="center"/>
    </xf>
    <xf numFmtId="168" fontId="5" fillId="0" borderId="0" xfId="8" applyNumberFormat="1" applyFont="1" applyFill="1" applyAlignment="1">
      <alignment horizontal="right" vertical="center"/>
    </xf>
    <xf numFmtId="165" fontId="5" fillId="0" borderId="0" xfId="2" applyFont="1" applyFill="1" applyAlignment="1">
      <alignment vertical="center"/>
    </xf>
    <xf numFmtId="167" fontId="6" fillId="0" borderId="0" xfId="8" applyNumberFormat="1" applyFont="1" applyFill="1" applyAlignment="1">
      <alignment horizontal="left" vertical="center"/>
    </xf>
    <xf numFmtId="168" fontId="6" fillId="0" borderId="0" xfId="7" applyNumberFormat="1" applyFont="1" applyFill="1" applyBorder="1" applyAlignment="1">
      <alignment horizontal="right" vertical="center"/>
    </xf>
    <xf numFmtId="168" fontId="6" fillId="0" borderId="0" xfId="7" applyNumberFormat="1" applyFont="1" applyFill="1" applyAlignment="1">
      <alignment horizontal="right" vertical="center"/>
    </xf>
    <xf numFmtId="167" fontId="6" fillId="0" borderId="1" xfId="8" applyNumberFormat="1" applyFont="1" applyFill="1" applyBorder="1" applyAlignment="1">
      <alignment horizontal="left" vertical="center"/>
    </xf>
    <xf numFmtId="168" fontId="6" fillId="0" borderId="1" xfId="7" applyNumberFormat="1" applyFont="1" applyFill="1" applyBorder="1" applyAlignment="1">
      <alignment horizontal="right" vertical="center"/>
    </xf>
    <xf numFmtId="168" fontId="5" fillId="0" borderId="1" xfId="8" applyNumberFormat="1" applyFont="1" applyFill="1" applyBorder="1" applyAlignment="1">
      <alignment horizontal="right" vertical="center"/>
    </xf>
    <xf numFmtId="167" fontId="5" fillId="0" borderId="1" xfId="8" applyNumberFormat="1" applyFont="1" applyFill="1" applyBorder="1" applyAlignment="1">
      <alignment horizontal="left" vertical="center"/>
    </xf>
    <xf numFmtId="168" fontId="9" fillId="0" borderId="0" xfId="2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horizontal="center" vertical="center" wrapText="1"/>
    </xf>
    <xf numFmtId="168" fontId="7" fillId="0" borderId="1" xfId="7" applyNumberFormat="1" applyFont="1" applyFill="1" applyBorder="1" applyAlignment="1">
      <alignment horizontal="center" vertical="center" wrapText="1"/>
    </xf>
    <xf numFmtId="167" fontId="6" fillId="0" borderId="0" xfId="8" applyNumberFormat="1" applyFont="1" applyFill="1" applyBorder="1" applyAlignment="1">
      <alignment horizontal="left" vertical="center"/>
    </xf>
    <xf numFmtId="168" fontId="5" fillId="0" borderId="0" xfId="7" applyNumberFormat="1" applyFont="1" applyFill="1" applyBorder="1" applyAlignment="1">
      <alignment horizontal="right" vertical="center"/>
    </xf>
    <xf numFmtId="168" fontId="5" fillId="0" borderId="0" xfId="8" applyNumberFormat="1" applyFont="1" applyFill="1" applyBorder="1" applyAlignment="1">
      <alignment vertical="center"/>
    </xf>
    <xf numFmtId="165" fontId="5" fillId="0" borderId="0" xfId="2" applyFont="1" applyFill="1" applyBorder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168" fontId="7" fillId="0" borderId="1" xfId="7" applyNumberFormat="1" applyFont="1" applyFill="1" applyBorder="1" applyAlignment="1">
      <alignment vertical="center" wrapText="1"/>
    </xf>
    <xf numFmtId="167" fontId="7" fillId="0" borderId="0" xfId="8" quotePrefix="1" applyNumberFormat="1" applyFont="1" applyFill="1" applyAlignment="1">
      <alignment horizontal="left" vertical="center"/>
    </xf>
    <xf numFmtId="168" fontId="5" fillId="0" borderId="1" xfId="7" applyNumberFormat="1" applyFont="1" applyFill="1" applyBorder="1" applyAlignment="1">
      <alignment horizontal="right" vertical="center"/>
    </xf>
    <xf numFmtId="168" fontId="5" fillId="0" borderId="0" xfId="7" quotePrefix="1" applyNumberFormat="1" applyFont="1" applyFill="1" applyAlignment="1">
      <alignment horizontal="right" vertical="center"/>
    </xf>
    <xf numFmtId="167" fontId="8" fillId="0" borderId="0" xfId="8" applyNumberFormat="1" applyFont="1" applyFill="1" applyBorder="1" applyAlignment="1">
      <alignment horizontal="center" vertical="center"/>
    </xf>
    <xf numFmtId="0" fontId="5" fillId="0" borderId="0" xfId="13" quotePrefix="1" applyFont="1" applyFill="1" applyBorder="1" applyAlignment="1">
      <alignment horizontal="left" vertical="center"/>
    </xf>
    <xf numFmtId="0" fontId="5" fillId="0" borderId="0" xfId="13" quotePrefix="1" applyFont="1" applyFill="1" applyAlignment="1">
      <alignment vertical="center"/>
    </xf>
    <xf numFmtId="0" fontId="6" fillId="0" borderId="0" xfId="13" applyFont="1" applyFill="1" applyBorder="1" applyAlignment="1">
      <alignment vertical="center"/>
    </xf>
    <xf numFmtId="0" fontId="6" fillId="0" borderId="0" xfId="13" applyFont="1" applyFill="1" applyAlignment="1">
      <alignment horizontal="left" vertical="center"/>
    </xf>
    <xf numFmtId="0" fontId="5" fillId="0" borderId="0" xfId="13" applyFont="1" applyFill="1" applyAlignment="1">
      <alignment vertical="center"/>
    </xf>
    <xf numFmtId="0" fontId="5" fillId="0" borderId="0" xfId="13" applyFont="1" applyFill="1" applyAlignment="1">
      <alignment horizontal="center" vertical="center"/>
    </xf>
    <xf numFmtId="0" fontId="6" fillId="0" borderId="0" xfId="13" applyFont="1" applyFill="1" applyAlignment="1">
      <alignment horizontal="center" vertical="center"/>
    </xf>
    <xf numFmtId="0" fontId="6" fillId="0" borderId="0" xfId="13" applyFont="1" applyFill="1" applyAlignment="1">
      <alignment vertical="center"/>
    </xf>
    <xf numFmtId="0" fontId="6" fillId="0" borderId="1" xfId="13" applyFont="1" applyFill="1" applyBorder="1" applyAlignment="1">
      <alignment horizontal="left"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left" vertical="center"/>
    </xf>
    <xf numFmtId="0" fontId="6" fillId="0" borderId="0" xfId="13" applyFont="1" applyFill="1" applyBorder="1" applyAlignment="1">
      <alignment horizontal="center" vertical="center"/>
    </xf>
    <xf numFmtId="0" fontId="5" fillId="0" borderId="0" xfId="13" applyFont="1" applyFill="1" applyAlignment="1">
      <alignment horizontal="left" vertical="center"/>
    </xf>
    <xf numFmtId="168" fontId="5" fillId="0" borderId="0" xfId="13" applyNumberFormat="1" applyFont="1" applyFill="1" applyAlignment="1">
      <alignment vertical="center"/>
    </xf>
    <xf numFmtId="0" fontId="5" fillId="0" borderId="0" xfId="13" applyFont="1" applyFill="1" applyBorder="1" applyAlignment="1">
      <alignment horizontal="left"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quotePrefix="1" applyNumberFormat="1" applyFont="1" applyFill="1" applyBorder="1" applyAlignment="1">
      <alignment horizontal="justify" vertical="center"/>
    </xf>
    <xf numFmtId="0" fontId="5" fillId="0" borderId="0" xfId="28" applyFont="1" applyFill="1" applyAlignment="1">
      <alignment vertical="center"/>
    </xf>
    <xf numFmtId="0" fontId="10" fillId="0" borderId="0" xfId="8" applyFont="1" applyFill="1" applyAlignment="1">
      <alignment horizontal="center" vertical="center"/>
    </xf>
    <xf numFmtId="168" fontId="7" fillId="0" borderId="1" xfId="8" applyNumberFormat="1" applyFont="1" applyFill="1" applyBorder="1" applyAlignment="1">
      <alignment horizontal="right" vertical="center"/>
    </xf>
    <xf numFmtId="168" fontId="7" fillId="0" borderId="1" xfId="7" applyNumberFormat="1" applyFont="1" applyFill="1" applyBorder="1" applyAlignment="1">
      <alignment horizontal="right" vertical="center"/>
    </xf>
    <xf numFmtId="168" fontId="7" fillId="0" borderId="1" xfId="8" applyNumberFormat="1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horizontal="center" vertical="center"/>
    </xf>
    <xf numFmtId="167" fontId="7" fillId="0" borderId="1" xfId="8" applyNumberFormat="1" applyFont="1" applyFill="1" applyBorder="1" applyAlignment="1">
      <alignment horizontal="center" vertical="center"/>
    </xf>
    <xf numFmtId="167" fontId="5" fillId="0" borderId="0" xfId="8" applyNumberFormat="1" applyFont="1" applyFill="1" applyAlignment="1">
      <alignment horizontal="center" vertical="center"/>
    </xf>
    <xf numFmtId="167" fontId="6" fillId="0" borderId="0" xfId="8" applyNumberFormat="1" applyFont="1" applyFill="1" applyAlignment="1">
      <alignment horizontal="center" vertical="center"/>
    </xf>
    <xf numFmtId="167" fontId="6" fillId="0" borderId="1" xfId="8" applyNumberFormat="1" applyFont="1" applyFill="1" applyBorder="1" applyAlignment="1">
      <alignment horizontal="center" vertical="center"/>
    </xf>
    <xf numFmtId="167" fontId="6" fillId="0" borderId="0" xfId="8" applyNumberFormat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6" fillId="0" borderId="0" xfId="2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0" fontId="5" fillId="0" borderId="1" xfId="13" quotePrefix="1" applyNumberFormat="1" applyFont="1" applyFill="1" applyBorder="1" applyAlignment="1">
      <alignment horizontal="justify" vertical="center"/>
    </xf>
    <xf numFmtId="168" fontId="7" fillId="0" borderId="1" xfId="8" applyNumberFormat="1" applyFont="1" applyFill="1" applyBorder="1" applyAlignment="1">
      <alignment horizontal="right" vertical="center"/>
    </xf>
    <xf numFmtId="168" fontId="7" fillId="0" borderId="4" xfId="13" applyNumberFormat="1" applyFont="1" applyFill="1" applyBorder="1" applyAlignment="1">
      <alignment horizontal="center" vertical="center"/>
    </xf>
    <xf numFmtId="168" fontId="7" fillId="0" borderId="4" xfId="7" applyNumberFormat="1" applyFont="1" applyFill="1" applyBorder="1" applyAlignment="1">
      <alignment horizontal="center" vertical="center" wrapText="1"/>
    </xf>
    <xf numFmtId="168" fontId="7" fillId="0" borderId="1" xfId="7" applyNumberFormat="1" applyFont="1" applyFill="1" applyBorder="1" applyAlignment="1">
      <alignment horizontal="center" vertical="center"/>
    </xf>
    <xf numFmtId="168" fontId="7" fillId="0" borderId="1" xfId="7" applyNumberFormat="1" applyFont="1" applyFill="1" applyBorder="1" applyAlignment="1">
      <alignment horizontal="right" vertical="center"/>
    </xf>
    <xf numFmtId="168" fontId="7" fillId="0" borderId="4" xfId="7" applyNumberFormat="1" applyFont="1" applyFill="1" applyBorder="1" applyAlignment="1">
      <alignment horizontal="center" vertical="center"/>
    </xf>
  </cellXfs>
  <cellStyles count="29">
    <cellStyle name="Comma" xfId="1" builtinId="3"/>
    <cellStyle name="Comma 2" xfId="2" xr:uid="{00000000-0005-0000-0000-000001000000}"/>
    <cellStyle name="Comma 2 2" xfId="27" xr:uid="{00000000-0005-0000-0000-000002000000}"/>
    <cellStyle name="Comma 2 3" xfId="17" xr:uid="{00000000-0005-0000-0000-000003000000}"/>
    <cellStyle name="Comma 2 7" xfId="3" xr:uid="{00000000-0005-0000-0000-000004000000}"/>
    <cellStyle name="Comma 2 7 2" xfId="18" xr:uid="{00000000-0005-0000-0000-000005000000}"/>
    <cellStyle name="Comma 3" xfId="4" xr:uid="{00000000-0005-0000-0000-000006000000}"/>
    <cellStyle name="Comma 3 2" xfId="5" xr:uid="{00000000-0005-0000-0000-000007000000}"/>
    <cellStyle name="Comma 3 2 2" xfId="20" xr:uid="{00000000-0005-0000-0000-000008000000}"/>
    <cellStyle name="Comma 3 3" xfId="19" xr:uid="{00000000-0005-0000-0000-000009000000}"/>
    <cellStyle name="Comma 4" xfId="16" xr:uid="{00000000-0005-0000-0000-00000A000000}"/>
    <cellStyle name="Comma_Major Q2'06" xfId="6" xr:uid="{00000000-0005-0000-0000-00000B000000}"/>
    <cellStyle name="Comma_RGR Q2'03 - Eng 2" xfId="7" xr:uid="{00000000-0005-0000-0000-00000C000000}"/>
    <cellStyle name="Normal" xfId="0" builtinId="0"/>
    <cellStyle name="Normal 2" xfId="8" xr:uid="{00000000-0005-0000-0000-00000E000000}"/>
    <cellStyle name="Normal 2 2" xfId="28" xr:uid="{00000000-0005-0000-0000-00000F000000}"/>
    <cellStyle name="Normal 2 3" xfId="9" xr:uid="{00000000-0005-0000-0000-000010000000}"/>
    <cellStyle name="Normal 2 3 2" xfId="22" xr:uid="{00000000-0005-0000-0000-000011000000}"/>
    <cellStyle name="Normal 2 4" xfId="21" xr:uid="{00000000-0005-0000-0000-000012000000}"/>
    <cellStyle name="Normal 3" xfId="15" xr:uid="{00000000-0005-0000-0000-000013000000}"/>
    <cellStyle name="Normal 7" xfId="10" xr:uid="{00000000-0005-0000-0000-000014000000}"/>
    <cellStyle name="Normal 7 2" xfId="11" xr:uid="{00000000-0005-0000-0000-000015000000}"/>
    <cellStyle name="Normal 7 2 2" xfId="24" xr:uid="{00000000-0005-0000-0000-000016000000}"/>
    <cellStyle name="Normal 7 3" xfId="23" xr:uid="{00000000-0005-0000-0000-000017000000}"/>
    <cellStyle name="Normal 9" xfId="12" xr:uid="{00000000-0005-0000-0000-000018000000}"/>
    <cellStyle name="Normal 9 2" xfId="25" xr:uid="{00000000-0005-0000-0000-000019000000}"/>
    <cellStyle name="Normal_Major Q2'06" xfId="13" xr:uid="{00000000-0005-0000-0000-00001A000000}"/>
    <cellStyle name="Percent 3" xfId="14" xr:uid="{00000000-0005-0000-0000-00001B000000}"/>
    <cellStyle name="Percent 3 2" xfId="26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1"/>
  <sheetViews>
    <sheetView zoomScaleNormal="100" zoomScaleSheetLayoutView="100" workbookViewId="0">
      <selection activeCell="N12" sqref="N12"/>
    </sheetView>
  </sheetViews>
  <sheetFormatPr defaultColWidth="9.140625" defaultRowHeight="15.95" customHeight="1" x14ac:dyDescent="0.5"/>
  <cols>
    <col min="1" max="1" width="1.85546875" style="1" customWidth="1"/>
    <col min="2" max="2" width="37.42578125" style="32" customWidth="1"/>
    <col min="3" max="3" width="5.7109375" style="198" customWidth="1"/>
    <col min="4" max="4" width="0.85546875" style="1" customWidth="1"/>
    <col min="5" max="5" width="13.7109375" style="18" customWidth="1"/>
    <col min="6" max="6" width="0.85546875" style="2" customWidth="1"/>
    <col min="7" max="7" width="13.7109375" style="18" customWidth="1"/>
    <col min="8" max="8" width="0.85546875" style="2" customWidth="1"/>
    <col min="9" max="9" width="13.7109375" style="18" customWidth="1"/>
    <col min="10" max="10" width="0.85546875" style="2" customWidth="1"/>
    <col min="11" max="11" width="13.7109375" style="18" customWidth="1"/>
    <col min="12" max="15" width="9.140625" style="1"/>
    <col min="16" max="16" width="9.85546875" style="1" bestFit="1" customWidth="1"/>
    <col min="17" max="16384" width="9.140625" style="1"/>
  </cols>
  <sheetData>
    <row r="1" spans="1:11" ht="16.5" customHeight="1" x14ac:dyDescent="0.5">
      <c r="A1" s="35" t="s">
        <v>20</v>
      </c>
      <c r="K1" s="36"/>
    </row>
    <row r="2" spans="1:11" s="10" customFormat="1" ht="16.5" customHeight="1" x14ac:dyDescent="0.5">
      <c r="A2" s="35" t="s">
        <v>153</v>
      </c>
      <c r="B2" s="35"/>
      <c r="C2" s="3"/>
      <c r="D2" s="3"/>
      <c r="E2" s="12"/>
      <c r="F2" s="4"/>
      <c r="G2" s="12"/>
      <c r="H2" s="4"/>
      <c r="I2" s="36"/>
      <c r="J2" s="5"/>
      <c r="K2" s="36"/>
    </row>
    <row r="3" spans="1:11" s="10" customFormat="1" ht="16.5" customHeight="1" x14ac:dyDescent="0.5">
      <c r="A3" s="37" t="s">
        <v>164</v>
      </c>
      <c r="B3" s="37"/>
      <c r="C3" s="6"/>
      <c r="D3" s="6"/>
      <c r="E3" s="38"/>
      <c r="F3" s="7"/>
      <c r="G3" s="38"/>
      <c r="H3" s="7"/>
      <c r="I3" s="38"/>
      <c r="J3" s="7"/>
      <c r="K3" s="38"/>
    </row>
    <row r="4" spans="1:11" s="10" customFormat="1" ht="16.5" customHeight="1" x14ac:dyDescent="0.5">
      <c r="A4" s="39"/>
      <c r="B4" s="39"/>
      <c r="C4" s="8"/>
      <c r="D4" s="8"/>
      <c r="E4" s="40"/>
      <c r="F4" s="9"/>
      <c r="G4" s="40"/>
      <c r="H4" s="9"/>
      <c r="I4" s="40"/>
      <c r="J4" s="9"/>
      <c r="K4" s="12"/>
    </row>
    <row r="5" spans="1:11" s="10" customFormat="1" ht="16.5" customHeight="1" x14ac:dyDescent="0.5">
      <c r="A5" s="39"/>
      <c r="B5" s="39"/>
      <c r="C5" s="8"/>
      <c r="D5" s="8"/>
      <c r="E5" s="12"/>
      <c r="F5" s="4"/>
      <c r="G5" s="12"/>
      <c r="H5" s="4"/>
      <c r="I5" s="12"/>
      <c r="J5" s="4"/>
      <c r="K5" s="12"/>
    </row>
    <row r="6" spans="1:11" s="10" customFormat="1" ht="16.5" customHeight="1" x14ac:dyDescent="0.5">
      <c r="A6" s="39"/>
      <c r="B6" s="39"/>
      <c r="C6" s="8"/>
      <c r="D6" s="8"/>
      <c r="E6" s="210" t="s">
        <v>7</v>
      </c>
      <c r="F6" s="210"/>
      <c r="G6" s="210"/>
      <c r="H6" s="4"/>
      <c r="I6" s="210" t="s">
        <v>105</v>
      </c>
      <c r="J6" s="210"/>
      <c r="K6" s="210"/>
    </row>
    <row r="7" spans="1:11" s="10" customFormat="1" ht="16.5" customHeight="1" x14ac:dyDescent="0.5">
      <c r="B7" s="35"/>
      <c r="D7" s="3"/>
      <c r="E7" s="211" t="s">
        <v>103</v>
      </c>
      <c r="F7" s="211"/>
      <c r="G7" s="211"/>
      <c r="H7" s="17"/>
      <c r="I7" s="211" t="s">
        <v>103</v>
      </c>
      <c r="J7" s="211"/>
      <c r="K7" s="211"/>
    </row>
    <row r="8" spans="1:11" s="10" customFormat="1" ht="16.5" customHeight="1" x14ac:dyDescent="0.5">
      <c r="B8" s="35"/>
      <c r="D8" s="3"/>
      <c r="E8" s="12"/>
      <c r="F8" s="4"/>
      <c r="G8" s="12" t="s">
        <v>154</v>
      </c>
      <c r="H8" s="4"/>
      <c r="I8" s="12"/>
      <c r="J8" s="4"/>
      <c r="K8" s="12" t="s">
        <v>154</v>
      </c>
    </row>
    <row r="9" spans="1:11" s="10" customFormat="1" ht="16.5" customHeight="1" x14ac:dyDescent="0.5">
      <c r="B9" s="35"/>
      <c r="C9" s="3"/>
      <c r="D9" s="3"/>
      <c r="E9" s="11" t="s">
        <v>145</v>
      </c>
      <c r="F9" s="12"/>
      <c r="G9" s="13" t="s">
        <v>104</v>
      </c>
      <c r="H9" s="13"/>
      <c r="I9" s="11" t="s">
        <v>145</v>
      </c>
      <c r="J9" s="167"/>
      <c r="K9" s="13" t="s">
        <v>104</v>
      </c>
    </row>
    <row r="10" spans="1:11" s="10" customFormat="1" ht="16.5" customHeight="1" x14ac:dyDescent="0.5">
      <c r="B10" s="35"/>
      <c r="C10" s="3"/>
      <c r="D10" s="3"/>
      <c r="E10" s="13" t="s">
        <v>155</v>
      </c>
      <c r="F10" s="12"/>
      <c r="G10" s="13" t="s">
        <v>131</v>
      </c>
      <c r="H10" s="13"/>
      <c r="I10" s="13" t="s">
        <v>155</v>
      </c>
      <c r="J10" s="12"/>
      <c r="K10" s="13" t="s">
        <v>131</v>
      </c>
    </row>
    <row r="11" spans="1:11" s="10" customFormat="1" ht="16.5" customHeight="1" x14ac:dyDescent="0.5">
      <c r="B11" s="35"/>
      <c r="C11" s="6" t="s">
        <v>0</v>
      </c>
      <c r="D11" s="42"/>
      <c r="E11" s="14" t="s">
        <v>107</v>
      </c>
      <c r="F11" s="15"/>
      <c r="G11" s="14" t="s">
        <v>107</v>
      </c>
      <c r="H11" s="15"/>
      <c r="I11" s="14" t="s">
        <v>107</v>
      </c>
      <c r="J11" s="15"/>
      <c r="K11" s="14" t="s">
        <v>107</v>
      </c>
    </row>
    <row r="12" spans="1:11" s="10" customFormat="1" ht="16.5" customHeight="1" x14ac:dyDescent="0.5">
      <c r="B12" s="35"/>
      <c r="C12" s="8"/>
      <c r="D12" s="42"/>
      <c r="E12" s="15"/>
      <c r="F12" s="15"/>
      <c r="G12" s="15"/>
      <c r="H12" s="15"/>
      <c r="I12" s="15"/>
      <c r="J12" s="15"/>
      <c r="K12" s="15"/>
    </row>
    <row r="13" spans="1:11" s="10" customFormat="1" ht="16.5" customHeight="1" x14ac:dyDescent="0.5">
      <c r="A13" s="30" t="s">
        <v>28</v>
      </c>
      <c r="B13" s="35"/>
      <c r="C13" s="8"/>
      <c r="D13" s="8"/>
      <c r="E13" s="12"/>
      <c r="F13" s="4"/>
      <c r="G13" s="12"/>
      <c r="H13" s="12"/>
      <c r="I13" s="16"/>
      <c r="J13" s="17"/>
      <c r="K13" s="16"/>
    </row>
    <row r="14" spans="1:11" ht="16.5" customHeight="1" x14ac:dyDescent="0.5">
      <c r="A14" s="10"/>
      <c r="B14" s="35"/>
      <c r="D14" s="198"/>
      <c r="F14" s="19"/>
      <c r="H14" s="18"/>
      <c r="I14" s="20"/>
      <c r="J14" s="19"/>
      <c r="K14" s="20"/>
    </row>
    <row r="15" spans="1:11" ht="16.5" customHeight="1" x14ac:dyDescent="0.5">
      <c r="A15" s="30" t="s">
        <v>29</v>
      </c>
      <c r="B15" s="35"/>
      <c r="D15" s="198"/>
      <c r="F15" s="19"/>
      <c r="H15" s="18"/>
      <c r="I15" s="20"/>
      <c r="J15" s="19"/>
      <c r="K15" s="20"/>
    </row>
    <row r="16" spans="1:11" ht="16.5" customHeight="1" x14ac:dyDescent="0.5">
      <c r="A16" s="30"/>
      <c r="B16" s="35"/>
      <c r="D16" s="198"/>
      <c r="E16" s="20"/>
      <c r="F16" s="19"/>
      <c r="H16" s="18"/>
      <c r="I16" s="20"/>
      <c r="J16" s="19"/>
      <c r="K16" s="20"/>
    </row>
    <row r="17" spans="1:18" ht="16.5" customHeight="1" x14ac:dyDescent="0.5">
      <c r="A17" s="43" t="s">
        <v>39</v>
      </c>
      <c r="B17" s="43"/>
      <c r="D17" s="198"/>
      <c r="E17" s="20">
        <v>1453321</v>
      </c>
      <c r="F17" s="20"/>
      <c r="G17" s="20">
        <v>961742</v>
      </c>
      <c r="H17" s="21"/>
      <c r="I17" s="20">
        <v>1265906</v>
      </c>
      <c r="J17" s="21"/>
      <c r="K17" s="20">
        <v>715065</v>
      </c>
      <c r="M17" s="44"/>
      <c r="N17" s="44"/>
      <c r="O17" s="44"/>
      <c r="P17" s="44"/>
      <c r="Q17" s="44"/>
      <c r="R17" s="44"/>
    </row>
    <row r="18" spans="1:18" ht="16.5" customHeight="1" x14ac:dyDescent="0.5">
      <c r="A18" s="1" t="s">
        <v>142</v>
      </c>
      <c r="D18" s="198"/>
      <c r="E18" s="20">
        <v>578885</v>
      </c>
      <c r="F18" s="20"/>
      <c r="G18" s="20">
        <v>1054936</v>
      </c>
      <c r="H18" s="21"/>
      <c r="I18" s="20">
        <v>347723</v>
      </c>
      <c r="J18" s="21"/>
      <c r="K18" s="20">
        <v>585478</v>
      </c>
      <c r="M18" s="44"/>
      <c r="N18" s="44"/>
      <c r="O18" s="44"/>
      <c r="P18" s="44"/>
      <c r="Q18" s="44"/>
      <c r="R18" s="44"/>
    </row>
    <row r="19" spans="1:18" ht="16.5" customHeight="1" x14ac:dyDescent="0.5">
      <c r="A19" s="1" t="s">
        <v>52</v>
      </c>
      <c r="C19" s="198">
        <v>22</v>
      </c>
      <c r="D19" s="198"/>
      <c r="E19" s="20">
        <v>2735</v>
      </c>
      <c r="F19" s="20"/>
      <c r="G19" s="20">
        <v>463</v>
      </c>
      <c r="H19" s="21"/>
      <c r="I19" s="20">
        <v>232903</v>
      </c>
      <c r="J19" s="21"/>
      <c r="K19" s="20">
        <v>239714</v>
      </c>
      <c r="M19" s="44"/>
      <c r="N19" s="44"/>
      <c r="O19" s="44"/>
      <c r="P19" s="44"/>
      <c r="Q19" s="44"/>
      <c r="R19" s="44"/>
    </row>
    <row r="20" spans="1:18" ht="16.5" customHeight="1" x14ac:dyDescent="0.5">
      <c r="A20" s="1" t="s">
        <v>88</v>
      </c>
      <c r="D20" s="198"/>
      <c r="E20" s="20">
        <v>95661</v>
      </c>
      <c r="F20" s="20"/>
      <c r="G20" s="20">
        <v>121394</v>
      </c>
      <c r="H20" s="21"/>
      <c r="I20" s="20">
        <v>52546</v>
      </c>
      <c r="J20" s="21"/>
      <c r="K20" s="20">
        <v>73107</v>
      </c>
      <c r="M20" s="44"/>
      <c r="N20" s="44"/>
      <c r="O20" s="44"/>
      <c r="P20" s="44"/>
      <c r="Q20" s="44"/>
      <c r="R20" s="44"/>
    </row>
    <row r="21" spans="1:18" ht="16.5" customHeight="1" x14ac:dyDescent="0.5">
      <c r="A21" s="1" t="s">
        <v>53</v>
      </c>
      <c r="D21" s="198"/>
      <c r="E21" s="20">
        <v>93589</v>
      </c>
      <c r="F21" s="20"/>
      <c r="G21" s="20">
        <v>117417</v>
      </c>
      <c r="H21" s="21"/>
      <c r="I21" s="20">
        <v>0</v>
      </c>
      <c r="J21" s="21"/>
      <c r="K21" s="20">
        <v>0</v>
      </c>
      <c r="M21" s="44"/>
      <c r="N21" s="44"/>
      <c r="O21" s="44"/>
      <c r="P21" s="44"/>
      <c r="Q21" s="44"/>
      <c r="R21" s="44"/>
    </row>
    <row r="22" spans="1:18" ht="16.5" customHeight="1" x14ac:dyDescent="0.5">
      <c r="A22" s="1" t="s">
        <v>242</v>
      </c>
      <c r="D22" s="198"/>
      <c r="E22" s="20">
        <v>9819</v>
      </c>
      <c r="F22" s="20"/>
      <c r="G22" s="20">
        <v>9819</v>
      </c>
      <c r="H22" s="21"/>
      <c r="I22" s="20">
        <v>7437</v>
      </c>
      <c r="J22" s="21"/>
      <c r="K22" s="20">
        <v>7437</v>
      </c>
      <c r="M22" s="44"/>
      <c r="N22" s="44"/>
      <c r="O22" s="44"/>
      <c r="P22" s="44"/>
      <c r="Q22" s="44"/>
      <c r="R22" s="44"/>
    </row>
    <row r="23" spans="1:18" ht="16.5" customHeight="1" x14ac:dyDescent="0.5">
      <c r="A23" s="1" t="s">
        <v>1</v>
      </c>
      <c r="C23" s="45"/>
      <c r="D23" s="198"/>
      <c r="E23" s="22">
        <v>137596</v>
      </c>
      <c r="F23" s="20"/>
      <c r="G23" s="22">
        <v>115557</v>
      </c>
      <c r="H23" s="21"/>
      <c r="I23" s="22">
        <v>41540</v>
      </c>
      <c r="J23" s="21"/>
      <c r="K23" s="22">
        <v>37780</v>
      </c>
      <c r="M23" s="44"/>
      <c r="N23" s="44"/>
      <c r="O23" s="44"/>
      <c r="P23" s="44"/>
      <c r="Q23" s="44"/>
      <c r="R23" s="44"/>
    </row>
    <row r="24" spans="1:18" s="46" customFormat="1" ht="16.5" customHeight="1" x14ac:dyDescent="0.5">
      <c r="B24" s="47"/>
      <c r="C24" s="48"/>
      <c r="D24" s="34"/>
      <c r="E24" s="20"/>
      <c r="F24" s="19"/>
      <c r="G24" s="20"/>
      <c r="H24" s="21"/>
      <c r="I24" s="20"/>
      <c r="J24" s="21"/>
      <c r="K24" s="20"/>
      <c r="M24" s="44"/>
      <c r="N24" s="44"/>
      <c r="O24" s="44"/>
      <c r="P24" s="44"/>
      <c r="Q24" s="44"/>
      <c r="R24" s="44"/>
    </row>
    <row r="25" spans="1:18" ht="16.5" customHeight="1" x14ac:dyDescent="0.5">
      <c r="A25" s="35" t="s">
        <v>30</v>
      </c>
      <c r="D25" s="198"/>
      <c r="E25" s="22">
        <f>SUM(E17:E23)</f>
        <v>2371606</v>
      </c>
      <c r="F25" s="19"/>
      <c r="G25" s="22">
        <f>SUM(G17:G23)</f>
        <v>2381328</v>
      </c>
      <c r="H25" s="21"/>
      <c r="I25" s="22">
        <f>SUM(I17:I23)</f>
        <v>1948055</v>
      </c>
      <c r="J25" s="21"/>
      <c r="K25" s="22">
        <f>SUM(K17:K23)</f>
        <v>1658581</v>
      </c>
      <c r="M25" s="44"/>
      <c r="N25" s="44"/>
      <c r="O25" s="44"/>
      <c r="P25" s="44"/>
      <c r="Q25" s="44"/>
      <c r="R25" s="44"/>
    </row>
    <row r="26" spans="1:18" ht="16.5" customHeight="1" x14ac:dyDescent="0.5">
      <c r="A26" s="32"/>
      <c r="D26" s="198"/>
      <c r="E26" s="20"/>
      <c r="F26" s="19"/>
      <c r="G26" s="20"/>
      <c r="H26" s="21"/>
      <c r="I26" s="20"/>
      <c r="J26" s="21"/>
      <c r="K26" s="20"/>
      <c r="Q26" s="44"/>
      <c r="R26" s="44"/>
    </row>
    <row r="27" spans="1:18" ht="16.5" customHeight="1" x14ac:dyDescent="0.5">
      <c r="A27" s="35" t="s">
        <v>31</v>
      </c>
      <c r="B27" s="35"/>
      <c r="D27" s="198"/>
      <c r="E27" s="20"/>
      <c r="F27" s="19"/>
      <c r="G27" s="20"/>
      <c r="H27" s="21"/>
      <c r="I27" s="20"/>
      <c r="J27" s="21"/>
      <c r="K27" s="20"/>
      <c r="Q27" s="44"/>
      <c r="R27" s="44"/>
    </row>
    <row r="28" spans="1:18" ht="16.5" customHeight="1" x14ac:dyDescent="0.5">
      <c r="A28" s="35"/>
      <c r="B28" s="35"/>
      <c r="D28" s="198"/>
      <c r="E28" s="20"/>
      <c r="F28" s="19"/>
      <c r="G28" s="20"/>
      <c r="H28" s="21"/>
      <c r="I28" s="20"/>
      <c r="J28" s="21"/>
      <c r="K28" s="20"/>
      <c r="Q28" s="44"/>
      <c r="R28" s="44"/>
    </row>
    <row r="29" spans="1:18" ht="16.5" customHeight="1" x14ac:dyDescent="0.5">
      <c r="A29" s="32" t="s">
        <v>48</v>
      </c>
      <c r="B29" s="35"/>
      <c r="D29" s="198"/>
      <c r="E29" s="20">
        <v>10470</v>
      </c>
      <c r="F29" s="20"/>
      <c r="G29" s="20">
        <v>10418</v>
      </c>
      <c r="H29" s="21"/>
      <c r="I29" s="20">
        <v>0</v>
      </c>
      <c r="J29" s="21"/>
      <c r="K29" s="20">
        <v>0</v>
      </c>
      <c r="M29" s="44"/>
      <c r="N29" s="44"/>
      <c r="O29" s="44"/>
      <c r="P29" s="44"/>
      <c r="Q29" s="44"/>
      <c r="R29" s="44"/>
    </row>
    <row r="30" spans="1:18" ht="16.5" customHeight="1" x14ac:dyDescent="0.5">
      <c r="A30" s="1" t="s">
        <v>84</v>
      </c>
      <c r="C30" s="198">
        <v>11</v>
      </c>
      <c r="D30" s="198"/>
      <c r="E30" s="20">
        <v>0</v>
      </c>
      <c r="F30" s="20"/>
      <c r="G30" s="20">
        <v>0</v>
      </c>
      <c r="H30" s="21"/>
      <c r="I30" s="20">
        <v>2448255</v>
      </c>
      <c r="J30" s="21"/>
      <c r="K30" s="20">
        <v>2878548</v>
      </c>
      <c r="M30" s="44"/>
      <c r="N30" s="44"/>
      <c r="O30" s="44"/>
      <c r="P30" s="44"/>
      <c r="Q30" s="44"/>
      <c r="R30" s="44"/>
    </row>
    <row r="31" spans="1:18" ht="16.5" customHeight="1" x14ac:dyDescent="0.5">
      <c r="A31" s="1" t="s">
        <v>73</v>
      </c>
      <c r="C31" s="198">
        <v>12</v>
      </c>
      <c r="D31" s="198"/>
      <c r="E31" s="20">
        <v>5823726</v>
      </c>
      <c r="F31" s="20"/>
      <c r="G31" s="20">
        <v>5586874</v>
      </c>
      <c r="H31" s="21"/>
      <c r="I31" s="20">
        <v>5784360</v>
      </c>
      <c r="J31" s="21"/>
      <c r="K31" s="20">
        <v>5545842</v>
      </c>
      <c r="M31" s="44"/>
      <c r="N31" s="44"/>
      <c r="O31" s="44"/>
      <c r="P31" s="44"/>
      <c r="Q31" s="44"/>
      <c r="R31" s="44"/>
    </row>
    <row r="32" spans="1:18" ht="16.5" customHeight="1" x14ac:dyDescent="0.5">
      <c r="A32" s="1" t="s">
        <v>137</v>
      </c>
      <c r="C32" s="198">
        <v>13</v>
      </c>
      <c r="D32" s="198"/>
      <c r="E32" s="20">
        <v>62198</v>
      </c>
      <c r="F32" s="20"/>
      <c r="G32" s="20">
        <v>67395</v>
      </c>
      <c r="H32" s="21"/>
      <c r="I32" s="20">
        <v>0</v>
      </c>
      <c r="J32" s="21"/>
      <c r="K32" s="20">
        <v>0</v>
      </c>
      <c r="M32" s="44"/>
      <c r="N32" s="44"/>
      <c r="O32" s="44"/>
      <c r="P32" s="44"/>
      <c r="Q32" s="44"/>
      <c r="R32" s="44"/>
    </row>
    <row r="33" spans="1:18" ht="16.5" customHeight="1" x14ac:dyDescent="0.5">
      <c r="A33" s="1" t="s">
        <v>89</v>
      </c>
      <c r="C33" s="198">
        <v>22</v>
      </c>
      <c r="D33" s="198"/>
      <c r="E33" s="20">
        <v>1900</v>
      </c>
      <c r="F33" s="20"/>
      <c r="G33" s="20">
        <v>3202</v>
      </c>
      <c r="H33" s="21"/>
      <c r="I33" s="20">
        <v>155900</v>
      </c>
      <c r="J33" s="21"/>
      <c r="K33" s="20">
        <v>227985</v>
      </c>
      <c r="M33" s="44"/>
      <c r="N33" s="44"/>
      <c r="O33" s="44"/>
      <c r="P33" s="44"/>
      <c r="Q33" s="44"/>
      <c r="R33" s="44"/>
    </row>
    <row r="34" spans="1:18" ht="16.5" customHeight="1" x14ac:dyDescent="0.5">
      <c r="A34" s="32" t="s">
        <v>156</v>
      </c>
      <c r="C34" s="198">
        <v>14</v>
      </c>
      <c r="D34" s="198"/>
      <c r="E34" s="20">
        <v>446502</v>
      </c>
      <c r="F34" s="20"/>
      <c r="G34" s="20">
        <v>512750</v>
      </c>
      <c r="H34" s="21"/>
      <c r="I34" s="20">
        <v>0</v>
      </c>
      <c r="J34" s="21"/>
      <c r="K34" s="20">
        <v>0</v>
      </c>
      <c r="M34" s="44"/>
      <c r="N34" s="44"/>
      <c r="O34" s="44"/>
      <c r="P34" s="44"/>
      <c r="Q34" s="44"/>
      <c r="R34" s="44"/>
    </row>
    <row r="35" spans="1:18" ht="16.5" customHeight="1" x14ac:dyDescent="0.5">
      <c r="A35" s="32" t="s">
        <v>85</v>
      </c>
      <c r="C35" s="198">
        <v>15</v>
      </c>
      <c r="D35" s="198"/>
      <c r="E35" s="20">
        <v>5398560</v>
      </c>
      <c r="F35" s="20"/>
      <c r="G35" s="20">
        <v>5958838</v>
      </c>
      <c r="H35" s="21"/>
      <c r="I35" s="20">
        <v>3762390</v>
      </c>
      <c r="J35" s="21"/>
      <c r="K35" s="20">
        <v>4176297</v>
      </c>
      <c r="M35" s="44"/>
      <c r="N35" s="44"/>
      <c r="O35" s="44"/>
      <c r="P35" s="44"/>
      <c r="Q35" s="44"/>
      <c r="R35" s="44"/>
    </row>
    <row r="36" spans="1:18" ht="16.5" customHeight="1" x14ac:dyDescent="0.5">
      <c r="A36" s="32" t="s">
        <v>157</v>
      </c>
      <c r="D36" s="198"/>
      <c r="E36" s="20">
        <v>2603470</v>
      </c>
      <c r="F36" s="20"/>
      <c r="G36" s="20">
        <v>2758096</v>
      </c>
      <c r="H36" s="21"/>
      <c r="I36" s="20">
        <v>1996830</v>
      </c>
      <c r="J36" s="21"/>
      <c r="K36" s="20">
        <v>2177959</v>
      </c>
      <c r="M36" s="44"/>
      <c r="N36" s="44"/>
      <c r="O36" s="44"/>
      <c r="P36" s="44"/>
      <c r="Q36" s="44"/>
      <c r="R36" s="44"/>
    </row>
    <row r="37" spans="1:18" ht="16.5" customHeight="1" x14ac:dyDescent="0.5">
      <c r="A37" s="32" t="s">
        <v>87</v>
      </c>
      <c r="C37" s="198">
        <v>11</v>
      </c>
      <c r="D37" s="198"/>
      <c r="E37" s="20">
        <v>0</v>
      </c>
      <c r="F37" s="20"/>
      <c r="G37" s="20">
        <v>75141</v>
      </c>
      <c r="H37" s="21"/>
      <c r="I37" s="20">
        <v>0</v>
      </c>
      <c r="J37" s="21"/>
      <c r="K37" s="20">
        <v>0</v>
      </c>
      <c r="M37" s="44"/>
      <c r="N37" s="44"/>
      <c r="O37" s="44"/>
      <c r="P37" s="44"/>
      <c r="Q37" s="44"/>
      <c r="R37" s="44"/>
    </row>
    <row r="38" spans="1:18" ht="16.5" customHeight="1" x14ac:dyDescent="0.5">
      <c r="A38" s="32" t="s">
        <v>86</v>
      </c>
      <c r="C38" s="198">
        <v>15</v>
      </c>
      <c r="D38" s="198"/>
      <c r="E38" s="20">
        <v>153334</v>
      </c>
      <c r="F38" s="20"/>
      <c r="G38" s="20">
        <v>137367</v>
      </c>
      <c r="H38" s="21"/>
      <c r="I38" s="20">
        <v>97493</v>
      </c>
      <c r="J38" s="21"/>
      <c r="K38" s="20">
        <v>78996</v>
      </c>
      <c r="M38" s="44"/>
      <c r="N38" s="44"/>
      <c r="O38" s="44"/>
      <c r="P38" s="44"/>
      <c r="Q38" s="44"/>
      <c r="R38" s="44"/>
    </row>
    <row r="39" spans="1:18" ht="16.5" customHeight="1" x14ac:dyDescent="0.5">
      <c r="A39" s="32" t="s">
        <v>68</v>
      </c>
      <c r="D39" s="198"/>
      <c r="E39" s="20">
        <v>78593</v>
      </c>
      <c r="F39" s="20"/>
      <c r="G39" s="20">
        <v>69983</v>
      </c>
      <c r="H39" s="21"/>
      <c r="I39" s="20">
        <v>0</v>
      </c>
      <c r="J39" s="21"/>
      <c r="K39" s="20">
        <v>0</v>
      </c>
      <c r="M39" s="44"/>
      <c r="N39" s="44"/>
      <c r="O39" s="44"/>
      <c r="P39" s="44"/>
      <c r="Q39" s="44"/>
      <c r="R39" s="44"/>
    </row>
    <row r="40" spans="1:18" ht="16.5" customHeight="1" x14ac:dyDescent="0.5">
      <c r="A40" s="32" t="s">
        <v>243</v>
      </c>
      <c r="D40" s="198"/>
      <c r="E40" s="20">
        <v>122517</v>
      </c>
      <c r="F40" s="20"/>
      <c r="G40" s="20">
        <v>113367</v>
      </c>
      <c r="H40" s="21"/>
      <c r="I40" s="20">
        <v>105856</v>
      </c>
      <c r="J40" s="21"/>
      <c r="K40" s="20">
        <v>93934</v>
      </c>
      <c r="L40" s="46"/>
      <c r="M40" s="44"/>
      <c r="N40" s="44"/>
      <c r="O40" s="44"/>
      <c r="P40" s="44"/>
      <c r="Q40" s="44"/>
      <c r="R40" s="44"/>
    </row>
    <row r="41" spans="1:18" ht="16.5" customHeight="1" x14ac:dyDescent="0.5">
      <c r="A41" s="1" t="s">
        <v>40</v>
      </c>
      <c r="D41" s="198"/>
      <c r="E41" s="22">
        <v>194776</v>
      </c>
      <c r="F41" s="19"/>
      <c r="G41" s="49">
        <v>192985</v>
      </c>
      <c r="H41" s="50"/>
      <c r="I41" s="49">
        <v>139448</v>
      </c>
      <c r="J41" s="50"/>
      <c r="K41" s="49">
        <v>143403</v>
      </c>
      <c r="M41" s="44"/>
      <c r="N41" s="44"/>
      <c r="O41" s="44"/>
      <c r="P41" s="44"/>
      <c r="Q41" s="44"/>
      <c r="R41" s="44"/>
    </row>
    <row r="42" spans="1:18" s="46" customFormat="1" ht="16.5" customHeight="1" x14ac:dyDescent="0.5">
      <c r="B42" s="47"/>
      <c r="C42" s="34"/>
      <c r="D42" s="34"/>
      <c r="E42" s="51"/>
      <c r="F42" s="19"/>
      <c r="G42" s="52"/>
      <c r="H42" s="19"/>
      <c r="I42" s="52"/>
      <c r="J42" s="50"/>
      <c r="K42" s="52"/>
      <c r="L42" s="1"/>
      <c r="M42" s="44"/>
      <c r="N42" s="44"/>
      <c r="O42" s="44"/>
      <c r="P42" s="44"/>
      <c r="Q42" s="44"/>
      <c r="R42" s="44"/>
    </row>
    <row r="43" spans="1:18" ht="16.5" customHeight="1" x14ac:dyDescent="0.5">
      <c r="A43" s="35" t="s">
        <v>32</v>
      </c>
      <c r="D43" s="198"/>
      <c r="E43" s="22">
        <f>SUM(E29:E41)</f>
        <v>14896046</v>
      </c>
      <c r="F43" s="19"/>
      <c r="G43" s="22">
        <f>SUM(G29:G41)</f>
        <v>15486416</v>
      </c>
      <c r="H43" s="21"/>
      <c r="I43" s="22">
        <f>SUM(I29:I41)</f>
        <v>14490532</v>
      </c>
      <c r="J43" s="21"/>
      <c r="K43" s="22">
        <f>SUM(K29:K41)</f>
        <v>15322964</v>
      </c>
      <c r="M43" s="44"/>
      <c r="N43" s="44"/>
      <c r="O43" s="44"/>
      <c r="P43" s="44"/>
      <c r="Q43" s="44"/>
      <c r="R43" s="44"/>
    </row>
    <row r="44" spans="1:18" ht="16.5" customHeight="1" x14ac:dyDescent="0.5">
      <c r="D44" s="198"/>
      <c r="E44" s="20"/>
      <c r="F44" s="19"/>
      <c r="H44" s="23"/>
      <c r="J44" s="23"/>
      <c r="Q44" s="44"/>
      <c r="R44" s="44"/>
    </row>
    <row r="45" spans="1:18" ht="16.5" customHeight="1" thickBot="1" x14ac:dyDescent="0.55000000000000004">
      <c r="A45" s="10" t="s">
        <v>33</v>
      </c>
      <c r="D45" s="198"/>
      <c r="E45" s="31">
        <f>E25+E43</f>
        <v>17267652</v>
      </c>
      <c r="F45" s="19"/>
      <c r="G45" s="31">
        <f>G25+G43</f>
        <v>17867744</v>
      </c>
      <c r="H45" s="19"/>
      <c r="I45" s="31">
        <f>I25+I43</f>
        <v>16438587</v>
      </c>
      <c r="J45" s="19"/>
      <c r="K45" s="31">
        <f>K25+K43</f>
        <v>16981545</v>
      </c>
      <c r="Q45" s="44"/>
      <c r="R45" s="44"/>
    </row>
    <row r="46" spans="1:18" ht="16.5" customHeight="1" thickTop="1" x14ac:dyDescent="0.5">
      <c r="A46" s="10"/>
      <c r="D46" s="198"/>
      <c r="E46" s="20"/>
      <c r="F46" s="19"/>
      <c r="G46" s="20"/>
      <c r="H46" s="19"/>
      <c r="I46" s="20"/>
      <c r="J46" s="19"/>
      <c r="K46" s="20"/>
      <c r="Q46" s="44"/>
      <c r="R46" s="44"/>
    </row>
    <row r="47" spans="1:18" ht="16.5" customHeight="1" x14ac:dyDescent="0.5">
      <c r="A47" s="10"/>
      <c r="D47" s="198"/>
      <c r="E47" s="20"/>
      <c r="F47" s="19"/>
      <c r="G47" s="20"/>
      <c r="H47" s="19"/>
      <c r="I47" s="20"/>
      <c r="J47" s="19"/>
      <c r="K47" s="20"/>
      <c r="Q47" s="44"/>
      <c r="R47" s="44"/>
    </row>
    <row r="48" spans="1:18" ht="16.5" customHeight="1" x14ac:dyDescent="0.5">
      <c r="A48" s="10"/>
      <c r="D48" s="198"/>
      <c r="E48" s="20"/>
      <c r="F48" s="19"/>
      <c r="G48" s="20"/>
      <c r="H48" s="19"/>
      <c r="I48" s="20"/>
      <c r="J48" s="19"/>
      <c r="K48" s="20"/>
      <c r="Q48" s="44"/>
      <c r="R48" s="44"/>
    </row>
    <row r="49" spans="1:18" ht="15.75" customHeight="1" x14ac:dyDescent="0.5">
      <c r="A49" s="212" t="s">
        <v>158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Q49" s="44"/>
      <c r="R49" s="44"/>
    </row>
    <row r="50" spans="1:18" ht="16.5" customHeight="1" x14ac:dyDescent="0.5">
      <c r="A50" s="10"/>
      <c r="B50" s="35"/>
      <c r="D50" s="198"/>
      <c r="Q50" s="44"/>
      <c r="R50" s="44"/>
    </row>
    <row r="51" spans="1:18" ht="10.5" customHeight="1" x14ac:dyDescent="0.5">
      <c r="E51" s="44"/>
      <c r="F51" s="53"/>
      <c r="G51" s="52"/>
      <c r="H51" s="24"/>
      <c r="I51" s="52"/>
      <c r="J51" s="24"/>
      <c r="K51" s="54"/>
      <c r="Q51" s="44"/>
      <c r="R51" s="44"/>
    </row>
    <row r="52" spans="1:18" ht="21.95" customHeight="1" x14ac:dyDescent="0.5">
      <c r="A52" s="55" t="s">
        <v>140</v>
      </c>
      <c r="B52" s="56"/>
      <c r="C52" s="25"/>
      <c r="D52" s="57"/>
      <c r="E52" s="58"/>
      <c r="F52" s="59"/>
      <c r="G52" s="49"/>
      <c r="H52" s="26"/>
      <c r="I52" s="49"/>
      <c r="J52" s="26"/>
      <c r="K52" s="60"/>
      <c r="L52" s="10"/>
      <c r="M52" s="10"/>
      <c r="N52" s="10"/>
      <c r="O52" s="10"/>
      <c r="P52" s="10"/>
      <c r="Q52" s="44"/>
      <c r="R52" s="44"/>
    </row>
    <row r="53" spans="1:18" s="62" customFormat="1" ht="16.5" customHeight="1" x14ac:dyDescent="0.5">
      <c r="A53" s="35" t="s">
        <v>20</v>
      </c>
      <c r="B53" s="27"/>
      <c r="C53" s="28"/>
      <c r="D53" s="27"/>
      <c r="E53" s="61"/>
      <c r="F53" s="29"/>
      <c r="G53" s="61"/>
      <c r="H53" s="29"/>
      <c r="I53" s="61"/>
      <c r="J53" s="29"/>
      <c r="K53" s="36"/>
      <c r="L53" s="10"/>
      <c r="M53" s="10"/>
      <c r="N53" s="10"/>
      <c r="O53" s="10"/>
      <c r="P53" s="10"/>
      <c r="Q53" s="44"/>
      <c r="R53" s="44"/>
    </row>
    <row r="54" spans="1:18" s="10" customFormat="1" ht="16.5" customHeight="1" x14ac:dyDescent="0.5">
      <c r="A54" s="35" t="s">
        <v>159</v>
      </c>
      <c r="B54" s="35"/>
      <c r="C54" s="3"/>
      <c r="D54" s="3"/>
      <c r="E54" s="12"/>
      <c r="F54" s="4"/>
      <c r="G54" s="12"/>
      <c r="H54" s="4"/>
      <c r="I54" s="36"/>
      <c r="J54" s="5"/>
      <c r="K54" s="36"/>
      <c r="Q54" s="44"/>
      <c r="R54" s="44"/>
    </row>
    <row r="55" spans="1:18" s="10" customFormat="1" ht="16.5" customHeight="1" x14ac:dyDescent="0.5">
      <c r="A55" s="37" t="s">
        <v>164</v>
      </c>
      <c r="B55" s="37"/>
      <c r="C55" s="6"/>
      <c r="D55" s="6"/>
      <c r="E55" s="38"/>
      <c r="F55" s="7"/>
      <c r="G55" s="38"/>
      <c r="H55" s="7"/>
      <c r="I55" s="38"/>
      <c r="J55" s="7"/>
      <c r="K55" s="38"/>
      <c r="Q55" s="44"/>
      <c r="R55" s="44"/>
    </row>
    <row r="56" spans="1:18" s="10" customFormat="1" ht="16.5" customHeight="1" x14ac:dyDescent="0.5">
      <c r="A56" s="39"/>
      <c r="B56" s="39"/>
      <c r="C56" s="8"/>
      <c r="D56" s="8"/>
      <c r="E56" s="12"/>
      <c r="F56" s="4"/>
      <c r="G56" s="12"/>
      <c r="H56" s="4"/>
      <c r="I56" s="12"/>
      <c r="J56" s="4"/>
      <c r="K56" s="12"/>
      <c r="L56" s="41"/>
      <c r="M56" s="41"/>
      <c r="N56" s="41"/>
      <c r="O56" s="41"/>
      <c r="P56" s="41"/>
      <c r="Q56" s="44"/>
      <c r="R56" s="44"/>
    </row>
    <row r="57" spans="1:18" s="10" customFormat="1" ht="16.5" customHeight="1" x14ac:dyDescent="0.5">
      <c r="A57" s="39"/>
      <c r="B57" s="39"/>
      <c r="C57" s="8"/>
      <c r="D57" s="8"/>
      <c r="E57" s="12"/>
      <c r="F57" s="4"/>
      <c r="G57" s="12"/>
      <c r="H57" s="4"/>
      <c r="I57" s="12"/>
      <c r="J57" s="4"/>
      <c r="K57" s="12"/>
      <c r="L57" s="41"/>
      <c r="M57" s="41"/>
      <c r="N57" s="41"/>
      <c r="O57" s="41"/>
      <c r="P57" s="41"/>
      <c r="Q57" s="44"/>
      <c r="R57" s="44"/>
    </row>
    <row r="58" spans="1:18" s="10" customFormat="1" ht="16.5" customHeight="1" x14ac:dyDescent="0.5">
      <c r="A58" s="39"/>
      <c r="B58" s="39"/>
      <c r="C58" s="8"/>
      <c r="D58" s="8"/>
      <c r="E58" s="210" t="s">
        <v>7</v>
      </c>
      <c r="F58" s="210"/>
      <c r="G58" s="210"/>
      <c r="H58" s="4"/>
      <c r="I58" s="210" t="s">
        <v>105</v>
      </c>
      <c r="J58" s="210"/>
      <c r="K58" s="210"/>
      <c r="Q58" s="44"/>
      <c r="R58" s="44"/>
    </row>
    <row r="59" spans="1:18" s="10" customFormat="1" ht="16.5" customHeight="1" x14ac:dyDescent="0.5">
      <c r="B59" s="35"/>
      <c r="D59" s="3"/>
      <c r="E59" s="211" t="s">
        <v>103</v>
      </c>
      <c r="F59" s="211"/>
      <c r="G59" s="211"/>
      <c r="H59" s="17"/>
      <c r="I59" s="211" t="s">
        <v>103</v>
      </c>
      <c r="J59" s="211"/>
      <c r="K59" s="211"/>
      <c r="Q59" s="44"/>
      <c r="R59" s="44"/>
    </row>
    <row r="60" spans="1:18" s="10" customFormat="1" ht="16.5" customHeight="1" x14ac:dyDescent="0.5">
      <c r="B60" s="35"/>
      <c r="D60" s="3"/>
      <c r="E60" s="12"/>
      <c r="F60" s="4"/>
      <c r="G60" s="12" t="s">
        <v>154</v>
      </c>
      <c r="H60" s="4"/>
      <c r="I60" s="12"/>
      <c r="J60" s="4"/>
      <c r="K60" s="12" t="s">
        <v>154</v>
      </c>
      <c r="Q60" s="44"/>
      <c r="R60" s="44"/>
    </row>
    <row r="61" spans="1:18" s="10" customFormat="1" ht="16.5" customHeight="1" x14ac:dyDescent="0.5">
      <c r="B61" s="35"/>
      <c r="C61" s="3"/>
      <c r="D61" s="3"/>
      <c r="E61" s="11" t="s">
        <v>145</v>
      </c>
      <c r="F61" s="12"/>
      <c r="G61" s="13" t="s">
        <v>104</v>
      </c>
      <c r="H61" s="13"/>
      <c r="I61" s="11" t="s">
        <v>145</v>
      </c>
      <c r="J61" s="167"/>
      <c r="K61" s="13" t="s">
        <v>104</v>
      </c>
      <c r="Q61" s="44"/>
      <c r="R61" s="44"/>
    </row>
    <row r="62" spans="1:18" s="10" customFormat="1" ht="16.5" customHeight="1" x14ac:dyDescent="0.5">
      <c r="B62" s="35"/>
      <c r="C62" s="3"/>
      <c r="D62" s="3"/>
      <c r="E62" s="13" t="s">
        <v>155</v>
      </c>
      <c r="F62" s="12"/>
      <c r="G62" s="13" t="s">
        <v>131</v>
      </c>
      <c r="H62" s="13"/>
      <c r="I62" s="13" t="s">
        <v>155</v>
      </c>
      <c r="J62" s="12"/>
      <c r="K62" s="13" t="s">
        <v>131</v>
      </c>
      <c r="L62" s="1"/>
      <c r="M62" s="1"/>
      <c r="N62" s="1"/>
      <c r="O62" s="1"/>
      <c r="P62" s="1"/>
      <c r="Q62" s="44"/>
      <c r="R62" s="44"/>
    </row>
    <row r="63" spans="1:18" s="10" customFormat="1" ht="16.5" customHeight="1" x14ac:dyDescent="0.5">
      <c r="B63" s="35"/>
      <c r="C63" s="6" t="s">
        <v>0</v>
      </c>
      <c r="D63" s="42"/>
      <c r="E63" s="14" t="s">
        <v>107</v>
      </c>
      <c r="F63" s="15"/>
      <c r="G63" s="14" t="s">
        <v>107</v>
      </c>
      <c r="H63" s="15"/>
      <c r="I63" s="14" t="s">
        <v>107</v>
      </c>
      <c r="J63" s="15"/>
      <c r="K63" s="14" t="s">
        <v>107</v>
      </c>
      <c r="Q63" s="44"/>
      <c r="R63" s="44"/>
    </row>
    <row r="64" spans="1:18" ht="16.5" customHeight="1" x14ac:dyDescent="0.5">
      <c r="A64" s="63" t="s">
        <v>99</v>
      </c>
      <c r="B64" s="35"/>
      <c r="C64" s="8"/>
      <c r="D64" s="8"/>
      <c r="E64" s="12"/>
      <c r="F64" s="4"/>
      <c r="G64" s="12"/>
      <c r="H64" s="12"/>
      <c r="I64" s="12"/>
      <c r="J64" s="4"/>
      <c r="K64" s="12"/>
      <c r="Q64" s="44"/>
      <c r="R64" s="44"/>
    </row>
    <row r="65" spans="1:18" s="10" customFormat="1" ht="16.5" customHeight="1" x14ac:dyDescent="0.5">
      <c r="B65" s="35"/>
      <c r="C65" s="8"/>
      <c r="D65" s="42"/>
      <c r="E65" s="13"/>
      <c r="F65" s="64"/>
      <c r="G65" s="13"/>
      <c r="H65" s="13"/>
      <c r="I65" s="13"/>
      <c r="J65" s="30"/>
      <c r="K65" s="13"/>
      <c r="Q65" s="44"/>
      <c r="R65" s="44"/>
    </row>
    <row r="66" spans="1:18" ht="16.5" customHeight="1" x14ac:dyDescent="0.5">
      <c r="A66" s="10" t="s">
        <v>34</v>
      </c>
      <c r="B66" s="35"/>
      <c r="D66" s="198"/>
      <c r="F66" s="19"/>
      <c r="H66" s="18"/>
      <c r="I66" s="20"/>
      <c r="J66" s="19"/>
      <c r="K66" s="20"/>
      <c r="M66" s="44"/>
      <c r="N66" s="44"/>
      <c r="O66" s="44"/>
      <c r="P66" s="44"/>
      <c r="Q66" s="44"/>
      <c r="R66" s="44"/>
    </row>
    <row r="67" spans="1:18" s="10" customFormat="1" ht="16.5" customHeight="1" x14ac:dyDescent="0.5">
      <c r="B67" s="35"/>
      <c r="C67" s="8"/>
      <c r="D67" s="42"/>
      <c r="E67" s="13"/>
      <c r="F67" s="64"/>
      <c r="G67" s="13"/>
      <c r="H67" s="13"/>
      <c r="I67" s="13"/>
      <c r="J67" s="30"/>
      <c r="K67" s="13"/>
      <c r="L67" s="1"/>
      <c r="M67" s="44"/>
      <c r="N67" s="44"/>
      <c r="O67" s="44"/>
      <c r="P67" s="44"/>
      <c r="Q67" s="44"/>
      <c r="R67" s="44"/>
    </row>
    <row r="68" spans="1:18" ht="16.5" customHeight="1" x14ac:dyDescent="0.5">
      <c r="A68" s="1" t="s">
        <v>151</v>
      </c>
      <c r="D68" s="198"/>
      <c r="E68" s="20"/>
      <c r="F68" s="19"/>
      <c r="G68" s="20"/>
      <c r="H68" s="20"/>
      <c r="I68" s="20"/>
      <c r="J68" s="19"/>
      <c r="K68" s="20"/>
      <c r="M68" s="44"/>
      <c r="N68" s="44"/>
      <c r="O68" s="44"/>
      <c r="P68" s="44"/>
      <c r="Q68" s="44"/>
      <c r="R68" s="44"/>
    </row>
    <row r="69" spans="1:18" ht="16.5" customHeight="1" x14ac:dyDescent="0.5">
      <c r="B69" s="32" t="s">
        <v>136</v>
      </c>
      <c r="C69" s="198">
        <v>16</v>
      </c>
      <c r="D69" s="198"/>
      <c r="E69" s="20">
        <v>1728189</v>
      </c>
      <c r="F69" s="20"/>
      <c r="G69" s="20">
        <v>2118578</v>
      </c>
      <c r="H69" s="20"/>
      <c r="I69" s="20">
        <v>1692900</v>
      </c>
      <c r="J69" s="20"/>
      <c r="K69" s="20">
        <v>2096302</v>
      </c>
      <c r="M69" s="44"/>
      <c r="N69" s="44"/>
      <c r="O69" s="44"/>
      <c r="P69" s="44"/>
      <c r="Q69" s="44"/>
      <c r="R69" s="44"/>
    </row>
    <row r="70" spans="1:18" ht="16.5" customHeight="1" x14ac:dyDescent="0.5">
      <c r="A70" s="1" t="s">
        <v>143</v>
      </c>
      <c r="D70" s="198"/>
      <c r="E70" s="20">
        <v>1253627</v>
      </c>
      <c r="F70" s="20"/>
      <c r="G70" s="20">
        <v>1744687</v>
      </c>
      <c r="H70" s="20"/>
      <c r="I70" s="20">
        <v>801620</v>
      </c>
      <c r="J70" s="20"/>
      <c r="K70" s="20">
        <v>1247391</v>
      </c>
      <c r="M70" s="44"/>
      <c r="N70" s="44"/>
      <c r="O70" s="44"/>
      <c r="P70" s="44"/>
      <c r="Q70" s="44"/>
      <c r="R70" s="44"/>
    </row>
    <row r="71" spans="1:18" ht="16.5" customHeight="1" x14ac:dyDescent="0.5">
      <c r="A71" s="1" t="s">
        <v>160</v>
      </c>
      <c r="D71" s="198"/>
      <c r="E71" s="20">
        <v>626438</v>
      </c>
      <c r="F71" s="20"/>
      <c r="G71" s="20">
        <v>545328</v>
      </c>
      <c r="H71" s="20"/>
      <c r="I71" s="20">
        <v>482126</v>
      </c>
      <c r="J71" s="20"/>
      <c r="K71" s="20">
        <v>435376</v>
      </c>
      <c r="M71" s="44"/>
      <c r="N71" s="44"/>
      <c r="O71" s="44"/>
      <c r="P71" s="44"/>
      <c r="Q71" s="44"/>
      <c r="R71" s="44"/>
    </row>
    <row r="72" spans="1:18" ht="16.5" customHeight="1" x14ac:dyDescent="0.5">
      <c r="A72" s="1" t="s">
        <v>59</v>
      </c>
      <c r="B72" s="1"/>
      <c r="C72" s="198">
        <v>16</v>
      </c>
      <c r="D72" s="198"/>
      <c r="E72" s="20">
        <v>421000</v>
      </c>
      <c r="F72" s="20"/>
      <c r="G72" s="20">
        <v>383000</v>
      </c>
      <c r="H72" s="20"/>
      <c r="I72" s="20">
        <v>421000</v>
      </c>
      <c r="J72" s="20"/>
      <c r="K72" s="20">
        <v>383000</v>
      </c>
      <c r="L72" s="10"/>
      <c r="M72" s="10"/>
      <c r="N72" s="10"/>
      <c r="O72" s="10"/>
      <c r="P72" s="10"/>
      <c r="Q72" s="44"/>
      <c r="R72" s="44"/>
    </row>
    <row r="73" spans="1:18" ht="16.5" customHeight="1" x14ac:dyDescent="0.5">
      <c r="A73" s="1" t="s">
        <v>161</v>
      </c>
      <c r="B73" s="1"/>
      <c r="D73" s="198"/>
      <c r="E73" s="20">
        <v>269709</v>
      </c>
      <c r="F73" s="20"/>
      <c r="G73" s="20">
        <v>228416</v>
      </c>
      <c r="H73" s="20"/>
      <c r="I73" s="20">
        <v>169386</v>
      </c>
      <c r="J73" s="20"/>
      <c r="K73" s="20">
        <v>146745</v>
      </c>
      <c r="L73" s="10"/>
      <c r="M73" s="10"/>
      <c r="N73" s="10"/>
      <c r="O73" s="10"/>
      <c r="P73" s="10"/>
      <c r="Q73" s="44"/>
      <c r="R73" s="44"/>
    </row>
    <row r="74" spans="1:18" ht="16.5" customHeight="1" x14ac:dyDescent="0.5">
      <c r="A74" s="1" t="s">
        <v>54</v>
      </c>
      <c r="C74" s="198">
        <v>22</v>
      </c>
      <c r="D74" s="198"/>
      <c r="E74" s="20">
        <v>12800</v>
      </c>
      <c r="F74" s="20"/>
      <c r="G74" s="20">
        <v>12800</v>
      </c>
      <c r="H74" s="20"/>
      <c r="I74" s="20">
        <v>942788</v>
      </c>
      <c r="J74" s="20"/>
      <c r="K74" s="20">
        <v>967425</v>
      </c>
      <c r="L74" s="10"/>
      <c r="M74" s="10"/>
      <c r="N74" s="10"/>
      <c r="O74" s="10"/>
      <c r="P74" s="10"/>
      <c r="Q74" s="44"/>
      <c r="R74" s="44"/>
    </row>
    <row r="75" spans="1:18" ht="16.5" customHeight="1" x14ac:dyDescent="0.5">
      <c r="A75" s="1" t="s">
        <v>24</v>
      </c>
      <c r="D75" s="198"/>
      <c r="E75" s="20">
        <v>17228</v>
      </c>
      <c r="F75" s="19"/>
      <c r="G75" s="20">
        <v>79540</v>
      </c>
      <c r="H75" s="19"/>
      <c r="I75" s="20">
        <v>0</v>
      </c>
      <c r="J75" s="19"/>
      <c r="K75" s="20">
        <v>9490</v>
      </c>
      <c r="L75" s="10"/>
      <c r="M75" s="10"/>
      <c r="N75" s="10"/>
      <c r="O75" s="10"/>
      <c r="P75" s="10"/>
      <c r="Q75" s="44"/>
      <c r="R75" s="44"/>
    </row>
    <row r="76" spans="1:18" s="10" customFormat="1" ht="16.5" customHeight="1" x14ac:dyDescent="0.5">
      <c r="A76" s="1" t="s">
        <v>2</v>
      </c>
      <c r="B76" s="32"/>
      <c r="C76" s="198"/>
      <c r="D76" s="1"/>
      <c r="E76" s="22">
        <v>45368</v>
      </c>
      <c r="F76" s="19"/>
      <c r="G76" s="22">
        <v>116035</v>
      </c>
      <c r="H76" s="19"/>
      <c r="I76" s="22">
        <v>17508</v>
      </c>
      <c r="J76" s="19"/>
      <c r="K76" s="22">
        <v>53985</v>
      </c>
      <c r="L76" s="1"/>
      <c r="M76" s="44"/>
      <c r="N76" s="44"/>
      <c r="O76" s="44"/>
      <c r="P76" s="44"/>
      <c r="Q76" s="44"/>
      <c r="R76" s="44"/>
    </row>
    <row r="77" spans="1:18" s="10" customFormat="1" ht="16.5" customHeight="1" x14ac:dyDescent="0.5">
      <c r="B77" s="35"/>
      <c r="C77" s="8"/>
      <c r="D77" s="42"/>
      <c r="E77" s="13"/>
      <c r="F77" s="64"/>
      <c r="G77" s="13"/>
      <c r="H77" s="13"/>
      <c r="I77" s="13"/>
      <c r="J77" s="30"/>
      <c r="K77" s="13"/>
      <c r="M77" s="44"/>
      <c r="N77" s="44"/>
      <c r="O77" s="44"/>
      <c r="P77" s="44"/>
      <c r="Q77" s="44"/>
      <c r="R77" s="44"/>
    </row>
    <row r="78" spans="1:18" ht="16.5" customHeight="1" x14ac:dyDescent="0.5">
      <c r="A78" s="35" t="s">
        <v>16</v>
      </c>
      <c r="D78" s="198"/>
      <c r="E78" s="22">
        <f>SUM(E69:E76)</f>
        <v>4374359</v>
      </c>
      <c r="F78" s="19"/>
      <c r="G78" s="22">
        <f>SUM(G69:G76)</f>
        <v>5228384</v>
      </c>
      <c r="H78" s="19"/>
      <c r="I78" s="22">
        <f>SUM(I69:I76)</f>
        <v>4527328</v>
      </c>
      <c r="J78" s="19"/>
      <c r="K78" s="22">
        <f>SUM(K69:K76)</f>
        <v>5339714</v>
      </c>
      <c r="Q78" s="44"/>
      <c r="R78" s="44"/>
    </row>
    <row r="79" spans="1:18" s="10" customFormat="1" ht="16.5" customHeight="1" x14ac:dyDescent="0.5">
      <c r="B79" s="32"/>
      <c r="C79" s="198"/>
      <c r="D79" s="198"/>
      <c r="E79" s="20"/>
      <c r="F79" s="19"/>
      <c r="G79" s="20"/>
      <c r="H79" s="19"/>
      <c r="I79" s="20"/>
      <c r="J79" s="19"/>
      <c r="K79" s="20"/>
      <c r="L79" s="1"/>
      <c r="M79" s="1"/>
      <c r="N79" s="1"/>
      <c r="O79" s="1"/>
      <c r="P79" s="1"/>
      <c r="Q79" s="44"/>
      <c r="R79" s="44"/>
    </row>
    <row r="80" spans="1:18" s="10" customFormat="1" ht="16.5" customHeight="1" x14ac:dyDescent="0.5">
      <c r="A80" s="10" t="s">
        <v>35</v>
      </c>
      <c r="B80" s="35"/>
      <c r="C80" s="198"/>
      <c r="D80" s="198"/>
      <c r="E80" s="20"/>
      <c r="F80" s="19"/>
      <c r="G80" s="20"/>
      <c r="H80" s="19"/>
      <c r="I80" s="20"/>
      <c r="J80" s="19"/>
      <c r="K80" s="20"/>
      <c r="Q80" s="44"/>
      <c r="R80" s="44"/>
    </row>
    <row r="81" spans="1:18" s="10" customFormat="1" ht="16.5" customHeight="1" x14ac:dyDescent="0.5">
      <c r="B81" s="35"/>
      <c r="C81" s="8"/>
      <c r="D81" s="42"/>
      <c r="E81" s="13"/>
      <c r="F81" s="64"/>
      <c r="G81" s="13"/>
      <c r="H81" s="13"/>
      <c r="I81" s="13"/>
      <c r="J81" s="30"/>
      <c r="K81" s="13"/>
      <c r="L81" s="1"/>
      <c r="M81" s="1"/>
      <c r="N81" s="1"/>
      <c r="O81" s="1"/>
      <c r="P81" s="1"/>
      <c r="Q81" s="44"/>
      <c r="R81" s="44"/>
    </row>
    <row r="82" spans="1:18" ht="16.5" customHeight="1" x14ac:dyDescent="0.5">
      <c r="A82" s="32" t="s">
        <v>150</v>
      </c>
      <c r="C82" s="198">
        <v>16</v>
      </c>
      <c r="D82" s="198"/>
      <c r="E82" s="20">
        <v>3055000</v>
      </c>
      <c r="F82" s="19"/>
      <c r="G82" s="20">
        <v>1500000</v>
      </c>
      <c r="H82" s="19"/>
      <c r="I82" s="20">
        <v>3055000</v>
      </c>
      <c r="J82" s="19"/>
      <c r="K82" s="20">
        <v>1500000</v>
      </c>
      <c r="Q82" s="44"/>
      <c r="R82" s="44"/>
    </row>
    <row r="83" spans="1:18" ht="16.5" customHeight="1" x14ac:dyDescent="0.5">
      <c r="A83" s="32" t="s">
        <v>162</v>
      </c>
      <c r="D83" s="198"/>
      <c r="E83" s="20">
        <v>2539229</v>
      </c>
      <c r="F83" s="19"/>
      <c r="G83" s="20">
        <v>2691758</v>
      </c>
      <c r="H83" s="19"/>
      <c r="I83" s="20">
        <v>1936167</v>
      </c>
      <c r="J83" s="19"/>
      <c r="K83" s="20">
        <v>2078409</v>
      </c>
      <c r="Q83" s="44"/>
      <c r="R83" s="44"/>
    </row>
    <row r="84" spans="1:18" s="10" customFormat="1" ht="16.5" customHeight="1" x14ac:dyDescent="0.5">
      <c r="A84" s="1" t="s">
        <v>74</v>
      </c>
      <c r="B84" s="32"/>
      <c r="C84" s="198"/>
      <c r="D84" s="198"/>
      <c r="E84" s="20">
        <v>307316</v>
      </c>
      <c r="F84" s="19"/>
      <c r="G84" s="20">
        <v>310242</v>
      </c>
      <c r="H84" s="19"/>
      <c r="I84" s="20">
        <v>207051</v>
      </c>
      <c r="J84" s="19"/>
      <c r="K84" s="20">
        <v>203658</v>
      </c>
      <c r="L84" s="1"/>
      <c r="M84" s="1"/>
      <c r="N84" s="1"/>
      <c r="O84" s="1"/>
      <c r="P84" s="1"/>
      <c r="Q84" s="44"/>
      <c r="R84" s="44"/>
    </row>
    <row r="85" spans="1:18" ht="16.5" customHeight="1" x14ac:dyDescent="0.5">
      <c r="A85" s="32" t="s">
        <v>55</v>
      </c>
      <c r="D85" s="198"/>
      <c r="E85" s="20">
        <v>74139</v>
      </c>
      <c r="F85" s="19"/>
      <c r="G85" s="20">
        <v>77394</v>
      </c>
      <c r="H85" s="19"/>
      <c r="I85" s="20">
        <v>51981</v>
      </c>
      <c r="J85" s="19"/>
      <c r="K85" s="20">
        <v>54457</v>
      </c>
      <c r="Q85" s="44"/>
      <c r="R85" s="44"/>
    </row>
    <row r="86" spans="1:18" ht="16.5" customHeight="1" x14ac:dyDescent="0.5">
      <c r="A86" s="32" t="s">
        <v>160</v>
      </c>
      <c r="D86" s="198"/>
      <c r="E86" s="20">
        <v>17349</v>
      </c>
      <c r="F86" s="19"/>
      <c r="G86" s="20">
        <v>20668</v>
      </c>
      <c r="H86" s="19"/>
      <c r="I86" s="20">
        <v>0</v>
      </c>
      <c r="J86" s="19"/>
      <c r="K86" s="20">
        <v>0</v>
      </c>
      <c r="L86" s="10"/>
      <c r="M86" s="10"/>
      <c r="N86" s="10"/>
      <c r="O86" s="10"/>
      <c r="P86" s="10"/>
      <c r="Q86" s="44"/>
      <c r="R86" s="44"/>
    </row>
    <row r="87" spans="1:18" s="10" customFormat="1" ht="16.5" customHeight="1" x14ac:dyDescent="0.5">
      <c r="A87" s="32" t="s">
        <v>13</v>
      </c>
      <c r="B87" s="32"/>
      <c r="C87" s="198"/>
      <c r="D87" s="198"/>
      <c r="E87" s="22">
        <v>574405</v>
      </c>
      <c r="F87" s="19"/>
      <c r="G87" s="22">
        <v>559295</v>
      </c>
      <c r="H87" s="19"/>
      <c r="I87" s="22">
        <v>279000</v>
      </c>
      <c r="J87" s="19"/>
      <c r="K87" s="22">
        <v>267857</v>
      </c>
      <c r="Q87" s="44"/>
      <c r="R87" s="44"/>
    </row>
    <row r="88" spans="1:18" ht="16.5" customHeight="1" x14ac:dyDescent="0.5">
      <c r="A88" s="10"/>
      <c r="B88" s="35"/>
      <c r="C88" s="8"/>
      <c r="D88" s="42"/>
      <c r="E88" s="13"/>
      <c r="F88" s="64"/>
      <c r="G88" s="13"/>
      <c r="H88" s="64"/>
      <c r="I88" s="13"/>
      <c r="J88" s="64"/>
      <c r="K88" s="13"/>
      <c r="L88" s="10"/>
      <c r="M88" s="10"/>
      <c r="N88" s="10"/>
      <c r="O88" s="10"/>
      <c r="P88" s="10"/>
      <c r="Q88" s="44"/>
      <c r="R88" s="44"/>
    </row>
    <row r="89" spans="1:18" ht="16.5" customHeight="1" x14ac:dyDescent="0.5">
      <c r="A89" s="35" t="s">
        <v>17</v>
      </c>
      <c r="D89" s="198"/>
      <c r="E89" s="22">
        <f>SUM(E82:E87)</f>
        <v>6567438</v>
      </c>
      <c r="F89" s="19"/>
      <c r="G89" s="22">
        <f>SUM(G82:G87)</f>
        <v>5159357</v>
      </c>
      <c r="H89" s="19"/>
      <c r="I89" s="22">
        <f>SUM(I82:I87)</f>
        <v>5529199</v>
      </c>
      <c r="J89" s="19"/>
      <c r="K89" s="22">
        <f>SUM(K82:K87)</f>
        <v>4104381</v>
      </c>
      <c r="L89" s="10"/>
      <c r="M89" s="10"/>
      <c r="N89" s="10"/>
      <c r="O89" s="10"/>
      <c r="P89" s="10"/>
      <c r="Q89" s="44"/>
      <c r="R89" s="44"/>
    </row>
    <row r="90" spans="1:18" s="10" customFormat="1" ht="16.5" customHeight="1" x14ac:dyDescent="0.5">
      <c r="B90" s="35"/>
      <c r="C90" s="8"/>
      <c r="D90" s="42"/>
      <c r="E90" s="13"/>
      <c r="F90" s="64"/>
      <c r="G90" s="13"/>
      <c r="H90" s="13"/>
      <c r="I90" s="13"/>
      <c r="J90" s="30"/>
      <c r="K90" s="13"/>
      <c r="Q90" s="44"/>
      <c r="R90" s="44"/>
    </row>
    <row r="91" spans="1:18" ht="16.5" customHeight="1" x14ac:dyDescent="0.5">
      <c r="A91" s="10" t="s">
        <v>36</v>
      </c>
      <c r="D91" s="198"/>
      <c r="E91" s="22">
        <f>SUM(E78,E89)</f>
        <v>10941797</v>
      </c>
      <c r="F91" s="19"/>
      <c r="G91" s="22">
        <f>SUM(G78,G89)</f>
        <v>10387741</v>
      </c>
      <c r="H91" s="19"/>
      <c r="I91" s="22">
        <f>SUM(I78,I89)</f>
        <v>10056527</v>
      </c>
      <c r="J91" s="19"/>
      <c r="K91" s="22">
        <f>SUM(K78,K89)</f>
        <v>9444095</v>
      </c>
      <c r="L91" s="10"/>
      <c r="M91" s="10"/>
      <c r="N91" s="10"/>
      <c r="O91" s="10"/>
      <c r="P91" s="10"/>
      <c r="Q91" s="44"/>
      <c r="R91" s="44"/>
    </row>
    <row r="92" spans="1:18" ht="16.5" customHeight="1" x14ac:dyDescent="0.5">
      <c r="A92" s="10"/>
      <c r="D92" s="198"/>
      <c r="E92" s="20"/>
      <c r="F92" s="19"/>
      <c r="G92" s="20"/>
      <c r="H92" s="19"/>
      <c r="I92" s="20"/>
      <c r="J92" s="19"/>
      <c r="K92" s="20"/>
      <c r="L92" s="10"/>
      <c r="M92" s="10"/>
      <c r="N92" s="10"/>
      <c r="O92" s="10"/>
      <c r="P92" s="10"/>
      <c r="Q92" s="44"/>
      <c r="R92" s="44"/>
    </row>
    <row r="93" spans="1:18" s="10" customFormat="1" ht="16.5" customHeight="1" x14ac:dyDescent="0.5">
      <c r="B93" s="32"/>
      <c r="C93" s="198"/>
      <c r="D93" s="198"/>
      <c r="E93" s="20"/>
      <c r="F93" s="19"/>
      <c r="G93" s="20"/>
      <c r="H93" s="19"/>
      <c r="I93" s="20"/>
      <c r="J93" s="19"/>
      <c r="K93" s="20"/>
      <c r="Q93" s="44"/>
      <c r="R93" s="44"/>
    </row>
    <row r="94" spans="1:18" s="10" customFormat="1" ht="16.5" customHeight="1" x14ac:dyDescent="0.5">
      <c r="B94" s="32"/>
      <c r="C94" s="198"/>
      <c r="D94" s="198"/>
      <c r="E94" s="20"/>
      <c r="F94" s="19"/>
      <c r="G94" s="20"/>
      <c r="H94" s="19"/>
      <c r="I94" s="20"/>
      <c r="J94" s="19"/>
      <c r="K94" s="20"/>
      <c r="Q94" s="44"/>
      <c r="R94" s="44"/>
    </row>
    <row r="95" spans="1:18" s="10" customFormat="1" ht="16.5" customHeight="1" x14ac:dyDescent="0.5">
      <c r="B95" s="32"/>
      <c r="C95" s="198"/>
      <c r="D95" s="198"/>
      <c r="E95" s="20"/>
      <c r="F95" s="19"/>
      <c r="G95" s="20"/>
      <c r="H95" s="19"/>
      <c r="I95" s="20"/>
      <c r="J95" s="19"/>
      <c r="K95" s="20"/>
      <c r="Q95" s="44"/>
      <c r="R95" s="44"/>
    </row>
    <row r="96" spans="1:18" s="10" customFormat="1" ht="16.5" customHeight="1" x14ac:dyDescent="0.5">
      <c r="B96" s="32"/>
      <c r="C96" s="198"/>
      <c r="D96" s="198"/>
      <c r="E96" s="20"/>
      <c r="F96" s="19"/>
      <c r="G96" s="20"/>
      <c r="H96" s="19"/>
      <c r="I96" s="20"/>
      <c r="J96" s="19"/>
      <c r="K96" s="20"/>
      <c r="Q96" s="44"/>
      <c r="R96" s="44"/>
    </row>
    <row r="97" spans="1:18" s="10" customFormat="1" ht="16.5" customHeight="1" x14ac:dyDescent="0.5">
      <c r="B97" s="32"/>
      <c r="C97" s="198"/>
      <c r="D97" s="198"/>
      <c r="E97" s="20"/>
      <c r="F97" s="19"/>
      <c r="G97" s="20"/>
      <c r="H97" s="19"/>
      <c r="I97" s="20"/>
      <c r="J97" s="19"/>
      <c r="K97" s="20"/>
      <c r="Q97" s="44"/>
      <c r="R97" s="44"/>
    </row>
    <row r="98" spans="1:18" s="10" customFormat="1" ht="16.5" customHeight="1" x14ac:dyDescent="0.5">
      <c r="B98" s="32"/>
      <c r="C98" s="198"/>
      <c r="D98" s="198"/>
      <c r="E98" s="20"/>
      <c r="F98" s="19"/>
      <c r="G98" s="20"/>
      <c r="H98" s="19"/>
      <c r="I98" s="20"/>
      <c r="J98" s="19"/>
      <c r="K98" s="20"/>
      <c r="Q98" s="44"/>
      <c r="R98" s="44"/>
    </row>
    <row r="99" spans="1:18" s="10" customFormat="1" ht="16.5" customHeight="1" x14ac:dyDescent="0.5">
      <c r="B99" s="32"/>
      <c r="C99" s="198"/>
      <c r="D99" s="198"/>
      <c r="E99" s="20"/>
      <c r="F99" s="19"/>
      <c r="G99" s="20"/>
      <c r="H99" s="19"/>
      <c r="I99" s="20"/>
      <c r="J99" s="19"/>
      <c r="K99" s="20"/>
      <c r="Q99" s="44"/>
      <c r="R99" s="44"/>
    </row>
    <row r="100" spans="1:18" s="10" customFormat="1" ht="16.5" customHeight="1" x14ac:dyDescent="0.5">
      <c r="B100" s="32"/>
      <c r="C100" s="198"/>
      <c r="D100" s="198"/>
      <c r="E100" s="20"/>
      <c r="F100" s="19"/>
      <c r="G100" s="20"/>
      <c r="H100" s="19"/>
      <c r="I100" s="20"/>
      <c r="J100" s="19"/>
      <c r="K100" s="20"/>
      <c r="Q100" s="44"/>
      <c r="R100" s="44"/>
    </row>
    <row r="101" spans="1:18" s="10" customFormat="1" ht="16.5" customHeight="1" x14ac:dyDescent="0.5">
      <c r="B101" s="32"/>
      <c r="C101" s="198"/>
      <c r="D101" s="198"/>
      <c r="E101" s="20"/>
      <c r="F101" s="19"/>
      <c r="G101" s="20"/>
      <c r="H101" s="19"/>
      <c r="I101" s="20"/>
      <c r="J101" s="19"/>
      <c r="K101" s="20"/>
      <c r="Q101" s="44"/>
      <c r="R101" s="44"/>
    </row>
    <row r="102" spans="1:18" s="10" customFormat="1" ht="16.5" customHeight="1" x14ac:dyDescent="0.5">
      <c r="B102" s="32"/>
      <c r="C102" s="198"/>
      <c r="D102" s="198"/>
      <c r="E102" s="20"/>
      <c r="F102" s="19"/>
      <c r="G102" s="20"/>
      <c r="H102" s="19"/>
      <c r="I102" s="20"/>
      <c r="J102" s="19"/>
      <c r="K102" s="20"/>
      <c r="Q102" s="44"/>
      <c r="R102" s="44"/>
    </row>
    <row r="103" spans="1:18" s="10" customFormat="1" ht="9" customHeight="1" x14ac:dyDescent="0.5">
      <c r="B103" s="32"/>
      <c r="C103" s="198"/>
      <c r="D103" s="198"/>
      <c r="E103" s="20"/>
      <c r="F103" s="19"/>
      <c r="G103" s="20"/>
      <c r="H103" s="19"/>
      <c r="I103" s="20"/>
      <c r="J103" s="19"/>
      <c r="K103" s="20"/>
      <c r="Q103" s="44"/>
      <c r="R103" s="44"/>
    </row>
    <row r="104" spans="1:18" s="10" customFormat="1" ht="21.95" customHeight="1" x14ac:dyDescent="0.5">
      <c r="A104" s="57" t="s">
        <v>140</v>
      </c>
      <c r="B104" s="56"/>
      <c r="C104" s="25"/>
      <c r="D104" s="25"/>
      <c r="E104" s="22"/>
      <c r="F104" s="33"/>
      <c r="G104" s="22"/>
      <c r="H104" s="33"/>
      <c r="I104" s="22"/>
      <c r="J104" s="33"/>
      <c r="K104" s="22"/>
      <c r="Q104" s="44"/>
      <c r="R104" s="44"/>
    </row>
    <row r="105" spans="1:18" s="62" customFormat="1" ht="16.5" customHeight="1" x14ac:dyDescent="0.5">
      <c r="A105" s="35" t="s">
        <v>20</v>
      </c>
      <c r="B105" s="27"/>
      <c r="C105" s="28"/>
      <c r="D105" s="27"/>
      <c r="E105" s="61"/>
      <c r="F105" s="29"/>
      <c r="G105" s="61"/>
      <c r="H105" s="29"/>
      <c r="I105" s="61"/>
      <c r="J105" s="29"/>
      <c r="K105" s="36"/>
      <c r="L105" s="10"/>
      <c r="M105" s="10"/>
      <c r="N105" s="10"/>
      <c r="O105" s="10"/>
      <c r="P105" s="10"/>
      <c r="Q105" s="44"/>
      <c r="R105" s="44"/>
    </row>
    <row r="106" spans="1:18" s="10" customFormat="1" ht="16.5" customHeight="1" x14ac:dyDescent="0.5">
      <c r="A106" s="35" t="s">
        <v>159</v>
      </c>
      <c r="B106" s="35"/>
      <c r="C106" s="3"/>
      <c r="D106" s="3"/>
      <c r="E106" s="12"/>
      <c r="F106" s="4"/>
      <c r="G106" s="12"/>
      <c r="H106" s="4"/>
      <c r="I106" s="36"/>
      <c r="J106" s="5"/>
      <c r="K106" s="36"/>
      <c r="Q106" s="44"/>
      <c r="R106" s="44"/>
    </row>
    <row r="107" spans="1:18" s="10" customFormat="1" ht="16.5" customHeight="1" x14ac:dyDescent="0.5">
      <c r="A107" s="37" t="s">
        <v>164</v>
      </c>
      <c r="B107" s="37"/>
      <c r="C107" s="6"/>
      <c r="D107" s="6"/>
      <c r="E107" s="38"/>
      <c r="F107" s="7"/>
      <c r="G107" s="38"/>
      <c r="H107" s="7"/>
      <c r="I107" s="38"/>
      <c r="J107" s="7"/>
      <c r="K107" s="38"/>
      <c r="Q107" s="44"/>
      <c r="R107" s="44"/>
    </row>
    <row r="108" spans="1:18" s="10" customFormat="1" ht="16.5" customHeight="1" x14ac:dyDescent="0.5">
      <c r="A108" s="39"/>
      <c r="B108" s="39"/>
      <c r="C108" s="8"/>
      <c r="D108" s="8"/>
      <c r="E108" s="12"/>
      <c r="F108" s="4"/>
      <c r="G108" s="12"/>
      <c r="H108" s="4"/>
      <c r="I108" s="12"/>
      <c r="J108" s="4"/>
      <c r="K108" s="12"/>
      <c r="Q108" s="44"/>
      <c r="R108" s="44"/>
    </row>
    <row r="109" spans="1:18" s="10" customFormat="1" ht="16.5" customHeight="1" x14ac:dyDescent="0.5">
      <c r="A109" s="39"/>
      <c r="B109" s="39"/>
      <c r="C109" s="8"/>
      <c r="D109" s="8"/>
      <c r="E109" s="12"/>
      <c r="F109" s="4"/>
      <c r="G109" s="12"/>
      <c r="H109" s="4"/>
      <c r="I109" s="12"/>
      <c r="J109" s="4"/>
      <c r="K109" s="12"/>
      <c r="Q109" s="44"/>
      <c r="R109" s="44"/>
    </row>
    <row r="110" spans="1:18" s="10" customFormat="1" ht="16.5" customHeight="1" x14ac:dyDescent="0.5">
      <c r="A110" s="39"/>
      <c r="B110" s="39"/>
      <c r="C110" s="8"/>
      <c r="D110" s="8"/>
      <c r="E110" s="210" t="s">
        <v>7</v>
      </c>
      <c r="F110" s="210"/>
      <c r="G110" s="210"/>
      <c r="H110" s="4"/>
      <c r="I110" s="210" t="s">
        <v>105</v>
      </c>
      <c r="J110" s="210"/>
      <c r="K110" s="210"/>
      <c r="L110" s="1"/>
      <c r="M110" s="1"/>
      <c r="N110" s="1"/>
      <c r="O110" s="1"/>
      <c r="P110" s="1"/>
      <c r="Q110" s="44"/>
      <c r="R110" s="44"/>
    </row>
    <row r="111" spans="1:18" s="10" customFormat="1" ht="16.5" customHeight="1" x14ac:dyDescent="0.5">
      <c r="B111" s="35"/>
      <c r="D111" s="3"/>
      <c r="E111" s="211" t="s">
        <v>103</v>
      </c>
      <c r="F111" s="211"/>
      <c r="G111" s="211"/>
      <c r="H111" s="17"/>
      <c r="I111" s="211" t="s">
        <v>103</v>
      </c>
      <c r="J111" s="211"/>
      <c r="K111" s="211"/>
      <c r="L111" s="1"/>
      <c r="M111" s="1"/>
      <c r="N111" s="1"/>
      <c r="O111" s="1"/>
      <c r="P111" s="1"/>
      <c r="Q111" s="44"/>
      <c r="R111" s="44"/>
    </row>
    <row r="112" spans="1:18" s="10" customFormat="1" ht="16.5" customHeight="1" x14ac:dyDescent="0.5">
      <c r="B112" s="35"/>
      <c r="D112" s="3"/>
      <c r="E112" s="12"/>
      <c r="F112" s="4"/>
      <c r="G112" s="12" t="s">
        <v>154</v>
      </c>
      <c r="H112" s="4"/>
      <c r="I112" s="12"/>
      <c r="J112" s="4"/>
      <c r="K112" s="12" t="s">
        <v>154</v>
      </c>
      <c r="Q112" s="44"/>
      <c r="R112" s="44"/>
    </row>
    <row r="113" spans="1:18" s="10" customFormat="1" ht="16.5" customHeight="1" x14ac:dyDescent="0.5">
      <c r="B113" s="35"/>
      <c r="C113" s="3"/>
      <c r="D113" s="3"/>
      <c r="E113" s="11" t="s">
        <v>145</v>
      </c>
      <c r="F113" s="12"/>
      <c r="G113" s="13" t="s">
        <v>104</v>
      </c>
      <c r="H113" s="13"/>
      <c r="I113" s="11" t="s">
        <v>145</v>
      </c>
      <c r="J113" s="167"/>
      <c r="K113" s="13" t="s">
        <v>104</v>
      </c>
      <c r="L113" s="1"/>
      <c r="M113" s="1"/>
      <c r="N113" s="1"/>
      <c r="O113" s="1"/>
      <c r="P113" s="1"/>
      <c r="Q113" s="44"/>
      <c r="R113" s="44"/>
    </row>
    <row r="114" spans="1:18" s="10" customFormat="1" ht="16.5" customHeight="1" x14ac:dyDescent="0.5">
      <c r="B114" s="35"/>
      <c r="C114" s="8"/>
      <c r="D114" s="3"/>
      <c r="E114" s="13" t="s">
        <v>155</v>
      </c>
      <c r="F114" s="12"/>
      <c r="G114" s="13" t="s">
        <v>131</v>
      </c>
      <c r="H114" s="13"/>
      <c r="I114" s="13" t="s">
        <v>155</v>
      </c>
      <c r="J114" s="12"/>
      <c r="K114" s="13" t="s">
        <v>131</v>
      </c>
      <c r="L114" s="1"/>
      <c r="M114" s="44"/>
      <c r="N114" s="44"/>
      <c r="O114" s="44"/>
      <c r="P114" s="44"/>
      <c r="Q114" s="44"/>
      <c r="R114" s="44"/>
    </row>
    <row r="115" spans="1:18" s="10" customFormat="1" ht="16.5" customHeight="1" x14ac:dyDescent="0.5">
      <c r="B115" s="35"/>
      <c r="C115" s="6" t="s">
        <v>219</v>
      </c>
      <c r="D115" s="42"/>
      <c r="E115" s="14" t="s">
        <v>107</v>
      </c>
      <c r="F115" s="15"/>
      <c r="G115" s="14" t="s">
        <v>107</v>
      </c>
      <c r="H115" s="15"/>
      <c r="I115" s="14" t="s">
        <v>107</v>
      </c>
      <c r="J115" s="15"/>
      <c r="K115" s="14" t="s">
        <v>107</v>
      </c>
      <c r="M115" s="44"/>
      <c r="N115" s="44"/>
      <c r="O115" s="44"/>
      <c r="P115" s="44"/>
      <c r="Q115" s="44"/>
      <c r="R115" s="44"/>
    </row>
    <row r="116" spans="1:18" ht="16.5" customHeight="1" x14ac:dyDescent="0.5">
      <c r="A116" s="63" t="s">
        <v>163</v>
      </c>
      <c r="B116" s="35"/>
      <c r="C116" s="8"/>
      <c r="D116" s="8"/>
      <c r="E116" s="12"/>
      <c r="F116" s="4"/>
      <c r="G116" s="12"/>
      <c r="H116" s="12"/>
      <c r="I116" s="12"/>
      <c r="J116" s="4"/>
      <c r="K116" s="12"/>
      <c r="L116" s="10"/>
      <c r="M116" s="44"/>
      <c r="N116" s="44"/>
      <c r="O116" s="44"/>
      <c r="P116" s="44"/>
      <c r="Q116" s="44"/>
      <c r="R116" s="44"/>
    </row>
    <row r="117" spans="1:18" s="10" customFormat="1" ht="16.5" customHeight="1" x14ac:dyDescent="0.5">
      <c r="B117" s="32"/>
      <c r="C117" s="34"/>
      <c r="D117" s="198"/>
      <c r="E117" s="20"/>
      <c r="F117" s="19"/>
      <c r="G117" s="20"/>
      <c r="H117" s="19"/>
      <c r="I117" s="20"/>
      <c r="J117" s="19"/>
      <c r="K117" s="20"/>
      <c r="M117" s="44"/>
      <c r="N117" s="44"/>
      <c r="O117" s="44"/>
      <c r="P117" s="44"/>
      <c r="Q117" s="44"/>
      <c r="R117" s="44"/>
    </row>
    <row r="118" spans="1:18" ht="16.5" customHeight="1" x14ac:dyDescent="0.5">
      <c r="A118" s="10" t="s">
        <v>100</v>
      </c>
      <c r="C118" s="1"/>
      <c r="D118" s="198"/>
      <c r="E118" s="20"/>
      <c r="F118" s="19"/>
      <c r="G118" s="20"/>
      <c r="H118" s="19"/>
      <c r="I118" s="20"/>
      <c r="J118" s="19"/>
      <c r="K118" s="20"/>
      <c r="M118" s="44"/>
      <c r="N118" s="44"/>
      <c r="O118" s="44"/>
      <c r="P118" s="44"/>
      <c r="Q118" s="44"/>
      <c r="R118" s="44"/>
    </row>
    <row r="119" spans="1:18" s="10" customFormat="1" ht="16.5" customHeight="1" x14ac:dyDescent="0.5">
      <c r="B119" s="35"/>
      <c r="C119" s="8"/>
      <c r="D119" s="42"/>
      <c r="E119" s="13"/>
      <c r="F119" s="64"/>
      <c r="G119" s="13"/>
      <c r="H119" s="13"/>
      <c r="I119" s="13"/>
      <c r="J119" s="30"/>
      <c r="K119" s="13"/>
      <c r="L119" s="1"/>
      <c r="M119" s="44"/>
      <c r="N119" s="44"/>
      <c r="O119" s="44"/>
      <c r="P119" s="44"/>
      <c r="Q119" s="44"/>
      <c r="R119" s="44"/>
    </row>
    <row r="120" spans="1:18" ht="16.5" customHeight="1" x14ac:dyDescent="0.5">
      <c r="A120" s="1" t="s">
        <v>3</v>
      </c>
      <c r="D120" s="198"/>
      <c r="E120" s="20"/>
      <c r="F120" s="19"/>
      <c r="G120" s="20"/>
      <c r="H120" s="19"/>
      <c r="I120" s="20"/>
      <c r="J120" s="19"/>
      <c r="K120" s="20"/>
      <c r="M120" s="44"/>
      <c r="N120" s="44"/>
      <c r="O120" s="44"/>
      <c r="P120" s="44"/>
      <c r="Q120" s="44"/>
      <c r="R120" s="44"/>
    </row>
    <row r="121" spans="1:18" ht="16.5" customHeight="1" x14ac:dyDescent="0.5">
      <c r="B121" s="32" t="s">
        <v>23</v>
      </c>
      <c r="D121" s="198"/>
      <c r="E121" s="20"/>
      <c r="F121" s="19"/>
      <c r="G121" s="20"/>
      <c r="H121" s="19"/>
      <c r="I121" s="20"/>
      <c r="J121" s="19"/>
      <c r="K121" s="20"/>
      <c r="M121" s="44"/>
      <c r="N121" s="44"/>
      <c r="O121" s="44"/>
      <c r="P121" s="44"/>
      <c r="Q121" s="44"/>
      <c r="R121" s="44"/>
    </row>
    <row r="122" spans="1:18" s="10" customFormat="1" ht="16.5" customHeight="1" x14ac:dyDescent="0.5">
      <c r="A122" s="1"/>
      <c r="B122" s="1" t="s">
        <v>111</v>
      </c>
      <c r="C122" s="198"/>
      <c r="D122" s="198"/>
      <c r="E122" s="44"/>
      <c r="F122" s="1"/>
      <c r="G122" s="44"/>
      <c r="H122" s="1"/>
      <c r="I122" s="44"/>
      <c r="J122" s="1"/>
      <c r="K122" s="44"/>
      <c r="L122" s="1"/>
      <c r="M122" s="44"/>
      <c r="N122" s="44"/>
      <c r="O122" s="44"/>
      <c r="P122" s="44"/>
      <c r="Q122" s="44"/>
      <c r="R122" s="44"/>
    </row>
    <row r="123" spans="1:18" ht="16.5" customHeight="1" thickBot="1" x14ac:dyDescent="0.55000000000000004">
      <c r="B123" s="1" t="s">
        <v>123</v>
      </c>
      <c r="D123" s="198"/>
      <c r="E123" s="31">
        <v>894668</v>
      </c>
      <c r="F123" s="19"/>
      <c r="G123" s="31">
        <v>894668</v>
      </c>
      <c r="H123" s="19"/>
      <c r="I123" s="31">
        <v>894668</v>
      </c>
      <c r="J123" s="19"/>
      <c r="K123" s="31">
        <v>894668</v>
      </c>
      <c r="L123" s="10"/>
      <c r="M123" s="44"/>
      <c r="N123" s="44"/>
      <c r="O123" s="44"/>
      <c r="P123" s="44"/>
      <c r="Q123" s="44"/>
      <c r="R123" s="44"/>
    </row>
    <row r="124" spans="1:18" ht="16.5" customHeight="1" thickTop="1" x14ac:dyDescent="0.5">
      <c r="B124" s="32" t="s">
        <v>18</v>
      </c>
      <c r="D124" s="198"/>
      <c r="E124" s="44"/>
      <c r="F124" s="1"/>
      <c r="G124" s="44"/>
      <c r="H124" s="1"/>
      <c r="I124" s="44"/>
      <c r="J124" s="1"/>
      <c r="K124" s="44"/>
      <c r="M124" s="44"/>
      <c r="N124" s="44"/>
      <c r="O124" s="44"/>
      <c r="P124" s="44"/>
      <c r="Q124" s="44"/>
      <c r="R124" s="44"/>
    </row>
    <row r="125" spans="1:18" ht="16.5" customHeight="1" x14ac:dyDescent="0.5">
      <c r="B125" s="1" t="s">
        <v>152</v>
      </c>
      <c r="D125" s="198"/>
      <c r="E125" s="20">
        <v>894668</v>
      </c>
      <c r="F125" s="19"/>
      <c r="G125" s="20">
        <v>894668</v>
      </c>
      <c r="H125" s="19"/>
      <c r="I125" s="20">
        <v>894668</v>
      </c>
      <c r="J125" s="19"/>
      <c r="K125" s="20">
        <v>894668</v>
      </c>
      <c r="L125" s="62"/>
      <c r="M125" s="62"/>
      <c r="N125" s="62"/>
      <c r="O125" s="62"/>
      <c r="P125" s="62"/>
      <c r="Q125" s="44"/>
      <c r="R125" s="44"/>
    </row>
    <row r="126" spans="1:18" ht="16.5" customHeight="1" x14ac:dyDescent="0.5">
      <c r="A126" s="32" t="s">
        <v>25</v>
      </c>
      <c r="D126" s="198"/>
      <c r="E126" s="20">
        <v>4055609</v>
      </c>
      <c r="F126" s="19"/>
      <c r="G126" s="20">
        <v>4055609</v>
      </c>
      <c r="H126" s="19"/>
      <c r="I126" s="20">
        <v>4055609</v>
      </c>
      <c r="J126" s="19"/>
      <c r="K126" s="20">
        <v>4055609</v>
      </c>
      <c r="L126" s="10"/>
      <c r="M126" s="10"/>
      <c r="N126" s="10"/>
      <c r="O126" s="10"/>
      <c r="P126" s="10"/>
      <c r="Q126" s="44"/>
      <c r="R126" s="44"/>
    </row>
    <row r="127" spans="1:18" ht="16.5" customHeight="1" x14ac:dyDescent="0.5">
      <c r="A127" s="1" t="s">
        <v>124</v>
      </c>
      <c r="E127" s="20">
        <v>288425</v>
      </c>
      <c r="F127" s="19"/>
      <c r="G127" s="20">
        <v>288425</v>
      </c>
      <c r="H127" s="19"/>
      <c r="I127" s="20">
        <v>288425</v>
      </c>
      <c r="J127" s="19"/>
      <c r="K127" s="20">
        <v>288425</v>
      </c>
      <c r="L127" s="10"/>
      <c r="M127" s="10"/>
      <c r="N127" s="10"/>
      <c r="O127" s="10"/>
      <c r="P127" s="10"/>
      <c r="Q127" s="44"/>
      <c r="R127" s="44"/>
    </row>
    <row r="128" spans="1:18" ht="16.5" customHeight="1" x14ac:dyDescent="0.5">
      <c r="A128" s="32" t="s">
        <v>66</v>
      </c>
      <c r="D128" s="198"/>
      <c r="E128" s="20">
        <v>0</v>
      </c>
      <c r="G128" s="18">
        <v>4538</v>
      </c>
      <c r="I128" s="20">
        <v>0</v>
      </c>
      <c r="J128" s="18"/>
      <c r="K128" s="18">
        <v>0</v>
      </c>
      <c r="L128" s="62"/>
      <c r="M128" s="62"/>
      <c r="N128" s="62"/>
      <c r="O128" s="62"/>
      <c r="P128" s="62"/>
      <c r="Q128" s="44"/>
      <c r="R128" s="44"/>
    </row>
    <row r="129" spans="1:18" ht="16.5" customHeight="1" x14ac:dyDescent="0.5">
      <c r="A129" s="32" t="s">
        <v>4</v>
      </c>
      <c r="D129" s="198"/>
      <c r="E129" s="20"/>
      <c r="F129" s="19"/>
      <c r="G129" s="20"/>
      <c r="H129" s="19"/>
      <c r="I129" s="20"/>
      <c r="J129" s="19"/>
      <c r="K129" s="20"/>
      <c r="L129" s="10"/>
      <c r="M129" s="10"/>
      <c r="N129" s="10"/>
      <c r="O129" s="10"/>
      <c r="P129" s="10"/>
      <c r="Q129" s="44"/>
      <c r="R129" s="44"/>
    </row>
    <row r="130" spans="1:18" s="10" customFormat="1" ht="16.5" customHeight="1" x14ac:dyDescent="0.5">
      <c r="A130" s="1"/>
      <c r="B130" s="32" t="s">
        <v>96</v>
      </c>
      <c r="C130" s="198"/>
      <c r="D130" s="198"/>
      <c r="E130" s="20">
        <v>90600</v>
      </c>
      <c r="F130" s="19"/>
      <c r="G130" s="20">
        <v>90600</v>
      </c>
      <c r="H130" s="19"/>
      <c r="I130" s="20">
        <v>90600</v>
      </c>
      <c r="J130" s="19"/>
      <c r="K130" s="20">
        <v>90600</v>
      </c>
      <c r="L130" s="62"/>
      <c r="M130" s="62"/>
      <c r="N130" s="62"/>
      <c r="O130" s="62"/>
      <c r="P130" s="62"/>
      <c r="Q130" s="44"/>
      <c r="R130" s="44"/>
    </row>
    <row r="131" spans="1:18" ht="16.5" customHeight="1" x14ac:dyDescent="0.5">
      <c r="B131" s="47" t="s">
        <v>19</v>
      </c>
      <c r="C131" s="34"/>
      <c r="D131" s="34"/>
      <c r="E131" s="20">
        <v>1229530</v>
      </c>
      <c r="F131" s="19"/>
      <c r="G131" s="20">
        <v>2399518</v>
      </c>
      <c r="H131" s="19"/>
      <c r="I131" s="20">
        <v>1052758</v>
      </c>
      <c r="J131" s="19"/>
      <c r="K131" s="20">
        <v>2208148</v>
      </c>
      <c r="L131" s="62"/>
      <c r="M131" s="62"/>
      <c r="N131" s="62"/>
      <c r="O131" s="62"/>
      <c r="P131" s="62"/>
      <c r="Q131" s="44"/>
      <c r="R131" s="44"/>
    </row>
    <row r="132" spans="1:18" s="62" customFormat="1" ht="16.5" customHeight="1" x14ac:dyDescent="0.5">
      <c r="A132" s="1" t="s">
        <v>106</v>
      </c>
      <c r="B132" s="47"/>
      <c r="C132" s="34"/>
      <c r="D132" s="34"/>
      <c r="E132" s="22">
        <v>-383154</v>
      </c>
      <c r="F132" s="19"/>
      <c r="G132" s="22">
        <v>-399710</v>
      </c>
      <c r="H132" s="19"/>
      <c r="I132" s="22">
        <v>0</v>
      </c>
      <c r="J132" s="19"/>
      <c r="K132" s="22">
        <v>0</v>
      </c>
      <c r="Q132" s="44"/>
      <c r="R132" s="44"/>
    </row>
    <row r="133" spans="1:18" s="10" customFormat="1" ht="16.5" customHeight="1" x14ac:dyDescent="0.5">
      <c r="B133" s="35"/>
      <c r="C133" s="8"/>
      <c r="D133" s="42"/>
      <c r="E133" s="13"/>
      <c r="F133" s="64"/>
      <c r="G133" s="13"/>
      <c r="H133" s="64"/>
      <c r="I133" s="13"/>
      <c r="J133" s="64"/>
      <c r="K133" s="13"/>
      <c r="L133" s="62"/>
      <c r="M133" s="62"/>
      <c r="N133" s="62"/>
      <c r="O133" s="62"/>
      <c r="P133" s="62"/>
      <c r="Q133" s="44"/>
      <c r="R133" s="44"/>
    </row>
    <row r="134" spans="1:18" s="62" customFormat="1" ht="16.5" customHeight="1" x14ac:dyDescent="0.5">
      <c r="A134" s="46" t="s">
        <v>67</v>
      </c>
      <c r="B134" s="47"/>
      <c r="C134" s="34"/>
      <c r="D134" s="34"/>
      <c r="E134" s="20">
        <f>SUM(E125:E132)</f>
        <v>6175678</v>
      </c>
      <c r="F134" s="19"/>
      <c r="G134" s="20">
        <f>SUM(G125:G132)</f>
        <v>7333648</v>
      </c>
      <c r="H134" s="19"/>
      <c r="I134" s="20">
        <f>SUM(I125:I132)</f>
        <v>6382060</v>
      </c>
      <c r="J134" s="19"/>
      <c r="K134" s="20">
        <f>SUM(K125:K132)</f>
        <v>7537450</v>
      </c>
      <c r="Q134" s="44"/>
      <c r="R134" s="44"/>
    </row>
    <row r="135" spans="1:18" s="10" customFormat="1" ht="16.5" customHeight="1" x14ac:dyDescent="0.5">
      <c r="A135" s="32" t="s">
        <v>61</v>
      </c>
      <c r="B135" s="32"/>
      <c r="C135" s="198">
        <v>17</v>
      </c>
      <c r="D135" s="65"/>
      <c r="E135" s="22">
        <v>150177</v>
      </c>
      <c r="F135" s="19"/>
      <c r="G135" s="22">
        <v>146355</v>
      </c>
      <c r="H135" s="19"/>
      <c r="I135" s="22">
        <v>0</v>
      </c>
      <c r="J135" s="19"/>
      <c r="K135" s="22">
        <v>0</v>
      </c>
      <c r="L135" s="62"/>
      <c r="M135" s="62"/>
      <c r="N135" s="62"/>
      <c r="O135" s="62"/>
      <c r="P135" s="62"/>
      <c r="Q135" s="44"/>
      <c r="R135" s="44"/>
    </row>
    <row r="136" spans="1:18" s="10" customFormat="1" ht="16.5" customHeight="1" x14ac:dyDescent="0.5">
      <c r="B136" s="35"/>
      <c r="C136" s="8"/>
      <c r="D136" s="42"/>
      <c r="E136" s="13"/>
      <c r="F136" s="64"/>
      <c r="G136" s="13"/>
      <c r="H136" s="13"/>
      <c r="I136" s="13"/>
      <c r="J136" s="30"/>
      <c r="K136" s="13"/>
      <c r="L136" s="62"/>
      <c r="M136" s="62"/>
      <c r="N136" s="62"/>
      <c r="O136" s="62"/>
      <c r="P136" s="62"/>
      <c r="Q136" s="44"/>
      <c r="R136" s="44"/>
    </row>
    <row r="137" spans="1:18" s="62" customFormat="1" ht="16.5" customHeight="1" x14ac:dyDescent="0.5">
      <c r="A137" s="35" t="s">
        <v>101</v>
      </c>
      <c r="C137" s="198"/>
      <c r="D137" s="65"/>
      <c r="E137" s="22">
        <f>SUM(E134:E135)</f>
        <v>6325855</v>
      </c>
      <c r="F137" s="19"/>
      <c r="G137" s="22">
        <f>SUM(G134:G135)</f>
        <v>7480003</v>
      </c>
      <c r="H137" s="19"/>
      <c r="I137" s="22">
        <f>SUM(I134:I135)</f>
        <v>6382060</v>
      </c>
      <c r="J137" s="19"/>
      <c r="K137" s="22">
        <f>SUM(K134:K135)</f>
        <v>7537450</v>
      </c>
      <c r="Q137" s="44"/>
      <c r="R137" s="44"/>
    </row>
    <row r="138" spans="1:18" s="10" customFormat="1" ht="16.5" customHeight="1" x14ac:dyDescent="0.5">
      <c r="B138" s="35"/>
      <c r="C138" s="8"/>
      <c r="D138" s="42"/>
      <c r="E138" s="13"/>
      <c r="F138" s="64"/>
      <c r="G138" s="13"/>
      <c r="H138" s="13"/>
      <c r="I138" s="13"/>
      <c r="J138" s="30"/>
      <c r="K138" s="13"/>
      <c r="L138" s="62"/>
      <c r="M138" s="62"/>
      <c r="N138" s="62"/>
      <c r="O138" s="62"/>
      <c r="P138" s="62"/>
      <c r="Q138" s="44"/>
      <c r="R138" s="44"/>
    </row>
    <row r="139" spans="1:18" s="62" customFormat="1" ht="16.5" customHeight="1" thickBot="1" x14ac:dyDescent="0.55000000000000004">
      <c r="A139" s="35" t="s">
        <v>102</v>
      </c>
      <c r="B139" s="35"/>
      <c r="C139" s="198"/>
      <c r="D139" s="198"/>
      <c r="E139" s="31">
        <f>SUM(E91,E137)</f>
        <v>17267652</v>
      </c>
      <c r="F139" s="19"/>
      <c r="G139" s="31">
        <f>SUM(G91,G137)</f>
        <v>17867744</v>
      </c>
      <c r="H139" s="19"/>
      <c r="I139" s="31">
        <f>SUM(I91,I137)</f>
        <v>16438587</v>
      </c>
      <c r="J139" s="19"/>
      <c r="K139" s="31">
        <f>SUM(K91,K137)</f>
        <v>16981545</v>
      </c>
      <c r="Q139" s="44"/>
      <c r="R139" s="44"/>
    </row>
    <row r="140" spans="1:18" s="62" customFormat="1" ht="16.5" customHeight="1" thickTop="1" x14ac:dyDescent="0.5">
      <c r="A140" s="35"/>
      <c r="B140" s="35"/>
      <c r="C140" s="198"/>
      <c r="D140" s="198"/>
      <c r="E140" s="20"/>
      <c r="F140" s="19"/>
      <c r="G140" s="20"/>
      <c r="H140" s="19"/>
      <c r="I140" s="20"/>
      <c r="J140" s="19"/>
      <c r="K140" s="20"/>
      <c r="Q140" s="44"/>
      <c r="R140" s="44"/>
    </row>
    <row r="141" spans="1:18" s="62" customFormat="1" ht="16.5" customHeight="1" x14ac:dyDescent="0.5">
      <c r="A141" s="35"/>
      <c r="B141" s="35"/>
      <c r="C141" s="198"/>
      <c r="D141" s="198"/>
      <c r="E141" s="20"/>
      <c r="F141" s="19"/>
      <c r="G141" s="20"/>
      <c r="H141" s="19"/>
      <c r="I141" s="20"/>
      <c r="J141" s="19"/>
      <c r="K141" s="20"/>
      <c r="Q141" s="44"/>
      <c r="R141" s="44"/>
    </row>
    <row r="142" spans="1:18" s="62" customFormat="1" ht="16.5" customHeight="1" x14ac:dyDescent="0.5">
      <c r="A142" s="35"/>
      <c r="B142" s="35"/>
      <c r="C142" s="198"/>
      <c r="D142" s="198"/>
      <c r="E142" s="20"/>
      <c r="F142" s="19"/>
      <c r="G142" s="20"/>
      <c r="H142" s="19"/>
      <c r="I142" s="20"/>
      <c r="J142" s="19"/>
      <c r="K142" s="20"/>
    </row>
    <row r="143" spans="1:18" s="62" customFormat="1" ht="16.5" customHeight="1" x14ac:dyDescent="0.5">
      <c r="A143" s="35"/>
      <c r="B143" s="35"/>
      <c r="C143" s="198"/>
      <c r="D143" s="198"/>
      <c r="E143" s="20"/>
      <c r="F143" s="19"/>
      <c r="G143" s="20"/>
      <c r="H143" s="19"/>
      <c r="I143" s="20"/>
      <c r="J143" s="19"/>
      <c r="K143" s="20"/>
    </row>
    <row r="144" spans="1:18" s="62" customFormat="1" ht="16.5" customHeight="1" x14ac:dyDescent="0.5">
      <c r="A144" s="35"/>
      <c r="B144" s="35"/>
      <c r="C144" s="198"/>
      <c r="D144" s="198"/>
      <c r="E144" s="20"/>
      <c r="F144" s="19"/>
      <c r="G144" s="20"/>
      <c r="H144" s="19"/>
      <c r="I144" s="20"/>
      <c r="J144" s="19"/>
      <c r="K144" s="20"/>
    </row>
    <row r="145" spans="1:16" s="62" customFormat="1" ht="16.5" customHeight="1" x14ac:dyDescent="0.5">
      <c r="A145" s="35"/>
      <c r="B145" s="35"/>
      <c r="C145" s="198"/>
      <c r="D145" s="198"/>
      <c r="E145" s="20"/>
      <c r="F145" s="19"/>
      <c r="G145" s="20"/>
      <c r="H145" s="19"/>
      <c r="I145" s="20"/>
      <c r="J145" s="19"/>
      <c r="K145" s="20"/>
      <c r="L145" s="67"/>
      <c r="M145" s="67"/>
      <c r="N145" s="67"/>
      <c r="O145" s="67"/>
      <c r="P145" s="67"/>
    </row>
    <row r="146" spans="1:16" s="62" customFormat="1" ht="16.5" customHeight="1" x14ac:dyDescent="0.5">
      <c r="A146" s="35"/>
      <c r="B146" s="35"/>
      <c r="C146" s="198"/>
      <c r="D146" s="198"/>
      <c r="E146" s="20"/>
      <c r="F146" s="19"/>
      <c r="G146" s="20"/>
      <c r="H146" s="19"/>
      <c r="I146" s="20"/>
      <c r="J146" s="19"/>
      <c r="K146" s="20"/>
      <c r="L146" s="46"/>
      <c r="M146" s="46"/>
      <c r="N146" s="46"/>
      <c r="O146" s="46"/>
      <c r="P146" s="46"/>
    </row>
    <row r="147" spans="1:16" s="62" customFormat="1" ht="16.5" customHeight="1" x14ac:dyDescent="0.5">
      <c r="A147" s="35"/>
      <c r="B147" s="35"/>
      <c r="C147" s="198"/>
      <c r="D147" s="198"/>
      <c r="E147" s="20"/>
      <c r="F147" s="19"/>
      <c r="G147" s="20"/>
      <c r="H147" s="19"/>
      <c r="I147" s="20"/>
      <c r="J147" s="19"/>
      <c r="K147" s="20"/>
      <c r="L147" s="46"/>
      <c r="M147" s="46"/>
      <c r="N147" s="46"/>
      <c r="O147" s="46"/>
      <c r="P147" s="46"/>
    </row>
    <row r="148" spans="1:16" s="62" customFormat="1" ht="16.5" customHeight="1" x14ac:dyDescent="0.5">
      <c r="A148" s="35"/>
      <c r="B148" s="35"/>
      <c r="C148" s="198"/>
      <c r="D148" s="198"/>
      <c r="E148" s="20"/>
      <c r="F148" s="19"/>
      <c r="G148" s="20"/>
      <c r="H148" s="19"/>
      <c r="I148" s="20"/>
      <c r="J148" s="19"/>
      <c r="K148" s="20"/>
      <c r="L148" s="46"/>
      <c r="M148" s="46"/>
      <c r="N148" s="46"/>
      <c r="O148" s="46"/>
      <c r="P148" s="46"/>
    </row>
    <row r="149" spans="1:16" s="62" customFormat="1" ht="16.5" customHeight="1" x14ac:dyDescent="0.5">
      <c r="A149" s="35"/>
      <c r="B149" s="35"/>
      <c r="C149" s="198"/>
      <c r="D149" s="198"/>
      <c r="E149" s="20"/>
      <c r="F149" s="19"/>
      <c r="G149" s="20"/>
      <c r="H149" s="19"/>
      <c r="I149" s="20"/>
      <c r="J149" s="19"/>
      <c r="K149" s="20"/>
      <c r="L149" s="46"/>
      <c r="M149" s="46"/>
      <c r="N149" s="46"/>
      <c r="O149" s="46"/>
      <c r="P149" s="46"/>
    </row>
    <row r="150" spans="1:16" s="62" customFormat="1" ht="16.5" customHeight="1" x14ac:dyDescent="0.5">
      <c r="A150" s="35"/>
      <c r="B150" s="35"/>
      <c r="C150" s="198"/>
      <c r="D150" s="198"/>
      <c r="E150" s="20"/>
      <c r="F150" s="19"/>
      <c r="G150" s="20"/>
      <c r="H150" s="19"/>
      <c r="I150" s="20"/>
      <c r="J150" s="19"/>
      <c r="K150" s="20"/>
      <c r="L150" s="46"/>
      <c r="M150" s="46"/>
      <c r="N150" s="46"/>
      <c r="O150" s="46"/>
      <c r="P150" s="46"/>
    </row>
    <row r="151" spans="1:16" s="62" customFormat="1" ht="16.5" customHeight="1" x14ac:dyDescent="0.5">
      <c r="A151" s="35"/>
      <c r="B151" s="35"/>
      <c r="C151" s="198"/>
      <c r="D151" s="198"/>
      <c r="E151" s="20"/>
      <c r="F151" s="19"/>
      <c r="G151" s="20"/>
      <c r="H151" s="19"/>
      <c r="I151" s="20"/>
      <c r="J151" s="19"/>
      <c r="K151" s="20"/>
      <c r="L151" s="46"/>
      <c r="M151" s="46"/>
      <c r="N151" s="46"/>
      <c r="O151" s="46"/>
      <c r="P151" s="46"/>
    </row>
    <row r="152" spans="1:16" s="62" customFormat="1" ht="16.5" customHeight="1" x14ac:dyDescent="0.5">
      <c r="A152" s="35"/>
      <c r="B152" s="35"/>
      <c r="C152" s="198"/>
      <c r="D152" s="198"/>
      <c r="E152" s="20"/>
      <c r="F152" s="19"/>
      <c r="G152" s="20"/>
      <c r="H152" s="19"/>
      <c r="I152" s="20"/>
      <c r="J152" s="19"/>
      <c r="K152" s="20"/>
      <c r="L152" s="46"/>
      <c r="M152" s="46"/>
      <c r="N152" s="46"/>
      <c r="O152" s="46"/>
      <c r="P152" s="46"/>
    </row>
    <row r="153" spans="1:16" s="62" customFormat="1" ht="16.5" customHeight="1" x14ac:dyDescent="0.5">
      <c r="A153" s="35"/>
      <c r="B153" s="35"/>
      <c r="C153" s="198"/>
      <c r="D153" s="198"/>
      <c r="E153" s="20"/>
      <c r="F153" s="19"/>
      <c r="G153" s="20"/>
      <c r="H153" s="19"/>
      <c r="I153" s="20"/>
      <c r="J153" s="19"/>
      <c r="K153" s="20"/>
      <c r="L153" s="46"/>
      <c r="M153" s="46"/>
      <c r="N153" s="46"/>
      <c r="O153" s="46"/>
      <c r="P153" s="46"/>
    </row>
    <row r="154" spans="1:16" s="62" customFormat="1" ht="16.5" customHeight="1" x14ac:dyDescent="0.5">
      <c r="A154" s="35"/>
      <c r="B154" s="35"/>
      <c r="C154" s="198"/>
      <c r="D154" s="198"/>
      <c r="E154" s="20"/>
      <c r="F154" s="19"/>
      <c r="G154" s="20"/>
      <c r="H154" s="19"/>
      <c r="I154" s="20"/>
      <c r="J154" s="19"/>
      <c r="K154" s="20"/>
      <c r="L154" s="46"/>
      <c r="M154" s="46"/>
      <c r="N154" s="46"/>
      <c r="O154" s="46"/>
      <c r="P154" s="46"/>
    </row>
    <row r="155" spans="1:16" s="62" customFormat="1" ht="9" customHeight="1" x14ac:dyDescent="0.5">
      <c r="A155" s="35"/>
      <c r="B155" s="35"/>
      <c r="C155" s="198"/>
      <c r="D155" s="198"/>
      <c r="E155" s="20"/>
      <c r="F155" s="19"/>
      <c r="G155" s="20"/>
      <c r="H155" s="19"/>
      <c r="I155" s="20"/>
      <c r="J155" s="19"/>
      <c r="K155" s="20"/>
      <c r="L155" s="46"/>
      <c r="M155" s="46"/>
      <c r="N155" s="46"/>
      <c r="O155" s="46"/>
      <c r="P155" s="46"/>
    </row>
    <row r="156" spans="1:16" s="67" customFormat="1" ht="21.95" customHeight="1" x14ac:dyDescent="0.5">
      <c r="A156" s="66" t="s">
        <v>140</v>
      </c>
      <c r="B156" s="37"/>
      <c r="C156" s="25"/>
      <c r="D156" s="25"/>
      <c r="E156" s="22"/>
      <c r="F156" s="33"/>
      <c r="G156" s="22"/>
      <c r="H156" s="33"/>
      <c r="I156" s="22"/>
      <c r="J156" s="33"/>
      <c r="K156" s="22"/>
      <c r="L156" s="1"/>
      <c r="M156" s="1"/>
      <c r="N156" s="1"/>
      <c r="O156" s="1"/>
      <c r="P156" s="1"/>
    </row>
    <row r="157" spans="1:16" s="46" customFormat="1" ht="16.5" customHeight="1" x14ac:dyDescent="0.5">
      <c r="B157" s="47"/>
      <c r="C157" s="34"/>
      <c r="E157" s="20"/>
      <c r="F157" s="19"/>
      <c r="G157" s="20"/>
      <c r="H157" s="19"/>
      <c r="I157" s="20"/>
      <c r="J157" s="19"/>
      <c r="K157" s="20"/>
      <c r="L157" s="1"/>
      <c r="M157" s="1"/>
      <c r="N157" s="1"/>
      <c r="O157" s="1"/>
      <c r="P157" s="1"/>
    </row>
    <row r="158" spans="1:16" s="46" customFormat="1" ht="16.5" customHeight="1" x14ac:dyDescent="0.5">
      <c r="B158" s="47"/>
      <c r="C158" s="34"/>
      <c r="E158" s="20"/>
      <c r="F158" s="19"/>
      <c r="G158" s="20"/>
      <c r="H158" s="19"/>
      <c r="I158" s="20"/>
      <c r="J158" s="19"/>
      <c r="K158" s="20"/>
      <c r="L158" s="1"/>
      <c r="M158" s="1"/>
      <c r="N158" s="1"/>
      <c r="O158" s="1"/>
      <c r="P158" s="1"/>
    </row>
    <row r="159" spans="1:16" s="46" customFormat="1" ht="16.5" customHeight="1" x14ac:dyDescent="0.5">
      <c r="B159" s="47"/>
      <c r="C159" s="34"/>
      <c r="E159" s="20"/>
      <c r="F159" s="19"/>
      <c r="G159" s="20"/>
      <c r="H159" s="19"/>
      <c r="I159" s="20"/>
      <c r="J159" s="19"/>
      <c r="K159" s="20"/>
      <c r="L159" s="1"/>
      <c r="M159" s="1"/>
      <c r="N159" s="1"/>
      <c r="O159" s="1"/>
      <c r="P159" s="1"/>
    </row>
    <row r="160" spans="1:16" s="46" customFormat="1" ht="16.5" customHeight="1" x14ac:dyDescent="0.5">
      <c r="B160" s="47"/>
      <c r="C160" s="34"/>
      <c r="E160" s="20"/>
      <c r="F160" s="19"/>
      <c r="G160" s="20"/>
      <c r="H160" s="19"/>
      <c r="I160" s="20"/>
      <c r="J160" s="19"/>
      <c r="K160" s="20"/>
      <c r="L160" s="1"/>
      <c r="M160" s="1"/>
      <c r="N160" s="1"/>
      <c r="O160" s="1"/>
      <c r="P160" s="1"/>
    </row>
    <row r="161" spans="2:16" s="46" customFormat="1" ht="16.5" customHeight="1" x14ac:dyDescent="0.5">
      <c r="B161" s="47"/>
      <c r="C161" s="34"/>
      <c r="E161" s="20"/>
      <c r="F161" s="19"/>
      <c r="G161" s="20"/>
      <c r="H161" s="19"/>
      <c r="I161" s="20"/>
      <c r="J161" s="19"/>
      <c r="K161" s="20"/>
      <c r="L161" s="1"/>
      <c r="M161" s="1"/>
      <c r="N161" s="1"/>
      <c r="O161" s="1"/>
      <c r="P161" s="1"/>
    </row>
  </sheetData>
  <mergeCells count="13">
    <mergeCell ref="E111:G111"/>
    <mergeCell ref="I111:K111"/>
    <mergeCell ref="E58:G58"/>
    <mergeCell ref="I58:K58"/>
    <mergeCell ref="E59:G59"/>
    <mergeCell ref="I59:K59"/>
    <mergeCell ref="E110:G110"/>
    <mergeCell ref="I110:K110"/>
    <mergeCell ref="E6:G6"/>
    <mergeCell ref="I6:K6"/>
    <mergeCell ref="E7:G7"/>
    <mergeCell ref="I7:K7"/>
    <mergeCell ref="A49:K4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0" man="1"/>
    <brk id="10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L104"/>
  <sheetViews>
    <sheetView zoomScaleNormal="100" zoomScaleSheetLayoutView="100" workbookViewId="0">
      <selection activeCell="L15" sqref="L15:M15"/>
    </sheetView>
  </sheetViews>
  <sheetFormatPr defaultColWidth="9.140625" defaultRowHeight="16.5" customHeight="1" x14ac:dyDescent="0.5"/>
  <cols>
    <col min="1" max="2" width="1.7109375" style="184" customWidth="1"/>
    <col min="3" max="3" width="38" style="192" customWidth="1"/>
    <col min="4" max="4" width="5.7109375" style="185" customWidth="1"/>
    <col min="5" max="5" width="0.7109375" style="184" customWidth="1"/>
    <col min="6" max="6" width="13.28515625" style="74" customWidth="1"/>
    <col min="7" max="7" width="0.7109375" style="74" customWidth="1"/>
    <col min="8" max="8" width="13.28515625" style="74" customWidth="1"/>
    <col min="9" max="9" width="0.7109375" style="74" customWidth="1"/>
    <col min="10" max="10" width="13.28515625" style="74" customWidth="1"/>
    <col min="11" max="11" width="0.7109375" style="74" customWidth="1"/>
    <col min="12" max="12" width="13.28515625" style="74" customWidth="1"/>
    <col min="13" max="16384" width="9.140625" style="184"/>
  </cols>
  <sheetData>
    <row r="1" spans="1:12" ht="16.5" customHeight="1" x14ac:dyDescent="0.5">
      <c r="A1" s="183" t="s">
        <v>20</v>
      </c>
      <c r="B1" s="183"/>
      <c r="C1" s="196"/>
      <c r="D1" s="145"/>
      <c r="E1" s="196"/>
      <c r="F1" s="146"/>
      <c r="G1" s="146"/>
      <c r="H1" s="146"/>
      <c r="I1" s="146"/>
      <c r="J1" s="146"/>
      <c r="K1" s="146"/>
      <c r="L1" s="146"/>
    </row>
    <row r="2" spans="1:12" s="187" customFormat="1" ht="16.5" customHeight="1" x14ac:dyDescent="0.5">
      <c r="A2" s="183" t="s">
        <v>70</v>
      </c>
      <c r="B2" s="183"/>
      <c r="C2" s="183"/>
      <c r="D2" s="186"/>
      <c r="E2" s="186"/>
      <c r="F2" s="75"/>
      <c r="G2" s="75"/>
      <c r="H2" s="75"/>
      <c r="I2" s="75"/>
      <c r="J2" s="76"/>
      <c r="K2" s="76"/>
      <c r="L2" s="76"/>
    </row>
    <row r="3" spans="1:12" ht="16.5" customHeight="1" x14ac:dyDescent="0.5">
      <c r="A3" s="188" t="s">
        <v>176</v>
      </c>
      <c r="B3" s="188"/>
      <c r="C3" s="188"/>
      <c r="D3" s="189"/>
      <c r="E3" s="189"/>
      <c r="F3" s="77"/>
      <c r="G3" s="77"/>
      <c r="H3" s="77"/>
      <c r="I3" s="77"/>
      <c r="J3" s="77"/>
      <c r="K3" s="77"/>
      <c r="L3" s="77"/>
    </row>
    <row r="4" spans="1:12" ht="16.5" customHeight="1" x14ac:dyDescent="0.5">
      <c r="A4" s="190"/>
      <c r="B4" s="190"/>
      <c r="C4" s="190"/>
      <c r="D4" s="191"/>
      <c r="E4" s="191"/>
      <c r="F4" s="75"/>
      <c r="G4" s="75"/>
      <c r="H4" s="75"/>
      <c r="I4" s="75"/>
      <c r="J4" s="75"/>
      <c r="K4" s="75"/>
      <c r="L4" s="75"/>
    </row>
    <row r="5" spans="1:12" ht="16.5" customHeight="1" x14ac:dyDescent="0.5">
      <c r="A5" s="190"/>
      <c r="B5" s="190"/>
      <c r="C5" s="190"/>
      <c r="D5" s="191"/>
      <c r="E5" s="191"/>
      <c r="F5" s="75"/>
      <c r="G5" s="75"/>
      <c r="H5" s="75"/>
      <c r="I5" s="75"/>
      <c r="J5" s="75"/>
      <c r="K5" s="75"/>
      <c r="L5" s="75"/>
    </row>
    <row r="6" spans="1:12" ht="16.5" customHeight="1" x14ac:dyDescent="0.5">
      <c r="A6" s="190"/>
      <c r="B6" s="190"/>
      <c r="C6" s="190"/>
      <c r="D6" s="191"/>
      <c r="E6" s="191"/>
      <c r="F6" s="210" t="s">
        <v>7</v>
      </c>
      <c r="G6" s="210"/>
      <c r="H6" s="210"/>
      <c r="I6" s="79"/>
      <c r="J6" s="210" t="s">
        <v>105</v>
      </c>
      <c r="K6" s="210"/>
      <c r="L6" s="210"/>
    </row>
    <row r="7" spans="1:12" ht="16.5" customHeight="1" x14ac:dyDescent="0.5">
      <c r="D7" s="191"/>
      <c r="E7" s="147"/>
      <c r="F7" s="211" t="s">
        <v>103</v>
      </c>
      <c r="G7" s="211"/>
      <c r="H7" s="211"/>
      <c r="I7" s="80"/>
      <c r="J7" s="211" t="s">
        <v>103</v>
      </c>
      <c r="K7" s="211"/>
      <c r="L7" s="211"/>
    </row>
    <row r="8" spans="1:12" ht="16.5" customHeight="1" x14ac:dyDescent="0.5">
      <c r="D8" s="191"/>
      <c r="E8" s="147"/>
      <c r="F8" s="148"/>
      <c r="G8" s="148"/>
      <c r="H8" s="79" t="s">
        <v>154</v>
      </c>
      <c r="I8" s="80"/>
      <c r="J8" s="148"/>
      <c r="K8" s="148"/>
      <c r="L8" s="79" t="s">
        <v>154</v>
      </c>
    </row>
    <row r="9" spans="1:12" ht="16.5" customHeight="1" x14ac:dyDescent="0.5">
      <c r="D9" s="191"/>
      <c r="E9" s="147"/>
      <c r="F9" s="81" t="s">
        <v>155</v>
      </c>
      <c r="G9" s="82"/>
      <c r="H9" s="81" t="s">
        <v>131</v>
      </c>
      <c r="I9" s="81"/>
      <c r="J9" s="81" t="s">
        <v>155</v>
      </c>
      <c r="K9" s="82"/>
      <c r="L9" s="81" t="s">
        <v>131</v>
      </c>
    </row>
    <row r="10" spans="1:12" ht="16.5" customHeight="1" x14ac:dyDescent="0.5">
      <c r="D10" s="83" t="s">
        <v>0</v>
      </c>
      <c r="E10" s="147"/>
      <c r="F10" s="84" t="s">
        <v>107</v>
      </c>
      <c r="G10" s="85"/>
      <c r="H10" s="84" t="s">
        <v>107</v>
      </c>
      <c r="I10" s="85"/>
      <c r="J10" s="84" t="s">
        <v>107</v>
      </c>
      <c r="K10" s="85"/>
      <c r="L10" s="84" t="s">
        <v>107</v>
      </c>
    </row>
    <row r="11" spans="1:12" ht="16.5" customHeight="1" x14ac:dyDescent="0.5">
      <c r="D11" s="191"/>
      <c r="E11" s="147"/>
      <c r="F11" s="148"/>
      <c r="G11" s="148"/>
      <c r="H11" s="148"/>
      <c r="I11" s="80"/>
      <c r="J11" s="148"/>
      <c r="K11" s="148"/>
      <c r="L11" s="148"/>
    </row>
    <row r="12" spans="1:12" ht="16.5" customHeight="1" x14ac:dyDescent="0.5">
      <c r="A12" s="183" t="s">
        <v>22</v>
      </c>
      <c r="B12" s="183"/>
      <c r="E12" s="185"/>
      <c r="F12" s="86"/>
      <c r="G12" s="86"/>
      <c r="H12" s="86"/>
      <c r="I12" s="86"/>
      <c r="J12" s="86"/>
      <c r="K12" s="86"/>
      <c r="L12" s="86"/>
    </row>
    <row r="13" spans="1:12" ht="16.5" customHeight="1" x14ac:dyDescent="0.5">
      <c r="A13" s="183"/>
      <c r="B13" s="183"/>
      <c r="E13" s="185"/>
      <c r="F13" s="86"/>
      <c r="G13" s="86"/>
      <c r="H13" s="86"/>
      <c r="I13" s="86"/>
      <c r="J13" s="86"/>
      <c r="K13" s="86"/>
      <c r="L13" s="86"/>
    </row>
    <row r="14" spans="1:12" ht="16.5" customHeight="1" x14ac:dyDescent="0.5">
      <c r="A14" s="192" t="s">
        <v>112</v>
      </c>
      <c r="B14" s="192"/>
      <c r="E14" s="185"/>
      <c r="F14" s="68">
        <v>678538</v>
      </c>
      <c r="G14" s="68"/>
      <c r="H14" s="68">
        <v>1875427</v>
      </c>
      <c r="I14" s="86"/>
      <c r="J14" s="86">
        <v>393063</v>
      </c>
      <c r="K14" s="86"/>
      <c r="L14" s="86">
        <v>1122133</v>
      </c>
    </row>
    <row r="15" spans="1:12" ht="16.5" customHeight="1" x14ac:dyDescent="0.5">
      <c r="A15" s="192" t="s">
        <v>116</v>
      </c>
      <c r="B15" s="192"/>
      <c r="E15" s="185"/>
      <c r="F15" s="69">
        <v>217548</v>
      </c>
      <c r="G15" s="68"/>
      <c r="H15" s="69">
        <v>581897</v>
      </c>
      <c r="I15" s="86"/>
      <c r="J15" s="91">
        <v>125540</v>
      </c>
      <c r="K15" s="86"/>
      <c r="L15" s="91">
        <v>357663</v>
      </c>
    </row>
    <row r="16" spans="1:12" ht="16.5" customHeight="1" x14ac:dyDescent="0.5">
      <c r="D16" s="191"/>
      <c r="E16" s="147"/>
      <c r="F16" s="85"/>
      <c r="G16" s="85"/>
      <c r="H16" s="85"/>
      <c r="I16" s="85"/>
      <c r="J16" s="85"/>
      <c r="K16" s="85"/>
      <c r="L16" s="85"/>
    </row>
    <row r="17" spans="1:12" ht="16.5" customHeight="1" x14ac:dyDescent="0.5">
      <c r="A17" s="183" t="s">
        <v>21</v>
      </c>
      <c r="B17" s="183"/>
      <c r="C17" s="184"/>
      <c r="E17" s="185"/>
      <c r="F17" s="91">
        <f>SUM(F14:F15)</f>
        <v>896086</v>
      </c>
      <c r="G17" s="86"/>
      <c r="H17" s="91">
        <f>SUM(H14:H15)</f>
        <v>2457324</v>
      </c>
      <c r="I17" s="86"/>
      <c r="J17" s="91">
        <f>SUM(J14:J15)</f>
        <v>518603</v>
      </c>
      <c r="K17" s="86"/>
      <c r="L17" s="91">
        <f>SUM(L14:L15)</f>
        <v>1479796</v>
      </c>
    </row>
    <row r="18" spans="1:12" ht="16.5" customHeight="1" x14ac:dyDescent="0.5">
      <c r="A18" s="192"/>
      <c r="B18" s="192"/>
      <c r="C18" s="184"/>
      <c r="E18" s="185"/>
      <c r="F18" s="86"/>
      <c r="G18" s="86"/>
      <c r="H18" s="86"/>
      <c r="I18" s="86"/>
      <c r="J18" s="86"/>
      <c r="K18" s="86"/>
      <c r="L18" s="86"/>
    </row>
    <row r="19" spans="1:12" ht="16.5" customHeight="1" x14ac:dyDescent="0.5">
      <c r="A19" s="183" t="s">
        <v>51</v>
      </c>
      <c r="B19" s="183"/>
      <c r="C19" s="183"/>
      <c r="E19" s="185"/>
      <c r="F19" s="86"/>
      <c r="G19" s="86"/>
      <c r="H19" s="86"/>
      <c r="I19" s="86"/>
      <c r="J19" s="86"/>
      <c r="K19" s="86"/>
      <c r="L19" s="86"/>
    </row>
    <row r="20" spans="1:12" ht="16.5" customHeight="1" x14ac:dyDescent="0.5">
      <c r="A20" s="183"/>
      <c r="B20" s="183"/>
      <c r="C20" s="183"/>
      <c r="E20" s="185"/>
      <c r="F20" s="86"/>
      <c r="G20" s="86"/>
      <c r="H20" s="86"/>
      <c r="I20" s="86"/>
      <c r="J20" s="86"/>
      <c r="K20" s="86"/>
      <c r="L20" s="86"/>
    </row>
    <row r="21" spans="1:12" ht="16.5" customHeight="1" x14ac:dyDescent="0.5">
      <c r="A21" s="192" t="s">
        <v>42</v>
      </c>
      <c r="B21" s="192"/>
      <c r="E21" s="185"/>
      <c r="F21" s="68">
        <v>-644244</v>
      </c>
      <c r="G21" s="68"/>
      <c r="H21" s="68">
        <v>-1358721</v>
      </c>
      <c r="I21" s="86"/>
      <c r="J21" s="86">
        <v>-380291</v>
      </c>
      <c r="K21" s="86"/>
      <c r="L21" s="86">
        <v>-896002</v>
      </c>
    </row>
    <row r="22" spans="1:12" ht="16.5" customHeight="1" x14ac:dyDescent="0.5">
      <c r="A22" s="192" t="s">
        <v>43</v>
      </c>
      <c r="B22" s="192"/>
      <c r="E22" s="185"/>
      <c r="F22" s="69">
        <v>-106441</v>
      </c>
      <c r="G22" s="68"/>
      <c r="H22" s="69">
        <v>-276868</v>
      </c>
      <c r="I22" s="86"/>
      <c r="J22" s="91">
        <v>-54126</v>
      </c>
      <c r="K22" s="86"/>
      <c r="L22" s="91">
        <v>-123616</v>
      </c>
    </row>
    <row r="23" spans="1:12" ht="16.5" customHeight="1" x14ac:dyDescent="0.5">
      <c r="D23" s="191"/>
      <c r="E23" s="147"/>
      <c r="F23" s="85"/>
      <c r="G23" s="85"/>
      <c r="H23" s="85"/>
      <c r="I23" s="85"/>
      <c r="J23" s="85"/>
      <c r="K23" s="85"/>
      <c r="L23" s="85"/>
    </row>
    <row r="24" spans="1:12" ht="16.5" customHeight="1" x14ac:dyDescent="0.5">
      <c r="A24" s="183" t="s">
        <v>113</v>
      </c>
      <c r="B24" s="183"/>
      <c r="E24" s="185"/>
      <c r="F24" s="91">
        <f>SUM(F21:F22)</f>
        <v>-750685</v>
      </c>
      <c r="G24" s="86"/>
      <c r="H24" s="91">
        <f>SUM(H21:H22)</f>
        <v>-1635589</v>
      </c>
      <c r="I24" s="87"/>
      <c r="J24" s="91">
        <f>SUM(J21:J22)</f>
        <v>-434417</v>
      </c>
      <c r="K24" s="87"/>
      <c r="L24" s="91">
        <f>SUM(L21:L22)</f>
        <v>-1019618</v>
      </c>
    </row>
    <row r="25" spans="1:12" ht="16.5" customHeight="1" x14ac:dyDescent="0.5">
      <c r="A25" s="192"/>
      <c r="B25" s="192"/>
      <c r="E25" s="185"/>
      <c r="F25" s="87"/>
      <c r="G25" s="86"/>
      <c r="H25" s="87"/>
      <c r="I25" s="87"/>
      <c r="J25" s="87"/>
      <c r="K25" s="87"/>
      <c r="L25" s="87"/>
    </row>
    <row r="26" spans="1:12" ht="16.5" customHeight="1" x14ac:dyDescent="0.5">
      <c r="A26" s="183" t="s">
        <v>49</v>
      </c>
      <c r="B26" s="183"/>
      <c r="E26" s="185"/>
      <c r="F26" s="87">
        <f>SUM(F17,F24)</f>
        <v>145401</v>
      </c>
      <c r="G26" s="86"/>
      <c r="H26" s="87">
        <f>SUM(H17,H24)</f>
        <v>821735</v>
      </c>
      <c r="I26" s="87"/>
      <c r="J26" s="87">
        <f>SUM(J17,J24)</f>
        <v>84186</v>
      </c>
      <c r="K26" s="87"/>
      <c r="L26" s="87">
        <f>SUM(L17,L24)</f>
        <v>460178</v>
      </c>
    </row>
    <row r="27" spans="1:12" ht="16.5" customHeight="1" x14ac:dyDescent="0.5">
      <c r="A27" s="192" t="s">
        <v>69</v>
      </c>
      <c r="B27" s="192"/>
      <c r="E27" s="185"/>
      <c r="F27" s="68">
        <v>53173</v>
      </c>
      <c r="G27" s="68"/>
      <c r="H27" s="68">
        <v>31869</v>
      </c>
      <c r="I27" s="86"/>
      <c r="J27" s="86">
        <v>42742</v>
      </c>
      <c r="K27" s="86"/>
      <c r="L27" s="86">
        <v>33123</v>
      </c>
    </row>
    <row r="28" spans="1:12" ht="16.5" customHeight="1" x14ac:dyDescent="0.5">
      <c r="A28" s="192" t="s">
        <v>47</v>
      </c>
      <c r="B28" s="192"/>
      <c r="E28" s="185"/>
      <c r="F28" s="68">
        <v>-75463</v>
      </c>
      <c r="G28" s="68"/>
      <c r="H28" s="68">
        <v>-131632</v>
      </c>
      <c r="I28" s="86"/>
      <c r="J28" s="86">
        <v>-43254</v>
      </c>
      <c r="K28" s="86"/>
      <c r="L28" s="86">
        <v>-71507</v>
      </c>
    </row>
    <row r="29" spans="1:12" ht="16.5" customHeight="1" x14ac:dyDescent="0.5">
      <c r="A29" s="192" t="s">
        <v>44</v>
      </c>
      <c r="B29" s="192"/>
      <c r="E29" s="185"/>
      <c r="F29" s="68">
        <v>-292092</v>
      </c>
      <c r="G29" s="68"/>
      <c r="H29" s="68">
        <v>-516793</v>
      </c>
      <c r="I29" s="86"/>
      <c r="J29" s="86">
        <v>-181794</v>
      </c>
      <c r="K29" s="86"/>
      <c r="L29" s="86">
        <v>-274859</v>
      </c>
    </row>
    <row r="30" spans="1:12" ht="16.5" customHeight="1" x14ac:dyDescent="0.5">
      <c r="A30" s="192" t="s">
        <v>259</v>
      </c>
      <c r="B30" s="192"/>
      <c r="E30" s="185"/>
      <c r="F30" s="68">
        <v>-3451</v>
      </c>
      <c r="G30" s="68"/>
      <c r="H30" s="68">
        <v>0</v>
      </c>
      <c r="I30" s="86"/>
      <c r="J30" s="86">
        <v>269</v>
      </c>
      <c r="K30" s="86"/>
      <c r="L30" s="86">
        <v>0</v>
      </c>
    </row>
    <row r="31" spans="1:12" ht="16.5" customHeight="1" x14ac:dyDescent="0.5">
      <c r="A31" s="192" t="s">
        <v>60</v>
      </c>
      <c r="B31" s="192"/>
      <c r="C31" s="183"/>
      <c r="E31" s="185"/>
      <c r="F31" s="68">
        <v>-26181</v>
      </c>
      <c r="G31" s="68"/>
      <c r="H31" s="68">
        <v>-57851</v>
      </c>
      <c r="I31" s="86"/>
      <c r="J31" s="86">
        <v>-36458</v>
      </c>
      <c r="K31" s="86"/>
      <c r="L31" s="86">
        <v>-62773</v>
      </c>
    </row>
    <row r="32" spans="1:12" ht="16.5" customHeight="1" x14ac:dyDescent="0.5">
      <c r="A32" s="192" t="s">
        <v>184</v>
      </c>
      <c r="B32" s="192"/>
      <c r="C32" s="183"/>
      <c r="E32" s="185"/>
      <c r="F32" s="69">
        <v>85421</v>
      </c>
      <c r="G32" s="68"/>
      <c r="H32" s="69">
        <v>151185</v>
      </c>
      <c r="I32" s="86"/>
      <c r="J32" s="91">
        <v>34302</v>
      </c>
      <c r="K32" s="86"/>
      <c r="L32" s="91">
        <v>150352</v>
      </c>
    </row>
    <row r="33" spans="1:12" ht="16.5" customHeight="1" x14ac:dyDescent="0.5">
      <c r="D33" s="191"/>
      <c r="E33" s="147"/>
      <c r="F33" s="85"/>
      <c r="G33" s="85"/>
      <c r="H33" s="85"/>
      <c r="I33" s="85"/>
      <c r="J33" s="85"/>
      <c r="K33" s="85"/>
      <c r="L33" s="85"/>
    </row>
    <row r="34" spans="1:12" ht="16.5" customHeight="1" x14ac:dyDescent="0.5">
      <c r="A34" s="183" t="s">
        <v>187</v>
      </c>
      <c r="B34" s="183"/>
      <c r="C34" s="183"/>
      <c r="E34" s="185"/>
      <c r="F34" s="86">
        <f>SUM(F26:F32)</f>
        <v>-113192</v>
      </c>
      <c r="G34" s="86"/>
      <c r="H34" s="86">
        <f>SUM(H26:H32)</f>
        <v>298513</v>
      </c>
      <c r="I34" s="86"/>
      <c r="J34" s="86">
        <f>SUM(J26:J32)</f>
        <v>-100007</v>
      </c>
      <c r="K34" s="86"/>
      <c r="L34" s="86">
        <f>SUM(L26:L32)</f>
        <v>234514</v>
      </c>
    </row>
    <row r="35" spans="1:12" ht="16.5" customHeight="1" x14ac:dyDescent="0.5">
      <c r="A35" s="192" t="s">
        <v>5</v>
      </c>
      <c r="B35" s="192"/>
      <c r="D35" s="185">
        <v>18</v>
      </c>
      <c r="E35" s="185"/>
      <c r="F35" s="69">
        <v>-12687</v>
      </c>
      <c r="G35" s="68"/>
      <c r="H35" s="69">
        <v>-56082</v>
      </c>
      <c r="I35" s="86"/>
      <c r="J35" s="89">
        <v>-12792</v>
      </c>
      <c r="K35" s="87"/>
      <c r="L35" s="89">
        <v>-24033</v>
      </c>
    </row>
    <row r="36" spans="1:12" ht="16.5" customHeight="1" x14ac:dyDescent="0.5">
      <c r="D36" s="191"/>
      <c r="E36" s="147"/>
      <c r="F36" s="85"/>
      <c r="G36" s="85"/>
      <c r="H36" s="85"/>
      <c r="I36" s="85"/>
      <c r="J36" s="85"/>
      <c r="K36" s="85"/>
      <c r="L36" s="85"/>
    </row>
    <row r="37" spans="1:12" ht="16.5" customHeight="1" thickBot="1" x14ac:dyDescent="0.55000000000000004">
      <c r="A37" s="183" t="s">
        <v>228</v>
      </c>
      <c r="B37" s="183"/>
      <c r="C37" s="183"/>
      <c r="E37" s="185"/>
      <c r="F37" s="97">
        <f>SUM(F34:F35)</f>
        <v>-125879</v>
      </c>
      <c r="G37" s="86"/>
      <c r="H37" s="97">
        <f>SUM(H34:H35)</f>
        <v>242431</v>
      </c>
      <c r="I37" s="86"/>
      <c r="J37" s="97">
        <f>SUM(J34:J35)</f>
        <v>-112799</v>
      </c>
      <c r="K37" s="86"/>
      <c r="L37" s="97">
        <f>SUM(L34:L35)</f>
        <v>210481</v>
      </c>
    </row>
    <row r="38" spans="1:12" ht="16.5" customHeight="1" thickTop="1" x14ac:dyDescent="0.5">
      <c r="A38" s="192"/>
      <c r="B38" s="192"/>
      <c r="C38" s="184"/>
      <c r="E38" s="185"/>
      <c r="F38" s="86"/>
      <c r="G38" s="86"/>
      <c r="H38" s="86"/>
      <c r="I38" s="86"/>
      <c r="J38" s="86"/>
      <c r="K38" s="86"/>
      <c r="L38" s="86"/>
    </row>
    <row r="39" spans="1:12" ht="16.5" customHeight="1" x14ac:dyDescent="0.5">
      <c r="A39" s="149" t="s">
        <v>229</v>
      </c>
      <c r="B39" s="149"/>
      <c r="C39" s="183"/>
      <c r="E39" s="185"/>
      <c r="F39" s="86"/>
      <c r="G39" s="86"/>
      <c r="H39" s="86"/>
      <c r="I39" s="86"/>
      <c r="J39" s="86"/>
      <c r="K39" s="86"/>
      <c r="L39" s="86"/>
    </row>
    <row r="40" spans="1:12" ht="16.5" customHeight="1" x14ac:dyDescent="0.5">
      <c r="A40" s="92" t="s">
        <v>117</v>
      </c>
      <c r="B40" s="92"/>
      <c r="C40" s="183"/>
      <c r="E40" s="185"/>
      <c r="F40" s="68">
        <v>-125008</v>
      </c>
      <c r="G40" s="68"/>
      <c r="H40" s="68">
        <v>237655</v>
      </c>
      <c r="I40" s="86"/>
      <c r="J40" s="87">
        <v>-112799</v>
      </c>
      <c r="K40" s="87"/>
      <c r="L40" s="87">
        <v>210481</v>
      </c>
    </row>
    <row r="41" spans="1:12" ht="16.5" customHeight="1" x14ac:dyDescent="0.5">
      <c r="A41" s="150" t="s">
        <v>61</v>
      </c>
      <c r="B41" s="150"/>
      <c r="E41" s="185"/>
      <c r="F41" s="69">
        <v>-871</v>
      </c>
      <c r="G41" s="70"/>
      <c r="H41" s="69">
        <v>4776</v>
      </c>
      <c r="I41" s="86"/>
      <c r="J41" s="91">
        <v>0</v>
      </c>
      <c r="K41" s="86"/>
      <c r="L41" s="91">
        <v>0</v>
      </c>
    </row>
    <row r="42" spans="1:12" ht="16.5" customHeight="1" x14ac:dyDescent="0.5">
      <c r="D42" s="191"/>
      <c r="E42" s="147"/>
      <c r="F42" s="85"/>
      <c r="G42" s="85"/>
      <c r="H42" s="85"/>
      <c r="I42" s="85"/>
      <c r="J42" s="85"/>
      <c r="K42" s="85"/>
      <c r="L42" s="85"/>
    </row>
    <row r="43" spans="1:12" ht="16.5" customHeight="1" thickBot="1" x14ac:dyDescent="0.55000000000000004">
      <c r="A43" s="183"/>
      <c r="B43" s="183"/>
      <c r="C43" s="183"/>
      <c r="E43" s="185"/>
      <c r="F43" s="97">
        <f>SUM(F40:F41)</f>
        <v>-125879</v>
      </c>
      <c r="G43" s="151"/>
      <c r="H43" s="97">
        <f>SUM(H40:H41)</f>
        <v>242431</v>
      </c>
      <c r="I43" s="86"/>
      <c r="J43" s="97">
        <f>SUM(J40:J41)</f>
        <v>-112799</v>
      </c>
      <c r="K43" s="86"/>
      <c r="L43" s="97">
        <f>SUM(L40:L41)</f>
        <v>210481</v>
      </c>
    </row>
    <row r="44" spans="1:12" ht="16.5" customHeight="1" thickTop="1" x14ac:dyDescent="0.5">
      <c r="A44" s="192"/>
      <c r="B44" s="192"/>
      <c r="C44" s="184"/>
      <c r="E44" s="185"/>
      <c r="F44" s="86"/>
      <c r="G44" s="86"/>
      <c r="H44" s="86"/>
      <c r="I44" s="86"/>
      <c r="J44" s="86"/>
      <c r="K44" s="86"/>
      <c r="L44" s="86"/>
    </row>
    <row r="45" spans="1:12" ht="16.5" customHeight="1" x14ac:dyDescent="0.5">
      <c r="A45" s="192"/>
      <c r="B45" s="192"/>
      <c r="C45" s="184"/>
      <c r="E45" s="185"/>
      <c r="F45" s="86"/>
      <c r="G45" s="86"/>
      <c r="H45" s="86"/>
      <c r="I45" s="86"/>
      <c r="J45" s="86"/>
      <c r="K45" s="86"/>
      <c r="L45" s="86"/>
    </row>
    <row r="46" spans="1:12" ht="16.5" customHeight="1" x14ac:dyDescent="0.5">
      <c r="A46" s="183"/>
      <c r="B46" s="183"/>
      <c r="C46" s="183"/>
      <c r="E46" s="185"/>
      <c r="F46" s="77" t="s">
        <v>14</v>
      </c>
      <c r="G46" s="86"/>
      <c r="H46" s="77" t="s">
        <v>14</v>
      </c>
      <c r="I46" s="86"/>
      <c r="J46" s="77" t="s">
        <v>14</v>
      </c>
      <c r="L46" s="77" t="s">
        <v>14</v>
      </c>
    </row>
    <row r="47" spans="1:12" ht="16.5" customHeight="1" x14ac:dyDescent="0.5">
      <c r="A47" s="183"/>
      <c r="B47" s="183"/>
      <c r="C47" s="183"/>
      <c r="E47" s="185"/>
      <c r="F47" s="75"/>
      <c r="G47" s="86"/>
      <c r="H47" s="75"/>
      <c r="I47" s="86"/>
      <c r="J47" s="75"/>
      <c r="L47" s="75"/>
    </row>
    <row r="48" spans="1:12" ht="16.5" customHeight="1" x14ac:dyDescent="0.5">
      <c r="A48" s="187" t="s">
        <v>230</v>
      </c>
      <c r="B48" s="187"/>
      <c r="C48" s="183"/>
      <c r="D48" s="185">
        <v>19</v>
      </c>
      <c r="E48" s="185"/>
    </row>
    <row r="49" spans="1:12" ht="16.5" customHeight="1" x14ac:dyDescent="0.5">
      <c r="A49" s="184" t="s">
        <v>234</v>
      </c>
      <c r="E49" s="185"/>
      <c r="F49" s="153">
        <v>-0.14000000000000001</v>
      </c>
      <c r="G49" s="71"/>
      <c r="H49" s="153">
        <v>0.27</v>
      </c>
      <c r="I49" s="153"/>
      <c r="J49" s="153">
        <v>-0.13</v>
      </c>
      <c r="K49" s="153"/>
      <c r="L49" s="153">
        <v>0.24</v>
      </c>
    </row>
    <row r="50" spans="1:12" ht="16.5" customHeight="1" x14ac:dyDescent="0.5">
      <c r="E50" s="185"/>
      <c r="F50" s="153"/>
      <c r="G50" s="153"/>
      <c r="H50" s="153"/>
      <c r="I50" s="153"/>
      <c r="J50" s="153"/>
      <c r="K50" s="153"/>
      <c r="L50" s="153"/>
    </row>
    <row r="51" spans="1:12" ht="9" customHeight="1" x14ac:dyDescent="0.5">
      <c r="E51" s="185"/>
      <c r="F51" s="153"/>
      <c r="G51" s="153"/>
      <c r="H51" s="153"/>
      <c r="I51" s="153"/>
      <c r="J51" s="153"/>
      <c r="K51" s="153"/>
      <c r="L51" s="153"/>
    </row>
    <row r="52" spans="1:12" ht="21.95" customHeight="1" x14ac:dyDescent="0.5">
      <c r="A52" s="213" t="s">
        <v>140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</row>
    <row r="53" spans="1:12" ht="16.5" customHeight="1" x14ac:dyDescent="0.5">
      <c r="A53" s="183" t="s">
        <v>20</v>
      </c>
      <c r="B53" s="183"/>
      <c r="C53" s="196"/>
      <c r="D53" s="145"/>
      <c r="E53" s="196"/>
      <c r="F53" s="146"/>
      <c r="G53" s="146"/>
      <c r="H53" s="146"/>
      <c r="I53" s="146"/>
      <c r="J53" s="146"/>
      <c r="K53" s="146"/>
      <c r="L53" s="146"/>
    </row>
    <row r="54" spans="1:12" s="187" customFormat="1" ht="16.5" customHeight="1" x14ac:dyDescent="0.5">
      <c r="A54" s="183" t="s">
        <v>71</v>
      </c>
      <c r="B54" s="183"/>
      <c r="C54" s="183"/>
      <c r="D54" s="186"/>
      <c r="E54" s="186"/>
      <c r="F54" s="75"/>
      <c r="G54" s="75"/>
      <c r="H54" s="75"/>
      <c r="I54" s="75"/>
      <c r="J54" s="76"/>
      <c r="K54" s="76"/>
      <c r="L54" s="76"/>
    </row>
    <row r="55" spans="1:12" ht="16.5" customHeight="1" x14ac:dyDescent="0.5">
      <c r="A55" s="188" t="s">
        <v>176</v>
      </c>
      <c r="B55" s="188"/>
      <c r="C55" s="188"/>
      <c r="D55" s="189"/>
      <c r="E55" s="189"/>
      <c r="F55" s="77"/>
      <c r="G55" s="77"/>
      <c r="H55" s="77"/>
      <c r="I55" s="77"/>
      <c r="J55" s="77"/>
      <c r="K55" s="77"/>
      <c r="L55" s="77"/>
    </row>
    <row r="56" spans="1:12" ht="16.5" customHeight="1" x14ac:dyDescent="0.5">
      <c r="A56" s="190"/>
      <c r="B56" s="190"/>
      <c r="C56" s="190"/>
      <c r="D56" s="191"/>
      <c r="E56" s="191"/>
      <c r="F56" s="75"/>
      <c r="G56" s="75"/>
      <c r="H56" s="75"/>
      <c r="I56" s="75"/>
      <c r="J56" s="75"/>
      <c r="K56" s="75"/>
      <c r="L56" s="75"/>
    </row>
    <row r="57" spans="1:12" ht="16.5" customHeight="1" x14ac:dyDescent="0.5">
      <c r="A57" s="190"/>
      <c r="B57" s="190"/>
      <c r="C57" s="190"/>
      <c r="D57" s="191"/>
      <c r="E57" s="191"/>
      <c r="F57" s="75"/>
      <c r="G57" s="75"/>
      <c r="H57" s="75"/>
      <c r="I57" s="75"/>
      <c r="J57" s="75"/>
      <c r="K57" s="75"/>
      <c r="L57" s="75"/>
    </row>
    <row r="58" spans="1:12" ht="16.5" customHeight="1" x14ac:dyDescent="0.5">
      <c r="A58" s="190"/>
      <c r="B58" s="190"/>
      <c r="C58" s="190"/>
      <c r="D58" s="191"/>
      <c r="E58" s="191"/>
      <c r="F58" s="210" t="s">
        <v>7</v>
      </c>
      <c r="G58" s="210"/>
      <c r="H58" s="210"/>
      <c r="I58" s="79"/>
      <c r="J58" s="210" t="s">
        <v>105</v>
      </c>
      <c r="K58" s="210"/>
      <c r="L58" s="210"/>
    </row>
    <row r="59" spans="1:12" ht="16.5" customHeight="1" x14ac:dyDescent="0.5">
      <c r="D59" s="191"/>
      <c r="E59" s="147"/>
      <c r="F59" s="211" t="s">
        <v>103</v>
      </c>
      <c r="G59" s="211"/>
      <c r="H59" s="211"/>
      <c r="I59" s="80"/>
      <c r="J59" s="211" t="s">
        <v>103</v>
      </c>
      <c r="K59" s="211"/>
      <c r="L59" s="211"/>
    </row>
    <row r="60" spans="1:12" ht="16.5" customHeight="1" x14ac:dyDescent="0.5">
      <c r="D60" s="191"/>
      <c r="E60" s="147"/>
      <c r="F60" s="148"/>
      <c r="G60" s="148"/>
      <c r="H60" s="79" t="s">
        <v>154</v>
      </c>
      <c r="I60" s="80"/>
      <c r="J60" s="148"/>
      <c r="K60" s="148"/>
      <c r="L60" s="79" t="s">
        <v>154</v>
      </c>
    </row>
    <row r="61" spans="1:12" ht="16.5" customHeight="1" x14ac:dyDescent="0.5">
      <c r="D61" s="191"/>
      <c r="E61" s="147"/>
      <c r="F61" s="81" t="s">
        <v>155</v>
      </c>
      <c r="G61" s="82"/>
      <c r="H61" s="81" t="s">
        <v>131</v>
      </c>
      <c r="I61" s="81"/>
      <c r="J61" s="81" t="s">
        <v>155</v>
      </c>
      <c r="K61" s="82"/>
      <c r="L61" s="81" t="s">
        <v>131</v>
      </c>
    </row>
    <row r="62" spans="1:12" ht="16.5" customHeight="1" x14ac:dyDescent="0.5">
      <c r="D62" s="98"/>
      <c r="E62" s="147"/>
      <c r="F62" s="84" t="s">
        <v>107</v>
      </c>
      <c r="G62" s="85"/>
      <c r="H62" s="84" t="s">
        <v>107</v>
      </c>
      <c r="I62" s="85"/>
      <c r="J62" s="84" t="s">
        <v>107</v>
      </c>
      <c r="K62" s="85"/>
      <c r="L62" s="84" t="s">
        <v>107</v>
      </c>
    </row>
    <row r="63" spans="1:12" ht="16.5" customHeight="1" x14ac:dyDescent="0.5">
      <c r="D63" s="191"/>
      <c r="E63" s="147"/>
      <c r="F63" s="85"/>
      <c r="G63" s="85"/>
      <c r="H63" s="85"/>
      <c r="I63" s="85"/>
      <c r="J63" s="85"/>
      <c r="K63" s="85"/>
      <c r="L63" s="85"/>
    </row>
    <row r="64" spans="1:12" ht="16.5" customHeight="1" x14ac:dyDescent="0.5">
      <c r="A64" s="183" t="s">
        <v>228</v>
      </c>
      <c r="B64" s="183"/>
      <c r="C64" s="183"/>
      <c r="D64" s="195"/>
      <c r="E64" s="185"/>
      <c r="F64" s="72">
        <f>F43</f>
        <v>-125879</v>
      </c>
      <c r="G64" s="72"/>
      <c r="H64" s="72">
        <f>H43</f>
        <v>242431</v>
      </c>
      <c r="I64" s="72"/>
      <c r="J64" s="72">
        <f>J43</f>
        <v>-112799</v>
      </c>
      <c r="K64" s="72"/>
      <c r="L64" s="72">
        <f>L43</f>
        <v>210481</v>
      </c>
    </row>
    <row r="65" spans="1:12" ht="16.5" customHeight="1" x14ac:dyDescent="0.5">
      <c r="A65" s="192"/>
      <c r="B65" s="192"/>
      <c r="C65" s="184"/>
      <c r="D65" s="195"/>
      <c r="E65" s="185"/>
      <c r="F65" s="86"/>
      <c r="G65" s="86"/>
      <c r="H65" s="86"/>
      <c r="I65" s="86"/>
      <c r="J65" s="86"/>
      <c r="K65" s="86"/>
      <c r="L65" s="86"/>
    </row>
    <row r="66" spans="1:12" ht="16.5" customHeight="1" x14ac:dyDescent="0.5">
      <c r="A66" s="183" t="s">
        <v>239</v>
      </c>
      <c r="B66" s="183"/>
      <c r="C66" s="184"/>
      <c r="D66" s="195"/>
      <c r="E66" s="185"/>
      <c r="F66" s="86"/>
      <c r="G66" s="86"/>
      <c r="H66" s="86"/>
      <c r="I66" s="86"/>
      <c r="J66" s="86"/>
      <c r="K66" s="86"/>
      <c r="L66" s="86"/>
    </row>
    <row r="67" spans="1:12" ht="16.5" customHeight="1" x14ac:dyDescent="0.5">
      <c r="A67" s="183"/>
      <c r="B67" s="192" t="s">
        <v>94</v>
      </c>
      <c r="C67" s="184"/>
      <c r="D67" s="195"/>
      <c r="E67" s="154"/>
      <c r="F67" s="86"/>
      <c r="G67" s="86"/>
      <c r="H67" s="86"/>
      <c r="I67" s="86"/>
      <c r="J67" s="86"/>
      <c r="K67" s="86"/>
      <c r="L67" s="86"/>
    </row>
    <row r="68" spans="1:12" ht="16.5" customHeight="1" x14ac:dyDescent="0.5">
      <c r="A68" s="183"/>
      <c r="B68" s="192"/>
      <c r="C68" s="184" t="s">
        <v>95</v>
      </c>
      <c r="D68" s="195"/>
      <c r="E68" s="185"/>
      <c r="F68" s="86"/>
      <c r="G68" s="86"/>
      <c r="H68" s="86"/>
      <c r="I68" s="86"/>
      <c r="J68" s="86"/>
      <c r="K68" s="86"/>
      <c r="L68" s="86"/>
    </row>
    <row r="69" spans="1:12" ht="16.5" customHeight="1" x14ac:dyDescent="0.5">
      <c r="B69" s="192"/>
      <c r="C69" s="192" t="s">
        <v>90</v>
      </c>
      <c r="D69" s="195"/>
      <c r="E69" s="185"/>
      <c r="F69" s="86">
        <v>7714</v>
      </c>
      <c r="G69" s="86"/>
      <c r="H69" s="86">
        <v>-2054</v>
      </c>
      <c r="I69" s="86"/>
      <c r="J69" s="86">
        <v>0</v>
      </c>
      <c r="K69" s="86"/>
      <c r="L69" s="86">
        <v>0</v>
      </c>
    </row>
    <row r="70" spans="1:12" ht="16.5" customHeight="1" x14ac:dyDescent="0.5">
      <c r="B70" s="192"/>
      <c r="C70" s="192" t="s">
        <v>231</v>
      </c>
      <c r="D70" s="195"/>
      <c r="E70" s="185"/>
      <c r="F70" s="86"/>
      <c r="G70" s="86"/>
      <c r="H70" s="86"/>
      <c r="I70" s="86"/>
      <c r="J70" s="86"/>
      <c r="K70" s="86"/>
      <c r="L70" s="86"/>
    </row>
    <row r="71" spans="1:12" ht="16.5" customHeight="1" x14ac:dyDescent="0.5">
      <c r="B71" s="192"/>
      <c r="C71" s="192" t="s">
        <v>141</v>
      </c>
      <c r="D71" s="195"/>
      <c r="E71" s="185"/>
      <c r="F71" s="86"/>
      <c r="G71" s="86"/>
      <c r="H71" s="86"/>
      <c r="I71" s="86"/>
      <c r="J71" s="86"/>
      <c r="K71" s="86"/>
      <c r="L71" s="86"/>
    </row>
    <row r="72" spans="1:12" ht="16.5" customHeight="1" x14ac:dyDescent="0.5">
      <c r="B72" s="192"/>
      <c r="C72" s="192" t="s">
        <v>144</v>
      </c>
      <c r="D72" s="195"/>
      <c r="E72" s="185"/>
      <c r="F72" s="91">
        <v>201</v>
      </c>
      <c r="G72" s="86"/>
      <c r="H72" s="91">
        <v>-5</v>
      </c>
      <c r="I72" s="86"/>
      <c r="J72" s="91">
        <v>0</v>
      </c>
      <c r="K72" s="86"/>
      <c r="L72" s="91">
        <v>0</v>
      </c>
    </row>
    <row r="73" spans="1:12" ht="16.5" customHeight="1" x14ac:dyDescent="0.5">
      <c r="A73" s="192"/>
      <c r="B73" s="192"/>
      <c r="C73" s="184"/>
      <c r="E73" s="185"/>
      <c r="F73" s="86"/>
      <c r="G73" s="86"/>
      <c r="H73" s="86"/>
      <c r="I73" s="86"/>
      <c r="J73" s="86"/>
      <c r="K73" s="86"/>
      <c r="L73" s="86"/>
    </row>
    <row r="74" spans="1:12" s="187" customFormat="1" ht="16.5" customHeight="1" thickBot="1" x14ac:dyDescent="0.55000000000000004">
      <c r="A74" s="183" t="s">
        <v>232</v>
      </c>
      <c r="B74" s="183"/>
      <c r="C74" s="184"/>
      <c r="D74" s="186"/>
      <c r="E74" s="186"/>
      <c r="F74" s="97">
        <f>SUM(F64:F72)</f>
        <v>-117964</v>
      </c>
      <c r="G74" s="86"/>
      <c r="H74" s="97">
        <f>SUM(H64:H72)</f>
        <v>240372</v>
      </c>
      <c r="I74" s="86"/>
      <c r="J74" s="97">
        <f>SUM(J64:J72)</f>
        <v>-112799</v>
      </c>
      <c r="K74" s="86"/>
      <c r="L74" s="97">
        <f>SUM(L64:L72)</f>
        <v>210481</v>
      </c>
    </row>
    <row r="75" spans="1:12" ht="16.5" customHeight="1" thickTop="1" x14ac:dyDescent="0.5">
      <c r="A75" s="183"/>
      <c r="B75" s="187"/>
      <c r="C75" s="187"/>
      <c r="E75" s="185"/>
      <c r="F75" s="86"/>
      <c r="G75" s="86"/>
      <c r="H75" s="86"/>
      <c r="I75" s="86"/>
      <c r="J75" s="86"/>
      <c r="K75" s="86"/>
      <c r="L75" s="86"/>
    </row>
    <row r="77" spans="1:12" ht="16.5" customHeight="1" x14ac:dyDescent="0.5">
      <c r="A77" s="183" t="s">
        <v>233</v>
      </c>
      <c r="B77" s="183"/>
      <c r="C77" s="184"/>
      <c r="E77" s="185"/>
      <c r="F77" s="86"/>
      <c r="G77" s="86"/>
      <c r="H77" s="86"/>
      <c r="I77" s="86"/>
      <c r="J77" s="86"/>
      <c r="K77" s="86"/>
      <c r="L77" s="86"/>
    </row>
    <row r="78" spans="1:12" ht="16.5" customHeight="1" x14ac:dyDescent="0.5">
      <c r="A78" s="184" t="s">
        <v>117</v>
      </c>
      <c r="C78" s="184"/>
      <c r="E78" s="185"/>
      <c r="F78" s="72">
        <v>-119630</v>
      </c>
      <c r="G78" s="72"/>
      <c r="H78" s="72">
        <v>236431</v>
      </c>
      <c r="I78" s="86"/>
      <c r="J78" s="86">
        <v>-112799</v>
      </c>
      <c r="K78" s="86"/>
      <c r="L78" s="86">
        <v>210481</v>
      </c>
    </row>
    <row r="79" spans="1:12" ht="16.5" customHeight="1" x14ac:dyDescent="0.5">
      <c r="A79" s="184" t="s">
        <v>61</v>
      </c>
      <c r="C79" s="184"/>
      <c r="E79" s="185"/>
      <c r="F79" s="73">
        <v>1666</v>
      </c>
      <c r="G79" s="72"/>
      <c r="H79" s="73">
        <v>3941</v>
      </c>
      <c r="I79" s="86"/>
      <c r="J79" s="91">
        <v>0</v>
      </c>
      <c r="K79" s="86"/>
      <c r="L79" s="91">
        <v>0</v>
      </c>
    </row>
    <row r="80" spans="1:12" ht="16.5" customHeight="1" x14ac:dyDescent="0.5">
      <c r="A80" s="183"/>
      <c r="B80" s="183"/>
      <c r="C80" s="187"/>
      <c r="D80" s="186"/>
      <c r="E80" s="186"/>
      <c r="F80" s="85"/>
      <c r="G80" s="85"/>
      <c r="H80" s="85"/>
      <c r="I80" s="85"/>
      <c r="J80" s="85"/>
      <c r="K80" s="85"/>
      <c r="L80" s="85"/>
    </row>
    <row r="81" spans="1:12" ht="16.5" customHeight="1" thickBot="1" x14ac:dyDescent="0.55000000000000004">
      <c r="A81" s="183"/>
      <c r="B81" s="183"/>
      <c r="C81" s="187"/>
      <c r="D81" s="186"/>
      <c r="E81" s="186"/>
      <c r="F81" s="97">
        <f>SUM(F78:F79)</f>
        <v>-117964</v>
      </c>
      <c r="G81" s="86"/>
      <c r="H81" s="97">
        <f>SUM(H78:H79)</f>
        <v>240372</v>
      </c>
      <c r="I81" s="86"/>
      <c r="J81" s="97">
        <f>SUM(J78:J79)</f>
        <v>-112799</v>
      </c>
      <c r="K81" s="86"/>
      <c r="L81" s="97">
        <f>SUM(L78:L79)</f>
        <v>210481</v>
      </c>
    </row>
    <row r="82" spans="1:12" ht="16.5" customHeight="1" thickTop="1" x14ac:dyDescent="0.5"/>
    <row r="103" spans="1:12" ht="9.75" customHeight="1" x14ac:dyDescent="0.5"/>
    <row r="104" spans="1:12" ht="21.95" customHeight="1" x14ac:dyDescent="0.5">
      <c r="A104" s="213" t="s">
        <v>140</v>
      </c>
      <c r="B104" s="213"/>
      <c r="C104" s="213"/>
      <c r="D104" s="213"/>
      <c r="E104" s="213"/>
      <c r="F104" s="213"/>
      <c r="G104" s="213"/>
      <c r="H104" s="213"/>
      <c r="I104" s="213"/>
      <c r="J104" s="213"/>
      <c r="K104" s="213"/>
      <c r="L104" s="213"/>
    </row>
  </sheetData>
  <mergeCells count="10">
    <mergeCell ref="A104:L104"/>
    <mergeCell ref="F6:H6"/>
    <mergeCell ref="J6:L6"/>
    <mergeCell ref="F58:H58"/>
    <mergeCell ref="J58:L58"/>
    <mergeCell ref="F59:H59"/>
    <mergeCell ref="F7:H7"/>
    <mergeCell ref="J7:L7"/>
    <mergeCell ref="A52:L52"/>
    <mergeCell ref="J59:L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1:L103"/>
  <sheetViews>
    <sheetView topLeftCell="A88" zoomScaleNormal="100" zoomScaleSheetLayoutView="100" workbookViewId="0">
      <selection activeCell="R27" sqref="R27"/>
    </sheetView>
  </sheetViews>
  <sheetFormatPr defaultColWidth="9.140625" defaultRowHeight="16.5" customHeight="1" x14ac:dyDescent="0.5"/>
  <cols>
    <col min="1" max="2" width="1.7109375" style="184" customWidth="1"/>
    <col min="3" max="3" width="38.140625" style="192" customWidth="1"/>
    <col min="4" max="4" width="5.7109375" style="185" customWidth="1"/>
    <col min="5" max="5" width="0.7109375" style="184" customWidth="1"/>
    <col min="6" max="6" width="13.28515625" style="74" customWidth="1"/>
    <col min="7" max="7" width="0.7109375" style="74" customWidth="1"/>
    <col min="8" max="8" width="13.28515625" style="74" customWidth="1"/>
    <col min="9" max="9" width="0.7109375" style="74" customWidth="1"/>
    <col min="10" max="10" width="13.28515625" style="74" customWidth="1"/>
    <col min="11" max="11" width="0.7109375" style="74" customWidth="1"/>
    <col min="12" max="12" width="13.28515625" style="74" customWidth="1"/>
    <col min="13" max="16384" width="9.140625" style="184"/>
  </cols>
  <sheetData>
    <row r="1" spans="1:12" ht="16.5" customHeight="1" x14ac:dyDescent="0.5">
      <c r="A1" s="183" t="s">
        <v>20</v>
      </c>
      <c r="B1" s="183"/>
      <c r="C1" s="196"/>
      <c r="D1" s="145"/>
      <c r="E1" s="196"/>
      <c r="F1" s="146"/>
      <c r="G1" s="146"/>
      <c r="H1" s="146"/>
      <c r="I1" s="146"/>
      <c r="J1" s="146"/>
      <c r="K1" s="146"/>
      <c r="L1" s="146"/>
    </row>
    <row r="2" spans="1:12" s="187" customFormat="1" ht="16.5" customHeight="1" x14ac:dyDescent="0.5">
      <c r="A2" s="183" t="s">
        <v>70</v>
      </c>
      <c r="B2" s="183"/>
      <c r="C2" s="183"/>
      <c r="D2" s="186"/>
      <c r="E2" s="186"/>
      <c r="F2" s="75"/>
      <c r="G2" s="75"/>
      <c r="H2" s="75"/>
      <c r="I2" s="75"/>
      <c r="J2" s="76"/>
      <c r="K2" s="76"/>
      <c r="L2" s="76"/>
    </row>
    <row r="3" spans="1:12" ht="16.5" customHeight="1" x14ac:dyDescent="0.5">
      <c r="A3" s="188" t="s">
        <v>177</v>
      </c>
      <c r="B3" s="188"/>
      <c r="C3" s="188"/>
      <c r="D3" s="189"/>
      <c r="E3" s="189"/>
      <c r="F3" s="77"/>
      <c r="G3" s="77"/>
      <c r="H3" s="77"/>
      <c r="I3" s="77"/>
      <c r="J3" s="77"/>
      <c r="K3" s="77"/>
      <c r="L3" s="77"/>
    </row>
    <row r="4" spans="1:12" ht="16.5" customHeight="1" x14ac:dyDescent="0.5">
      <c r="A4" s="190"/>
      <c r="B4" s="190"/>
      <c r="C4" s="190"/>
      <c r="D4" s="191"/>
      <c r="E4" s="191"/>
      <c r="F4" s="75"/>
      <c r="G4" s="75"/>
      <c r="H4" s="75"/>
      <c r="I4" s="75"/>
      <c r="J4" s="75"/>
      <c r="K4" s="75"/>
      <c r="L4" s="75"/>
    </row>
    <row r="5" spans="1:12" ht="16.5" customHeight="1" x14ac:dyDescent="0.5">
      <c r="A5" s="190"/>
      <c r="B5" s="190"/>
      <c r="C5" s="190"/>
      <c r="D5" s="191"/>
      <c r="E5" s="191"/>
      <c r="F5" s="75"/>
      <c r="G5" s="75"/>
      <c r="H5" s="75"/>
      <c r="I5" s="75"/>
      <c r="J5" s="75"/>
      <c r="K5" s="75"/>
      <c r="L5" s="75"/>
    </row>
    <row r="6" spans="1:12" ht="16.5" customHeight="1" x14ac:dyDescent="0.5">
      <c r="A6" s="190"/>
      <c r="B6" s="190"/>
      <c r="C6" s="190"/>
      <c r="D6" s="191"/>
      <c r="E6" s="191"/>
      <c r="F6" s="210" t="s">
        <v>7</v>
      </c>
      <c r="G6" s="210"/>
      <c r="H6" s="210"/>
      <c r="I6" s="79"/>
      <c r="J6" s="210" t="s">
        <v>105</v>
      </c>
      <c r="K6" s="210"/>
      <c r="L6" s="210"/>
    </row>
    <row r="7" spans="1:12" ht="16.5" customHeight="1" x14ac:dyDescent="0.5">
      <c r="D7" s="191"/>
      <c r="E7" s="147"/>
      <c r="F7" s="211" t="s">
        <v>103</v>
      </c>
      <c r="G7" s="211"/>
      <c r="H7" s="211"/>
      <c r="I7" s="80"/>
      <c r="J7" s="211" t="s">
        <v>103</v>
      </c>
      <c r="K7" s="211"/>
      <c r="L7" s="211"/>
    </row>
    <row r="8" spans="1:12" ht="16.5" customHeight="1" x14ac:dyDescent="0.5">
      <c r="D8" s="191"/>
      <c r="E8" s="147"/>
      <c r="F8" s="148"/>
      <c r="G8" s="148"/>
      <c r="H8" s="79" t="s">
        <v>154</v>
      </c>
      <c r="I8" s="80"/>
      <c r="J8" s="148"/>
      <c r="K8" s="148"/>
      <c r="L8" s="79" t="s">
        <v>154</v>
      </c>
    </row>
    <row r="9" spans="1:12" ht="16.5" customHeight="1" x14ac:dyDescent="0.5">
      <c r="D9" s="191"/>
      <c r="E9" s="147"/>
      <c r="F9" s="81" t="s">
        <v>155</v>
      </c>
      <c r="G9" s="82"/>
      <c r="H9" s="81" t="s">
        <v>131</v>
      </c>
      <c r="I9" s="81"/>
      <c r="J9" s="81" t="s">
        <v>155</v>
      </c>
      <c r="K9" s="82"/>
      <c r="L9" s="81" t="s">
        <v>131</v>
      </c>
    </row>
    <row r="10" spans="1:12" ht="16.5" customHeight="1" x14ac:dyDescent="0.5">
      <c r="D10" s="83" t="s">
        <v>0</v>
      </c>
      <c r="E10" s="147"/>
      <c r="F10" s="84" t="s">
        <v>107</v>
      </c>
      <c r="G10" s="85"/>
      <c r="H10" s="84" t="s">
        <v>107</v>
      </c>
      <c r="I10" s="85"/>
      <c r="J10" s="84" t="s">
        <v>107</v>
      </c>
      <c r="K10" s="85"/>
      <c r="L10" s="84" t="s">
        <v>107</v>
      </c>
    </row>
    <row r="11" spans="1:12" ht="16.5" customHeight="1" x14ac:dyDescent="0.5">
      <c r="D11" s="191"/>
      <c r="E11" s="147"/>
      <c r="F11" s="148"/>
      <c r="G11" s="148"/>
      <c r="H11" s="148"/>
      <c r="I11" s="80"/>
      <c r="J11" s="148"/>
      <c r="K11" s="148"/>
      <c r="L11" s="148"/>
    </row>
    <row r="12" spans="1:12" ht="16.5" customHeight="1" x14ac:dyDescent="0.5">
      <c r="A12" s="183" t="s">
        <v>22</v>
      </c>
      <c r="B12" s="183"/>
      <c r="E12" s="185"/>
      <c r="F12" s="86"/>
      <c r="G12" s="86"/>
      <c r="H12" s="86"/>
      <c r="I12" s="86"/>
      <c r="J12" s="86"/>
      <c r="K12" s="86"/>
      <c r="L12" s="86"/>
    </row>
    <row r="13" spans="1:12" ht="16.5" customHeight="1" x14ac:dyDescent="0.5">
      <c r="A13" s="183"/>
      <c r="B13" s="183"/>
      <c r="E13" s="185"/>
      <c r="F13" s="86"/>
      <c r="G13" s="86"/>
      <c r="H13" s="86"/>
      <c r="I13" s="86"/>
      <c r="J13" s="86"/>
      <c r="K13" s="86"/>
      <c r="L13" s="86"/>
    </row>
    <row r="14" spans="1:12" ht="16.5" customHeight="1" x14ac:dyDescent="0.5">
      <c r="A14" s="192" t="s">
        <v>112</v>
      </c>
      <c r="B14" s="192"/>
      <c r="E14" s="185"/>
      <c r="F14" s="68">
        <v>1878154</v>
      </c>
      <c r="G14" s="68"/>
      <c r="H14" s="68">
        <v>6189235</v>
      </c>
      <c r="I14" s="87"/>
      <c r="J14" s="87">
        <v>1087343</v>
      </c>
      <c r="K14" s="87"/>
      <c r="L14" s="87">
        <v>3761490</v>
      </c>
    </row>
    <row r="15" spans="1:12" ht="16.5" customHeight="1" x14ac:dyDescent="0.5">
      <c r="A15" s="192" t="s">
        <v>116</v>
      </c>
      <c r="B15" s="192"/>
      <c r="E15" s="185"/>
      <c r="F15" s="69">
        <v>548009</v>
      </c>
      <c r="G15" s="68"/>
      <c r="H15" s="69">
        <v>1840420</v>
      </c>
      <c r="I15" s="87"/>
      <c r="J15" s="89">
        <v>333109</v>
      </c>
      <c r="K15" s="87"/>
      <c r="L15" s="89">
        <v>1189564</v>
      </c>
    </row>
    <row r="16" spans="1:12" ht="16.5" customHeight="1" x14ac:dyDescent="0.5">
      <c r="D16" s="191"/>
      <c r="E16" s="147"/>
      <c r="F16" s="85"/>
      <c r="G16" s="85"/>
      <c r="H16" s="85"/>
      <c r="I16" s="85"/>
      <c r="J16" s="85"/>
      <c r="K16" s="85"/>
      <c r="L16" s="85"/>
    </row>
    <row r="17" spans="1:12" ht="16.5" customHeight="1" x14ac:dyDescent="0.5">
      <c r="A17" s="183" t="s">
        <v>21</v>
      </c>
      <c r="B17" s="183"/>
      <c r="C17" s="184"/>
      <c r="E17" s="185"/>
      <c r="F17" s="91">
        <f>SUM(F14:F15)</f>
        <v>2426163</v>
      </c>
      <c r="G17" s="86"/>
      <c r="H17" s="91">
        <f>SUM(H14:H15)</f>
        <v>8029655</v>
      </c>
      <c r="I17" s="86"/>
      <c r="J17" s="91">
        <f>SUM(J14:J15)</f>
        <v>1420452</v>
      </c>
      <c r="K17" s="86"/>
      <c r="L17" s="91">
        <f>SUM(L14:L15)</f>
        <v>4951054</v>
      </c>
    </row>
    <row r="18" spans="1:12" ht="16.5" customHeight="1" x14ac:dyDescent="0.5">
      <c r="A18" s="192"/>
      <c r="B18" s="192"/>
      <c r="C18" s="184"/>
      <c r="E18" s="185"/>
      <c r="F18" s="86"/>
      <c r="G18" s="86"/>
      <c r="H18" s="86"/>
      <c r="I18" s="86"/>
      <c r="J18" s="86"/>
      <c r="K18" s="86"/>
      <c r="L18" s="86"/>
    </row>
    <row r="19" spans="1:12" ht="16.5" customHeight="1" x14ac:dyDescent="0.5">
      <c r="A19" s="183" t="s">
        <v>51</v>
      </c>
      <c r="B19" s="183"/>
      <c r="C19" s="183"/>
      <c r="E19" s="185"/>
      <c r="F19" s="86"/>
      <c r="G19" s="86"/>
      <c r="H19" s="86"/>
      <c r="I19" s="86"/>
      <c r="J19" s="86"/>
      <c r="K19" s="86"/>
      <c r="L19" s="86"/>
    </row>
    <row r="20" spans="1:12" ht="16.5" customHeight="1" x14ac:dyDescent="0.5">
      <c r="A20" s="183"/>
      <c r="B20" s="183"/>
      <c r="C20" s="183"/>
      <c r="E20" s="185"/>
      <c r="F20" s="86"/>
      <c r="G20" s="86"/>
      <c r="H20" s="86"/>
      <c r="I20" s="86"/>
      <c r="J20" s="86"/>
      <c r="K20" s="86"/>
      <c r="L20" s="86"/>
    </row>
    <row r="21" spans="1:12" ht="16.5" customHeight="1" x14ac:dyDescent="0.5">
      <c r="A21" s="192" t="s">
        <v>42</v>
      </c>
      <c r="B21" s="192"/>
      <c r="E21" s="185"/>
      <c r="F21" s="68">
        <v>-1944392</v>
      </c>
      <c r="G21" s="68"/>
      <c r="H21" s="68">
        <v>-4370566</v>
      </c>
      <c r="I21" s="87"/>
      <c r="J21" s="87">
        <v>-1176372</v>
      </c>
      <c r="K21" s="87"/>
      <c r="L21" s="87">
        <v>-2887713</v>
      </c>
    </row>
    <row r="22" spans="1:12" ht="16.5" customHeight="1" x14ac:dyDescent="0.5">
      <c r="A22" s="192" t="s">
        <v>43</v>
      </c>
      <c r="B22" s="192"/>
      <c r="E22" s="185"/>
      <c r="F22" s="69">
        <v>-291007</v>
      </c>
      <c r="G22" s="68"/>
      <c r="H22" s="69">
        <v>-796560</v>
      </c>
      <c r="I22" s="87"/>
      <c r="J22" s="89">
        <v>-135546</v>
      </c>
      <c r="K22" s="87"/>
      <c r="L22" s="89">
        <v>-389565</v>
      </c>
    </row>
    <row r="23" spans="1:12" ht="16.5" customHeight="1" x14ac:dyDescent="0.5">
      <c r="D23" s="191"/>
      <c r="E23" s="147"/>
      <c r="F23" s="85"/>
      <c r="G23" s="85"/>
      <c r="H23" s="85"/>
      <c r="I23" s="85"/>
      <c r="J23" s="85"/>
      <c r="K23" s="85"/>
      <c r="L23" s="85"/>
    </row>
    <row r="24" spans="1:12" ht="16.5" customHeight="1" x14ac:dyDescent="0.5">
      <c r="A24" s="183" t="s">
        <v>113</v>
      </c>
      <c r="B24" s="183"/>
      <c r="E24" s="185"/>
      <c r="F24" s="91">
        <f>SUM(F21:F22)</f>
        <v>-2235399</v>
      </c>
      <c r="G24" s="86"/>
      <c r="H24" s="91">
        <f>SUM(H21:H22)</f>
        <v>-5167126</v>
      </c>
      <c r="I24" s="87"/>
      <c r="J24" s="91">
        <f>SUM(J21:J22)</f>
        <v>-1311918</v>
      </c>
      <c r="K24" s="87"/>
      <c r="L24" s="91">
        <f>SUM(L21:L22)</f>
        <v>-3277278</v>
      </c>
    </row>
    <row r="25" spans="1:12" ht="16.5" customHeight="1" x14ac:dyDescent="0.5">
      <c r="A25" s="192"/>
      <c r="B25" s="192"/>
      <c r="E25" s="185"/>
      <c r="F25" s="87"/>
      <c r="G25" s="86"/>
      <c r="H25" s="87"/>
      <c r="I25" s="87"/>
      <c r="J25" s="87"/>
      <c r="K25" s="87"/>
      <c r="L25" s="87"/>
    </row>
    <row r="26" spans="1:12" ht="16.5" customHeight="1" x14ac:dyDescent="0.5">
      <c r="A26" s="183" t="s">
        <v>49</v>
      </c>
      <c r="B26" s="183"/>
      <c r="E26" s="185"/>
      <c r="F26" s="87">
        <f>SUM(F17,F24)</f>
        <v>190764</v>
      </c>
      <c r="G26" s="86"/>
      <c r="H26" s="87">
        <f>SUM(H17,H24)</f>
        <v>2862529</v>
      </c>
      <c r="I26" s="87"/>
      <c r="J26" s="87">
        <f>SUM(J17,J24)</f>
        <v>108534</v>
      </c>
      <c r="K26" s="87"/>
      <c r="L26" s="87">
        <f>SUM(L17,L24)</f>
        <v>1673776</v>
      </c>
    </row>
    <row r="27" spans="1:12" ht="16.5" customHeight="1" x14ac:dyDescent="0.5">
      <c r="A27" s="192" t="s">
        <v>69</v>
      </c>
      <c r="B27" s="192"/>
      <c r="E27" s="185"/>
      <c r="F27" s="68">
        <v>130826</v>
      </c>
      <c r="G27" s="68"/>
      <c r="H27" s="68">
        <v>83910</v>
      </c>
      <c r="I27" s="87"/>
      <c r="J27" s="87">
        <v>115713</v>
      </c>
      <c r="K27" s="87"/>
      <c r="L27" s="87">
        <v>95977</v>
      </c>
    </row>
    <row r="28" spans="1:12" ht="16.5" customHeight="1" x14ac:dyDescent="0.5">
      <c r="A28" s="192" t="s">
        <v>47</v>
      </c>
      <c r="B28" s="192"/>
      <c r="E28" s="185"/>
      <c r="F28" s="68">
        <v>-223632</v>
      </c>
      <c r="G28" s="68"/>
      <c r="H28" s="68">
        <v>-393406</v>
      </c>
      <c r="I28" s="87"/>
      <c r="J28" s="87">
        <v>-141067</v>
      </c>
      <c r="K28" s="87"/>
      <c r="L28" s="87">
        <v>-262857</v>
      </c>
    </row>
    <row r="29" spans="1:12" ht="16.5" customHeight="1" x14ac:dyDescent="0.5">
      <c r="A29" s="192" t="s">
        <v>44</v>
      </c>
      <c r="B29" s="192"/>
      <c r="E29" s="185"/>
      <c r="F29" s="68">
        <v>-1105776</v>
      </c>
      <c r="G29" s="68"/>
      <c r="H29" s="68">
        <v>-1502227</v>
      </c>
      <c r="I29" s="87"/>
      <c r="J29" s="87">
        <v>-743944</v>
      </c>
      <c r="K29" s="87"/>
      <c r="L29" s="87">
        <v>-963200</v>
      </c>
    </row>
    <row r="30" spans="1:12" ht="16.5" customHeight="1" x14ac:dyDescent="0.5">
      <c r="A30" s="192" t="s">
        <v>183</v>
      </c>
      <c r="B30" s="192"/>
      <c r="E30" s="185"/>
      <c r="F30" s="68">
        <v>-66808</v>
      </c>
      <c r="G30" s="68"/>
      <c r="H30" s="68">
        <v>0</v>
      </c>
      <c r="I30" s="87"/>
      <c r="J30" s="87">
        <v>-10804</v>
      </c>
      <c r="K30" s="87"/>
      <c r="L30" s="87">
        <v>0</v>
      </c>
    </row>
    <row r="31" spans="1:12" ht="16.5" customHeight="1" x14ac:dyDescent="0.5">
      <c r="A31" s="192" t="s">
        <v>60</v>
      </c>
      <c r="B31" s="192"/>
      <c r="C31" s="183"/>
      <c r="E31" s="185"/>
      <c r="F31" s="68">
        <v>-119957</v>
      </c>
      <c r="G31" s="68"/>
      <c r="H31" s="68">
        <v>-176863</v>
      </c>
      <c r="I31" s="87"/>
      <c r="J31" s="87">
        <v>-139297</v>
      </c>
      <c r="K31" s="87"/>
      <c r="L31" s="87">
        <v>-186850</v>
      </c>
    </row>
    <row r="32" spans="1:12" ht="16.5" customHeight="1" x14ac:dyDescent="0.5">
      <c r="A32" s="192" t="s">
        <v>184</v>
      </c>
      <c r="B32" s="192"/>
      <c r="C32" s="183"/>
      <c r="E32" s="185"/>
      <c r="F32" s="69">
        <v>322684</v>
      </c>
      <c r="G32" s="68"/>
      <c r="H32" s="69">
        <v>406639</v>
      </c>
      <c r="I32" s="87"/>
      <c r="J32" s="89">
        <v>40407</v>
      </c>
      <c r="K32" s="87"/>
      <c r="L32" s="89">
        <v>706921</v>
      </c>
    </row>
    <row r="33" spans="1:12" ht="16.5" customHeight="1" x14ac:dyDescent="0.5">
      <c r="D33" s="191"/>
      <c r="E33" s="147"/>
      <c r="F33" s="85"/>
      <c r="G33" s="85"/>
      <c r="H33" s="85"/>
      <c r="I33" s="85"/>
      <c r="J33" s="85"/>
      <c r="K33" s="85"/>
      <c r="L33" s="85"/>
    </row>
    <row r="34" spans="1:12" ht="16.5" customHeight="1" x14ac:dyDescent="0.5">
      <c r="A34" s="183" t="s">
        <v>187</v>
      </c>
      <c r="B34" s="183"/>
      <c r="C34" s="183"/>
      <c r="E34" s="185"/>
      <c r="F34" s="86">
        <f>SUM(F26:F32)</f>
        <v>-871899</v>
      </c>
      <c r="G34" s="86"/>
      <c r="H34" s="86">
        <f>SUM(H26:H32)</f>
        <v>1280582</v>
      </c>
      <c r="I34" s="86"/>
      <c r="J34" s="86">
        <f>SUM(J26:J32)</f>
        <v>-770458</v>
      </c>
      <c r="K34" s="86"/>
      <c r="L34" s="86">
        <f>SUM(L26:L32)</f>
        <v>1063767</v>
      </c>
    </row>
    <row r="35" spans="1:12" ht="16.5" customHeight="1" x14ac:dyDescent="0.5">
      <c r="A35" s="192" t="s">
        <v>5</v>
      </c>
      <c r="B35" s="192"/>
      <c r="D35" s="185">
        <v>18</v>
      </c>
      <c r="E35" s="185"/>
      <c r="F35" s="69">
        <v>5388</v>
      </c>
      <c r="G35" s="68"/>
      <c r="H35" s="69">
        <v>-238062</v>
      </c>
      <c r="I35" s="87"/>
      <c r="J35" s="89">
        <v>-4275</v>
      </c>
      <c r="K35" s="87"/>
      <c r="L35" s="89">
        <v>-122539</v>
      </c>
    </row>
    <row r="36" spans="1:12" ht="16.5" customHeight="1" x14ac:dyDescent="0.5">
      <c r="D36" s="191"/>
      <c r="E36" s="147"/>
      <c r="F36" s="85"/>
      <c r="G36" s="85"/>
      <c r="H36" s="85"/>
      <c r="I36" s="85"/>
      <c r="J36" s="85"/>
      <c r="K36" s="85"/>
      <c r="L36" s="85"/>
    </row>
    <row r="37" spans="1:12" ht="16.5" customHeight="1" thickBot="1" x14ac:dyDescent="0.55000000000000004">
      <c r="A37" s="183" t="s">
        <v>228</v>
      </c>
      <c r="B37" s="183"/>
      <c r="C37" s="183"/>
      <c r="E37" s="185"/>
      <c r="F37" s="97">
        <f>SUM(F34:F35)</f>
        <v>-866511</v>
      </c>
      <c r="G37" s="86"/>
      <c r="H37" s="97">
        <f>SUM(H34:H35)</f>
        <v>1042520</v>
      </c>
      <c r="I37" s="86"/>
      <c r="J37" s="97">
        <f>SUM(J34:J35)</f>
        <v>-774733</v>
      </c>
      <c r="K37" s="86"/>
      <c r="L37" s="97">
        <f>SUM(L34:L35)</f>
        <v>941228</v>
      </c>
    </row>
    <row r="38" spans="1:12" ht="16.5" customHeight="1" thickTop="1" x14ac:dyDescent="0.5">
      <c r="A38" s="183"/>
      <c r="B38" s="183"/>
      <c r="C38" s="183"/>
      <c r="E38" s="185"/>
      <c r="F38" s="86"/>
      <c r="G38" s="86"/>
      <c r="H38" s="86"/>
      <c r="I38" s="86"/>
      <c r="J38" s="86"/>
      <c r="K38" s="86"/>
      <c r="L38" s="86"/>
    </row>
    <row r="39" spans="1:12" ht="16.5" customHeight="1" x14ac:dyDescent="0.5">
      <c r="A39" s="149" t="s">
        <v>229</v>
      </c>
      <c r="B39" s="149"/>
      <c r="C39" s="183"/>
      <c r="E39" s="185"/>
      <c r="F39" s="86"/>
      <c r="G39" s="86"/>
      <c r="H39" s="86"/>
      <c r="I39" s="86"/>
      <c r="J39" s="86"/>
      <c r="K39" s="86"/>
      <c r="L39" s="86"/>
    </row>
    <row r="40" spans="1:12" ht="16.5" customHeight="1" x14ac:dyDescent="0.5">
      <c r="A40" s="92" t="s">
        <v>117</v>
      </c>
      <c r="B40" s="92"/>
      <c r="C40" s="183"/>
      <c r="E40" s="185"/>
      <c r="F40" s="68">
        <v>-855024</v>
      </c>
      <c r="G40" s="68"/>
      <c r="H40" s="68">
        <v>1021424</v>
      </c>
      <c r="I40" s="87"/>
      <c r="J40" s="87">
        <v>-774733</v>
      </c>
      <c r="K40" s="87"/>
      <c r="L40" s="87">
        <v>941228</v>
      </c>
    </row>
    <row r="41" spans="1:12" ht="16.5" customHeight="1" x14ac:dyDescent="0.5">
      <c r="A41" s="150" t="s">
        <v>61</v>
      </c>
      <c r="B41" s="150"/>
      <c r="E41" s="185"/>
      <c r="F41" s="69">
        <v>-11487</v>
      </c>
      <c r="G41" s="70"/>
      <c r="H41" s="69">
        <v>21096</v>
      </c>
      <c r="I41" s="87"/>
      <c r="J41" s="89">
        <v>0</v>
      </c>
      <c r="K41" s="87"/>
      <c r="L41" s="89">
        <v>0</v>
      </c>
    </row>
    <row r="42" spans="1:12" ht="16.5" customHeight="1" x14ac:dyDescent="0.5">
      <c r="D42" s="191"/>
      <c r="E42" s="147"/>
      <c r="F42" s="85"/>
      <c r="G42" s="85"/>
      <c r="H42" s="85"/>
      <c r="I42" s="85"/>
      <c r="J42" s="85"/>
      <c r="K42" s="85"/>
      <c r="L42" s="85"/>
    </row>
    <row r="43" spans="1:12" ht="16.5" customHeight="1" thickBot="1" x14ac:dyDescent="0.55000000000000004">
      <c r="A43" s="183"/>
      <c r="B43" s="183"/>
      <c r="C43" s="183"/>
      <c r="E43" s="185"/>
      <c r="F43" s="97">
        <f>SUM(F40:F41)</f>
        <v>-866511</v>
      </c>
      <c r="G43" s="151"/>
      <c r="H43" s="97">
        <f>SUM(H40:H41)</f>
        <v>1042520</v>
      </c>
      <c r="I43" s="86"/>
      <c r="J43" s="97">
        <f>SUM(J40:J41)</f>
        <v>-774733</v>
      </c>
      <c r="K43" s="86"/>
      <c r="L43" s="97">
        <f>SUM(L40:L41)</f>
        <v>941228</v>
      </c>
    </row>
    <row r="44" spans="1:12" ht="16.5" customHeight="1" thickTop="1" x14ac:dyDescent="0.5">
      <c r="A44" s="183"/>
      <c r="B44" s="183"/>
      <c r="C44" s="183"/>
      <c r="E44" s="185"/>
      <c r="F44" s="86"/>
      <c r="G44" s="86"/>
      <c r="H44" s="86"/>
      <c r="I44" s="86"/>
      <c r="J44" s="86"/>
      <c r="K44" s="86"/>
      <c r="L44" s="86"/>
    </row>
    <row r="45" spans="1:12" ht="16.5" customHeight="1" x14ac:dyDescent="0.5">
      <c r="A45" s="183"/>
      <c r="B45" s="183"/>
      <c r="C45" s="183"/>
      <c r="E45" s="185"/>
      <c r="F45" s="86"/>
      <c r="G45" s="86"/>
      <c r="H45" s="86"/>
      <c r="I45" s="86"/>
      <c r="J45" s="86"/>
      <c r="K45" s="86"/>
      <c r="L45" s="86"/>
    </row>
    <row r="46" spans="1:12" ht="16.5" customHeight="1" x14ac:dyDescent="0.5">
      <c r="A46" s="183"/>
      <c r="B46" s="183"/>
      <c r="C46" s="183"/>
      <c r="E46" s="185"/>
      <c r="F46" s="77" t="s">
        <v>14</v>
      </c>
      <c r="G46" s="86"/>
      <c r="H46" s="77" t="s">
        <v>14</v>
      </c>
      <c r="I46" s="86"/>
      <c r="J46" s="77" t="s">
        <v>14</v>
      </c>
      <c r="L46" s="77" t="s">
        <v>14</v>
      </c>
    </row>
    <row r="47" spans="1:12" ht="16.5" customHeight="1" x14ac:dyDescent="0.5">
      <c r="A47" s="183"/>
      <c r="B47" s="183"/>
      <c r="C47" s="183"/>
      <c r="E47" s="185"/>
      <c r="F47" s="75"/>
      <c r="G47" s="86"/>
      <c r="H47" s="75"/>
      <c r="I47" s="86"/>
      <c r="J47" s="75"/>
      <c r="L47" s="75"/>
    </row>
    <row r="48" spans="1:12" ht="16.5" customHeight="1" x14ac:dyDescent="0.5">
      <c r="A48" s="187" t="s">
        <v>230</v>
      </c>
      <c r="B48" s="187"/>
      <c r="C48" s="183"/>
      <c r="D48" s="185">
        <v>19</v>
      </c>
      <c r="E48" s="185"/>
      <c r="H48" s="152"/>
      <c r="I48" s="152"/>
      <c r="J48" s="152"/>
      <c r="K48" s="152"/>
      <c r="L48" s="152"/>
    </row>
    <row r="49" spans="1:12" ht="16.5" customHeight="1" x14ac:dyDescent="0.5">
      <c r="A49" s="184" t="s">
        <v>234</v>
      </c>
      <c r="E49" s="185"/>
      <c r="F49" s="71">
        <v>-0.96</v>
      </c>
      <c r="G49" s="71"/>
      <c r="H49" s="152">
        <v>1.1399999999999999</v>
      </c>
      <c r="I49" s="152"/>
      <c r="J49" s="152">
        <v>-0.87</v>
      </c>
      <c r="K49" s="152"/>
      <c r="L49" s="152">
        <v>1.05</v>
      </c>
    </row>
    <row r="50" spans="1:12" ht="25.5" customHeight="1" x14ac:dyDescent="0.5">
      <c r="E50" s="185"/>
      <c r="F50" s="71"/>
      <c r="G50" s="71"/>
      <c r="H50" s="152"/>
      <c r="I50" s="152"/>
      <c r="J50" s="152"/>
      <c r="K50" s="152"/>
      <c r="L50" s="152"/>
    </row>
    <row r="51" spans="1:12" ht="21.95" customHeight="1" x14ac:dyDescent="0.5">
      <c r="A51" s="213" t="s">
        <v>140</v>
      </c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</row>
    <row r="52" spans="1:12" ht="16.5" customHeight="1" x14ac:dyDescent="0.5">
      <c r="A52" s="183" t="s">
        <v>20</v>
      </c>
      <c r="B52" s="183"/>
      <c r="C52" s="196"/>
      <c r="D52" s="145"/>
      <c r="E52" s="196"/>
      <c r="F52" s="146"/>
      <c r="G52" s="146"/>
      <c r="H52" s="146"/>
      <c r="I52" s="146"/>
      <c r="J52" s="146"/>
      <c r="K52" s="146"/>
      <c r="L52" s="146"/>
    </row>
    <row r="53" spans="1:12" s="187" customFormat="1" ht="16.5" customHeight="1" x14ac:dyDescent="0.5">
      <c r="A53" s="183" t="s">
        <v>71</v>
      </c>
      <c r="B53" s="183"/>
      <c r="C53" s="183"/>
      <c r="D53" s="186"/>
      <c r="E53" s="186"/>
      <c r="F53" s="75"/>
      <c r="G53" s="75"/>
      <c r="H53" s="75"/>
      <c r="I53" s="75"/>
      <c r="J53" s="76"/>
      <c r="K53" s="76"/>
      <c r="L53" s="76"/>
    </row>
    <row r="54" spans="1:12" ht="16.5" customHeight="1" x14ac:dyDescent="0.5">
      <c r="A54" s="188" t="s">
        <v>177</v>
      </c>
      <c r="B54" s="188"/>
      <c r="C54" s="188"/>
      <c r="D54" s="189"/>
      <c r="E54" s="189"/>
      <c r="F54" s="77"/>
      <c r="G54" s="77"/>
      <c r="H54" s="77"/>
      <c r="I54" s="77"/>
      <c r="J54" s="77"/>
      <c r="K54" s="77"/>
      <c r="L54" s="77"/>
    </row>
    <row r="55" spans="1:12" ht="16.5" customHeight="1" x14ac:dyDescent="0.5">
      <c r="A55" s="190"/>
      <c r="B55" s="190"/>
      <c r="C55" s="190"/>
      <c r="D55" s="191"/>
      <c r="E55" s="191"/>
      <c r="F55" s="75"/>
      <c r="G55" s="75"/>
      <c r="H55" s="75"/>
      <c r="I55" s="75"/>
      <c r="J55" s="75"/>
      <c r="K55" s="75"/>
      <c r="L55" s="75"/>
    </row>
    <row r="56" spans="1:12" ht="16.5" customHeight="1" x14ac:dyDescent="0.5">
      <c r="A56" s="190"/>
      <c r="B56" s="190"/>
      <c r="C56" s="190"/>
      <c r="D56" s="191"/>
      <c r="E56" s="191"/>
      <c r="F56" s="75"/>
      <c r="G56" s="75"/>
      <c r="H56" s="75"/>
      <c r="I56" s="75"/>
      <c r="J56" s="75"/>
      <c r="K56" s="75"/>
      <c r="L56" s="75"/>
    </row>
    <row r="57" spans="1:12" ht="16.5" customHeight="1" x14ac:dyDescent="0.5">
      <c r="A57" s="190"/>
      <c r="B57" s="190"/>
      <c r="C57" s="190"/>
      <c r="D57" s="191"/>
      <c r="E57" s="191"/>
      <c r="F57" s="210" t="s">
        <v>7</v>
      </c>
      <c r="G57" s="210"/>
      <c r="H57" s="210"/>
      <c r="I57" s="79"/>
      <c r="J57" s="210" t="s">
        <v>105</v>
      </c>
      <c r="K57" s="210"/>
      <c r="L57" s="210"/>
    </row>
    <row r="58" spans="1:12" ht="16.5" customHeight="1" x14ac:dyDescent="0.5">
      <c r="D58" s="191"/>
      <c r="E58" s="147"/>
      <c r="F58" s="211" t="s">
        <v>103</v>
      </c>
      <c r="G58" s="211"/>
      <c r="H58" s="211"/>
      <c r="I58" s="80"/>
      <c r="J58" s="211" t="s">
        <v>103</v>
      </c>
      <c r="K58" s="211"/>
      <c r="L58" s="211"/>
    </row>
    <row r="59" spans="1:12" ht="16.5" customHeight="1" x14ac:dyDescent="0.5">
      <c r="D59" s="191"/>
      <c r="E59" s="147"/>
      <c r="F59" s="148"/>
      <c r="G59" s="148"/>
      <c r="H59" s="79" t="s">
        <v>154</v>
      </c>
      <c r="I59" s="80"/>
      <c r="J59" s="148"/>
      <c r="K59" s="148"/>
      <c r="L59" s="79" t="s">
        <v>154</v>
      </c>
    </row>
    <row r="60" spans="1:12" ht="16.5" customHeight="1" x14ac:dyDescent="0.5">
      <c r="D60" s="191"/>
      <c r="E60" s="147"/>
      <c r="F60" s="81" t="s">
        <v>155</v>
      </c>
      <c r="G60" s="82"/>
      <c r="H60" s="81" t="s">
        <v>131</v>
      </c>
      <c r="I60" s="81"/>
      <c r="J60" s="81" t="s">
        <v>155</v>
      </c>
      <c r="K60" s="82"/>
      <c r="L60" s="81" t="s">
        <v>131</v>
      </c>
    </row>
    <row r="61" spans="1:12" ht="16.5" customHeight="1" x14ac:dyDescent="0.5">
      <c r="D61" s="98"/>
      <c r="E61" s="147"/>
      <c r="F61" s="84" t="s">
        <v>107</v>
      </c>
      <c r="G61" s="85"/>
      <c r="H61" s="84" t="s">
        <v>107</v>
      </c>
      <c r="I61" s="85"/>
      <c r="J61" s="84" t="s">
        <v>107</v>
      </c>
      <c r="K61" s="85"/>
      <c r="L61" s="84" t="s">
        <v>107</v>
      </c>
    </row>
    <row r="62" spans="1:12" ht="16.5" customHeight="1" x14ac:dyDescent="0.5">
      <c r="D62" s="191"/>
      <c r="E62" s="147"/>
      <c r="F62" s="85"/>
      <c r="G62" s="85"/>
      <c r="H62" s="85"/>
      <c r="I62" s="85"/>
      <c r="J62" s="85"/>
      <c r="K62" s="85"/>
      <c r="L62" s="85"/>
    </row>
    <row r="63" spans="1:12" ht="16.5" customHeight="1" x14ac:dyDescent="0.5">
      <c r="A63" s="183" t="s">
        <v>228</v>
      </c>
      <c r="B63" s="183"/>
      <c r="C63" s="183"/>
      <c r="D63" s="195"/>
      <c r="E63" s="185"/>
      <c r="F63" s="72">
        <v>-866511</v>
      </c>
      <c r="G63" s="72"/>
      <c r="H63" s="72">
        <v>1042520</v>
      </c>
      <c r="I63" s="72"/>
      <c r="J63" s="72">
        <v>-774733</v>
      </c>
      <c r="K63" s="72"/>
      <c r="L63" s="72">
        <v>941228</v>
      </c>
    </row>
    <row r="64" spans="1:12" ht="16.5" customHeight="1" x14ac:dyDescent="0.5">
      <c r="A64" s="192"/>
      <c r="B64" s="192"/>
      <c r="C64" s="184"/>
      <c r="D64" s="195"/>
      <c r="E64" s="185"/>
      <c r="F64" s="86"/>
      <c r="G64" s="86"/>
      <c r="H64" s="86"/>
      <c r="I64" s="86"/>
      <c r="J64" s="86"/>
      <c r="K64" s="86"/>
      <c r="L64" s="86"/>
    </row>
    <row r="65" spans="1:12" ht="16.5" customHeight="1" x14ac:dyDescent="0.5">
      <c r="A65" s="183" t="s">
        <v>239</v>
      </c>
      <c r="B65" s="183"/>
      <c r="C65" s="184"/>
      <c r="D65" s="195"/>
      <c r="E65" s="185"/>
      <c r="F65" s="86"/>
      <c r="G65" s="86"/>
      <c r="H65" s="86"/>
      <c r="I65" s="86"/>
      <c r="J65" s="86"/>
      <c r="K65" s="86"/>
      <c r="L65" s="86"/>
    </row>
    <row r="66" spans="1:12" ht="16.5" customHeight="1" x14ac:dyDescent="0.5">
      <c r="A66" s="183"/>
      <c r="B66" s="192" t="s">
        <v>94</v>
      </c>
      <c r="C66" s="184"/>
      <c r="D66" s="195"/>
      <c r="E66" s="154"/>
      <c r="F66" s="86"/>
      <c r="G66" s="86"/>
      <c r="H66" s="86"/>
      <c r="I66" s="86"/>
      <c r="J66" s="86"/>
      <c r="K66" s="86"/>
      <c r="L66" s="86"/>
    </row>
    <row r="67" spans="1:12" ht="16.5" customHeight="1" x14ac:dyDescent="0.5">
      <c r="A67" s="183"/>
      <c r="B67" s="192"/>
      <c r="C67" s="184" t="s">
        <v>95</v>
      </c>
      <c r="D67" s="195"/>
      <c r="E67" s="185"/>
      <c r="F67" s="86"/>
      <c r="G67" s="86"/>
      <c r="H67" s="86"/>
      <c r="I67" s="86"/>
      <c r="J67" s="86"/>
      <c r="K67" s="86"/>
      <c r="L67" s="86"/>
    </row>
    <row r="68" spans="1:12" ht="16.5" customHeight="1" x14ac:dyDescent="0.5">
      <c r="B68" s="192"/>
      <c r="C68" s="192" t="s">
        <v>90</v>
      </c>
      <c r="D68" s="195"/>
      <c r="E68" s="185"/>
      <c r="F68" s="72">
        <v>23607</v>
      </c>
      <c r="G68" s="72"/>
      <c r="H68" s="72">
        <v>-23299</v>
      </c>
      <c r="I68" s="87"/>
      <c r="J68" s="86">
        <v>0</v>
      </c>
      <c r="K68" s="87"/>
      <c r="L68" s="86">
        <v>0</v>
      </c>
    </row>
    <row r="69" spans="1:12" ht="16.5" customHeight="1" x14ac:dyDescent="0.5">
      <c r="B69" s="192"/>
      <c r="C69" s="192" t="s">
        <v>231</v>
      </c>
      <c r="D69" s="195"/>
      <c r="E69" s="185"/>
    </row>
    <row r="70" spans="1:12" ht="16.5" customHeight="1" x14ac:dyDescent="0.5">
      <c r="B70" s="192"/>
      <c r="C70" s="192" t="s">
        <v>141</v>
      </c>
      <c r="D70" s="195"/>
      <c r="E70" s="185"/>
      <c r="I70" s="72"/>
      <c r="J70" s="72"/>
      <c r="K70" s="72"/>
      <c r="L70" s="72"/>
    </row>
    <row r="71" spans="1:12" ht="16.5" customHeight="1" x14ac:dyDescent="0.5">
      <c r="B71" s="192"/>
      <c r="C71" s="192" t="s">
        <v>144</v>
      </c>
      <c r="D71" s="195"/>
      <c r="E71" s="185"/>
      <c r="F71" s="73">
        <v>459</v>
      </c>
      <c r="H71" s="73">
        <v>-160</v>
      </c>
      <c r="I71" s="72"/>
      <c r="J71" s="73">
        <v>0</v>
      </c>
      <c r="K71" s="72"/>
      <c r="L71" s="73">
        <v>0</v>
      </c>
    </row>
    <row r="72" spans="1:12" ht="16.5" customHeight="1" x14ac:dyDescent="0.5">
      <c r="A72" s="192"/>
      <c r="B72" s="192"/>
      <c r="C72" s="184"/>
      <c r="E72" s="185"/>
      <c r="F72" s="86"/>
      <c r="G72" s="86"/>
      <c r="H72" s="86"/>
      <c r="I72" s="86"/>
      <c r="J72" s="86"/>
      <c r="K72" s="86"/>
      <c r="L72" s="86"/>
    </row>
    <row r="73" spans="1:12" s="187" customFormat="1" ht="16.5" customHeight="1" thickBot="1" x14ac:dyDescent="0.55000000000000004">
      <c r="A73" s="183" t="s">
        <v>232</v>
      </c>
      <c r="B73" s="183"/>
      <c r="C73" s="184"/>
      <c r="D73" s="186"/>
      <c r="E73" s="186"/>
      <c r="F73" s="97">
        <v>-842445</v>
      </c>
      <c r="G73" s="86"/>
      <c r="H73" s="97">
        <v>1019061</v>
      </c>
      <c r="I73" s="86"/>
      <c r="J73" s="97">
        <v>-774733</v>
      </c>
      <c r="K73" s="86"/>
      <c r="L73" s="97">
        <v>941228</v>
      </c>
    </row>
    <row r="74" spans="1:12" ht="16.5" customHeight="1" thickTop="1" x14ac:dyDescent="0.5">
      <c r="A74" s="183"/>
      <c r="B74" s="187"/>
      <c r="C74" s="187"/>
      <c r="E74" s="185"/>
      <c r="F74" s="86"/>
      <c r="G74" s="86"/>
      <c r="H74" s="86"/>
      <c r="I74" s="86"/>
      <c r="J74" s="86"/>
      <c r="K74" s="86"/>
      <c r="L74" s="86"/>
    </row>
    <row r="75" spans="1:12" ht="16.5" customHeight="1" x14ac:dyDescent="0.5">
      <c r="A75" s="183" t="s">
        <v>233</v>
      </c>
      <c r="B75" s="183"/>
      <c r="C75" s="184"/>
      <c r="E75" s="185"/>
      <c r="F75" s="86"/>
      <c r="G75" s="86"/>
      <c r="H75" s="86"/>
      <c r="I75" s="86"/>
      <c r="J75" s="86"/>
      <c r="K75" s="86"/>
      <c r="L75" s="86"/>
    </row>
    <row r="76" spans="1:12" ht="16.5" customHeight="1" x14ac:dyDescent="0.5">
      <c r="A76" s="184" t="s">
        <v>117</v>
      </c>
      <c r="C76" s="184"/>
      <c r="E76" s="185"/>
      <c r="F76" s="72">
        <v>-838468</v>
      </c>
      <c r="G76" s="72"/>
      <c r="H76" s="72">
        <v>1006119</v>
      </c>
      <c r="I76" s="86"/>
      <c r="J76" s="86">
        <v>-774733</v>
      </c>
      <c r="K76" s="86"/>
      <c r="L76" s="86">
        <v>941228</v>
      </c>
    </row>
    <row r="77" spans="1:12" ht="16.5" customHeight="1" x14ac:dyDescent="0.5">
      <c r="A77" s="184" t="s">
        <v>61</v>
      </c>
      <c r="C77" s="184"/>
      <c r="E77" s="185"/>
      <c r="F77" s="73">
        <v>-3977</v>
      </c>
      <c r="G77" s="72"/>
      <c r="H77" s="73">
        <v>12942</v>
      </c>
      <c r="I77" s="87"/>
      <c r="J77" s="91">
        <v>0</v>
      </c>
      <c r="K77" s="87"/>
      <c r="L77" s="91">
        <v>0</v>
      </c>
    </row>
    <row r="78" spans="1:12" ht="16.5" customHeight="1" x14ac:dyDescent="0.5">
      <c r="A78" s="183"/>
      <c r="B78" s="183"/>
      <c r="C78" s="187"/>
      <c r="D78" s="186"/>
      <c r="E78" s="186"/>
      <c r="F78" s="85"/>
      <c r="G78" s="85"/>
      <c r="H78" s="85"/>
      <c r="I78" s="85"/>
      <c r="J78" s="85"/>
      <c r="K78" s="85"/>
      <c r="L78" s="85"/>
    </row>
    <row r="79" spans="1:12" ht="16.5" customHeight="1" thickBot="1" x14ac:dyDescent="0.55000000000000004">
      <c r="A79" s="183"/>
      <c r="B79" s="183"/>
      <c r="C79" s="187"/>
      <c r="D79" s="186"/>
      <c r="E79" s="186"/>
      <c r="F79" s="97">
        <v>-842445</v>
      </c>
      <c r="G79" s="86"/>
      <c r="H79" s="97">
        <v>1019061</v>
      </c>
      <c r="I79" s="86"/>
      <c r="J79" s="97">
        <v>-774733</v>
      </c>
      <c r="K79" s="86"/>
      <c r="L79" s="97">
        <v>941228</v>
      </c>
    </row>
    <row r="80" spans="1:12" ht="16.5" customHeight="1" thickTop="1" x14ac:dyDescent="0.5"/>
    <row r="102" spans="1:12" ht="9.75" customHeight="1" x14ac:dyDescent="0.5"/>
    <row r="103" spans="1:12" ht="21.95" customHeight="1" x14ac:dyDescent="0.5">
      <c r="A103" s="213" t="s">
        <v>140</v>
      </c>
      <c r="B103" s="213"/>
      <c r="C103" s="213"/>
      <c r="D103" s="213"/>
      <c r="E103" s="213"/>
      <c r="F103" s="213"/>
      <c r="G103" s="213"/>
      <c r="H103" s="213"/>
      <c r="I103" s="213"/>
      <c r="J103" s="213"/>
      <c r="K103" s="213"/>
      <c r="L103" s="213"/>
    </row>
  </sheetData>
  <mergeCells count="10">
    <mergeCell ref="F58:H58"/>
    <mergeCell ref="J58:L58"/>
    <mergeCell ref="A103:L103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77"/>
  <sheetViews>
    <sheetView topLeftCell="A19" zoomScaleNormal="100" zoomScaleSheetLayoutView="109" workbookViewId="0">
      <selection activeCell="Q40" sqref="Q40"/>
    </sheetView>
  </sheetViews>
  <sheetFormatPr defaultColWidth="18.5703125" defaultRowHeight="12" x14ac:dyDescent="0.5"/>
  <cols>
    <col min="1" max="1" width="1.42578125" style="156" customWidth="1"/>
    <col min="2" max="2" width="42.5703125" style="156" customWidth="1"/>
    <col min="3" max="3" width="5.7109375" style="204" customWidth="1"/>
    <col min="4" max="4" width="0.42578125" style="156" customWidth="1"/>
    <col min="5" max="5" width="10.7109375" style="157" customWidth="1"/>
    <col min="6" max="6" width="0.5703125" style="157" customWidth="1"/>
    <col min="7" max="7" width="8.7109375" style="157" customWidth="1"/>
    <col min="8" max="8" width="0.5703125" style="157" customWidth="1"/>
    <col min="9" max="9" width="12.42578125" style="157" customWidth="1"/>
    <col min="10" max="10" width="0.5703125" style="157" customWidth="1"/>
    <col min="11" max="11" width="8.7109375" style="157" customWidth="1"/>
    <col min="12" max="12" width="0.5703125" style="157" customWidth="1"/>
    <col min="13" max="13" width="11.7109375" style="157" customWidth="1"/>
    <col min="14" max="14" width="0.5703125" style="157" customWidth="1"/>
    <col min="15" max="15" width="13.140625" style="158" customWidth="1"/>
    <col min="16" max="16" width="0.5703125" style="157" customWidth="1"/>
    <col min="17" max="17" width="10.7109375" style="157" customWidth="1"/>
    <col min="18" max="18" width="0.5703125" style="157" customWidth="1"/>
    <col min="19" max="19" width="13.5703125" style="157" customWidth="1"/>
    <col min="20" max="20" width="0.5703125" style="157" customWidth="1"/>
    <col min="21" max="21" width="9.7109375" style="157" customWidth="1"/>
    <col min="22" max="22" width="0.5703125" style="157" customWidth="1"/>
    <col min="23" max="23" width="9.28515625" style="158" customWidth="1"/>
    <col min="24" max="24" width="0.5703125" style="157" customWidth="1"/>
    <col min="25" max="25" width="9" style="158" customWidth="1"/>
    <col min="26" max="26" width="0.5703125" style="158" customWidth="1"/>
    <col min="27" max="27" width="9.7109375" style="158" customWidth="1"/>
    <col min="28" max="28" width="18.5703125" style="159"/>
    <col min="29" max="16384" width="18.5703125" style="156"/>
  </cols>
  <sheetData>
    <row r="1" spans="1:28" ht="16.5" customHeight="1" x14ac:dyDescent="0.5">
      <c r="A1" s="155" t="s">
        <v>20</v>
      </c>
    </row>
    <row r="2" spans="1:28" ht="16.5" customHeight="1" x14ac:dyDescent="0.5">
      <c r="A2" s="160" t="s">
        <v>115</v>
      </c>
      <c r="B2" s="160"/>
      <c r="C2" s="205"/>
      <c r="D2" s="160"/>
      <c r="E2" s="161"/>
      <c r="F2" s="161"/>
      <c r="G2" s="161"/>
      <c r="H2" s="161"/>
      <c r="I2" s="161"/>
      <c r="J2" s="162"/>
      <c r="K2" s="161"/>
      <c r="L2" s="162"/>
      <c r="M2" s="162"/>
      <c r="N2" s="162"/>
      <c r="P2" s="162"/>
      <c r="Q2" s="162"/>
      <c r="R2" s="162"/>
      <c r="S2" s="162"/>
      <c r="T2" s="162"/>
      <c r="U2" s="162"/>
      <c r="V2" s="162"/>
      <c r="X2" s="162"/>
    </row>
    <row r="3" spans="1:28" ht="16.5" customHeight="1" x14ac:dyDescent="0.5">
      <c r="A3" s="163" t="s">
        <v>177</v>
      </c>
      <c r="B3" s="163"/>
      <c r="C3" s="206"/>
      <c r="D3" s="163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5"/>
      <c r="P3" s="164"/>
      <c r="Q3" s="164"/>
      <c r="R3" s="164"/>
      <c r="S3" s="164"/>
      <c r="T3" s="164"/>
      <c r="U3" s="164"/>
      <c r="V3" s="164"/>
      <c r="W3" s="165"/>
      <c r="X3" s="164"/>
      <c r="Y3" s="165"/>
      <c r="Z3" s="165"/>
      <c r="AA3" s="165"/>
    </row>
    <row r="4" spans="1:28" s="174" customFormat="1" ht="9.75" customHeight="1" x14ac:dyDescent="0.5">
      <c r="A4" s="170"/>
      <c r="B4" s="170"/>
      <c r="C4" s="207"/>
      <c r="D4" s="170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2"/>
      <c r="AB4" s="173"/>
    </row>
    <row r="5" spans="1:28" s="136" customFormat="1" ht="9.75" customHeight="1" x14ac:dyDescent="0.5">
      <c r="A5" s="111"/>
      <c r="B5" s="111"/>
      <c r="C5" s="202"/>
      <c r="D5" s="111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18"/>
      <c r="AB5" s="135"/>
    </row>
    <row r="6" spans="1:28" s="100" customFormat="1" ht="14.85" customHeight="1" x14ac:dyDescent="0.5">
      <c r="A6" s="103"/>
      <c r="B6" s="103"/>
      <c r="C6" s="123"/>
      <c r="D6" s="103"/>
      <c r="E6" s="214" t="s">
        <v>132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133"/>
    </row>
    <row r="7" spans="1:28" s="100" customFormat="1" ht="14.85" customHeight="1" x14ac:dyDescent="0.5">
      <c r="A7" s="111"/>
      <c r="B7" s="111"/>
      <c r="C7" s="202"/>
      <c r="D7" s="111"/>
      <c r="E7" s="215" t="s">
        <v>64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115"/>
      <c r="Y7" s="115"/>
      <c r="Z7" s="115"/>
      <c r="AA7" s="115"/>
      <c r="AB7" s="133"/>
    </row>
    <row r="8" spans="1:28" s="100" customFormat="1" ht="14.85" customHeight="1" x14ac:dyDescent="0.5">
      <c r="A8" s="111"/>
      <c r="B8" s="111"/>
      <c r="C8" s="202"/>
      <c r="D8" s="111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216" t="s">
        <v>106</v>
      </c>
      <c r="R8" s="216"/>
      <c r="S8" s="216"/>
      <c r="T8" s="216"/>
      <c r="U8" s="216"/>
      <c r="V8" s="137"/>
      <c r="W8" s="137"/>
      <c r="X8" s="115"/>
      <c r="Y8" s="115"/>
      <c r="Z8" s="115"/>
      <c r="AA8" s="115"/>
      <c r="AB8" s="133"/>
    </row>
    <row r="9" spans="1:28" s="100" customFormat="1" ht="14.85" customHeight="1" x14ac:dyDescent="0.5">
      <c r="A9" s="111"/>
      <c r="B9" s="111"/>
      <c r="C9" s="202"/>
      <c r="D9" s="111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68"/>
      <c r="R9" s="168"/>
      <c r="S9" s="168" t="s">
        <v>165</v>
      </c>
      <c r="T9" s="168"/>
      <c r="U9" s="168"/>
      <c r="V9" s="137"/>
      <c r="W9" s="137"/>
      <c r="X9" s="115"/>
      <c r="Y9" s="115"/>
      <c r="Z9" s="115"/>
      <c r="AA9" s="115"/>
      <c r="AB9" s="133"/>
    </row>
    <row r="10" spans="1:28" s="100" customFormat="1" ht="14.85" customHeight="1" x14ac:dyDescent="0.5">
      <c r="A10" s="111"/>
      <c r="B10" s="111"/>
      <c r="C10" s="202"/>
      <c r="D10" s="111"/>
      <c r="E10" s="113"/>
      <c r="F10" s="104"/>
      <c r="G10" s="104"/>
      <c r="H10" s="104"/>
      <c r="I10" s="104"/>
      <c r="J10" s="104"/>
      <c r="K10" s="104"/>
      <c r="L10" s="104"/>
      <c r="P10" s="104"/>
      <c r="Q10" s="117" t="s">
        <v>75</v>
      </c>
      <c r="R10" s="138"/>
      <c r="S10" s="168" t="s">
        <v>166</v>
      </c>
      <c r="T10" s="138"/>
      <c r="U10" s="101"/>
      <c r="V10" s="138"/>
      <c r="W10" s="104"/>
      <c r="X10" s="104"/>
      <c r="Y10" s="104"/>
      <c r="Z10" s="104"/>
      <c r="AA10" s="104"/>
      <c r="AB10" s="133"/>
    </row>
    <row r="11" spans="1:28" s="100" customFormat="1" ht="14.85" customHeight="1" x14ac:dyDescent="0.5">
      <c r="A11" s="111"/>
      <c r="B11" s="111"/>
      <c r="C11" s="202"/>
      <c r="D11" s="111"/>
      <c r="E11" s="113"/>
      <c r="F11" s="104"/>
      <c r="G11" s="104"/>
      <c r="H11" s="104"/>
      <c r="I11" s="104" t="s">
        <v>27</v>
      </c>
      <c r="J11" s="104"/>
      <c r="K11" s="104"/>
      <c r="L11" s="104"/>
      <c r="M11" s="217" t="s">
        <v>4</v>
      </c>
      <c r="N11" s="217"/>
      <c r="O11" s="217"/>
      <c r="P11" s="104"/>
      <c r="Q11" s="117" t="s">
        <v>108</v>
      </c>
      <c r="R11" s="138"/>
      <c r="S11" s="169" t="s">
        <v>130</v>
      </c>
      <c r="T11" s="175"/>
      <c r="U11" s="139" t="s">
        <v>11</v>
      </c>
      <c r="V11" s="138"/>
      <c r="W11" s="104"/>
      <c r="X11" s="104"/>
      <c r="Y11" s="104"/>
      <c r="Z11" s="104"/>
      <c r="AA11" s="104"/>
      <c r="AB11" s="133"/>
    </row>
    <row r="12" spans="1:28" s="100" customFormat="1" ht="14.85" customHeight="1" x14ac:dyDescent="0.5">
      <c r="A12" s="111"/>
      <c r="B12" s="111"/>
      <c r="C12" s="202"/>
      <c r="D12" s="111"/>
      <c r="E12" s="104" t="s">
        <v>8</v>
      </c>
      <c r="F12" s="116"/>
      <c r="G12" s="117"/>
      <c r="H12" s="117"/>
      <c r="I12" s="117" t="s">
        <v>118</v>
      </c>
      <c r="J12" s="117"/>
      <c r="K12" s="117"/>
      <c r="L12" s="117"/>
      <c r="M12" s="201" t="s">
        <v>41</v>
      </c>
      <c r="N12" s="134"/>
      <c r="P12" s="104"/>
      <c r="Q12" s="117" t="s">
        <v>76</v>
      </c>
      <c r="R12" s="118"/>
      <c r="S12" s="117" t="s">
        <v>91</v>
      </c>
      <c r="T12" s="118"/>
      <c r="U12" s="139" t="s">
        <v>77</v>
      </c>
      <c r="V12" s="118"/>
      <c r="W12" s="117" t="s">
        <v>11</v>
      </c>
      <c r="X12" s="117"/>
      <c r="Y12" s="117" t="s">
        <v>56</v>
      </c>
      <c r="Z12" s="117"/>
      <c r="AA12" s="102"/>
      <c r="AB12" s="133"/>
    </row>
    <row r="13" spans="1:28" s="100" customFormat="1" ht="14.85" customHeight="1" x14ac:dyDescent="0.5">
      <c r="A13" s="111"/>
      <c r="B13" s="111"/>
      <c r="C13" s="202"/>
      <c r="D13" s="111"/>
      <c r="E13" s="104" t="s">
        <v>9</v>
      </c>
      <c r="F13" s="116"/>
      <c r="G13" s="104" t="s">
        <v>27</v>
      </c>
      <c r="H13" s="104"/>
      <c r="I13" s="104" t="s">
        <v>119</v>
      </c>
      <c r="J13" s="117"/>
      <c r="K13" s="104"/>
      <c r="L13" s="117"/>
      <c r="M13" s="117" t="s">
        <v>15</v>
      </c>
      <c r="N13" s="117"/>
      <c r="O13" s="117"/>
      <c r="P13" s="104"/>
      <c r="Q13" s="117" t="s">
        <v>78</v>
      </c>
      <c r="R13" s="117"/>
      <c r="S13" s="117" t="s">
        <v>92</v>
      </c>
      <c r="T13" s="117"/>
      <c r="U13" s="117" t="s">
        <v>167</v>
      </c>
      <c r="V13" s="117"/>
      <c r="W13" s="117" t="s">
        <v>79</v>
      </c>
      <c r="X13" s="117"/>
      <c r="Y13" s="117" t="s">
        <v>57</v>
      </c>
      <c r="Z13" s="117"/>
      <c r="AA13" s="117" t="s">
        <v>11</v>
      </c>
      <c r="AB13" s="133"/>
    </row>
    <row r="14" spans="1:28" s="100" customFormat="1" ht="14.85" customHeight="1" x14ac:dyDescent="0.5">
      <c r="A14" s="111"/>
      <c r="B14" s="111"/>
      <c r="C14" s="203" t="s">
        <v>0</v>
      </c>
      <c r="D14" s="111"/>
      <c r="E14" s="200" t="s">
        <v>10</v>
      </c>
      <c r="F14" s="116"/>
      <c r="G14" s="200" t="s">
        <v>26</v>
      </c>
      <c r="H14" s="104"/>
      <c r="I14" s="200" t="s">
        <v>114</v>
      </c>
      <c r="J14" s="118"/>
      <c r="K14" s="200" t="s">
        <v>66</v>
      </c>
      <c r="L14" s="118"/>
      <c r="M14" s="199" t="s">
        <v>38</v>
      </c>
      <c r="N14" s="118"/>
      <c r="O14" s="199" t="s">
        <v>19</v>
      </c>
      <c r="P14" s="104"/>
      <c r="Q14" s="199" t="s">
        <v>80</v>
      </c>
      <c r="R14" s="117"/>
      <c r="S14" s="199" t="s">
        <v>93</v>
      </c>
      <c r="T14" s="117"/>
      <c r="U14" s="199" t="s">
        <v>81</v>
      </c>
      <c r="V14" s="117"/>
      <c r="W14" s="199" t="s">
        <v>82</v>
      </c>
      <c r="X14" s="117"/>
      <c r="Y14" s="199" t="s">
        <v>62</v>
      </c>
      <c r="Z14" s="117"/>
      <c r="AA14" s="199" t="s">
        <v>65</v>
      </c>
      <c r="AB14" s="133"/>
    </row>
    <row r="15" spans="1:28" s="100" customFormat="1" ht="3.95" customHeight="1" x14ac:dyDescent="0.5">
      <c r="A15" s="111"/>
      <c r="B15" s="111"/>
      <c r="C15" s="202"/>
      <c r="D15" s="111"/>
      <c r="E15" s="104"/>
      <c r="F15" s="116"/>
      <c r="G15" s="104"/>
      <c r="H15" s="104"/>
      <c r="I15" s="104"/>
      <c r="J15" s="118"/>
      <c r="K15" s="104"/>
      <c r="L15" s="118"/>
      <c r="M15" s="118"/>
      <c r="N15" s="118"/>
      <c r="O15" s="118"/>
      <c r="P15" s="104"/>
      <c r="Q15" s="118"/>
      <c r="R15" s="117"/>
      <c r="S15" s="118"/>
      <c r="T15" s="117"/>
      <c r="U15" s="118"/>
      <c r="V15" s="117"/>
      <c r="W15" s="118"/>
      <c r="X15" s="117"/>
      <c r="Y15" s="118"/>
      <c r="Z15" s="117"/>
      <c r="AA15" s="118"/>
      <c r="AB15" s="133"/>
    </row>
    <row r="16" spans="1:28" s="123" customFormat="1" ht="14.85" customHeight="1" x14ac:dyDescent="0.5">
      <c r="A16" s="103" t="s">
        <v>173</v>
      </c>
      <c r="B16" s="111"/>
      <c r="C16" s="202"/>
      <c r="D16" s="111"/>
      <c r="E16" s="124">
        <v>894668</v>
      </c>
      <c r="F16" s="124"/>
      <c r="G16" s="124">
        <v>4055609</v>
      </c>
      <c r="H16" s="124"/>
      <c r="I16" s="124">
        <v>288425</v>
      </c>
      <c r="J16" s="124"/>
      <c r="K16" s="124">
        <v>4538</v>
      </c>
      <c r="L16" s="124"/>
      <c r="M16" s="124">
        <v>90600</v>
      </c>
      <c r="N16" s="124"/>
      <c r="O16" s="124">
        <v>1516455</v>
      </c>
      <c r="P16" s="128"/>
      <c r="Q16" s="112">
        <v>-371576</v>
      </c>
      <c r="R16" s="128"/>
      <c r="S16" s="112">
        <v>-23085</v>
      </c>
      <c r="T16" s="128"/>
      <c r="U16" s="112">
        <f>SUM(Q16:S16)</f>
        <v>-394661</v>
      </c>
      <c r="V16" s="128"/>
      <c r="W16" s="112">
        <f>SUM(E16:O16,U16)</f>
        <v>6455634</v>
      </c>
      <c r="X16" s="128"/>
      <c r="Y16" s="112">
        <v>151111</v>
      </c>
      <c r="Z16" s="128"/>
      <c r="AA16" s="112">
        <f>SUM(W16:Y16)</f>
        <v>6606745</v>
      </c>
      <c r="AB16" s="140"/>
    </row>
    <row r="17" spans="1:46" s="100" customFormat="1" ht="3.95" customHeight="1" x14ac:dyDescent="0.5">
      <c r="B17" s="122"/>
      <c r="C17" s="127"/>
      <c r="D17" s="122"/>
      <c r="E17" s="112"/>
      <c r="F17" s="128"/>
      <c r="G17" s="112"/>
      <c r="H17" s="112"/>
      <c r="I17" s="112"/>
      <c r="J17" s="128"/>
      <c r="K17" s="112"/>
      <c r="L17" s="128"/>
      <c r="M17" s="112"/>
      <c r="N17" s="128"/>
      <c r="O17" s="112"/>
      <c r="P17" s="128"/>
      <c r="Q17" s="112"/>
      <c r="R17" s="128"/>
      <c r="S17" s="112"/>
      <c r="T17" s="128"/>
      <c r="U17" s="101"/>
      <c r="V17" s="128"/>
      <c r="W17" s="102"/>
      <c r="X17" s="128"/>
      <c r="Y17" s="112"/>
      <c r="Z17" s="128"/>
      <c r="AA17" s="112"/>
      <c r="AB17" s="133"/>
    </row>
    <row r="18" spans="1:46" s="123" customFormat="1" ht="14.85" customHeight="1" x14ac:dyDescent="0.5">
      <c r="A18" s="100" t="s">
        <v>174</v>
      </c>
      <c r="B18" s="100"/>
      <c r="C18" s="127"/>
      <c r="D18" s="100"/>
    </row>
    <row r="19" spans="1:46" s="100" customFormat="1" ht="14.85" customHeight="1" x14ac:dyDescent="0.5">
      <c r="B19" s="100" t="s">
        <v>251</v>
      </c>
      <c r="C19" s="127">
        <v>6</v>
      </c>
      <c r="E19" s="142">
        <v>0</v>
      </c>
      <c r="F19" s="141"/>
      <c r="G19" s="142">
        <v>0</v>
      </c>
      <c r="H19" s="141"/>
      <c r="I19" s="142">
        <v>0</v>
      </c>
      <c r="J19" s="141"/>
      <c r="K19" s="142">
        <v>0</v>
      </c>
      <c r="L19" s="141"/>
      <c r="M19" s="142">
        <v>0</v>
      </c>
      <c r="N19" s="141"/>
      <c r="O19" s="142">
        <v>883063</v>
      </c>
      <c r="P19" s="141"/>
      <c r="Q19" s="142">
        <v>0</v>
      </c>
      <c r="R19" s="141"/>
      <c r="S19" s="142">
        <v>-5049</v>
      </c>
      <c r="T19" s="141"/>
      <c r="U19" s="107">
        <f>SUM(Q19:S19)</f>
        <v>-5049</v>
      </c>
      <c r="V19" s="128"/>
      <c r="W19" s="107">
        <f>SUM(E19:O19,U19)</f>
        <v>878014</v>
      </c>
      <c r="X19" s="126"/>
      <c r="Y19" s="142">
        <v>-4756</v>
      </c>
      <c r="Z19" s="126"/>
      <c r="AA19" s="107">
        <f>SUM(W19:Y19)</f>
        <v>873258</v>
      </c>
      <c r="AB19" s="135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</row>
    <row r="20" spans="1:46" s="100" customFormat="1" ht="3.95" customHeight="1" x14ac:dyDescent="0.5">
      <c r="B20" s="122"/>
      <c r="C20" s="127"/>
      <c r="D20" s="122"/>
      <c r="E20" s="128"/>
      <c r="F20" s="128"/>
      <c r="G20" s="128"/>
      <c r="H20" s="128"/>
      <c r="I20" s="128"/>
      <c r="J20" s="143"/>
      <c r="K20" s="128"/>
      <c r="L20" s="128"/>
      <c r="M20" s="128"/>
      <c r="N20" s="143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12"/>
      <c r="AA20" s="128"/>
      <c r="AB20" s="133"/>
    </row>
    <row r="21" spans="1:46" s="100" customFormat="1" ht="14.85" customHeight="1" x14ac:dyDescent="0.5">
      <c r="A21" s="103" t="s">
        <v>168</v>
      </c>
      <c r="B21" s="122"/>
      <c r="C21" s="127"/>
      <c r="D21" s="122"/>
      <c r="E21" s="128">
        <f>SUM(E16:E19)</f>
        <v>894668</v>
      </c>
      <c r="F21" s="128"/>
      <c r="G21" s="128">
        <f>SUM(G16:G19)</f>
        <v>4055609</v>
      </c>
      <c r="H21" s="128"/>
      <c r="I21" s="128">
        <f>SUM(I16:I19)</f>
        <v>288425</v>
      </c>
      <c r="J21" s="143"/>
      <c r="K21" s="128">
        <f>SUM(K16:K19)</f>
        <v>4538</v>
      </c>
      <c r="L21" s="128"/>
      <c r="M21" s="128">
        <f>SUM(M16:M19)</f>
        <v>90600</v>
      </c>
      <c r="N21" s="143"/>
      <c r="O21" s="128">
        <f>SUM(O16:O19)</f>
        <v>2399518</v>
      </c>
      <c r="P21" s="128"/>
      <c r="Q21" s="128">
        <f>SUM(Q16:Q19)</f>
        <v>-371576</v>
      </c>
      <c r="R21" s="128"/>
      <c r="S21" s="128">
        <f>SUM(S16:S19)</f>
        <v>-28134</v>
      </c>
      <c r="T21" s="128"/>
      <c r="U21" s="128">
        <f>SUM(U16:U19)</f>
        <v>-399710</v>
      </c>
      <c r="V21" s="128"/>
      <c r="W21" s="112">
        <f>SUM(W16:W19)</f>
        <v>7333648</v>
      </c>
      <c r="X21" s="128"/>
      <c r="Y21" s="128">
        <f>SUM(Y16:Y19)</f>
        <v>146355</v>
      </c>
      <c r="Z21" s="112"/>
      <c r="AA21" s="128">
        <f>SUM(AA16:AA19)</f>
        <v>7480003</v>
      </c>
      <c r="AB21" s="133"/>
    </row>
    <row r="22" spans="1:46" s="100" customFormat="1" ht="14.85" customHeight="1" x14ac:dyDescent="0.5">
      <c r="A22" s="100" t="s">
        <v>174</v>
      </c>
      <c r="C22" s="127"/>
      <c r="E22" s="128"/>
      <c r="F22" s="128"/>
      <c r="G22" s="128"/>
      <c r="H22" s="128"/>
      <c r="I22" s="128"/>
      <c r="J22" s="143"/>
      <c r="K22" s="128"/>
      <c r="L22" s="128"/>
      <c r="M22" s="128"/>
      <c r="N22" s="143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12"/>
      <c r="AA22" s="128"/>
      <c r="AB22" s="133"/>
    </row>
    <row r="23" spans="1:46" s="100" customFormat="1" ht="14.85" customHeight="1" x14ac:dyDescent="0.5">
      <c r="B23" s="100" t="s">
        <v>252</v>
      </c>
      <c r="C23" s="127">
        <v>6</v>
      </c>
      <c r="E23" s="131">
        <v>0</v>
      </c>
      <c r="F23" s="128"/>
      <c r="G23" s="131">
        <v>0</v>
      </c>
      <c r="H23" s="128"/>
      <c r="I23" s="131">
        <v>0</v>
      </c>
      <c r="J23" s="143"/>
      <c r="K23" s="131">
        <v>0</v>
      </c>
      <c r="L23" s="128"/>
      <c r="M23" s="131">
        <v>0</v>
      </c>
      <c r="N23" s="143"/>
      <c r="O23" s="131">
        <v>-6376</v>
      </c>
      <c r="P23" s="128"/>
      <c r="Q23" s="131">
        <v>0</v>
      </c>
      <c r="R23" s="128"/>
      <c r="S23" s="131">
        <v>0</v>
      </c>
      <c r="T23" s="128"/>
      <c r="U23" s="131">
        <f>SUM(Q23:S23)</f>
        <v>0</v>
      </c>
      <c r="V23" s="128"/>
      <c r="W23" s="131">
        <f>SUM(E23:O23,U23)</f>
        <v>-6376</v>
      </c>
      <c r="X23" s="128"/>
      <c r="Y23" s="131">
        <v>0</v>
      </c>
      <c r="Z23" s="112"/>
      <c r="AA23" s="131">
        <f>SUM(W23:Y23)</f>
        <v>-6376</v>
      </c>
      <c r="AB23" s="133"/>
    </row>
    <row r="24" spans="1:46" s="100" customFormat="1" ht="3.95" customHeight="1" x14ac:dyDescent="0.5">
      <c r="C24" s="127"/>
      <c r="E24" s="128"/>
      <c r="F24" s="128"/>
      <c r="G24" s="128"/>
      <c r="H24" s="128"/>
      <c r="I24" s="128"/>
      <c r="J24" s="143"/>
      <c r="K24" s="128"/>
      <c r="L24" s="128"/>
      <c r="M24" s="128"/>
      <c r="N24" s="143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12"/>
      <c r="AA24" s="128"/>
      <c r="AB24" s="133"/>
    </row>
    <row r="25" spans="1:46" s="100" customFormat="1" ht="14.85" customHeight="1" x14ac:dyDescent="0.5">
      <c r="A25" s="103" t="s">
        <v>169</v>
      </c>
      <c r="B25" s="103"/>
      <c r="C25" s="123"/>
      <c r="D25" s="103"/>
      <c r="E25" s="112">
        <f>SUM(E21:E23)</f>
        <v>894668</v>
      </c>
      <c r="F25" s="128"/>
      <c r="G25" s="112">
        <f>SUM(G21:G23)</f>
        <v>4055609</v>
      </c>
      <c r="H25" s="112"/>
      <c r="I25" s="112">
        <f>SUM(I21:I23)</f>
        <v>288425</v>
      </c>
      <c r="J25" s="128"/>
      <c r="K25" s="112">
        <f>SUM(K21:K23)</f>
        <v>4538</v>
      </c>
      <c r="L25" s="112"/>
      <c r="M25" s="112">
        <f>SUM(M21:M23)</f>
        <v>90600</v>
      </c>
      <c r="N25" s="128"/>
      <c r="O25" s="112">
        <f>SUM(O21:O23)</f>
        <v>2393142</v>
      </c>
      <c r="P25" s="128"/>
      <c r="Q25" s="112">
        <f>SUM(Q21:Q23)</f>
        <v>-371576</v>
      </c>
      <c r="R25" s="128"/>
      <c r="S25" s="112">
        <f>SUM(S21:S23)</f>
        <v>-28134</v>
      </c>
      <c r="T25" s="128"/>
      <c r="U25" s="112">
        <f>SUM(U21:U23)</f>
        <v>-399710</v>
      </c>
      <c r="V25" s="128"/>
      <c r="W25" s="112">
        <f>SUM(W21:W23)</f>
        <v>7327272</v>
      </c>
      <c r="X25" s="128"/>
      <c r="Y25" s="112">
        <f>SUM(Y21:Y23)</f>
        <v>146355</v>
      </c>
      <c r="Z25" s="128"/>
      <c r="AA25" s="112">
        <f>SUM(AA21:AA23)</f>
        <v>7473627</v>
      </c>
      <c r="AB25" s="133"/>
    </row>
    <row r="26" spans="1:46" s="100" customFormat="1" ht="3.95" customHeight="1" x14ac:dyDescent="0.5">
      <c r="B26" s="122"/>
      <c r="C26" s="127"/>
      <c r="D26" s="122"/>
      <c r="E26" s="112"/>
      <c r="F26" s="128"/>
      <c r="G26" s="112"/>
      <c r="H26" s="112"/>
      <c r="I26" s="112"/>
      <c r="J26" s="128"/>
      <c r="K26" s="112"/>
      <c r="L26" s="128"/>
      <c r="M26" s="112"/>
      <c r="N26" s="128"/>
      <c r="O26" s="112"/>
      <c r="P26" s="128"/>
      <c r="Q26" s="112"/>
      <c r="R26" s="128"/>
      <c r="S26" s="112"/>
      <c r="T26" s="128"/>
      <c r="U26" s="101"/>
      <c r="V26" s="128"/>
      <c r="W26" s="102"/>
      <c r="X26" s="128"/>
      <c r="Y26" s="112"/>
      <c r="Z26" s="128"/>
      <c r="AA26" s="112"/>
      <c r="AB26" s="133"/>
    </row>
    <row r="27" spans="1:46" s="123" customFormat="1" ht="14.85" customHeight="1" x14ac:dyDescent="0.5">
      <c r="A27" s="103" t="s">
        <v>63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</row>
    <row r="28" spans="1:46" s="123" customFormat="1" ht="14.85" customHeight="1" x14ac:dyDescent="0.5">
      <c r="A28" s="100" t="s">
        <v>253</v>
      </c>
      <c r="B28" s="122"/>
      <c r="C28" s="127">
        <v>17</v>
      </c>
      <c r="D28" s="122"/>
      <c r="E28" s="141">
        <v>0</v>
      </c>
      <c r="F28" s="141"/>
      <c r="G28" s="141">
        <v>0</v>
      </c>
      <c r="H28" s="141"/>
      <c r="I28" s="141">
        <v>0</v>
      </c>
      <c r="J28" s="141"/>
      <c r="K28" s="141">
        <v>0</v>
      </c>
      <c r="L28" s="141"/>
      <c r="M28" s="141">
        <v>0</v>
      </c>
      <c r="N28" s="141"/>
      <c r="O28" s="141">
        <v>0</v>
      </c>
      <c r="P28" s="141"/>
      <c r="Q28" s="141">
        <v>0</v>
      </c>
      <c r="R28" s="141"/>
      <c r="S28" s="141">
        <v>0</v>
      </c>
      <c r="T28" s="141"/>
      <c r="U28" s="141">
        <f t="shared" ref="U28:U32" si="0">SUM(Q28:S28)</f>
        <v>0</v>
      </c>
      <c r="V28" s="141"/>
      <c r="W28" s="141">
        <f t="shared" ref="W28:W32" si="1">SUM(E28:O28,U28)</f>
        <v>0</v>
      </c>
      <c r="X28" s="141"/>
      <c r="Y28" s="141">
        <v>6000</v>
      </c>
      <c r="Z28" s="141"/>
      <c r="AA28" s="112">
        <f t="shared" ref="AA28:AA32" si="2">SUM(W28:Y28)</f>
        <v>6000</v>
      </c>
    </row>
    <row r="29" spans="1:46" s="123" customFormat="1" ht="14.85" customHeight="1" x14ac:dyDescent="0.5">
      <c r="A29" s="100" t="s">
        <v>179</v>
      </c>
      <c r="B29" s="122"/>
      <c r="C29" s="127">
        <v>17</v>
      </c>
      <c r="D29" s="122"/>
      <c r="E29" s="141">
        <v>0</v>
      </c>
      <c r="F29" s="141"/>
      <c r="G29" s="141">
        <v>0</v>
      </c>
      <c r="H29" s="141"/>
      <c r="I29" s="141">
        <v>0</v>
      </c>
      <c r="J29" s="141"/>
      <c r="K29" s="141">
        <v>0</v>
      </c>
      <c r="L29" s="141"/>
      <c r="M29" s="141">
        <v>0</v>
      </c>
      <c r="N29" s="141"/>
      <c r="O29" s="141">
        <v>0</v>
      </c>
      <c r="P29" s="141"/>
      <c r="Q29" s="141">
        <v>0</v>
      </c>
      <c r="R29" s="141"/>
      <c r="S29" s="141">
        <v>0</v>
      </c>
      <c r="T29" s="141"/>
      <c r="U29" s="141">
        <f t="shared" si="0"/>
        <v>0</v>
      </c>
      <c r="V29" s="141"/>
      <c r="W29" s="141">
        <f t="shared" si="1"/>
        <v>0</v>
      </c>
      <c r="X29" s="141"/>
      <c r="Y29" s="141">
        <v>1799</v>
      </c>
      <c r="Z29" s="141"/>
      <c r="AA29" s="112">
        <f t="shared" si="2"/>
        <v>1799</v>
      </c>
    </row>
    <row r="30" spans="1:46" s="123" customFormat="1" ht="14.85" customHeight="1" x14ac:dyDescent="0.5">
      <c r="A30" s="122" t="s">
        <v>254</v>
      </c>
      <c r="B30" s="122"/>
      <c r="C30" s="127">
        <v>20</v>
      </c>
      <c r="D30" s="122"/>
      <c r="E30" s="112">
        <v>0</v>
      </c>
      <c r="F30" s="141"/>
      <c r="G30" s="112">
        <v>0</v>
      </c>
      <c r="H30" s="141"/>
      <c r="I30" s="112">
        <v>0</v>
      </c>
      <c r="J30" s="141"/>
      <c r="K30" s="112">
        <v>0</v>
      </c>
      <c r="L30" s="141"/>
      <c r="M30" s="112">
        <v>0</v>
      </c>
      <c r="N30" s="141"/>
      <c r="O30" s="112">
        <v>-313126</v>
      </c>
      <c r="P30" s="141"/>
      <c r="Q30" s="112">
        <v>0</v>
      </c>
      <c r="R30" s="141"/>
      <c r="S30" s="112">
        <v>0</v>
      </c>
      <c r="T30" s="141"/>
      <c r="U30" s="141">
        <f t="shared" si="0"/>
        <v>0</v>
      </c>
      <c r="V30" s="141"/>
      <c r="W30" s="112">
        <f t="shared" si="1"/>
        <v>-313126</v>
      </c>
      <c r="X30" s="141"/>
      <c r="Y30" s="112">
        <v>0</v>
      </c>
      <c r="Z30" s="141"/>
      <c r="AA30" s="112">
        <f t="shared" si="2"/>
        <v>-313126</v>
      </c>
    </row>
    <row r="31" spans="1:46" s="123" customFormat="1" ht="14.85" customHeight="1" x14ac:dyDescent="0.5">
      <c r="A31" s="122" t="s">
        <v>66</v>
      </c>
      <c r="B31" s="122"/>
      <c r="C31" s="127"/>
      <c r="D31" s="122"/>
      <c r="E31" s="112">
        <v>0</v>
      </c>
      <c r="F31" s="141"/>
      <c r="G31" s="112">
        <v>0</v>
      </c>
      <c r="H31" s="141"/>
      <c r="I31" s="112">
        <v>0</v>
      </c>
      <c r="J31" s="141"/>
      <c r="K31" s="112">
        <v>-4538</v>
      </c>
      <c r="L31" s="141"/>
      <c r="M31" s="112">
        <v>0</v>
      </c>
      <c r="N31" s="141"/>
      <c r="O31" s="112">
        <v>4538</v>
      </c>
      <c r="P31" s="141"/>
      <c r="Q31" s="112">
        <v>0</v>
      </c>
      <c r="R31" s="141"/>
      <c r="S31" s="112">
        <v>0</v>
      </c>
      <c r="T31" s="141"/>
      <c r="U31" s="141">
        <f t="shared" si="0"/>
        <v>0</v>
      </c>
      <c r="V31" s="141"/>
      <c r="W31" s="112">
        <f t="shared" si="1"/>
        <v>0</v>
      </c>
      <c r="X31" s="141"/>
      <c r="Y31" s="112">
        <v>0</v>
      </c>
      <c r="Z31" s="141"/>
      <c r="AA31" s="112">
        <f t="shared" si="2"/>
        <v>0</v>
      </c>
    </row>
    <row r="32" spans="1:46" s="127" customFormat="1" ht="14.85" customHeight="1" x14ac:dyDescent="0.5">
      <c r="A32" s="100" t="s">
        <v>170</v>
      </c>
      <c r="B32" s="100"/>
      <c r="D32" s="100"/>
      <c r="E32" s="142">
        <v>0</v>
      </c>
      <c r="F32" s="141"/>
      <c r="G32" s="142">
        <v>0</v>
      </c>
      <c r="H32" s="141"/>
      <c r="I32" s="142">
        <v>0</v>
      </c>
      <c r="J32" s="141"/>
      <c r="K32" s="142">
        <v>0</v>
      </c>
      <c r="L32" s="141"/>
      <c r="M32" s="142">
        <v>0</v>
      </c>
      <c r="N32" s="141"/>
      <c r="O32" s="142">
        <v>-855024</v>
      </c>
      <c r="P32" s="141"/>
      <c r="Q32" s="142">
        <v>0</v>
      </c>
      <c r="R32" s="141"/>
      <c r="S32" s="142">
        <v>16556</v>
      </c>
      <c r="T32" s="141"/>
      <c r="U32" s="107">
        <f t="shared" si="0"/>
        <v>16556</v>
      </c>
      <c r="V32" s="128"/>
      <c r="W32" s="142">
        <f t="shared" si="1"/>
        <v>-838468</v>
      </c>
      <c r="X32" s="141"/>
      <c r="Y32" s="142">
        <v>-3977</v>
      </c>
      <c r="Z32" s="141"/>
      <c r="AA32" s="131">
        <f t="shared" si="2"/>
        <v>-842445</v>
      </c>
    </row>
    <row r="33" spans="1:46" s="127" customFormat="1" ht="3.95" customHeight="1" x14ac:dyDescent="0.5">
      <c r="A33" s="100"/>
      <c r="B33" s="122"/>
      <c r="D33" s="122"/>
      <c r="E33" s="128"/>
      <c r="F33" s="128"/>
      <c r="G33" s="128"/>
      <c r="H33" s="143"/>
      <c r="I33" s="128"/>
      <c r="J33" s="143"/>
      <c r="K33" s="128"/>
      <c r="L33" s="128"/>
      <c r="M33" s="128"/>
      <c r="N33" s="143"/>
      <c r="O33" s="128"/>
      <c r="P33" s="143"/>
      <c r="Q33" s="128"/>
      <c r="R33" s="128"/>
      <c r="S33" s="128"/>
      <c r="T33" s="128"/>
      <c r="U33" s="128"/>
      <c r="V33" s="128"/>
      <c r="W33" s="128"/>
      <c r="X33" s="112"/>
      <c r="Y33" s="128"/>
      <c r="Z33" s="128"/>
      <c r="AA33" s="128"/>
    </row>
    <row r="34" spans="1:46" s="100" customFormat="1" ht="14.85" customHeight="1" thickBot="1" x14ac:dyDescent="0.55000000000000004">
      <c r="A34" s="103" t="s">
        <v>178</v>
      </c>
      <c r="B34" s="103"/>
      <c r="C34" s="123"/>
      <c r="D34" s="103"/>
      <c r="E34" s="144">
        <f>SUM(E25:E32)</f>
        <v>894668</v>
      </c>
      <c r="F34" s="128"/>
      <c r="G34" s="144">
        <f>SUM(G25:G32)</f>
        <v>4055609</v>
      </c>
      <c r="H34" s="128"/>
      <c r="I34" s="144">
        <f>SUM(I25:I32)</f>
        <v>288425</v>
      </c>
      <c r="J34" s="128"/>
      <c r="K34" s="144">
        <f>SUM(K25:K32)</f>
        <v>0</v>
      </c>
      <c r="L34" s="112"/>
      <c r="M34" s="144">
        <f>SUM(M25:M32)</f>
        <v>90600</v>
      </c>
      <c r="N34" s="128"/>
      <c r="O34" s="144">
        <f>SUM(O25:O32)</f>
        <v>1229530</v>
      </c>
      <c r="P34" s="128"/>
      <c r="Q34" s="144">
        <f>SUM(Q25:Q32)</f>
        <v>-371576</v>
      </c>
      <c r="R34" s="128"/>
      <c r="S34" s="144">
        <f>SUM(S25:S32)</f>
        <v>-11578</v>
      </c>
      <c r="T34" s="128"/>
      <c r="U34" s="144">
        <f>SUM(U25:U32)</f>
        <v>-383154</v>
      </c>
      <c r="V34" s="128"/>
      <c r="W34" s="144">
        <f>SUM(W25:W32)</f>
        <v>6175678</v>
      </c>
      <c r="X34" s="128"/>
      <c r="Y34" s="144">
        <f>SUM(Y25:Y32)</f>
        <v>150177</v>
      </c>
      <c r="Z34" s="112"/>
      <c r="AA34" s="144">
        <f>SUM(AA25:AA32)</f>
        <v>6325855</v>
      </c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</row>
    <row r="35" spans="1:46" s="100" customFormat="1" ht="8.4499999999999993" customHeight="1" thickTop="1" x14ac:dyDescent="0.5">
      <c r="A35" s="103"/>
      <c r="B35" s="103"/>
      <c r="C35" s="123"/>
      <c r="D35" s="103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33"/>
    </row>
    <row r="36" spans="1:46" s="100" customFormat="1" ht="8.4499999999999993" customHeight="1" x14ac:dyDescent="0.5">
      <c r="A36" s="103"/>
      <c r="B36" s="111"/>
      <c r="C36" s="202"/>
      <c r="D36" s="111"/>
      <c r="E36" s="104"/>
      <c r="F36" s="116"/>
      <c r="G36" s="104"/>
      <c r="H36" s="104"/>
      <c r="I36" s="104"/>
      <c r="J36" s="118"/>
      <c r="K36" s="104"/>
      <c r="L36" s="118"/>
      <c r="M36" s="118"/>
      <c r="N36" s="118"/>
      <c r="O36" s="118"/>
      <c r="P36" s="104"/>
      <c r="Q36" s="118"/>
      <c r="R36" s="117"/>
      <c r="S36" s="118"/>
      <c r="T36" s="117"/>
      <c r="U36" s="118"/>
      <c r="V36" s="117"/>
      <c r="W36" s="118"/>
      <c r="X36" s="117"/>
      <c r="Y36" s="118"/>
      <c r="Z36" s="117"/>
      <c r="AA36" s="118"/>
      <c r="AB36" s="133"/>
    </row>
    <row r="37" spans="1:46" s="100" customFormat="1" ht="14.85" customHeight="1" x14ac:dyDescent="0.5">
      <c r="A37" s="103" t="s">
        <v>186</v>
      </c>
      <c r="B37" s="111"/>
      <c r="C37" s="202"/>
      <c r="D37" s="111"/>
      <c r="E37" s="141">
        <v>894668</v>
      </c>
      <c r="F37" s="141"/>
      <c r="G37" s="141">
        <v>4055609</v>
      </c>
      <c r="H37" s="141"/>
      <c r="I37" s="141">
        <v>288425</v>
      </c>
      <c r="J37" s="141"/>
      <c r="K37" s="141">
        <v>4538</v>
      </c>
      <c r="L37" s="141"/>
      <c r="M37" s="141">
        <v>90600</v>
      </c>
      <c r="N37" s="141"/>
      <c r="O37" s="141">
        <v>1557472</v>
      </c>
      <c r="P37" s="141"/>
      <c r="Q37" s="141">
        <v>-370933</v>
      </c>
      <c r="R37" s="141"/>
      <c r="S37" s="141">
        <v>-10430</v>
      </c>
      <c r="U37" s="112">
        <f t="shared" ref="U37:U40" si="3">SUM(Q37:S37)</f>
        <v>-381363</v>
      </c>
      <c r="W37" s="112">
        <f t="shared" ref="W37:W40" si="4">SUM(E37:O37,U37)</f>
        <v>6509949</v>
      </c>
      <c r="Y37" s="141">
        <v>122534</v>
      </c>
      <c r="AA37" s="112">
        <f>SUM(W37:Y37)</f>
        <v>6632483</v>
      </c>
      <c r="AB37" s="133"/>
    </row>
    <row r="38" spans="1:46" s="100" customFormat="1" ht="3.95" customHeight="1" x14ac:dyDescent="0.5">
      <c r="A38" s="103"/>
      <c r="B38" s="103"/>
      <c r="C38" s="123"/>
      <c r="D38" s="103"/>
      <c r="E38" s="112"/>
      <c r="F38" s="128"/>
      <c r="G38" s="112"/>
      <c r="H38" s="112"/>
      <c r="I38" s="112"/>
      <c r="J38" s="128"/>
      <c r="K38" s="112"/>
      <c r="L38" s="128"/>
      <c r="M38" s="112"/>
      <c r="N38" s="128"/>
      <c r="O38" s="112"/>
      <c r="P38" s="128"/>
      <c r="Q38" s="112"/>
      <c r="R38" s="128"/>
      <c r="S38" s="112"/>
      <c r="T38" s="128"/>
      <c r="U38" s="101"/>
      <c r="V38" s="128"/>
      <c r="W38" s="102"/>
      <c r="X38" s="128"/>
      <c r="Y38" s="112"/>
      <c r="Z38" s="128"/>
      <c r="AA38" s="112"/>
      <c r="AB38" s="133"/>
    </row>
    <row r="39" spans="1:46" s="100" customFormat="1" ht="14.85" customHeight="1" x14ac:dyDescent="0.5">
      <c r="A39" s="100" t="s">
        <v>174</v>
      </c>
      <c r="C39" s="127"/>
      <c r="E39" s="112"/>
      <c r="F39" s="128"/>
      <c r="G39" s="112"/>
      <c r="H39" s="112"/>
      <c r="I39" s="112"/>
      <c r="J39" s="128"/>
      <c r="K39" s="112"/>
      <c r="L39" s="128"/>
      <c r="M39" s="112"/>
      <c r="N39" s="128"/>
      <c r="O39" s="112"/>
      <c r="P39" s="128"/>
      <c r="Q39" s="112"/>
      <c r="R39" s="128"/>
      <c r="S39" s="112"/>
      <c r="T39" s="128"/>
      <c r="U39" s="101"/>
      <c r="V39" s="128"/>
      <c r="W39" s="102"/>
      <c r="X39" s="128"/>
      <c r="Y39" s="112"/>
      <c r="Z39" s="128"/>
      <c r="AA39" s="112"/>
      <c r="AB39" s="133"/>
    </row>
    <row r="40" spans="1:46" s="100" customFormat="1" ht="14.85" customHeight="1" x14ac:dyDescent="0.5">
      <c r="B40" s="100" t="s">
        <v>251</v>
      </c>
      <c r="C40" s="127">
        <v>6</v>
      </c>
      <c r="E40" s="107" t="s">
        <v>185</v>
      </c>
      <c r="F40" s="128"/>
      <c r="G40" s="107" t="s">
        <v>185</v>
      </c>
      <c r="H40" s="112"/>
      <c r="I40" s="107" t="s">
        <v>185</v>
      </c>
      <c r="J40" s="128"/>
      <c r="K40" s="107" t="s">
        <v>185</v>
      </c>
      <c r="L40" s="128"/>
      <c r="M40" s="107" t="s">
        <v>185</v>
      </c>
      <c r="N40" s="128"/>
      <c r="O40" s="107">
        <v>646157</v>
      </c>
      <c r="P40" s="128"/>
      <c r="Q40" s="107" t="s">
        <v>185</v>
      </c>
      <c r="R40" s="128"/>
      <c r="S40" s="107" t="s">
        <v>185</v>
      </c>
      <c r="T40" s="128"/>
      <c r="U40" s="131">
        <f t="shared" si="3"/>
        <v>0</v>
      </c>
      <c r="V40" s="128"/>
      <c r="W40" s="107">
        <f t="shared" si="4"/>
        <v>646157</v>
      </c>
      <c r="X40" s="128"/>
      <c r="Y40" s="107">
        <v>-2106</v>
      </c>
      <c r="Z40" s="128"/>
      <c r="AA40" s="107">
        <f>SUM(W40:Y40)</f>
        <v>644051</v>
      </c>
      <c r="AB40" s="133"/>
    </row>
    <row r="41" spans="1:46" s="100" customFormat="1" ht="3.95" customHeight="1" x14ac:dyDescent="0.5">
      <c r="B41" s="122"/>
      <c r="C41" s="127"/>
      <c r="D41" s="122"/>
      <c r="E41" s="112"/>
      <c r="F41" s="128"/>
      <c r="G41" s="112"/>
      <c r="H41" s="112"/>
      <c r="I41" s="112"/>
      <c r="J41" s="128"/>
      <c r="K41" s="112"/>
      <c r="L41" s="128"/>
      <c r="M41" s="112"/>
      <c r="N41" s="128"/>
      <c r="O41" s="112"/>
      <c r="P41" s="128"/>
      <c r="Q41" s="112"/>
      <c r="R41" s="128"/>
      <c r="S41" s="112"/>
      <c r="T41" s="128"/>
      <c r="U41" s="101"/>
      <c r="V41" s="128"/>
      <c r="W41" s="102"/>
      <c r="X41" s="128"/>
      <c r="Y41" s="112"/>
      <c r="Z41" s="128"/>
      <c r="AA41" s="112"/>
      <c r="AB41" s="133"/>
    </row>
    <row r="42" spans="1:46" s="100" customFormat="1" ht="14.85" customHeight="1" x14ac:dyDescent="0.5">
      <c r="A42" s="103" t="s">
        <v>181</v>
      </c>
      <c r="B42" s="103"/>
      <c r="C42" s="123"/>
      <c r="D42" s="103"/>
      <c r="E42" s="112">
        <f>SUM(E37:E40)</f>
        <v>894668</v>
      </c>
      <c r="F42" s="128"/>
      <c r="G42" s="112">
        <f>SUM(G37:G40)</f>
        <v>4055609</v>
      </c>
      <c r="H42" s="112"/>
      <c r="I42" s="112">
        <f>SUM(I37:I40)</f>
        <v>288425</v>
      </c>
      <c r="J42" s="128"/>
      <c r="K42" s="112">
        <f>SUM(K37:K40)</f>
        <v>4538</v>
      </c>
      <c r="L42" s="128"/>
      <c r="M42" s="112">
        <f>SUM(M37:M40)</f>
        <v>90600</v>
      </c>
      <c r="N42" s="128"/>
      <c r="O42" s="112">
        <f>SUM(O37:O40)</f>
        <v>2203629</v>
      </c>
      <c r="P42" s="128"/>
      <c r="Q42" s="112">
        <f>SUM(Q37:Q40)</f>
        <v>-370933</v>
      </c>
      <c r="R42" s="128"/>
      <c r="S42" s="112">
        <f>SUM(S37:S40)</f>
        <v>-10430</v>
      </c>
      <c r="T42" s="128"/>
      <c r="U42" s="101">
        <f>SUM(U37:U40)</f>
        <v>-381363</v>
      </c>
      <c r="V42" s="128"/>
      <c r="W42" s="102">
        <f>SUM(W37:W40)</f>
        <v>7156106</v>
      </c>
      <c r="X42" s="128"/>
      <c r="Y42" s="112">
        <f>SUM(Y37:Y40)</f>
        <v>120428</v>
      </c>
      <c r="Z42" s="128"/>
      <c r="AA42" s="112">
        <f>SUM(AA37:AA40)</f>
        <v>7276534</v>
      </c>
      <c r="AB42" s="133"/>
    </row>
    <row r="43" spans="1:46" s="100" customFormat="1" ht="3.95" customHeight="1" x14ac:dyDescent="0.5">
      <c r="B43" s="122"/>
      <c r="C43" s="127"/>
      <c r="D43" s="122"/>
      <c r="E43" s="112"/>
      <c r="F43" s="128"/>
      <c r="G43" s="112"/>
      <c r="H43" s="112"/>
      <c r="I43" s="112"/>
      <c r="J43" s="128"/>
      <c r="K43" s="112"/>
      <c r="L43" s="128"/>
      <c r="M43" s="112"/>
      <c r="N43" s="128"/>
      <c r="O43" s="112"/>
      <c r="P43" s="128"/>
      <c r="Q43" s="112"/>
      <c r="R43" s="128"/>
      <c r="S43" s="112"/>
      <c r="T43" s="128"/>
      <c r="U43" s="101"/>
      <c r="V43" s="128"/>
      <c r="W43" s="102"/>
      <c r="X43" s="128"/>
      <c r="Y43" s="112"/>
      <c r="Z43" s="128"/>
      <c r="AA43" s="112"/>
      <c r="AB43" s="133"/>
    </row>
    <row r="44" spans="1:46" s="100" customFormat="1" ht="14.85" customHeight="1" x14ac:dyDescent="0.5">
      <c r="A44" s="103" t="s">
        <v>63</v>
      </c>
      <c r="B44" s="111"/>
      <c r="C44" s="202"/>
      <c r="D44" s="111"/>
      <c r="E44" s="104"/>
      <c r="F44" s="116"/>
      <c r="G44" s="104"/>
      <c r="H44" s="104"/>
      <c r="I44" s="104"/>
      <c r="J44" s="118"/>
      <c r="K44" s="104"/>
      <c r="L44" s="118"/>
      <c r="M44" s="118"/>
      <c r="N44" s="118"/>
      <c r="O44" s="118"/>
      <c r="P44" s="104"/>
      <c r="Q44" s="118"/>
      <c r="R44" s="117"/>
      <c r="S44" s="118"/>
      <c r="T44" s="117"/>
      <c r="U44" s="118"/>
      <c r="V44" s="117"/>
      <c r="W44" s="118"/>
      <c r="X44" s="117"/>
      <c r="Y44" s="118"/>
      <c r="Z44" s="117"/>
      <c r="AA44" s="118"/>
      <c r="AB44" s="133"/>
    </row>
    <row r="45" spans="1:46" s="100" customFormat="1" ht="14.85" customHeight="1" x14ac:dyDescent="0.5">
      <c r="A45" s="100" t="s">
        <v>253</v>
      </c>
      <c r="B45" s="122"/>
      <c r="C45" s="127"/>
      <c r="D45" s="122"/>
      <c r="E45" s="112">
        <v>0</v>
      </c>
      <c r="F45" s="128"/>
      <c r="G45" s="112">
        <v>0</v>
      </c>
      <c r="H45" s="112"/>
      <c r="I45" s="112">
        <v>0</v>
      </c>
      <c r="J45" s="128"/>
      <c r="K45" s="112">
        <v>0</v>
      </c>
      <c r="L45" s="128"/>
      <c r="M45" s="112">
        <v>0</v>
      </c>
      <c r="N45" s="128"/>
      <c r="O45" s="112">
        <v>0</v>
      </c>
      <c r="P45" s="128"/>
      <c r="Q45" s="112">
        <v>0</v>
      </c>
      <c r="R45" s="128"/>
      <c r="S45" s="112">
        <v>0</v>
      </c>
      <c r="T45" s="128"/>
      <c r="U45" s="112">
        <f t="shared" ref="U45:U48" si="5">SUM(Q45:S45)</f>
        <v>0</v>
      </c>
      <c r="V45" s="128"/>
      <c r="W45" s="112">
        <f t="shared" ref="W45:W48" si="6">SUM(E45:O45,U45)</f>
        <v>0</v>
      </c>
      <c r="X45" s="128"/>
      <c r="Y45" s="112">
        <v>12000</v>
      </c>
      <c r="Z45" s="128"/>
      <c r="AA45" s="112">
        <f t="shared" ref="AA45:AA48" si="7">SUM(W45:Y45)</f>
        <v>12000</v>
      </c>
      <c r="AB45" s="133"/>
    </row>
    <row r="46" spans="1:46" s="123" customFormat="1" ht="14.85" customHeight="1" x14ac:dyDescent="0.5">
      <c r="A46" s="100" t="s">
        <v>179</v>
      </c>
      <c r="B46" s="122"/>
      <c r="C46" s="127"/>
      <c r="D46" s="122"/>
      <c r="E46" s="141">
        <v>0</v>
      </c>
      <c r="F46" s="141"/>
      <c r="G46" s="141">
        <v>0</v>
      </c>
      <c r="H46" s="141"/>
      <c r="I46" s="141">
        <v>0</v>
      </c>
      <c r="J46" s="141"/>
      <c r="K46" s="141">
        <v>0</v>
      </c>
      <c r="L46" s="141"/>
      <c r="M46" s="141">
        <v>0</v>
      </c>
      <c r="N46" s="141"/>
      <c r="O46" s="141">
        <v>0</v>
      </c>
      <c r="P46" s="141"/>
      <c r="Q46" s="141">
        <v>-643</v>
      </c>
      <c r="R46" s="141"/>
      <c r="S46" s="141">
        <v>0</v>
      </c>
      <c r="T46" s="141"/>
      <c r="U46" s="112">
        <f t="shared" si="5"/>
        <v>-643</v>
      </c>
      <c r="V46" s="141"/>
      <c r="W46" s="112">
        <f t="shared" si="6"/>
        <v>-643</v>
      </c>
      <c r="X46" s="141"/>
      <c r="Y46" s="141">
        <v>-154</v>
      </c>
      <c r="Z46" s="141"/>
      <c r="AA46" s="112">
        <f t="shared" si="7"/>
        <v>-797</v>
      </c>
    </row>
    <row r="47" spans="1:46" s="123" customFormat="1" ht="14.85" customHeight="1" x14ac:dyDescent="0.5">
      <c r="A47" s="100" t="s">
        <v>254</v>
      </c>
      <c r="B47" s="122"/>
      <c r="C47" s="127">
        <v>20</v>
      </c>
      <c r="D47" s="122"/>
      <c r="E47" s="141">
        <v>0</v>
      </c>
      <c r="F47" s="141"/>
      <c r="G47" s="141">
        <v>0</v>
      </c>
      <c r="H47" s="141"/>
      <c r="I47" s="141">
        <v>0</v>
      </c>
      <c r="J47" s="141"/>
      <c r="K47" s="141">
        <v>0</v>
      </c>
      <c r="L47" s="141"/>
      <c r="M47" s="141">
        <v>0</v>
      </c>
      <c r="N47" s="141"/>
      <c r="O47" s="141">
        <v>-1207797</v>
      </c>
      <c r="P47" s="141"/>
      <c r="Q47" s="141">
        <v>0</v>
      </c>
      <c r="R47" s="141"/>
      <c r="S47" s="141">
        <v>0</v>
      </c>
      <c r="T47" s="141"/>
      <c r="U47" s="112">
        <f t="shared" si="5"/>
        <v>0</v>
      </c>
      <c r="V47" s="128"/>
      <c r="W47" s="112">
        <f t="shared" si="6"/>
        <v>-1207797</v>
      </c>
      <c r="X47" s="141"/>
      <c r="Y47" s="141">
        <v>0</v>
      </c>
      <c r="Z47" s="141"/>
      <c r="AA47" s="112">
        <f t="shared" si="7"/>
        <v>-1207797</v>
      </c>
    </row>
    <row r="48" spans="1:46" s="100" customFormat="1" ht="14.85" customHeight="1" x14ac:dyDescent="0.5">
      <c r="A48" s="100" t="s">
        <v>170</v>
      </c>
      <c r="C48" s="127"/>
      <c r="E48" s="142">
        <v>0</v>
      </c>
      <c r="F48" s="141"/>
      <c r="G48" s="142">
        <v>0</v>
      </c>
      <c r="H48" s="141"/>
      <c r="I48" s="142">
        <v>0</v>
      </c>
      <c r="J48" s="141"/>
      <c r="K48" s="142">
        <v>0</v>
      </c>
      <c r="L48" s="141"/>
      <c r="M48" s="142">
        <v>0</v>
      </c>
      <c r="N48" s="141"/>
      <c r="O48" s="142">
        <v>1021424</v>
      </c>
      <c r="P48" s="141"/>
      <c r="Q48" s="142">
        <v>0</v>
      </c>
      <c r="R48" s="141"/>
      <c r="S48" s="142">
        <v>-15305</v>
      </c>
      <c r="T48" s="141"/>
      <c r="U48" s="107">
        <f t="shared" si="5"/>
        <v>-15305</v>
      </c>
      <c r="V48" s="128"/>
      <c r="W48" s="107">
        <f t="shared" si="6"/>
        <v>1006119</v>
      </c>
      <c r="X48" s="126"/>
      <c r="Y48" s="142">
        <v>12942</v>
      </c>
      <c r="Z48" s="126"/>
      <c r="AA48" s="107">
        <f t="shared" si="7"/>
        <v>1019061</v>
      </c>
      <c r="AB48" s="135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</row>
    <row r="49" spans="1:44" s="100" customFormat="1" ht="3.95" customHeight="1" x14ac:dyDescent="0.5">
      <c r="B49" s="122"/>
      <c r="C49" s="127"/>
      <c r="D49" s="122"/>
      <c r="E49" s="112"/>
      <c r="F49" s="128"/>
      <c r="G49" s="112"/>
      <c r="H49" s="112"/>
      <c r="I49" s="112"/>
      <c r="J49" s="128"/>
      <c r="K49" s="112"/>
      <c r="L49" s="128"/>
      <c r="M49" s="112"/>
      <c r="N49" s="128"/>
      <c r="O49" s="112"/>
      <c r="P49" s="128"/>
      <c r="Q49" s="112"/>
      <c r="R49" s="128"/>
      <c r="S49" s="112"/>
      <c r="T49" s="128"/>
      <c r="U49" s="101"/>
      <c r="V49" s="128"/>
      <c r="W49" s="102"/>
      <c r="X49" s="128"/>
      <c r="Y49" s="112"/>
      <c r="Z49" s="128"/>
      <c r="AA49" s="112"/>
      <c r="AB49" s="133"/>
    </row>
    <row r="50" spans="1:44" s="100" customFormat="1" ht="14.85" customHeight="1" thickBot="1" x14ac:dyDescent="0.55000000000000004">
      <c r="A50" s="103" t="s">
        <v>146</v>
      </c>
      <c r="B50" s="103"/>
      <c r="C50" s="123"/>
      <c r="D50" s="103"/>
      <c r="E50" s="144">
        <f>SUM(E42:E48)</f>
        <v>894668</v>
      </c>
      <c r="F50" s="128"/>
      <c r="G50" s="144">
        <f>SUM(G42:G48)</f>
        <v>4055609</v>
      </c>
      <c r="H50" s="128"/>
      <c r="I50" s="144">
        <f>SUM(I42:I48)</f>
        <v>288425</v>
      </c>
      <c r="J50" s="128"/>
      <c r="K50" s="144">
        <f>SUM(K42:K48)</f>
        <v>4538</v>
      </c>
      <c r="L50" s="112"/>
      <c r="M50" s="144">
        <f>SUM(M42:M48)</f>
        <v>90600</v>
      </c>
      <c r="N50" s="128"/>
      <c r="O50" s="144">
        <f>SUM(O42:O48)</f>
        <v>2017256</v>
      </c>
      <c r="P50" s="128"/>
      <c r="Q50" s="144">
        <f>SUM(Q42:Q48)</f>
        <v>-371576</v>
      </c>
      <c r="R50" s="128"/>
      <c r="S50" s="144">
        <f>SUM(S42:S48)</f>
        <v>-25735</v>
      </c>
      <c r="T50" s="128"/>
      <c r="U50" s="144">
        <f>SUM(U42:U48)</f>
        <v>-397311</v>
      </c>
      <c r="V50" s="128"/>
      <c r="W50" s="144">
        <f>SUM(W42:W48)</f>
        <v>6953785</v>
      </c>
      <c r="X50" s="128"/>
      <c r="Y50" s="144">
        <f>SUM(Y42:Y48)</f>
        <v>145216</v>
      </c>
      <c r="Z50" s="112"/>
      <c r="AA50" s="144">
        <f>SUM(AA42:AA48)</f>
        <v>7099001</v>
      </c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</row>
    <row r="51" spans="1:44" s="100" customFormat="1" ht="11.25" customHeight="1" thickTop="1" x14ac:dyDescent="0.5">
      <c r="A51" s="103"/>
      <c r="B51" s="103"/>
      <c r="C51" s="123"/>
      <c r="D51" s="103"/>
      <c r="E51" s="112"/>
      <c r="F51" s="128"/>
      <c r="G51" s="112"/>
      <c r="H51" s="128"/>
      <c r="I51" s="112"/>
      <c r="J51" s="128"/>
      <c r="K51" s="112"/>
      <c r="L51" s="112"/>
      <c r="M51" s="112"/>
      <c r="N51" s="128"/>
      <c r="O51" s="112"/>
      <c r="P51" s="128"/>
      <c r="Q51" s="112"/>
      <c r="R51" s="128"/>
      <c r="S51" s="112"/>
      <c r="T51" s="128"/>
      <c r="U51" s="112"/>
      <c r="V51" s="128"/>
      <c r="W51" s="112"/>
      <c r="X51" s="128"/>
      <c r="Y51" s="112"/>
      <c r="Z51" s="112"/>
      <c r="AA51" s="112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</row>
    <row r="52" spans="1:44" ht="21.95" customHeight="1" x14ac:dyDescent="0.5">
      <c r="A52" s="166" t="s">
        <v>140</v>
      </c>
      <c r="B52" s="163"/>
      <c r="C52" s="206"/>
      <c r="D52" s="163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</row>
    <row r="53" spans="1:44" ht="12.95" customHeight="1" x14ac:dyDescent="0.5"/>
    <row r="54" spans="1:44" ht="12.95" customHeight="1" x14ac:dyDescent="0.5"/>
    <row r="55" spans="1:44" ht="12.95" customHeight="1" x14ac:dyDescent="0.5"/>
    <row r="67" spans="7:7" ht="12.95" customHeight="1" x14ac:dyDescent="0.5"/>
    <row r="74" spans="7:7" ht="12.95" customHeight="1" x14ac:dyDescent="0.5">
      <c r="G74" s="178"/>
    </row>
    <row r="77" spans="7:7" ht="12.95" customHeight="1" x14ac:dyDescent="0.5"/>
  </sheetData>
  <mergeCells count="4">
    <mergeCell ref="E6:AA6"/>
    <mergeCell ref="E7:W7"/>
    <mergeCell ref="Q8:U8"/>
    <mergeCell ref="M11:O11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  <ignoredErrors>
    <ignoredError sqref="U45:U46 W45:W4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W62"/>
  <sheetViews>
    <sheetView topLeftCell="A16" zoomScaleNormal="100" zoomScaleSheetLayoutView="96" workbookViewId="0">
      <selection activeCell="I44" sqref="I44"/>
    </sheetView>
  </sheetViews>
  <sheetFormatPr defaultColWidth="18.5703125" defaultRowHeight="12" x14ac:dyDescent="0.5"/>
  <cols>
    <col min="1" max="1" width="1.42578125" style="100" customWidth="1"/>
    <col min="2" max="2" width="48" style="100" customWidth="1"/>
    <col min="3" max="3" width="5.7109375" style="204" customWidth="1"/>
    <col min="4" max="4" width="0.42578125" style="156" customWidth="1"/>
    <col min="5" max="5" width="13.7109375" style="101" customWidth="1"/>
    <col min="6" max="6" width="1" style="101" customWidth="1"/>
    <col min="7" max="7" width="13.7109375" style="101" customWidth="1"/>
    <col min="8" max="8" width="1" style="101" customWidth="1"/>
    <col min="9" max="9" width="15.7109375" style="101" customWidth="1"/>
    <col min="10" max="10" width="1" style="101" customWidth="1"/>
    <col min="11" max="11" width="13.7109375" style="101" customWidth="1"/>
    <col min="12" max="12" width="1" style="101" customWidth="1"/>
    <col min="13" max="13" width="13.7109375" style="102" customWidth="1"/>
    <col min="14" max="14" width="1" style="101" customWidth="1"/>
    <col min="15" max="15" width="13.7109375" style="102" customWidth="1"/>
    <col min="16" max="16384" width="18.5703125" style="100"/>
  </cols>
  <sheetData>
    <row r="1" spans="1:15" ht="15.95" customHeight="1" x14ac:dyDescent="0.5">
      <c r="A1" s="99" t="s">
        <v>20</v>
      </c>
    </row>
    <row r="2" spans="1:15" ht="15.95" customHeight="1" x14ac:dyDescent="0.5">
      <c r="A2" s="103" t="s">
        <v>147</v>
      </c>
      <c r="B2" s="103"/>
      <c r="C2" s="205"/>
      <c r="D2" s="160"/>
      <c r="E2" s="104"/>
      <c r="F2" s="104"/>
      <c r="G2" s="104"/>
      <c r="H2" s="104"/>
      <c r="I2" s="104"/>
      <c r="J2" s="105"/>
      <c r="K2" s="105"/>
      <c r="L2" s="105"/>
      <c r="N2" s="105"/>
    </row>
    <row r="3" spans="1:15" ht="15.95" customHeight="1" x14ac:dyDescent="0.5">
      <c r="A3" s="106" t="s">
        <v>177</v>
      </c>
      <c r="B3" s="106"/>
      <c r="C3" s="206"/>
      <c r="D3" s="163"/>
      <c r="E3" s="200"/>
      <c r="F3" s="200"/>
      <c r="G3" s="200"/>
      <c r="H3" s="200"/>
      <c r="I3" s="200"/>
      <c r="J3" s="200"/>
      <c r="K3" s="200"/>
      <c r="L3" s="200"/>
      <c r="M3" s="107"/>
      <c r="N3" s="200"/>
      <c r="O3" s="107"/>
    </row>
    <row r="4" spans="1:15" ht="15.95" customHeight="1" x14ac:dyDescent="0.5">
      <c r="A4" s="108"/>
      <c r="B4" s="108"/>
      <c r="C4" s="207"/>
      <c r="D4" s="170"/>
      <c r="E4" s="109"/>
      <c r="F4" s="109"/>
      <c r="G4" s="109"/>
      <c r="H4" s="109"/>
      <c r="I4" s="109"/>
      <c r="J4" s="109"/>
      <c r="K4" s="109"/>
      <c r="L4" s="109"/>
      <c r="M4" s="110"/>
      <c r="N4" s="109"/>
      <c r="O4" s="110"/>
    </row>
    <row r="5" spans="1:15" ht="15.95" customHeight="1" x14ac:dyDescent="0.5">
      <c r="A5" s="111"/>
      <c r="B5" s="111"/>
      <c r="C5" s="202"/>
      <c r="D5" s="111"/>
      <c r="E5" s="104"/>
      <c r="F5" s="104"/>
      <c r="G5" s="104"/>
      <c r="H5" s="104"/>
      <c r="I5" s="104"/>
      <c r="J5" s="104"/>
      <c r="K5" s="104"/>
      <c r="L5" s="104"/>
      <c r="M5" s="112"/>
      <c r="N5" s="104"/>
      <c r="O5" s="112"/>
    </row>
    <row r="6" spans="1:15" ht="15.95" customHeight="1" x14ac:dyDescent="0.5">
      <c r="A6" s="111"/>
      <c r="B6" s="111"/>
      <c r="C6" s="123"/>
      <c r="D6" s="103"/>
      <c r="E6" s="218" t="s">
        <v>172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</row>
    <row r="7" spans="1:15" ht="15.95" customHeight="1" x14ac:dyDescent="0.5">
      <c r="A7" s="111"/>
      <c r="B7" s="111"/>
      <c r="C7" s="202"/>
      <c r="D7" s="111"/>
      <c r="E7" s="113"/>
      <c r="F7" s="116"/>
      <c r="G7" s="117"/>
      <c r="H7" s="117"/>
      <c r="J7" s="117"/>
      <c r="K7" s="219" t="s">
        <v>4</v>
      </c>
      <c r="L7" s="219"/>
      <c r="M7" s="219"/>
      <c r="N7" s="117"/>
      <c r="O7" s="117"/>
    </row>
    <row r="8" spans="1:15" ht="15.95" customHeight="1" x14ac:dyDescent="0.5">
      <c r="A8" s="111"/>
      <c r="B8" s="111"/>
      <c r="C8" s="202"/>
      <c r="D8" s="111"/>
      <c r="E8" s="104" t="s">
        <v>8</v>
      </c>
      <c r="F8" s="116"/>
      <c r="G8" s="117"/>
      <c r="H8" s="117"/>
      <c r="I8" s="117" t="s">
        <v>25</v>
      </c>
      <c r="J8" s="117"/>
      <c r="K8" s="119" t="s">
        <v>41</v>
      </c>
      <c r="L8" s="114"/>
      <c r="M8" s="120"/>
      <c r="N8" s="117"/>
      <c r="O8" s="100"/>
    </row>
    <row r="9" spans="1:15" ht="15.95" customHeight="1" x14ac:dyDescent="0.5">
      <c r="A9" s="111"/>
      <c r="B9" s="111"/>
      <c r="C9" s="202"/>
      <c r="D9" s="111"/>
      <c r="E9" s="104" t="s">
        <v>9</v>
      </c>
      <c r="F9" s="116"/>
      <c r="G9" s="104" t="s">
        <v>27</v>
      </c>
      <c r="H9" s="104"/>
      <c r="I9" s="117" t="s">
        <v>109</v>
      </c>
      <c r="J9" s="117"/>
      <c r="K9" s="121" t="s">
        <v>125</v>
      </c>
      <c r="L9" s="117"/>
      <c r="M9" s="117"/>
      <c r="N9" s="117"/>
      <c r="O9" s="118" t="s">
        <v>11</v>
      </c>
    </row>
    <row r="10" spans="1:15" ht="15.95" customHeight="1" x14ac:dyDescent="0.5">
      <c r="A10" s="111"/>
      <c r="B10" s="111"/>
      <c r="C10" s="203" t="s">
        <v>0</v>
      </c>
      <c r="D10" s="111"/>
      <c r="E10" s="200" t="s">
        <v>10</v>
      </c>
      <c r="F10" s="116"/>
      <c r="G10" s="200" t="s">
        <v>26</v>
      </c>
      <c r="H10" s="104"/>
      <c r="I10" s="200" t="s">
        <v>110</v>
      </c>
      <c r="J10" s="118"/>
      <c r="K10" s="199" t="s">
        <v>38</v>
      </c>
      <c r="L10" s="118"/>
      <c r="M10" s="199" t="s">
        <v>19</v>
      </c>
      <c r="N10" s="117"/>
      <c r="O10" s="199" t="s">
        <v>65</v>
      </c>
    </row>
    <row r="11" spans="1:15" s="123" customFormat="1" ht="3.95" customHeight="1" x14ac:dyDescent="0.5">
      <c r="A11" s="122"/>
      <c r="C11" s="202"/>
      <c r="D11" s="111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</row>
    <row r="12" spans="1:15" ht="15.95" customHeight="1" x14ac:dyDescent="0.5">
      <c r="A12" s="103" t="s">
        <v>173</v>
      </c>
      <c r="B12" s="176"/>
      <c r="C12" s="202"/>
      <c r="D12" s="111"/>
      <c r="E12" s="124">
        <v>894668</v>
      </c>
      <c r="F12" s="124"/>
      <c r="G12" s="124">
        <v>4055609</v>
      </c>
      <c r="H12" s="124"/>
      <c r="I12" s="124">
        <v>288425</v>
      </c>
      <c r="J12" s="124"/>
      <c r="K12" s="124">
        <v>90600</v>
      </c>
      <c r="L12" s="124"/>
      <c r="M12" s="124">
        <v>1354736</v>
      </c>
      <c r="N12" s="124"/>
      <c r="O12" s="102">
        <f>SUM(E12:M12)</f>
        <v>6684038</v>
      </c>
    </row>
    <row r="13" spans="1:15" ht="6" customHeight="1" x14ac:dyDescent="0.5">
      <c r="A13" s="103"/>
      <c r="B13" s="123"/>
      <c r="C13" s="202"/>
      <c r="D13" s="111"/>
      <c r="E13" s="102"/>
      <c r="F13" s="102"/>
      <c r="G13" s="102"/>
      <c r="H13" s="102"/>
      <c r="I13" s="102"/>
      <c r="J13" s="102"/>
      <c r="K13" s="102"/>
      <c r="L13" s="102"/>
      <c r="N13" s="102"/>
    </row>
    <row r="14" spans="1:15" s="127" customFormat="1" ht="15.95" customHeight="1" x14ac:dyDescent="0.5">
      <c r="A14" s="100" t="s">
        <v>174</v>
      </c>
      <c r="B14" s="100"/>
      <c r="D14" s="111"/>
      <c r="E14" s="126"/>
      <c r="F14" s="126"/>
      <c r="G14" s="126"/>
      <c r="H14" s="126"/>
      <c r="I14" s="126"/>
      <c r="J14" s="124"/>
      <c r="K14" s="126"/>
      <c r="L14" s="126"/>
      <c r="M14" s="126"/>
      <c r="N14" s="126"/>
      <c r="O14" s="112"/>
    </row>
    <row r="15" spans="1:15" s="127" customFormat="1" ht="15.95" customHeight="1" x14ac:dyDescent="0.5">
      <c r="A15" s="100"/>
      <c r="B15" s="100" t="s">
        <v>251</v>
      </c>
      <c r="C15" s="179">
        <v>6</v>
      </c>
      <c r="D15" s="111"/>
      <c r="E15" s="125">
        <v>0</v>
      </c>
      <c r="F15" s="126"/>
      <c r="G15" s="125">
        <v>0</v>
      </c>
      <c r="H15" s="126"/>
      <c r="I15" s="125">
        <v>0</v>
      </c>
      <c r="J15" s="124"/>
      <c r="K15" s="125">
        <v>0</v>
      </c>
      <c r="L15" s="126"/>
      <c r="M15" s="125">
        <v>853412</v>
      </c>
      <c r="N15" s="126"/>
      <c r="O15" s="107">
        <f>SUM(E15:M15)</f>
        <v>853412</v>
      </c>
    </row>
    <row r="16" spans="1:15" s="127" customFormat="1" ht="3.95" customHeight="1" x14ac:dyDescent="0.5">
      <c r="A16" s="100"/>
      <c r="B16" s="100"/>
      <c r="C16" s="202"/>
      <c r="D16" s="111"/>
      <c r="E16" s="126"/>
      <c r="F16" s="126"/>
      <c r="G16" s="126"/>
      <c r="H16" s="126"/>
      <c r="I16" s="126"/>
      <c r="J16" s="124"/>
      <c r="K16" s="126"/>
      <c r="L16" s="126"/>
      <c r="M16" s="126"/>
      <c r="N16" s="126"/>
      <c r="O16" s="112"/>
    </row>
    <row r="17" spans="1:16" s="127" customFormat="1" ht="15.95" customHeight="1" x14ac:dyDescent="0.5">
      <c r="A17" s="103" t="s">
        <v>168</v>
      </c>
      <c r="B17" s="103"/>
      <c r="D17" s="122"/>
      <c r="E17" s="126">
        <f>SUM(E12:E15)</f>
        <v>894668</v>
      </c>
      <c r="F17" s="126"/>
      <c r="G17" s="126">
        <f>SUM(G12:G15)</f>
        <v>4055609</v>
      </c>
      <c r="H17" s="126"/>
      <c r="I17" s="126">
        <f>SUM(I12:I15)</f>
        <v>288425</v>
      </c>
      <c r="J17" s="124"/>
      <c r="K17" s="126">
        <f>SUM(K12:K15)</f>
        <v>90600</v>
      </c>
      <c r="L17" s="126"/>
      <c r="M17" s="126">
        <f>SUM(M12:M15)</f>
        <v>2208148</v>
      </c>
      <c r="N17" s="126"/>
      <c r="O17" s="126">
        <f>SUM(O12:O15)</f>
        <v>7537450</v>
      </c>
      <c r="P17" s="179"/>
    </row>
    <row r="18" spans="1:16" s="127" customFormat="1" ht="15.95" customHeight="1" x14ac:dyDescent="0.5">
      <c r="A18" s="100" t="s">
        <v>174</v>
      </c>
      <c r="B18" s="100"/>
      <c r="D18" s="100"/>
      <c r="E18" s="126"/>
      <c r="F18" s="126"/>
      <c r="G18" s="126"/>
      <c r="H18" s="126"/>
      <c r="I18" s="126"/>
      <c r="J18" s="124"/>
      <c r="K18" s="126"/>
      <c r="L18" s="126"/>
      <c r="M18" s="126"/>
      <c r="N18" s="126"/>
      <c r="O18" s="112"/>
      <c r="P18" s="179"/>
    </row>
    <row r="19" spans="1:16" s="127" customFormat="1" ht="15.95" customHeight="1" x14ac:dyDescent="0.5">
      <c r="A19" s="100"/>
      <c r="B19" s="100" t="s">
        <v>252</v>
      </c>
      <c r="C19" s="127">
        <v>6</v>
      </c>
      <c r="D19" s="100"/>
      <c r="E19" s="125">
        <v>0</v>
      </c>
      <c r="F19" s="126"/>
      <c r="G19" s="125">
        <v>0</v>
      </c>
      <c r="H19" s="126"/>
      <c r="I19" s="125">
        <v>0</v>
      </c>
      <c r="J19" s="124"/>
      <c r="K19" s="125">
        <v>0</v>
      </c>
      <c r="L19" s="126"/>
      <c r="M19" s="125">
        <v>-67531</v>
      </c>
      <c r="N19" s="126"/>
      <c r="O19" s="107">
        <f>SUM(E19:M19)</f>
        <v>-67531</v>
      </c>
    </row>
    <row r="20" spans="1:16" s="127" customFormat="1" ht="3.95" customHeight="1" x14ac:dyDescent="0.5">
      <c r="A20" s="103"/>
      <c r="B20" s="103"/>
      <c r="D20" s="122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</row>
    <row r="21" spans="1:16" s="123" customFormat="1" ht="15.95" customHeight="1" x14ac:dyDescent="0.5">
      <c r="A21" s="103" t="s">
        <v>169</v>
      </c>
      <c r="B21" s="176"/>
      <c r="C21" s="127"/>
      <c r="D21" s="122"/>
      <c r="E21" s="128">
        <f>SUM(E17:E19)</f>
        <v>894668</v>
      </c>
      <c r="F21" s="128"/>
      <c r="G21" s="128">
        <f>SUM(G17:G19)</f>
        <v>4055609</v>
      </c>
      <c r="H21" s="128"/>
      <c r="I21" s="128">
        <f>SUM(I17:I19)</f>
        <v>288425</v>
      </c>
      <c r="J21" s="128"/>
      <c r="K21" s="128">
        <f>SUM(K17:K19)</f>
        <v>90600</v>
      </c>
      <c r="L21" s="128"/>
      <c r="M21" s="128">
        <f>SUM(M17:M19)</f>
        <v>2140617</v>
      </c>
      <c r="N21" s="128"/>
      <c r="O21" s="128">
        <f>SUM(O17:O19)</f>
        <v>7469919</v>
      </c>
    </row>
    <row r="22" spans="1:16" ht="8.1" customHeight="1" x14ac:dyDescent="0.5">
      <c r="A22" s="103"/>
      <c r="B22" s="123"/>
      <c r="C22" s="127"/>
      <c r="D22" s="100"/>
      <c r="E22" s="102"/>
      <c r="F22" s="102"/>
      <c r="G22" s="102"/>
      <c r="H22" s="102"/>
      <c r="I22" s="102"/>
      <c r="J22" s="102"/>
      <c r="K22" s="102"/>
      <c r="L22" s="102"/>
      <c r="N22" s="102"/>
    </row>
    <row r="23" spans="1:16" ht="15.95" customHeight="1" x14ac:dyDescent="0.5">
      <c r="A23" s="103" t="s">
        <v>63</v>
      </c>
      <c r="B23" s="123"/>
      <c r="C23" s="127"/>
      <c r="D23" s="100"/>
      <c r="E23" s="102"/>
      <c r="F23" s="102"/>
      <c r="G23" s="102"/>
      <c r="H23" s="102"/>
      <c r="I23" s="102"/>
      <c r="J23" s="102"/>
      <c r="K23" s="102"/>
      <c r="L23" s="102"/>
      <c r="N23" s="102"/>
    </row>
    <row r="24" spans="1:16" ht="15.95" customHeight="1" x14ac:dyDescent="0.5">
      <c r="A24" s="122" t="s">
        <v>254</v>
      </c>
      <c r="B24" s="122"/>
      <c r="C24" s="127">
        <v>20</v>
      </c>
      <c r="D24" s="100"/>
      <c r="E24" s="102">
        <v>0</v>
      </c>
      <c r="F24" s="102"/>
      <c r="G24" s="102">
        <v>0</v>
      </c>
      <c r="H24" s="102"/>
      <c r="I24" s="102">
        <v>0</v>
      </c>
      <c r="J24" s="102"/>
      <c r="K24" s="102">
        <v>0</v>
      </c>
      <c r="L24" s="102"/>
      <c r="M24" s="102">
        <v>-313126</v>
      </c>
      <c r="N24" s="102"/>
      <c r="O24" s="102">
        <f>SUM(E24:M24)</f>
        <v>-313126</v>
      </c>
    </row>
    <row r="25" spans="1:16" s="127" customFormat="1" ht="15.95" customHeight="1" x14ac:dyDescent="0.5">
      <c r="A25" s="100" t="s">
        <v>175</v>
      </c>
      <c r="B25" s="100"/>
      <c r="C25" s="123"/>
      <c r="D25" s="103"/>
      <c r="E25" s="125">
        <v>0</v>
      </c>
      <c r="F25" s="126"/>
      <c r="G25" s="125">
        <v>0</v>
      </c>
      <c r="H25" s="126"/>
      <c r="I25" s="125">
        <v>0</v>
      </c>
      <c r="J25" s="124"/>
      <c r="K25" s="125">
        <v>0</v>
      </c>
      <c r="L25" s="126"/>
      <c r="M25" s="125">
        <v>-774733</v>
      </c>
      <c r="N25" s="126"/>
      <c r="O25" s="107">
        <f>SUM(E25:M25)</f>
        <v>-774733</v>
      </c>
    </row>
    <row r="26" spans="1:16" s="127" customFormat="1" ht="3.95" customHeight="1" x14ac:dyDescent="0.5">
      <c r="A26" s="103"/>
      <c r="B26" s="103"/>
      <c r="D26" s="122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16" s="123" customFormat="1" ht="15.95" customHeight="1" thickBot="1" x14ac:dyDescent="0.55000000000000004">
      <c r="A27" s="103" t="s">
        <v>180</v>
      </c>
      <c r="B27" s="103"/>
      <c r="E27" s="129">
        <f>SUM(E21:E25)</f>
        <v>894668</v>
      </c>
      <c r="F27" s="128"/>
      <c r="G27" s="129">
        <f>SUM(G21:G25)</f>
        <v>4055609</v>
      </c>
      <c r="H27" s="128"/>
      <c r="I27" s="129">
        <f>SUM(I21:I25)</f>
        <v>288425</v>
      </c>
      <c r="J27" s="128"/>
      <c r="K27" s="129">
        <f>SUM(K21:K25)</f>
        <v>90600</v>
      </c>
      <c r="L27" s="128"/>
      <c r="M27" s="129">
        <f>SUM(M21:M25)</f>
        <v>1052758</v>
      </c>
      <c r="N27" s="128"/>
      <c r="O27" s="129">
        <f>SUM(O21:O25)</f>
        <v>6382060</v>
      </c>
    </row>
    <row r="28" spans="1:16" s="123" customFormat="1" ht="15" customHeight="1" thickTop="1" x14ac:dyDescent="0.5">
      <c r="A28" s="103"/>
      <c r="B28" s="103"/>
      <c r="C28" s="127"/>
      <c r="D28" s="122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</row>
    <row r="29" spans="1:16" ht="15.95" customHeight="1" x14ac:dyDescent="0.5">
      <c r="A29" s="103" t="s">
        <v>186</v>
      </c>
      <c r="B29" s="176"/>
      <c r="C29" s="127"/>
      <c r="D29" s="122"/>
      <c r="E29" s="102">
        <v>894668</v>
      </c>
      <c r="F29" s="102"/>
      <c r="G29" s="102">
        <v>4055609</v>
      </c>
      <c r="H29" s="102"/>
      <c r="I29" s="102">
        <v>288425</v>
      </c>
      <c r="J29" s="102"/>
      <c r="K29" s="102">
        <v>90600</v>
      </c>
      <c r="L29" s="102"/>
      <c r="M29" s="102">
        <v>1204015</v>
      </c>
      <c r="N29" s="100"/>
      <c r="O29" s="112">
        <f>SUM(E29:M29)</f>
        <v>6533317</v>
      </c>
    </row>
    <row r="30" spans="1:16" s="127" customFormat="1" ht="15.95" customHeight="1" x14ac:dyDescent="0.5">
      <c r="A30" s="100" t="s">
        <v>174</v>
      </c>
      <c r="B30" s="100"/>
      <c r="D30" s="122"/>
      <c r="E30" s="126"/>
      <c r="F30" s="126"/>
      <c r="G30" s="126"/>
      <c r="H30" s="126"/>
      <c r="I30" s="126"/>
      <c r="J30" s="124"/>
      <c r="K30" s="126"/>
      <c r="L30" s="126"/>
      <c r="M30" s="126"/>
      <c r="N30" s="126"/>
      <c r="O30" s="112"/>
      <c r="P30" s="179"/>
    </row>
    <row r="31" spans="1:16" s="127" customFormat="1" ht="15.95" customHeight="1" x14ac:dyDescent="0.5">
      <c r="A31" s="100"/>
      <c r="B31" s="100" t="s">
        <v>251</v>
      </c>
      <c r="C31" s="127">
        <v>6</v>
      </c>
      <c r="D31" s="100"/>
      <c r="E31" s="125" t="s">
        <v>185</v>
      </c>
      <c r="F31" s="126"/>
      <c r="G31" s="125" t="s">
        <v>185</v>
      </c>
      <c r="H31" s="126"/>
      <c r="I31" s="125" t="s">
        <v>185</v>
      </c>
      <c r="J31" s="124"/>
      <c r="K31" s="125" t="s">
        <v>185</v>
      </c>
      <c r="L31" s="126"/>
      <c r="M31" s="125">
        <v>842852</v>
      </c>
      <c r="N31" s="126"/>
      <c r="O31" s="107">
        <f>SUM(E31:M31)</f>
        <v>842852</v>
      </c>
    </row>
    <row r="32" spans="1:16" s="127" customFormat="1" ht="3.95" customHeight="1" x14ac:dyDescent="0.5">
      <c r="A32" s="103"/>
      <c r="B32" s="103"/>
      <c r="D32" s="122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</row>
    <row r="33" spans="1:23" ht="15.95" customHeight="1" x14ac:dyDescent="0.5">
      <c r="A33" s="103" t="s">
        <v>181</v>
      </c>
      <c r="B33" s="176"/>
      <c r="C33" s="123"/>
      <c r="D33" s="103"/>
      <c r="E33" s="102">
        <f>SUM(E29:E31)</f>
        <v>894668</v>
      </c>
      <c r="F33" s="102"/>
      <c r="G33" s="102">
        <f>SUM(G29:G31)</f>
        <v>4055609</v>
      </c>
      <c r="H33" s="102"/>
      <c r="I33" s="102">
        <f>SUM(I29:I31)</f>
        <v>288425</v>
      </c>
      <c r="J33" s="102"/>
      <c r="K33" s="102">
        <f>SUM(K29:K31)</f>
        <v>90600</v>
      </c>
      <c r="L33" s="102"/>
      <c r="M33" s="102">
        <f>SUM(M29:M31)</f>
        <v>2046867</v>
      </c>
      <c r="N33" s="100"/>
      <c r="O33" s="112">
        <f>SUM(O29:O31)</f>
        <v>7376169</v>
      </c>
    </row>
    <row r="34" spans="1:23" ht="3.95" customHeight="1" x14ac:dyDescent="0.5">
      <c r="A34" s="103"/>
      <c r="B34" s="103"/>
      <c r="C34" s="123"/>
      <c r="D34" s="103"/>
      <c r="E34" s="112"/>
      <c r="F34" s="128"/>
      <c r="G34" s="112"/>
      <c r="H34" s="112"/>
      <c r="I34" s="112"/>
      <c r="J34" s="128"/>
      <c r="K34" s="112"/>
      <c r="L34" s="128"/>
      <c r="M34" s="112"/>
      <c r="N34" s="128"/>
      <c r="O34" s="112"/>
    </row>
    <row r="35" spans="1:23" s="123" customFormat="1" ht="15.95" customHeight="1" x14ac:dyDescent="0.5">
      <c r="A35" s="103" t="s">
        <v>63</v>
      </c>
      <c r="C35" s="202"/>
      <c r="D35" s="11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</row>
    <row r="36" spans="1:23" s="123" customFormat="1" ht="15.95" customHeight="1" x14ac:dyDescent="0.5">
      <c r="A36" s="100" t="s">
        <v>254</v>
      </c>
      <c r="C36" s="179">
        <v>20</v>
      </c>
      <c r="D36" s="111"/>
      <c r="E36" s="102">
        <v>0</v>
      </c>
      <c r="F36" s="102"/>
      <c r="G36" s="102">
        <v>0</v>
      </c>
      <c r="H36" s="102"/>
      <c r="I36" s="102">
        <v>0</v>
      </c>
      <c r="J36" s="102"/>
      <c r="K36" s="102">
        <v>0</v>
      </c>
      <c r="L36" s="102"/>
      <c r="M36" s="102">
        <v>-1207797</v>
      </c>
      <c r="N36" s="141"/>
      <c r="O36" s="112">
        <f>SUM(E36:M36)</f>
        <v>-1207797</v>
      </c>
    </row>
    <row r="37" spans="1:23" s="127" customFormat="1" ht="15.95" customHeight="1" x14ac:dyDescent="0.5">
      <c r="A37" s="100" t="s">
        <v>171</v>
      </c>
      <c r="B37" s="100"/>
      <c r="C37" s="123"/>
      <c r="D37" s="103"/>
      <c r="E37" s="125">
        <v>0</v>
      </c>
      <c r="F37" s="126"/>
      <c r="G37" s="125">
        <v>0</v>
      </c>
      <c r="H37" s="126"/>
      <c r="I37" s="125">
        <v>0</v>
      </c>
      <c r="J37" s="124"/>
      <c r="K37" s="125">
        <v>0</v>
      </c>
      <c r="L37" s="126"/>
      <c r="M37" s="125">
        <v>941228</v>
      </c>
      <c r="N37" s="126"/>
      <c r="O37" s="107">
        <f>SUM(E37:M37)</f>
        <v>941228</v>
      </c>
    </row>
    <row r="38" spans="1:23" ht="3.95" customHeight="1" x14ac:dyDescent="0.5">
      <c r="A38" s="103"/>
      <c r="B38" s="103"/>
      <c r="C38" s="127"/>
      <c r="D38" s="100"/>
      <c r="E38" s="112"/>
      <c r="F38" s="128"/>
      <c r="G38" s="112"/>
      <c r="H38" s="112"/>
      <c r="I38" s="112"/>
      <c r="J38" s="128"/>
      <c r="K38" s="112"/>
      <c r="L38" s="128"/>
      <c r="M38" s="112"/>
      <c r="N38" s="128"/>
      <c r="O38" s="112"/>
    </row>
    <row r="39" spans="1:23" ht="15.95" customHeight="1" thickBot="1" x14ac:dyDescent="0.55000000000000004">
      <c r="A39" s="103" t="s">
        <v>182</v>
      </c>
      <c r="B39" s="103"/>
      <c r="C39" s="127"/>
      <c r="D39" s="100"/>
      <c r="E39" s="144">
        <f>SUM(E33:E37)</f>
        <v>894668</v>
      </c>
      <c r="F39" s="128"/>
      <c r="G39" s="144">
        <f>SUM(G33:G37)</f>
        <v>4055609</v>
      </c>
      <c r="H39" s="128"/>
      <c r="I39" s="144">
        <f>SUM(I33:I37)</f>
        <v>288425</v>
      </c>
      <c r="J39" s="128"/>
      <c r="K39" s="144">
        <f>SUM(K33:K37)</f>
        <v>90600</v>
      </c>
      <c r="L39" s="112"/>
      <c r="M39" s="144">
        <f>SUM(M33:M37)</f>
        <v>1780298</v>
      </c>
      <c r="N39" s="128"/>
      <c r="O39" s="144">
        <f>SUM(O33:O37)</f>
        <v>7109600</v>
      </c>
      <c r="P39" s="136"/>
      <c r="Q39" s="136"/>
      <c r="R39" s="136"/>
      <c r="S39" s="136"/>
      <c r="T39" s="136"/>
      <c r="U39" s="136"/>
      <c r="V39" s="136"/>
      <c r="W39" s="136"/>
    </row>
    <row r="40" spans="1:23" ht="9.75" customHeight="1" thickTop="1" x14ac:dyDescent="0.5">
      <c r="A40" s="103"/>
      <c r="B40" s="103"/>
      <c r="C40" s="127"/>
      <c r="D40" s="122"/>
      <c r="E40" s="112"/>
      <c r="F40" s="128"/>
      <c r="G40" s="112"/>
      <c r="H40" s="128"/>
      <c r="I40" s="112"/>
      <c r="J40" s="128"/>
      <c r="K40" s="112"/>
      <c r="L40" s="112"/>
      <c r="M40" s="112"/>
      <c r="N40" s="128"/>
      <c r="O40" s="112"/>
      <c r="P40" s="136"/>
      <c r="Q40" s="136"/>
      <c r="R40" s="136"/>
      <c r="S40" s="136"/>
      <c r="T40" s="136"/>
      <c r="U40" s="136"/>
      <c r="V40" s="136"/>
      <c r="W40" s="136"/>
    </row>
    <row r="41" spans="1:23" ht="21.95" customHeight="1" x14ac:dyDescent="0.5">
      <c r="A41" s="130" t="s">
        <v>140</v>
      </c>
      <c r="B41" s="130"/>
      <c r="C41" s="208"/>
      <c r="D41" s="209"/>
      <c r="E41" s="131"/>
      <c r="F41" s="131"/>
      <c r="G41" s="131"/>
      <c r="H41" s="131"/>
      <c r="I41" s="131"/>
      <c r="J41" s="131"/>
      <c r="K41" s="131"/>
      <c r="L41" s="131"/>
      <c r="M41" s="107"/>
      <c r="N41" s="131"/>
      <c r="O41" s="107"/>
    </row>
    <row r="42" spans="1:23" ht="11.25" x14ac:dyDescent="0.5">
      <c r="C42" s="202"/>
      <c r="D42" s="111"/>
    </row>
    <row r="62" spans="7:7" ht="16.5" customHeight="1" x14ac:dyDescent="0.5">
      <c r="G62" s="132"/>
    </row>
  </sheetData>
  <mergeCells count="2">
    <mergeCell ref="E6:O6"/>
    <mergeCell ref="K7:M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M121"/>
  <sheetViews>
    <sheetView tabSelected="1" topLeftCell="A54" zoomScale="93" zoomScaleNormal="93" zoomScaleSheetLayoutView="100" workbookViewId="0">
      <selection activeCell="R66" sqref="R66:R67"/>
    </sheetView>
  </sheetViews>
  <sheetFormatPr defaultColWidth="9.140625" defaultRowHeight="16.5" customHeight="1" x14ac:dyDescent="0.5"/>
  <cols>
    <col min="1" max="1" width="1.5703125" style="184" customWidth="1"/>
    <col min="2" max="2" width="45.7109375" style="184" customWidth="1"/>
    <col min="3" max="3" width="7.42578125" style="185" customWidth="1"/>
    <col min="4" max="4" width="0.85546875" style="184" customWidth="1"/>
    <col min="5" max="5" width="12.7109375" style="74" customWidth="1"/>
    <col min="6" max="6" width="0.85546875" style="74" customWidth="1"/>
    <col min="7" max="7" width="12.7109375" style="74" customWidth="1"/>
    <col min="8" max="8" width="0.85546875" style="74" customWidth="1"/>
    <col min="9" max="9" width="12.7109375" style="74" customWidth="1"/>
    <col min="10" max="10" width="0.85546875" style="74" customWidth="1"/>
    <col min="11" max="11" width="12.7109375" style="74" customWidth="1"/>
    <col min="12" max="16384" width="9.140625" style="184"/>
  </cols>
  <sheetData>
    <row r="1" spans="1:11" ht="16.5" customHeight="1" x14ac:dyDescent="0.5">
      <c r="A1" s="183" t="s">
        <v>20</v>
      </c>
    </row>
    <row r="2" spans="1:11" s="187" customFormat="1" ht="16.5" customHeight="1" x14ac:dyDescent="0.5">
      <c r="A2" s="183" t="s">
        <v>72</v>
      </c>
      <c r="B2" s="183"/>
      <c r="C2" s="186"/>
      <c r="D2" s="186"/>
      <c r="E2" s="75"/>
      <c r="F2" s="75"/>
      <c r="G2" s="75"/>
      <c r="H2" s="75"/>
      <c r="I2" s="76"/>
      <c r="J2" s="76"/>
      <c r="K2" s="76"/>
    </row>
    <row r="3" spans="1:11" s="187" customFormat="1" ht="16.5" customHeight="1" x14ac:dyDescent="0.5">
      <c r="A3" s="188" t="s">
        <v>177</v>
      </c>
      <c r="B3" s="188"/>
      <c r="C3" s="189"/>
      <c r="D3" s="189"/>
      <c r="E3" s="77"/>
      <c r="F3" s="77"/>
      <c r="G3" s="77"/>
      <c r="H3" s="77"/>
      <c r="I3" s="77"/>
      <c r="J3" s="77"/>
      <c r="K3" s="77"/>
    </row>
    <row r="4" spans="1:11" s="187" customFormat="1" ht="16.5" customHeight="1" x14ac:dyDescent="0.5">
      <c r="A4" s="190"/>
      <c r="B4" s="190"/>
      <c r="C4" s="191"/>
      <c r="D4" s="191"/>
      <c r="E4" s="78"/>
      <c r="F4" s="78"/>
      <c r="G4" s="78"/>
      <c r="H4" s="78"/>
      <c r="I4" s="78"/>
      <c r="J4" s="78"/>
      <c r="K4" s="78"/>
    </row>
    <row r="5" spans="1:11" s="187" customFormat="1" ht="16.5" customHeight="1" x14ac:dyDescent="0.5">
      <c r="A5" s="190"/>
      <c r="B5" s="190"/>
      <c r="C5" s="191"/>
      <c r="D5" s="191"/>
      <c r="E5" s="75"/>
      <c r="F5" s="75"/>
      <c r="G5" s="75"/>
      <c r="H5" s="75"/>
      <c r="I5" s="75"/>
      <c r="J5" s="75"/>
      <c r="K5" s="75"/>
    </row>
    <row r="6" spans="1:11" s="187" customFormat="1" ht="15.95" customHeight="1" x14ac:dyDescent="0.5">
      <c r="A6" s="190"/>
      <c r="B6" s="190"/>
      <c r="C6" s="191"/>
      <c r="D6" s="191"/>
      <c r="E6" s="210" t="s">
        <v>7</v>
      </c>
      <c r="F6" s="210"/>
      <c r="G6" s="210"/>
      <c r="H6" s="79"/>
      <c r="I6" s="210" t="s">
        <v>105</v>
      </c>
      <c r="J6" s="210"/>
      <c r="K6" s="210"/>
    </row>
    <row r="7" spans="1:11" s="187" customFormat="1" ht="15.95" customHeight="1" x14ac:dyDescent="0.5">
      <c r="A7" s="190"/>
      <c r="B7" s="190"/>
      <c r="C7" s="191"/>
      <c r="D7" s="191"/>
      <c r="E7" s="211" t="s">
        <v>103</v>
      </c>
      <c r="F7" s="211"/>
      <c r="G7" s="211"/>
      <c r="H7" s="80"/>
      <c r="I7" s="211" t="s">
        <v>103</v>
      </c>
      <c r="J7" s="211"/>
      <c r="K7" s="211"/>
    </row>
    <row r="8" spans="1:11" s="187" customFormat="1" ht="15.95" customHeight="1" x14ac:dyDescent="0.5">
      <c r="A8" s="190"/>
      <c r="B8" s="190"/>
      <c r="C8" s="191"/>
      <c r="D8" s="191"/>
      <c r="E8" s="148"/>
      <c r="F8" s="148"/>
      <c r="G8" s="79" t="s">
        <v>154</v>
      </c>
      <c r="H8" s="80"/>
      <c r="I8" s="148"/>
      <c r="J8" s="148"/>
      <c r="K8" s="79" t="s">
        <v>154</v>
      </c>
    </row>
    <row r="9" spans="1:11" s="187" customFormat="1" ht="15.95" customHeight="1" x14ac:dyDescent="0.5">
      <c r="A9" s="190"/>
      <c r="B9" s="190"/>
      <c r="C9" s="191"/>
      <c r="D9" s="191"/>
      <c r="E9" s="81" t="s">
        <v>155</v>
      </c>
      <c r="F9" s="82"/>
      <c r="G9" s="81" t="s">
        <v>131</v>
      </c>
      <c r="H9" s="81"/>
      <c r="I9" s="81" t="s">
        <v>155</v>
      </c>
      <c r="J9" s="82"/>
      <c r="K9" s="81" t="s">
        <v>131</v>
      </c>
    </row>
    <row r="10" spans="1:11" s="187" customFormat="1" ht="15.95" customHeight="1" x14ac:dyDescent="0.5">
      <c r="A10" s="190"/>
      <c r="B10" s="190"/>
      <c r="C10" s="83" t="s">
        <v>0</v>
      </c>
      <c r="D10" s="191"/>
      <c r="E10" s="84" t="s">
        <v>107</v>
      </c>
      <c r="F10" s="85"/>
      <c r="G10" s="84" t="s">
        <v>107</v>
      </c>
      <c r="H10" s="85"/>
      <c r="I10" s="84" t="s">
        <v>107</v>
      </c>
      <c r="J10" s="85"/>
      <c r="K10" s="84" t="s">
        <v>107</v>
      </c>
    </row>
    <row r="11" spans="1:11" s="187" customFormat="1" ht="15.95" customHeight="1" x14ac:dyDescent="0.5">
      <c r="A11" s="190"/>
      <c r="B11" s="190"/>
      <c r="C11" s="195"/>
      <c r="D11" s="191"/>
      <c r="E11" s="75"/>
      <c r="F11" s="75"/>
      <c r="G11" s="75"/>
      <c r="H11" s="75"/>
      <c r="I11" s="75"/>
      <c r="J11" s="75"/>
      <c r="K11" s="75"/>
    </row>
    <row r="12" spans="1:11" s="187" customFormat="1" ht="15.95" customHeight="1" x14ac:dyDescent="0.5">
      <c r="A12" s="190" t="s">
        <v>187</v>
      </c>
      <c r="B12" s="190"/>
      <c r="C12" s="195"/>
      <c r="D12" s="191"/>
      <c r="E12" s="86">
        <v>-871899</v>
      </c>
      <c r="F12" s="86"/>
      <c r="G12" s="86">
        <v>1280582</v>
      </c>
      <c r="H12" s="86"/>
      <c r="I12" s="86">
        <v>-770458</v>
      </c>
      <c r="J12" s="86"/>
      <c r="K12" s="86">
        <v>1063767</v>
      </c>
    </row>
    <row r="13" spans="1:11" s="187" customFormat="1" ht="15.95" customHeight="1" x14ac:dyDescent="0.5">
      <c r="A13" s="190" t="s">
        <v>188</v>
      </c>
      <c r="B13" s="190"/>
      <c r="C13" s="195"/>
      <c r="D13" s="191"/>
      <c r="E13" s="86"/>
      <c r="F13" s="86"/>
      <c r="G13" s="86"/>
      <c r="H13" s="86"/>
      <c r="I13" s="86"/>
      <c r="J13" s="86"/>
      <c r="K13" s="86"/>
    </row>
    <row r="14" spans="1:11" s="187" customFormat="1" ht="15.95" customHeight="1" x14ac:dyDescent="0.5">
      <c r="A14" s="194" t="s">
        <v>220</v>
      </c>
      <c r="B14" s="190"/>
      <c r="C14" s="195"/>
      <c r="D14" s="191"/>
      <c r="E14" s="86">
        <v>908774</v>
      </c>
      <c r="F14" s="75"/>
      <c r="G14" s="86">
        <v>1212167</v>
      </c>
      <c r="H14" s="75"/>
      <c r="I14" s="86">
        <v>564578</v>
      </c>
      <c r="J14" s="75"/>
      <c r="K14" s="86">
        <v>687693</v>
      </c>
    </row>
    <row r="15" spans="1:11" s="187" customFormat="1" ht="15.95" customHeight="1" x14ac:dyDescent="0.5">
      <c r="A15" s="194" t="s">
        <v>183</v>
      </c>
      <c r="B15" s="190"/>
      <c r="C15" s="195"/>
      <c r="D15" s="191"/>
      <c r="E15" s="86">
        <v>66808</v>
      </c>
      <c r="F15" s="75"/>
      <c r="G15" s="86">
        <v>0</v>
      </c>
      <c r="H15" s="75"/>
      <c r="I15" s="86">
        <v>10804</v>
      </c>
      <c r="J15" s="75"/>
      <c r="K15" s="86">
        <v>0</v>
      </c>
    </row>
    <row r="16" spans="1:11" s="187" customFormat="1" ht="15.95" customHeight="1" x14ac:dyDescent="0.5">
      <c r="A16" s="194" t="s">
        <v>214</v>
      </c>
      <c r="B16" s="190"/>
      <c r="C16" s="195"/>
      <c r="D16" s="191"/>
      <c r="E16" s="86">
        <v>11706</v>
      </c>
      <c r="F16" s="75"/>
      <c r="G16" s="86">
        <v>32437</v>
      </c>
      <c r="H16" s="75"/>
      <c r="I16" s="86">
        <v>5760</v>
      </c>
      <c r="J16" s="75"/>
      <c r="K16" s="86">
        <v>18172</v>
      </c>
    </row>
    <row r="17" spans="1:11" s="187" customFormat="1" ht="15.95" customHeight="1" x14ac:dyDescent="0.5">
      <c r="A17" s="194" t="s">
        <v>189</v>
      </c>
      <c r="B17" s="190"/>
      <c r="C17" s="195"/>
      <c r="D17" s="191"/>
      <c r="E17" s="86">
        <v>-150</v>
      </c>
      <c r="F17" s="75"/>
      <c r="G17" s="86">
        <v>-1795</v>
      </c>
      <c r="H17" s="75"/>
      <c r="I17" s="86">
        <v>0</v>
      </c>
      <c r="J17" s="75"/>
      <c r="K17" s="86">
        <v>0</v>
      </c>
    </row>
    <row r="18" spans="1:11" s="187" customFormat="1" ht="15.95" customHeight="1" x14ac:dyDescent="0.5">
      <c r="A18" s="194" t="s">
        <v>190</v>
      </c>
      <c r="B18" s="190"/>
      <c r="C18" s="195"/>
      <c r="D18" s="191"/>
      <c r="E18" s="86">
        <v>5983</v>
      </c>
      <c r="F18" s="75"/>
      <c r="G18" s="86">
        <v>4909</v>
      </c>
      <c r="H18" s="75"/>
      <c r="I18" s="86">
        <v>6000</v>
      </c>
      <c r="J18" s="75"/>
      <c r="K18" s="86">
        <v>1991</v>
      </c>
    </row>
    <row r="19" spans="1:11" s="187" customFormat="1" ht="15.95" customHeight="1" x14ac:dyDescent="0.5">
      <c r="A19" s="194" t="s">
        <v>206</v>
      </c>
      <c r="B19" s="190"/>
      <c r="C19" s="195"/>
      <c r="D19" s="191"/>
      <c r="E19" s="86">
        <v>0</v>
      </c>
      <c r="F19" s="75"/>
      <c r="G19" s="86">
        <v>10000</v>
      </c>
      <c r="H19" s="75"/>
      <c r="I19" s="86">
        <v>0</v>
      </c>
      <c r="J19" s="75"/>
      <c r="K19" s="86">
        <v>0</v>
      </c>
    </row>
    <row r="20" spans="1:11" s="187" customFormat="1" ht="15.95" customHeight="1" x14ac:dyDescent="0.5">
      <c r="A20" s="194" t="s">
        <v>245</v>
      </c>
      <c r="B20" s="190"/>
      <c r="C20" s="195">
        <v>14</v>
      </c>
      <c r="D20" s="191"/>
      <c r="E20" s="86">
        <v>74635</v>
      </c>
      <c r="F20" s="75"/>
      <c r="G20" s="86">
        <v>59656</v>
      </c>
      <c r="H20" s="75"/>
      <c r="I20" s="86">
        <v>0</v>
      </c>
      <c r="J20" s="75"/>
      <c r="K20" s="86">
        <v>0</v>
      </c>
    </row>
    <row r="21" spans="1:11" s="187" customFormat="1" ht="15.95" customHeight="1" x14ac:dyDescent="0.5">
      <c r="A21" s="194" t="s">
        <v>216</v>
      </c>
      <c r="B21" s="190"/>
      <c r="C21" s="195"/>
      <c r="D21" s="191"/>
      <c r="E21" s="86">
        <v>-1347</v>
      </c>
      <c r="F21" s="75"/>
      <c r="G21" s="86">
        <v>380</v>
      </c>
      <c r="H21" s="75"/>
      <c r="I21" s="86">
        <v>1140</v>
      </c>
      <c r="J21" s="75"/>
      <c r="K21" s="86">
        <v>1075</v>
      </c>
    </row>
    <row r="22" spans="1:11" s="187" customFormat="1" ht="15.95" customHeight="1" x14ac:dyDescent="0.5">
      <c r="A22" s="194" t="s">
        <v>244</v>
      </c>
      <c r="B22" s="190"/>
      <c r="C22" s="195">
        <v>15</v>
      </c>
      <c r="D22" s="191"/>
      <c r="E22" s="86">
        <v>3793</v>
      </c>
      <c r="F22" s="75"/>
      <c r="G22" s="86">
        <v>18068</v>
      </c>
      <c r="H22" s="75"/>
      <c r="I22" s="86">
        <v>2543</v>
      </c>
      <c r="J22" s="75"/>
      <c r="K22" s="86">
        <v>3835</v>
      </c>
    </row>
    <row r="23" spans="1:11" s="187" customFormat="1" ht="15.95" customHeight="1" x14ac:dyDescent="0.5">
      <c r="A23" s="194" t="s">
        <v>207</v>
      </c>
      <c r="B23" s="190"/>
      <c r="C23" s="195"/>
      <c r="D23" s="191"/>
    </row>
    <row r="24" spans="1:11" s="187" customFormat="1" ht="15.95" customHeight="1" x14ac:dyDescent="0.5">
      <c r="A24" s="194" t="s">
        <v>191</v>
      </c>
      <c r="B24" s="190"/>
      <c r="C24" s="195">
        <v>15</v>
      </c>
      <c r="D24" s="191"/>
      <c r="E24" s="86">
        <v>13654</v>
      </c>
      <c r="F24" s="75"/>
      <c r="G24" s="86">
        <v>15434</v>
      </c>
      <c r="H24" s="75"/>
      <c r="I24" s="86">
        <v>0</v>
      </c>
      <c r="J24" s="75"/>
      <c r="K24" s="86">
        <v>0</v>
      </c>
    </row>
    <row r="25" spans="1:11" s="187" customFormat="1" ht="15.95" customHeight="1" x14ac:dyDescent="0.5">
      <c r="A25" s="194" t="s">
        <v>258</v>
      </c>
      <c r="B25" s="190"/>
      <c r="C25" s="195"/>
      <c r="D25" s="191"/>
      <c r="E25" s="86">
        <v>21039</v>
      </c>
      <c r="F25" s="75"/>
      <c r="G25" s="86">
        <v>0</v>
      </c>
      <c r="H25" s="75"/>
      <c r="I25" s="86">
        <v>20836</v>
      </c>
      <c r="J25" s="75"/>
      <c r="K25" s="86">
        <v>0</v>
      </c>
    </row>
    <row r="26" spans="1:11" s="187" customFormat="1" ht="15.95" customHeight="1" x14ac:dyDescent="0.5">
      <c r="A26" s="194" t="s">
        <v>208</v>
      </c>
      <c r="B26" s="190"/>
      <c r="C26" s="195"/>
      <c r="D26" s="191"/>
      <c r="E26" s="86">
        <v>75141</v>
      </c>
      <c r="F26" s="75"/>
      <c r="G26" s="86">
        <v>0</v>
      </c>
      <c r="H26" s="75"/>
      <c r="I26" s="86">
        <v>0</v>
      </c>
      <c r="J26" s="75"/>
      <c r="K26" s="86">
        <v>0</v>
      </c>
    </row>
    <row r="27" spans="1:11" s="187" customFormat="1" ht="15.95" customHeight="1" x14ac:dyDescent="0.5">
      <c r="A27" s="194" t="s">
        <v>215</v>
      </c>
      <c r="B27" s="190"/>
      <c r="C27" s="195">
        <v>11</v>
      </c>
      <c r="D27" s="191"/>
      <c r="E27" s="86">
        <v>4450</v>
      </c>
      <c r="F27" s="75"/>
      <c r="G27" s="86">
        <v>-4</v>
      </c>
      <c r="H27" s="75"/>
      <c r="I27" s="86">
        <v>-165</v>
      </c>
      <c r="J27" s="75"/>
      <c r="K27" s="86">
        <v>0</v>
      </c>
    </row>
    <row r="28" spans="1:11" s="187" customFormat="1" ht="15.95" customHeight="1" x14ac:dyDescent="0.5">
      <c r="A28" s="194" t="s">
        <v>221</v>
      </c>
      <c r="B28" s="190"/>
      <c r="C28" s="195">
        <v>12</v>
      </c>
      <c r="D28" s="191"/>
      <c r="E28" s="86">
        <v>19153</v>
      </c>
      <c r="F28" s="75"/>
      <c r="G28" s="86">
        <v>-11577</v>
      </c>
      <c r="H28" s="75"/>
      <c r="I28" s="86">
        <v>19154</v>
      </c>
      <c r="J28" s="75"/>
      <c r="K28" s="86">
        <v>-11577</v>
      </c>
    </row>
    <row r="29" spans="1:11" s="187" customFormat="1" ht="15.95" customHeight="1" x14ac:dyDescent="0.5">
      <c r="A29" s="194" t="s">
        <v>209</v>
      </c>
      <c r="B29" s="190"/>
      <c r="C29" s="195"/>
      <c r="D29" s="191"/>
    </row>
    <row r="30" spans="1:11" s="187" customFormat="1" ht="15.95" customHeight="1" x14ac:dyDescent="0.5">
      <c r="A30" s="194" t="s">
        <v>192</v>
      </c>
      <c r="B30" s="190"/>
      <c r="C30" s="195" t="s">
        <v>210</v>
      </c>
      <c r="D30" s="191"/>
      <c r="E30" s="86">
        <v>-322684</v>
      </c>
      <c r="F30" s="75"/>
      <c r="G30" s="86">
        <v>-406639</v>
      </c>
      <c r="H30" s="75"/>
      <c r="I30" s="86">
        <v>-40407</v>
      </c>
      <c r="J30" s="75"/>
      <c r="K30" s="86">
        <v>-706921</v>
      </c>
    </row>
    <row r="31" spans="1:11" s="187" customFormat="1" ht="15.95" customHeight="1" x14ac:dyDescent="0.5">
      <c r="A31" s="194" t="s">
        <v>224</v>
      </c>
      <c r="B31" s="190"/>
    </row>
    <row r="32" spans="1:11" s="187" customFormat="1" ht="15.95" customHeight="1" x14ac:dyDescent="0.5">
      <c r="A32" s="194"/>
      <c r="B32" s="194" t="s">
        <v>256</v>
      </c>
      <c r="C32" s="195" t="s">
        <v>211</v>
      </c>
      <c r="D32" s="191"/>
      <c r="E32" s="86">
        <v>8013</v>
      </c>
      <c r="F32" s="75"/>
      <c r="G32" s="86">
        <v>0</v>
      </c>
      <c r="H32" s="75"/>
      <c r="I32" s="86">
        <v>82958</v>
      </c>
      <c r="J32" s="75"/>
      <c r="K32" s="86">
        <v>-36416</v>
      </c>
    </row>
    <row r="33" spans="1:11" s="187" customFormat="1" ht="15.95" customHeight="1" x14ac:dyDescent="0.5">
      <c r="A33" s="194" t="s">
        <v>212</v>
      </c>
      <c r="B33" s="190"/>
      <c r="C33" s="195"/>
      <c r="D33" s="191"/>
      <c r="E33" s="86">
        <v>-587</v>
      </c>
      <c r="F33" s="75"/>
      <c r="G33" s="86">
        <v>256</v>
      </c>
      <c r="H33" s="75"/>
      <c r="I33" s="86">
        <v>-587</v>
      </c>
      <c r="J33" s="75"/>
      <c r="K33" s="86">
        <v>256</v>
      </c>
    </row>
    <row r="34" spans="1:11" s="187" customFormat="1" ht="15.95" customHeight="1" x14ac:dyDescent="0.5">
      <c r="A34" s="194" t="s">
        <v>55</v>
      </c>
      <c r="B34" s="190"/>
      <c r="C34" s="195"/>
      <c r="D34" s="191"/>
      <c r="E34" s="86">
        <v>5089</v>
      </c>
      <c r="F34" s="75"/>
      <c r="G34" s="86">
        <v>15823</v>
      </c>
      <c r="H34" s="75"/>
      <c r="I34" s="86">
        <v>3297</v>
      </c>
      <c r="J34" s="75"/>
      <c r="K34" s="86">
        <v>11848</v>
      </c>
    </row>
    <row r="35" spans="1:11" s="187" customFormat="1" ht="15.95" customHeight="1" x14ac:dyDescent="0.5">
      <c r="A35" s="194" t="s">
        <v>217</v>
      </c>
      <c r="B35" s="190"/>
      <c r="C35" s="195"/>
      <c r="D35" s="191"/>
      <c r="E35" s="86">
        <v>3225</v>
      </c>
      <c r="F35" s="75"/>
      <c r="G35" s="86">
        <v>2794</v>
      </c>
      <c r="H35" s="75"/>
      <c r="I35" s="86">
        <v>2198</v>
      </c>
      <c r="J35" s="75"/>
      <c r="K35" s="86">
        <v>1975</v>
      </c>
    </row>
    <row r="36" spans="1:11" s="187" customFormat="1" ht="15.95" customHeight="1" x14ac:dyDescent="0.5">
      <c r="A36" s="194" t="s">
        <v>193</v>
      </c>
      <c r="B36" s="190"/>
      <c r="C36" s="195"/>
      <c r="D36" s="191"/>
      <c r="E36" s="86">
        <v>-7192</v>
      </c>
      <c r="F36" s="75"/>
      <c r="G36" s="86">
        <v>-5818</v>
      </c>
      <c r="H36" s="75"/>
      <c r="I36" s="86">
        <v>-16845</v>
      </c>
      <c r="J36" s="75"/>
      <c r="K36" s="86">
        <v>-25736</v>
      </c>
    </row>
    <row r="37" spans="1:11" s="187" customFormat="1" ht="15.95" customHeight="1" x14ac:dyDescent="0.5">
      <c r="A37" s="194" t="s">
        <v>194</v>
      </c>
      <c r="B37" s="190"/>
      <c r="C37" s="195"/>
      <c r="D37" s="191"/>
      <c r="E37" s="86">
        <v>119957</v>
      </c>
      <c r="F37" s="75"/>
      <c r="G37" s="86">
        <v>176863</v>
      </c>
      <c r="H37" s="75"/>
      <c r="I37" s="86">
        <v>139297</v>
      </c>
      <c r="J37" s="75"/>
      <c r="K37" s="86">
        <v>186850</v>
      </c>
    </row>
    <row r="38" spans="1:11" s="187" customFormat="1" ht="15.95" customHeight="1" x14ac:dyDescent="0.5">
      <c r="A38" s="194"/>
      <c r="B38" s="190"/>
      <c r="C38" s="195"/>
      <c r="D38" s="191"/>
      <c r="E38" s="75"/>
      <c r="F38" s="75"/>
      <c r="G38" s="86"/>
      <c r="H38" s="75"/>
      <c r="I38" s="75"/>
      <c r="J38" s="75"/>
      <c r="K38" s="86"/>
    </row>
    <row r="39" spans="1:11" s="187" customFormat="1" ht="15.95" customHeight="1" x14ac:dyDescent="0.5">
      <c r="A39" s="194" t="s">
        <v>246</v>
      </c>
      <c r="B39" s="190"/>
      <c r="C39" s="195"/>
      <c r="D39" s="191"/>
      <c r="E39" s="75"/>
      <c r="F39" s="75"/>
      <c r="G39" s="86"/>
      <c r="H39" s="75"/>
      <c r="I39" s="75"/>
      <c r="J39" s="75"/>
      <c r="K39" s="86"/>
    </row>
    <row r="40" spans="1:11" s="187" customFormat="1" ht="15.95" customHeight="1" x14ac:dyDescent="0.5">
      <c r="A40" s="180" t="s">
        <v>199</v>
      </c>
      <c r="B40" s="190"/>
      <c r="C40" s="195"/>
      <c r="D40" s="191"/>
      <c r="E40" s="86">
        <v>390076</v>
      </c>
      <c r="F40" s="75"/>
      <c r="G40" s="86">
        <v>61183</v>
      </c>
      <c r="H40" s="75"/>
      <c r="I40" s="86">
        <v>228333</v>
      </c>
      <c r="J40" s="75"/>
      <c r="K40" s="86">
        <v>211721</v>
      </c>
    </row>
    <row r="41" spans="1:11" s="187" customFormat="1" ht="15.95" customHeight="1" x14ac:dyDescent="0.5">
      <c r="A41" s="180" t="s">
        <v>200</v>
      </c>
      <c r="B41" s="190"/>
      <c r="C41" s="195"/>
      <c r="D41" s="191"/>
      <c r="E41" s="86">
        <v>11392</v>
      </c>
      <c r="F41" s="75"/>
      <c r="G41" s="86">
        <v>7777</v>
      </c>
      <c r="H41" s="75"/>
      <c r="I41" s="86">
        <v>14561</v>
      </c>
      <c r="J41" s="75"/>
      <c r="K41" s="86">
        <v>8418</v>
      </c>
    </row>
    <row r="42" spans="1:11" s="187" customFormat="1" ht="15.95" customHeight="1" x14ac:dyDescent="0.5">
      <c r="A42" s="180" t="s">
        <v>201</v>
      </c>
      <c r="B42" s="190"/>
      <c r="C42" s="195"/>
      <c r="D42" s="191"/>
      <c r="E42" s="86">
        <v>-49332</v>
      </c>
      <c r="F42" s="75"/>
      <c r="G42" s="86">
        <v>89414</v>
      </c>
      <c r="H42" s="75"/>
      <c r="I42" s="86">
        <v>0</v>
      </c>
      <c r="J42" s="75"/>
      <c r="K42" s="86">
        <v>0</v>
      </c>
    </row>
    <row r="43" spans="1:11" s="187" customFormat="1" ht="15.95" customHeight="1" x14ac:dyDescent="0.5">
      <c r="A43" s="180" t="s">
        <v>195</v>
      </c>
      <c r="B43" s="190"/>
      <c r="C43" s="195"/>
      <c r="D43" s="191"/>
      <c r="E43" s="86">
        <v>-4758</v>
      </c>
      <c r="F43" s="75"/>
      <c r="G43" s="86">
        <v>-8847</v>
      </c>
      <c r="H43" s="75"/>
      <c r="I43" s="86">
        <v>12105</v>
      </c>
      <c r="J43" s="75"/>
      <c r="K43" s="86">
        <v>-6474</v>
      </c>
    </row>
    <row r="44" spans="1:11" s="187" customFormat="1" ht="15.95" customHeight="1" x14ac:dyDescent="0.5">
      <c r="A44" s="180" t="s">
        <v>202</v>
      </c>
      <c r="B44" s="190"/>
      <c r="C44" s="195"/>
      <c r="D44" s="191"/>
      <c r="E44" s="86">
        <v>-52</v>
      </c>
      <c r="F44" s="75"/>
      <c r="G44" s="86">
        <v>967</v>
      </c>
      <c r="H44" s="75"/>
      <c r="I44" s="86">
        <v>0</v>
      </c>
      <c r="J44" s="75"/>
      <c r="K44" s="86">
        <v>0</v>
      </c>
    </row>
    <row r="45" spans="1:11" s="187" customFormat="1" ht="15.95" customHeight="1" x14ac:dyDescent="0.5">
      <c r="A45" s="180" t="s">
        <v>196</v>
      </c>
      <c r="B45" s="190"/>
      <c r="C45" s="195"/>
      <c r="D45" s="191"/>
      <c r="E45" s="86">
        <v>-15853</v>
      </c>
      <c r="F45" s="75"/>
      <c r="G45" s="86">
        <v>-1236</v>
      </c>
      <c r="H45" s="75"/>
      <c r="I45" s="86">
        <v>-17850</v>
      </c>
      <c r="J45" s="75"/>
      <c r="K45" s="86">
        <v>-1194</v>
      </c>
    </row>
    <row r="46" spans="1:11" s="187" customFormat="1" ht="15.95" customHeight="1" x14ac:dyDescent="0.5">
      <c r="A46" s="180" t="s">
        <v>203</v>
      </c>
      <c r="B46" s="190"/>
      <c r="C46" s="195"/>
      <c r="D46" s="191"/>
      <c r="E46" s="86">
        <v>-401678</v>
      </c>
      <c r="F46" s="75"/>
      <c r="G46" s="86">
        <v>-145299</v>
      </c>
      <c r="H46" s="75"/>
      <c r="I46" s="86">
        <v>-369233</v>
      </c>
      <c r="J46" s="75"/>
      <c r="K46" s="86">
        <v>178980</v>
      </c>
    </row>
    <row r="47" spans="1:11" s="187" customFormat="1" ht="15.95" customHeight="1" x14ac:dyDescent="0.5">
      <c r="A47" s="181" t="s">
        <v>197</v>
      </c>
      <c r="B47" s="190"/>
      <c r="C47" s="195"/>
      <c r="D47" s="191"/>
      <c r="E47" s="86">
        <v>-69500</v>
      </c>
      <c r="F47" s="75"/>
      <c r="G47" s="86">
        <v>21430</v>
      </c>
      <c r="H47" s="75"/>
      <c r="I47" s="86">
        <v>-35888</v>
      </c>
      <c r="J47" s="75"/>
      <c r="K47" s="86">
        <v>29754</v>
      </c>
    </row>
    <row r="48" spans="1:11" s="187" customFormat="1" ht="15.95" customHeight="1" x14ac:dyDescent="0.5">
      <c r="A48" s="180" t="s">
        <v>213</v>
      </c>
      <c r="C48" s="185"/>
      <c r="D48" s="185"/>
      <c r="E48" s="86">
        <v>93804</v>
      </c>
      <c r="F48" s="75"/>
      <c r="G48" s="86">
        <v>81651</v>
      </c>
      <c r="H48" s="75"/>
      <c r="I48" s="86">
        <v>46749</v>
      </c>
      <c r="J48" s="75"/>
      <c r="K48" s="86">
        <v>-283308</v>
      </c>
    </row>
    <row r="49" spans="1:11" s="187" customFormat="1" ht="15.95" customHeight="1" x14ac:dyDescent="0.5">
      <c r="A49" s="181" t="s">
        <v>198</v>
      </c>
      <c r="C49" s="185"/>
      <c r="D49" s="185"/>
      <c r="E49" s="86">
        <v>-2385</v>
      </c>
      <c r="F49" s="75"/>
      <c r="G49" s="86">
        <v>10410</v>
      </c>
      <c r="H49" s="75"/>
      <c r="I49" s="86">
        <v>-6357</v>
      </c>
      <c r="J49" s="75"/>
      <c r="K49" s="86">
        <v>22287</v>
      </c>
    </row>
    <row r="50" spans="1:11" s="187" customFormat="1" ht="15.95" customHeight="1" x14ac:dyDescent="0.5">
      <c r="A50" s="181" t="s">
        <v>204</v>
      </c>
      <c r="C50" s="185"/>
      <c r="D50" s="185"/>
      <c r="E50" s="89">
        <v>-8344</v>
      </c>
      <c r="F50" s="88"/>
      <c r="G50" s="89">
        <v>-551</v>
      </c>
      <c r="H50" s="75"/>
      <c r="I50" s="91">
        <v>-5773</v>
      </c>
      <c r="J50" s="86"/>
      <c r="K50" s="91">
        <v>0</v>
      </c>
    </row>
    <row r="51" spans="1:11" s="187" customFormat="1" ht="15.95" customHeight="1" x14ac:dyDescent="0.5">
      <c r="A51" s="181"/>
      <c r="C51" s="185"/>
      <c r="D51" s="185"/>
      <c r="E51" s="87"/>
      <c r="F51" s="88"/>
      <c r="G51" s="87"/>
      <c r="H51" s="75"/>
      <c r="I51" s="86"/>
      <c r="J51" s="86"/>
      <c r="K51" s="86"/>
    </row>
    <row r="52" spans="1:11" s="187" customFormat="1" ht="15.95" customHeight="1" x14ac:dyDescent="0.5">
      <c r="A52" s="181" t="s">
        <v>205</v>
      </c>
      <c r="C52" s="185"/>
      <c r="D52" s="185"/>
      <c r="E52" s="89">
        <f>SUM(E12:E50)</f>
        <v>80931</v>
      </c>
      <c r="F52" s="88"/>
      <c r="G52" s="89">
        <f>SUM(G12:G50)</f>
        <v>2520435</v>
      </c>
      <c r="H52" s="75"/>
      <c r="I52" s="89">
        <f>SUM(I12:I50)</f>
        <v>-103250</v>
      </c>
      <c r="J52" s="86"/>
      <c r="K52" s="89">
        <f>SUM(K12:K50)</f>
        <v>1356996</v>
      </c>
    </row>
    <row r="53" spans="1:11" s="187" customFormat="1" ht="16.5" customHeight="1" x14ac:dyDescent="0.5">
      <c r="A53" s="181"/>
      <c r="C53" s="185"/>
      <c r="D53" s="185"/>
      <c r="E53" s="87"/>
      <c r="F53" s="88"/>
      <c r="G53" s="87"/>
      <c r="H53" s="75"/>
      <c r="I53" s="86"/>
      <c r="J53" s="86"/>
      <c r="K53" s="86"/>
    </row>
    <row r="54" spans="1:11" s="187" customFormat="1" ht="16.5" customHeight="1" x14ac:dyDescent="0.5">
      <c r="A54" s="181"/>
      <c r="C54" s="185"/>
      <c r="D54" s="185"/>
      <c r="E54" s="87"/>
      <c r="F54" s="88"/>
      <c r="G54" s="87"/>
      <c r="H54" s="75"/>
      <c r="I54" s="86"/>
      <c r="J54" s="86"/>
      <c r="K54" s="86"/>
    </row>
    <row r="55" spans="1:11" s="187" customFormat="1" ht="18.75" customHeight="1" x14ac:dyDescent="0.5">
      <c r="A55" s="181"/>
      <c r="C55" s="185"/>
      <c r="D55" s="185"/>
      <c r="E55" s="87"/>
      <c r="F55" s="88"/>
      <c r="G55" s="87"/>
      <c r="H55" s="75"/>
      <c r="I55" s="86"/>
      <c r="J55" s="86"/>
      <c r="K55" s="86"/>
    </row>
    <row r="56" spans="1:11" s="187" customFormat="1" ht="21.95" customHeight="1" x14ac:dyDescent="0.5">
      <c r="A56" s="213" t="s">
        <v>140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</row>
    <row r="57" spans="1:11" s="187" customFormat="1" ht="16.5" customHeight="1" x14ac:dyDescent="0.5">
      <c r="A57" s="183" t="s">
        <v>20</v>
      </c>
      <c r="B57" s="184"/>
      <c r="C57" s="185"/>
      <c r="D57" s="184"/>
      <c r="E57" s="74"/>
      <c r="F57" s="74"/>
      <c r="G57" s="74"/>
      <c r="H57" s="74"/>
      <c r="I57" s="74"/>
      <c r="J57" s="74"/>
      <c r="K57" s="74"/>
    </row>
    <row r="58" spans="1:11" s="187" customFormat="1" ht="16.5" customHeight="1" x14ac:dyDescent="0.5">
      <c r="A58" s="183" t="s">
        <v>240</v>
      </c>
      <c r="B58" s="183"/>
      <c r="C58" s="186"/>
      <c r="D58" s="186"/>
      <c r="E58" s="75"/>
      <c r="F58" s="75"/>
      <c r="G58" s="75"/>
      <c r="H58" s="75"/>
      <c r="I58" s="76"/>
      <c r="J58" s="76"/>
      <c r="K58" s="76"/>
    </row>
    <row r="59" spans="1:11" s="187" customFormat="1" ht="16.5" customHeight="1" x14ac:dyDescent="0.5">
      <c r="A59" s="188" t="s">
        <v>177</v>
      </c>
      <c r="B59" s="188"/>
      <c r="C59" s="189"/>
      <c r="D59" s="189"/>
      <c r="E59" s="77"/>
      <c r="F59" s="77"/>
      <c r="G59" s="77"/>
      <c r="H59" s="77"/>
      <c r="I59" s="77"/>
      <c r="J59" s="77"/>
      <c r="K59" s="77"/>
    </row>
    <row r="60" spans="1:11" s="187" customFormat="1" ht="15" customHeight="1" x14ac:dyDescent="0.5">
      <c r="A60" s="196"/>
      <c r="B60" s="196"/>
      <c r="C60" s="196"/>
      <c r="D60" s="196"/>
      <c r="E60" s="196"/>
      <c r="F60" s="196"/>
      <c r="G60" s="196"/>
      <c r="H60" s="196"/>
      <c r="I60" s="196"/>
      <c r="J60" s="196"/>
      <c r="K60" s="196"/>
    </row>
    <row r="61" spans="1:11" s="187" customFormat="1" ht="15" customHeight="1" x14ac:dyDescent="0.5">
      <c r="A61" s="196"/>
      <c r="B61" s="196"/>
      <c r="C61" s="196"/>
      <c r="D61" s="196"/>
      <c r="E61" s="196"/>
      <c r="F61" s="196"/>
      <c r="G61" s="196"/>
      <c r="H61" s="196"/>
      <c r="I61" s="196"/>
      <c r="J61" s="196"/>
      <c r="K61" s="196"/>
    </row>
    <row r="62" spans="1:11" s="187" customFormat="1" ht="15" customHeight="1" x14ac:dyDescent="0.5">
      <c r="A62" s="190"/>
      <c r="B62" s="190"/>
      <c r="C62" s="191"/>
      <c r="D62" s="191"/>
      <c r="E62" s="210" t="s">
        <v>7</v>
      </c>
      <c r="F62" s="210"/>
      <c r="G62" s="210"/>
      <c r="H62" s="79"/>
      <c r="I62" s="210" t="s">
        <v>105</v>
      </c>
      <c r="J62" s="210"/>
      <c r="K62" s="210"/>
    </row>
    <row r="63" spans="1:11" s="187" customFormat="1" ht="15" customHeight="1" x14ac:dyDescent="0.5">
      <c r="A63" s="190"/>
      <c r="B63" s="190"/>
      <c r="C63" s="191"/>
      <c r="D63" s="191"/>
      <c r="E63" s="211" t="s">
        <v>103</v>
      </c>
      <c r="F63" s="211"/>
      <c r="G63" s="211"/>
      <c r="H63" s="80"/>
      <c r="I63" s="211" t="s">
        <v>103</v>
      </c>
      <c r="J63" s="211"/>
      <c r="K63" s="211"/>
    </row>
    <row r="64" spans="1:11" s="187" customFormat="1" ht="15" customHeight="1" x14ac:dyDescent="0.5">
      <c r="A64" s="190"/>
      <c r="B64" s="190"/>
      <c r="C64" s="191"/>
      <c r="D64" s="191"/>
      <c r="E64" s="148"/>
      <c r="F64" s="148"/>
      <c r="G64" s="79" t="s">
        <v>154</v>
      </c>
      <c r="H64" s="80"/>
      <c r="I64" s="148"/>
      <c r="J64" s="148"/>
      <c r="K64" s="79" t="s">
        <v>154</v>
      </c>
    </row>
    <row r="65" spans="1:11" s="187" customFormat="1" ht="15" customHeight="1" x14ac:dyDescent="0.5">
      <c r="A65" s="190"/>
      <c r="B65" s="190"/>
      <c r="C65" s="191"/>
      <c r="D65" s="191"/>
      <c r="E65" s="81" t="s">
        <v>155</v>
      </c>
      <c r="F65" s="82"/>
      <c r="G65" s="81" t="s">
        <v>131</v>
      </c>
      <c r="H65" s="81"/>
      <c r="I65" s="81" t="s">
        <v>155</v>
      </c>
      <c r="J65" s="82"/>
      <c r="K65" s="81" t="s">
        <v>131</v>
      </c>
    </row>
    <row r="66" spans="1:11" s="187" customFormat="1" ht="15" customHeight="1" x14ac:dyDescent="0.5">
      <c r="A66" s="190"/>
      <c r="B66" s="190"/>
      <c r="C66" s="83" t="s">
        <v>0</v>
      </c>
      <c r="D66" s="191"/>
      <c r="E66" s="84" t="s">
        <v>107</v>
      </c>
      <c r="F66" s="85"/>
      <c r="G66" s="84" t="s">
        <v>107</v>
      </c>
      <c r="H66" s="85"/>
      <c r="I66" s="84" t="s">
        <v>107</v>
      </c>
      <c r="J66" s="85"/>
      <c r="K66" s="84" t="s">
        <v>107</v>
      </c>
    </row>
    <row r="67" spans="1:11" s="187" customFormat="1" ht="3.95" customHeight="1" x14ac:dyDescent="0.5">
      <c r="A67" s="184"/>
      <c r="C67" s="185"/>
      <c r="D67" s="185"/>
      <c r="E67" s="86"/>
      <c r="F67" s="75"/>
      <c r="G67" s="86"/>
      <c r="H67" s="86"/>
      <c r="I67" s="86"/>
      <c r="J67" s="86"/>
      <c r="K67" s="86"/>
    </row>
    <row r="68" spans="1:11" s="187" customFormat="1" ht="15" customHeight="1" x14ac:dyDescent="0.5">
      <c r="A68" s="92" t="s">
        <v>235</v>
      </c>
      <c r="B68" s="182"/>
      <c r="C68" s="195"/>
      <c r="D68" s="195"/>
      <c r="E68" s="86">
        <f>E52</f>
        <v>80931</v>
      </c>
      <c r="F68" s="75"/>
      <c r="G68" s="86">
        <f>G52</f>
        <v>2520435</v>
      </c>
      <c r="H68" s="86"/>
      <c r="I68" s="86">
        <f>I52</f>
        <v>-103250</v>
      </c>
      <c r="J68" s="86"/>
      <c r="K68" s="86">
        <f>K52</f>
        <v>1356996</v>
      </c>
    </row>
    <row r="69" spans="1:11" s="187" customFormat="1" ht="15" customHeight="1" x14ac:dyDescent="0.5">
      <c r="A69" s="92" t="s">
        <v>45</v>
      </c>
      <c r="B69" s="182"/>
      <c r="C69" s="195"/>
      <c r="D69" s="195"/>
      <c r="E69" s="86">
        <v>-76913</v>
      </c>
      <c r="F69" s="75"/>
      <c r="G69" s="86">
        <v>-167308</v>
      </c>
      <c r="H69" s="75"/>
      <c r="I69" s="86">
        <v>-111379</v>
      </c>
      <c r="J69" s="75"/>
      <c r="K69" s="86">
        <v>-176742</v>
      </c>
    </row>
    <row r="70" spans="1:11" s="187" customFormat="1" ht="15" customHeight="1" x14ac:dyDescent="0.5">
      <c r="A70" s="92" t="s">
        <v>46</v>
      </c>
      <c r="B70" s="182"/>
      <c r="C70" s="195"/>
      <c r="D70" s="195"/>
      <c r="E70" s="91">
        <v>-95887</v>
      </c>
      <c r="F70" s="75"/>
      <c r="G70" s="91">
        <v>-284576</v>
      </c>
      <c r="H70" s="86"/>
      <c r="I70" s="91">
        <v>-27129</v>
      </c>
      <c r="J70" s="86"/>
      <c r="K70" s="91">
        <v>-132692</v>
      </c>
    </row>
    <row r="71" spans="1:11" ht="3.95" customHeight="1" x14ac:dyDescent="0.5">
      <c r="A71" s="192"/>
      <c r="B71" s="192"/>
      <c r="D71" s="185"/>
      <c r="E71" s="86"/>
      <c r="F71" s="86"/>
      <c r="G71" s="86"/>
      <c r="H71" s="193"/>
      <c r="I71" s="86"/>
      <c r="J71" s="193"/>
      <c r="K71" s="86"/>
    </row>
    <row r="72" spans="1:11" ht="15" customHeight="1" x14ac:dyDescent="0.5">
      <c r="A72" s="197" t="s">
        <v>218</v>
      </c>
      <c r="B72" s="192"/>
      <c r="D72" s="185"/>
      <c r="E72" s="91">
        <f>SUM(E68:E70)</f>
        <v>-91869</v>
      </c>
      <c r="F72" s="86"/>
      <c r="G72" s="91">
        <f>SUM(G68:G70)</f>
        <v>2068551</v>
      </c>
      <c r="H72" s="193"/>
      <c r="I72" s="91">
        <f>SUM(I68:I70)</f>
        <v>-241758</v>
      </c>
      <c r="J72" s="193"/>
      <c r="K72" s="91">
        <f>SUM(K68:K70)</f>
        <v>1047562</v>
      </c>
    </row>
    <row r="73" spans="1:11" ht="9.9499999999999993" customHeight="1" x14ac:dyDescent="0.5">
      <c r="A73" s="192"/>
      <c r="B73" s="192"/>
      <c r="D73" s="185"/>
      <c r="E73" s="86"/>
      <c r="F73" s="86"/>
      <c r="G73" s="86"/>
      <c r="H73" s="193"/>
      <c r="I73" s="86"/>
      <c r="J73" s="193"/>
      <c r="K73" s="86"/>
    </row>
    <row r="74" spans="1:11" ht="15" customHeight="1" x14ac:dyDescent="0.5">
      <c r="A74" s="187" t="s">
        <v>12</v>
      </c>
      <c r="B74" s="187"/>
      <c r="D74" s="185"/>
      <c r="E74" s="86"/>
      <c r="F74" s="86"/>
      <c r="G74" s="86"/>
      <c r="H74" s="86"/>
      <c r="I74" s="86"/>
      <c r="J74" s="86"/>
      <c r="K74" s="86"/>
    </row>
    <row r="75" spans="1:11" ht="15" customHeight="1" x14ac:dyDescent="0.5">
      <c r="A75" s="184" t="s">
        <v>126</v>
      </c>
      <c r="C75" s="185">
        <v>22</v>
      </c>
      <c r="D75" s="185"/>
      <c r="E75" s="86">
        <v>-4040</v>
      </c>
      <c r="F75" s="75"/>
      <c r="G75" s="86">
        <v>-963</v>
      </c>
      <c r="H75" s="75"/>
      <c r="I75" s="86">
        <v>-121530</v>
      </c>
      <c r="J75" s="75"/>
      <c r="K75" s="86">
        <v>-315939</v>
      </c>
    </row>
    <row r="76" spans="1:11" ht="15" customHeight="1" x14ac:dyDescent="0.5">
      <c r="A76" s="184" t="s">
        <v>120</v>
      </c>
      <c r="C76" s="185">
        <v>22</v>
      </c>
      <c r="D76" s="185"/>
      <c r="E76" s="86">
        <v>1768</v>
      </c>
      <c r="F76" s="75"/>
      <c r="G76" s="86">
        <v>1604</v>
      </c>
      <c r="H76" s="75"/>
      <c r="I76" s="86">
        <v>128341</v>
      </c>
      <c r="J76" s="75"/>
      <c r="K76" s="86">
        <v>347917</v>
      </c>
    </row>
    <row r="77" spans="1:11" ht="15" customHeight="1" x14ac:dyDescent="0.5">
      <c r="A77" s="192" t="s">
        <v>127</v>
      </c>
      <c r="B77" s="192"/>
      <c r="D77" s="93"/>
      <c r="E77" s="86">
        <v>375</v>
      </c>
      <c r="F77" s="75"/>
      <c r="G77" s="86">
        <v>500</v>
      </c>
      <c r="H77" s="75"/>
      <c r="I77" s="86">
        <v>375</v>
      </c>
      <c r="J77" s="75"/>
      <c r="K77" s="86">
        <v>45500</v>
      </c>
    </row>
    <row r="78" spans="1:11" ht="15" customHeight="1" x14ac:dyDescent="0.5">
      <c r="A78" s="184" t="s">
        <v>138</v>
      </c>
      <c r="B78" s="192"/>
      <c r="C78" s="185">
        <v>11</v>
      </c>
      <c r="D78" s="93"/>
      <c r="E78" s="86">
        <v>0</v>
      </c>
      <c r="F78" s="75"/>
      <c r="G78" s="86">
        <v>0</v>
      </c>
      <c r="H78" s="75"/>
      <c r="I78" s="86">
        <v>-9000</v>
      </c>
      <c r="J78" s="75"/>
      <c r="K78" s="86">
        <v>-18000</v>
      </c>
    </row>
    <row r="79" spans="1:11" ht="15" customHeight="1" x14ac:dyDescent="0.5">
      <c r="A79" s="184" t="s">
        <v>241</v>
      </c>
      <c r="B79" s="192"/>
      <c r="C79" s="185">
        <v>12</v>
      </c>
      <c r="D79" s="93"/>
      <c r="E79" s="86">
        <v>-147591</v>
      </c>
      <c r="F79" s="75"/>
      <c r="G79" s="86">
        <v>-251557</v>
      </c>
      <c r="H79" s="75"/>
      <c r="I79" s="86">
        <v>-132466</v>
      </c>
      <c r="J79" s="75"/>
      <c r="K79" s="86">
        <v>-207379</v>
      </c>
    </row>
    <row r="80" spans="1:11" ht="15" customHeight="1" x14ac:dyDescent="0.5">
      <c r="A80" s="184" t="s">
        <v>249</v>
      </c>
      <c r="B80" s="192"/>
      <c r="D80" s="93"/>
      <c r="E80" s="86">
        <v>0</v>
      </c>
      <c r="F80" s="75"/>
      <c r="G80" s="86">
        <v>-1304</v>
      </c>
      <c r="H80" s="75"/>
      <c r="I80" s="86">
        <v>0</v>
      </c>
      <c r="J80" s="75"/>
      <c r="K80" s="86">
        <v>0</v>
      </c>
    </row>
    <row r="81" spans="1:11" ht="15" customHeight="1" x14ac:dyDescent="0.5">
      <c r="A81" s="184" t="s">
        <v>255</v>
      </c>
      <c r="B81" s="192"/>
      <c r="D81" s="93"/>
      <c r="E81" s="86"/>
      <c r="F81" s="75"/>
      <c r="G81" s="86"/>
      <c r="H81" s="75"/>
      <c r="I81" s="86"/>
      <c r="J81" s="75"/>
      <c r="K81" s="86"/>
    </row>
    <row r="82" spans="1:11" ht="15" customHeight="1" x14ac:dyDescent="0.5">
      <c r="B82" s="192" t="s">
        <v>236</v>
      </c>
      <c r="C82" s="94"/>
      <c r="D82" s="93"/>
      <c r="E82" s="86">
        <v>-5361</v>
      </c>
      <c r="F82" s="75"/>
      <c r="G82" s="86">
        <v>1061</v>
      </c>
      <c r="H82" s="75"/>
      <c r="I82" s="86">
        <v>165</v>
      </c>
      <c r="J82" s="75"/>
      <c r="K82" s="86">
        <v>0</v>
      </c>
    </row>
    <row r="83" spans="1:11" ht="15" customHeight="1" x14ac:dyDescent="0.5">
      <c r="A83" s="184" t="s">
        <v>148</v>
      </c>
      <c r="B83" s="192"/>
      <c r="C83" s="185">
        <v>12</v>
      </c>
      <c r="D83" s="93"/>
      <c r="E83" s="86">
        <v>5337</v>
      </c>
      <c r="F83" s="75"/>
      <c r="G83" s="86">
        <v>5250</v>
      </c>
      <c r="H83" s="75"/>
      <c r="I83" s="86">
        <v>0</v>
      </c>
      <c r="J83" s="75"/>
      <c r="K83" s="86">
        <v>0</v>
      </c>
    </row>
    <row r="84" spans="1:11" ht="15" customHeight="1" x14ac:dyDescent="0.5">
      <c r="A84" s="184" t="s">
        <v>128</v>
      </c>
      <c r="B84" s="192"/>
      <c r="C84" s="185">
        <v>12</v>
      </c>
      <c r="D84" s="93"/>
      <c r="E84" s="86">
        <v>41934</v>
      </c>
      <c r="F84" s="75"/>
      <c r="G84" s="86">
        <v>83777</v>
      </c>
      <c r="H84" s="75"/>
      <c r="I84" s="86">
        <v>41934</v>
      </c>
      <c r="J84" s="75"/>
      <c r="K84" s="86">
        <v>83777</v>
      </c>
    </row>
    <row r="85" spans="1:11" ht="15" customHeight="1" x14ac:dyDescent="0.5">
      <c r="A85" s="184" t="s">
        <v>97</v>
      </c>
      <c r="B85" s="192"/>
      <c r="C85" s="93"/>
      <c r="D85" s="93"/>
      <c r="E85" s="86">
        <v>-190030</v>
      </c>
      <c r="F85" s="75"/>
      <c r="G85" s="86">
        <v>-624820</v>
      </c>
      <c r="H85" s="75"/>
      <c r="I85" s="86">
        <v>-97862</v>
      </c>
      <c r="J85" s="75"/>
      <c r="K85" s="86">
        <v>-518170</v>
      </c>
    </row>
    <row r="86" spans="1:11" ht="15" customHeight="1" x14ac:dyDescent="0.5">
      <c r="A86" s="184" t="s">
        <v>129</v>
      </c>
      <c r="C86" s="93"/>
      <c r="D86" s="93"/>
      <c r="E86" s="86">
        <v>3236</v>
      </c>
      <c r="F86" s="75"/>
      <c r="G86" s="86">
        <v>1905</v>
      </c>
      <c r="H86" s="75"/>
      <c r="I86" s="86">
        <v>2308</v>
      </c>
      <c r="J86" s="75"/>
      <c r="K86" s="86">
        <v>504</v>
      </c>
    </row>
    <row r="87" spans="1:11" ht="15" customHeight="1" x14ac:dyDescent="0.5">
      <c r="A87" s="184" t="s">
        <v>247</v>
      </c>
      <c r="C87" s="95"/>
      <c r="D87" s="95"/>
      <c r="E87" s="86">
        <v>-44577</v>
      </c>
      <c r="F87" s="75"/>
      <c r="G87" s="86">
        <v>-301638</v>
      </c>
      <c r="H87" s="75"/>
      <c r="I87" s="86">
        <v>-35850</v>
      </c>
      <c r="J87" s="75"/>
      <c r="K87" s="86">
        <v>-35148</v>
      </c>
    </row>
    <row r="88" spans="1:11" ht="15" customHeight="1" x14ac:dyDescent="0.5">
      <c r="A88" s="184" t="s">
        <v>50</v>
      </c>
      <c r="C88" s="95"/>
      <c r="D88" s="95"/>
      <c r="E88" s="86">
        <v>6697</v>
      </c>
      <c r="F88" s="75"/>
      <c r="G88" s="86">
        <v>5162</v>
      </c>
      <c r="H88" s="75"/>
      <c r="I88" s="86">
        <v>16397</v>
      </c>
      <c r="J88" s="75"/>
      <c r="K88" s="86">
        <v>19279</v>
      </c>
    </row>
    <row r="89" spans="1:11" ht="15" customHeight="1" x14ac:dyDescent="0.5">
      <c r="A89" s="184" t="s">
        <v>83</v>
      </c>
      <c r="C89" s="95"/>
      <c r="D89" s="95"/>
      <c r="E89" s="96">
        <v>164642</v>
      </c>
      <c r="F89" s="87"/>
      <c r="G89" s="96">
        <v>124005</v>
      </c>
      <c r="H89" s="87"/>
      <c r="I89" s="91">
        <v>229603</v>
      </c>
      <c r="J89" s="87"/>
      <c r="K89" s="91">
        <v>988319</v>
      </c>
    </row>
    <row r="90" spans="1:11" ht="3.95" customHeight="1" x14ac:dyDescent="0.5">
      <c r="C90" s="95"/>
      <c r="D90" s="95"/>
      <c r="E90" s="86"/>
      <c r="F90" s="86"/>
      <c r="G90" s="86"/>
      <c r="H90" s="86"/>
      <c r="I90" s="86"/>
      <c r="J90" s="86"/>
      <c r="K90" s="86"/>
    </row>
    <row r="91" spans="1:11" ht="15" customHeight="1" x14ac:dyDescent="0.5">
      <c r="A91" s="192" t="s">
        <v>237</v>
      </c>
      <c r="B91" s="192"/>
      <c r="C91" s="95"/>
      <c r="D91" s="95"/>
      <c r="E91" s="91">
        <f>SUM(E75:E89)</f>
        <v>-167610</v>
      </c>
      <c r="F91" s="86"/>
      <c r="G91" s="91">
        <f>SUM(G75:G89)</f>
        <v>-957018</v>
      </c>
      <c r="H91" s="86"/>
      <c r="I91" s="91">
        <f>SUM(I75:I89)</f>
        <v>22415</v>
      </c>
      <c r="J91" s="86"/>
      <c r="K91" s="91">
        <f>SUM(K75:K89)</f>
        <v>390660</v>
      </c>
    </row>
    <row r="92" spans="1:11" ht="9.9499999999999993" customHeight="1" x14ac:dyDescent="0.5">
      <c r="A92" s="190"/>
      <c r="B92" s="190"/>
      <c r="C92" s="191"/>
      <c r="D92" s="191"/>
      <c r="E92" s="75"/>
      <c r="F92" s="75"/>
      <c r="G92" s="75"/>
      <c r="H92" s="75"/>
      <c r="I92" s="75"/>
      <c r="J92" s="75"/>
      <c r="K92" s="75"/>
    </row>
    <row r="93" spans="1:11" ht="15" customHeight="1" x14ac:dyDescent="0.5">
      <c r="A93" s="187" t="s">
        <v>6</v>
      </c>
      <c r="B93" s="187"/>
      <c r="D93" s="185"/>
      <c r="F93" s="86"/>
      <c r="H93" s="193"/>
      <c r="J93" s="86"/>
    </row>
    <row r="94" spans="1:11" ht="15" customHeight="1" x14ac:dyDescent="0.5">
      <c r="A94" s="184" t="s">
        <v>58</v>
      </c>
      <c r="B94" s="187"/>
      <c r="C94" s="185">
        <v>22</v>
      </c>
      <c r="D94" s="185"/>
      <c r="E94" s="74">
        <v>0</v>
      </c>
      <c r="F94" s="90"/>
      <c r="G94" s="74">
        <v>0</v>
      </c>
      <c r="I94" s="74">
        <v>1071473</v>
      </c>
      <c r="K94" s="74">
        <v>2418078</v>
      </c>
    </row>
    <row r="95" spans="1:11" ht="15" customHeight="1" x14ac:dyDescent="0.5">
      <c r="A95" s="184" t="s">
        <v>98</v>
      </c>
      <c r="C95" s="185">
        <v>22</v>
      </c>
      <c r="D95" s="185"/>
      <c r="E95" s="74">
        <v>0</v>
      </c>
      <c r="F95" s="90"/>
      <c r="G95" s="74">
        <v>-1700</v>
      </c>
      <c r="I95" s="74">
        <v>-1096110</v>
      </c>
      <c r="K95" s="74">
        <v>-2821512</v>
      </c>
    </row>
    <row r="96" spans="1:11" ht="15" customHeight="1" x14ac:dyDescent="0.5">
      <c r="A96" s="92" t="s">
        <v>250</v>
      </c>
      <c r="D96" s="185"/>
      <c r="E96" s="74">
        <v>14</v>
      </c>
      <c r="F96" s="90"/>
      <c r="G96" s="74">
        <v>-4993</v>
      </c>
      <c r="I96" s="74">
        <v>0</v>
      </c>
      <c r="K96" s="74">
        <v>0</v>
      </c>
    </row>
    <row r="97" spans="1:11" ht="15" customHeight="1" x14ac:dyDescent="0.5">
      <c r="A97" s="92" t="s">
        <v>133</v>
      </c>
      <c r="B97" s="187"/>
      <c r="D97" s="185"/>
      <c r="E97" s="74">
        <v>6140652</v>
      </c>
      <c r="F97" s="90"/>
      <c r="G97" s="74">
        <v>4036147</v>
      </c>
      <c r="I97" s="74">
        <v>6105652</v>
      </c>
      <c r="K97" s="74">
        <v>3879147</v>
      </c>
    </row>
    <row r="98" spans="1:11" ht="15" customHeight="1" x14ac:dyDescent="0.5">
      <c r="A98" s="92" t="s">
        <v>248</v>
      </c>
      <c r="C98" s="95"/>
      <c r="D98" s="185"/>
      <c r="E98" s="74">
        <v>-5342000</v>
      </c>
      <c r="F98" s="90"/>
      <c r="G98" s="74">
        <v>-3415000</v>
      </c>
      <c r="I98" s="74">
        <v>-5320000</v>
      </c>
      <c r="K98" s="74">
        <v>-3300000</v>
      </c>
    </row>
    <row r="99" spans="1:11" ht="15" customHeight="1" x14ac:dyDescent="0.5">
      <c r="A99" s="192" t="s">
        <v>222</v>
      </c>
      <c r="C99" s="95"/>
      <c r="D99" s="185"/>
      <c r="E99" s="74">
        <v>-130799</v>
      </c>
      <c r="F99" s="90"/>
      <c r="G99" s="74">
        <v>-170327</v>
      </c>
      <c r="I99" s="74">
        <v>-70705</v>
      </c>
      <c r="K99" s="74">
        <v>-108278</v>
      </c>
    </row>
    <row r="100" spans="1:11" ht="15" customHeight="1" x14ac:dyDescent="0.5">
      <c r="A100" s="92" t="s">
        <v>227</v>
      </c>
      <c r="C100" s="95"/>
      <c r="D100" s="185"/>
      <c r="E100" s="184"/>
      <c r="F100" s="184"/>
      <c r="G100" s="184"/>
      <c r="H100" s="184"/>
      <c r="I100" s="184"/>
      <c r="J100" s="184"/>
      <c r="K100" s="184"/>
    </row>
    <row r="101" spans="1:11" ht="15" customHeight="1" x14ac:dyDescent="0.5">
      <c r="A101" s="92"/>
      <c r="B101" s="184" t="s">
        <v>136</v>
      </c>
      <c r="C101" s="95"/>
      <c r="D101" s="185"/>
      <c r="E101" s="74">
        <v>800000</v>
      </c>
      <c r="F101" s="90"/>
      <c r="G101" s="74">
        <v>0</v>
      </c>
      <c r="I101" s="74">
        <v>800000</v>
      </c>
      <c r="K101" s="74">
        <v>0</v>
      </c>
    </row>
    <row r="102" spans="1:11" ht="15" customHeight="1" x14ac:dyDescent="0.5">
      <c r="A102" s="192" t="s">
        <v>135</v>
      </c>
      <c r="B102" s="192"/>
      <c r="C102" s="95"/>
      <c r="D102" s="185"/>
      <c r="E102" s="184"/>
      <c r="F102" s="184"/>
      <c r="G102" s="184"/>
      <c r="H102" s="184"/>
      <c r="I102" s="184"/>
      <c r="J102" s="184"/>
      <c r="K102" s="184"/>
    </row>
    <row r="103" spans="1:11" ht="15" customHeight="1" x14ac:dyDescent="0.5">
      <c r="B103" s="184" t="s">
        <v>136</v>
      </c>
      <c r="C103" s="95"/>
      <c r="D103" s="185"/>
      <c r="E103" s="74">
        <v>-407000</v>
      </c>
      <c r="F103" s="90"/>
      <c r="G103" s="74">
        <v>-441000</v>
      </c>
      <c r="I103" s="74">
        <v>-407000</v>
      </c>
      <c r="K103" s="74">
        <v>-441000</v>
      </c>
    </row>
    <row r="104" spans="1:11" ht="15" customHeight="1" x14ac:dyDescent="0.5">
      <c r="A104" s="192" t="s">
        <v>225</v>
      </c>
      <c r="C104" s="95"/>
      <c r="D104" s="185"/>
      <c r="E104" s="184"/>
      <c r="F104" s="184"/>
      <c r="G104" s="184"/>
      <c r="H104" s="184"/>
      <c r="I104" s="184"/>
      <c r="J104" s="184"/>
      <c r="K104" s="184"/>
    </row>
    <row r="105" spans="1:11" ht="15" customHeight="1" x14ac:dyDescent="0.5">
      <c r="A105" s="192"/>
      <c r="B105" s="184" t="s">
        <v>226</v>
      </c>
      <c r="C105" s="95"/>
      <c r="D105" s="185"/>
      <c r="E105" s="74">
        <v>6000</v>
      </c>
      <c r="F105" s="90"/>
      <c r="G105" s="74">
        <v>12000</v>
      </c>
      <c r="I105" s="74">
        <v>0</v>
      </c>
      <c r="K105" s="74">
        <v>0</v>
      </c>
    </row>
    <row r="106" spans="1:11" ht="15" customHeight="1" x14ac:dyDescent="0.5">
      <c r="A106" s="192" t="s">
        <v>139</v>
      </c>
      <c r="C106" s="95">
        <v>20</v>
      </c>
      <c r="D106" s="185"/>
      <c r="E106" s="74">
        <v>-313126</v>
      </c>
      <c r="F106" s="90"/>
      <c r="G106" s="74">
        <v>-1207797</v>
      </c>
      <c r="I106" s="74">
        <v>-313126</v>
      </c>
      <c r="K106" s="74">
        <v>-1207797</v>
      </c>
    </row>
    <row r="107" spans="1:11" ht="15" customHeight="1" x14ac:dyDescent="0.5">
      <c r="A107" s="192" t="s">
        <v>134</v>
      </c>
      <c r="B107" s="192"/>
      <c r="C107" s="95"/>
      <c r="D107" s="185"/>
      <c r="E107" s="91">
        <v>0</v>
      </c>
      <c r="G107" s="91">
        <v>-280</v>
      </c>
      <c r="I107" s="91">
        <v>0</v>
      </c>
      <c r="J107" s="86"/>
      <c r="K107" s="91">
        <v>0</v>
      </c>
    </row>
    <row r="108" spans="1:11" ht="3.95" customHeight="1" x14ac:dyDescent="0.5">
      <c r="A108" s="192"/>
      <c r="B108" s="192"/>
      <c r="D108" s="185"/>
      <c r="E108" s="86"/>
      <c r="F108" s="86"/>
      <c r="G108" s="86"/>
      <c r="H108" s="86"/>
      <c r="I108" s="86"/>
      <c r="J108" s="86"/>
      <c r="K108" s="86"/>
    </row>
    <row r="109" spans="1:11" ht="15" customHeight="1" x14ac:dyDescent="0.5">
      <c r="A109" s="192" t="s">
        <v>238</v>
      </c>
      <c r="B109" s="192"/>
      <c r="D109" s="185"/>
      <c r="E109" s="91">
        <f>SUM(E94:E107)</f>
        <v>753741</v>
      </c>
      <c r="F109" s="86"/>
      <c r="G109" s="91">
        <f>SUM(G94:G107)</f>
        <v>-1192950</v>
      </c>
      <c r="H109" s="86"/>
      <c r="I109" s="91">
        <f>SUM(I94:I107)</f>
        <v>770184</v>
      </c>
      <c r="J109" s="86"/>
      <c r="K109" s="91">
        <f>SUM(K94:K107)</f>
        <v>-1581362</v>
      </c>
    </row>
    <row r="110" spans="1:11" ht="9.9499999999999993" customHeight="1" x14ac:dyDescent="0.5">
      <c r="A110" s="192"/>
      <c r="B110" s="192"/>
      <c r="D110" s="185"/>
      <c r="E110" s="86"/>
      <c r="F110" s="86"/>
      <c r="G110" s="86"/>
      <c r="H110" s="86"/>
      <c r="I110" s="86"/>
      <c r="J110" s="86"/>
      <c r="K110" s="86"/>
    </row>
    <row r="111" spans="1:11" ht="15" customHeight="1" x14ac:dyDescent="0.5">
      <c r="A111" s="183" t="s">
        <v>149</v>
      </c>
      <c r="B111" s="192"/>
      <c r="D111" s="185"/>
      <c r="E111" s="86">
        <f>SUM(E72,E91,E109)</f>
        <v>494262</v>
      </c>
      <c r="F111" s="86"/>
      <c r="G111" s="86">
        <f>SUM(G72,G91,G109)</f>
        <v>-81417</v>
      </c>
      <c r="H111" s="86"/>
      <c r="I111" s="86">
        <f>SUM(I72,I91,I109)</f>
        <v>550841</v>
      </c>
      <c r="J111" s="86"/>
      <c r="K111" s="86">
        <f>SUM(K72,K91,K109)</f>
        <v>-143140</v>
      </c>
    </row>
    <row r="112" spans="1:11" ht="15" customHeight="1" x14ac:dyDescent="0.5">
      <c r="A112" s="192" t="s">
        <v>121</v>
      </c>
      <c r="B112" s="192"/>
      <c r="D112" s="185"/>
      <c r="E112" s="86">
        <v>961742</v>
      </c>
      <c r="F112" s="86"/>
      <c r="G112" s="86">
        <v>596315</v>
      </c>
      <c r="H112" s="86"/>
      <c r="I112" s="86">
        <v>715065</v>
      </c>
      <c r="J112" s="86"/>
      <c r="K112" s="86">
        <v>390591</v>
      </c>
    </row>
    <row r="113" spans="1:13" ht="15" customHeight="1" x14ac:dyDescent="0.5">
      <c r="A113" s="192" t="s">
        <v>223</v>
      </c>
      <c r="B113" s="192"/>
      <c r="D113" s="185"/>
      <c r="E113" s="89">
        <v>-2683</v>
      </c>
      <c r="F113" s="87"/>
      <c r="G113" s="89">
        <v>15</v>
      </c>
      <c r="H113" s="86"/>
      <c r="I113" s="89">
        <v>0</v>
      </c>
      <c r="J113" s="86"/>
      <c r="K113" s="89">
        <v>0</v>
      </c>
    </row>
    <row r="114" spans="1:13" ht="3.95" customHeight="1" x14ac:dyDescent="0.5">
      <c r="A114" s="192"/>
      <c r="B114" s="192"/>
      <c r="D114" s="185"/>
      <c r="E114" s="86"/>
      <c r="F114" s="86"/>
      <c r="G114" s="86"/>
      <c r="H114" s="86"/>
      <c r="I114" s="86"/>
      <c r="J114" s="86"/>
      <c r="K114" s="86"/>
    </row>
    <row r="115" spans="1:13" ht="15" customHeight="1" thickBot="1" x14ac:dyDescent="0.55000000000000004">
      <c r="A115" s="183" t="s">
        <v>122</v>
      </c>
      <c r="B115" s="192"/>
      <c r="D115" s="185"/>
      <c r="E115" s="97">
        <f>SUM(E111:E113)</f>
        <v>1453321</v>
      </c>
      <c r="F115" s="86"/>
      <c r="G115" s="97">
        <f>SUM(G111:G113)</f>
        <v>514913</v>
      </c>
      <c r="H115" s="86"/>
      <c r="I115" s="97">
        <f>SUM(I111:I113)</f>
        <v>1265906</v>
      </c>
      <c r="J115" s="86"/>
      <c r="K115" s="97">
        <f>SUM(K111:K113)</f>
        <v>247451</v>
      </c>
      <c r="L115" s="193"/>
      <c r="M115" s="193"/>
    </row>
    <row r="116" spans="1:13" ht="15" customHeight="1" thickTop="1" x14ac:dyDescent="0.5">
      <c r="A116" s="183"/>
      <c r="B116" s="192"/>
      <c r="D116" s="185"/>
      <c r="E116" s="86"/>
      <c r="F116" s="86"/>
      <c r="G116" s="86"/>
      <c r="H116" s="86"/>
      <c r="I116" s="86"/>
      <c r="J116" s="86"/>
      <c r="K116" s="86"/>
      <c r="L116" s="193"/>
      <c r="M116" s="193"/>
    </row>
    <row r="117" spans="1:13" ht="15" customHeight="1" x14ac:dyDescent="0.5">
      <c r="A117" s="190" t="s">
        <v>37</v>
      </c>
      <c r="B117" s="190"/>
      <c r="C117" s="191"/>
      <c r="D117" s="191"/>
      <c r="E117" s="75"/>
      <c r="F117" s="75"/>
      <c r="G117" s="75"/>
      <c r="H117" s="75"/>
      <c r="I117" s="75"/>
      <c r="J117" s="75"/>
      <c r="K117" s="75"/>
      <c r="M117" s="193"/>
    </row>
    <row r="118" spans="1:13" ht="3.95" customHeight="1" x14ac:dyDescent="0.5">
      <c r="A118" s="190"/>
      <c r="B118" s="190"/>
      <c r="C118" s="191"/>
      <c r="D118" s="191"/>
      <c r="E118" s="75"/>
      <c r="F118" s="75"/>
      <c r="G118" s="75"/>
      <c r="H118" s="75"/>
      <c r="I118" s="75"/>
      <c r="J118" s="75"/>
      <c r="K118" s="75"/>
      <c r="M118" s="193"/>
    </row>
    <row r="119" spans="1:13" ht="15" customHeight="1" x14ac:dyDescent="0.5">
      <c r="A119" s="194" t="s">
        <v>257</v>
      </c>
      <c r="B119" s="190"/>
      <c r="C119" s="191"/>
      <c r="D119" s="191"/>
      <c r="E119" s="81"/>
      <c r="F119" s="82"/>
      <c r="G119" s="81"/>
      <c r="H119" s="81"/>
      <c r="I119" s="81"/>
      <c r="J119" s="82"/>
      <c r="K119" s="81"/>
      <c r="M119" s="193"/>
    </row>
    <row r="120" spans="1:13" ht="15" customHeight="1" x14ac:dyDescent="0.5">
      <c r="A120" s="183"/>
      <c r="B120" s="192"/>
      <c r="D120" s="185"/>
      <c r="E120" s="86"/>
      <c r="F120" s="86"/>
      <c r="G120" s="86"/>
      <c r="H120" s="86"/>
      <c r="I120" s="86"/>
      <c r="J120" s="86"/>
      <c r="K120" s="86"/>
      <c r="L120" s="193"/>
      <c r="M120" s="193"/>
    </row>
    <row r="121" spans="1:13" ht="21.95" customHeight="1" x14ac:dyDescent="0.5">
      <c r="A121" s="213" t="s">
        <v>140</v>
      </c>
      <c r="B121" s="213"/>
      <c r="C121" s="213"/>
      <c r="D121" s="213"/>
      <c r="E121" s="213"/>
      <c r="F121" s="213"/>
      <c r="G121" s="213"/>
      <c r="H121" s="213"/>
      <c r="I121" s="213"/>
      <c r="J121" s="213"/>
      <c r="K121" s="213"/>
    </row>
  </sheetData>
  <mergeCells count="10">
    <mergeCell ref="A121:K121"/>
    <mergeCell ref="I63:K63"/>
    <mergeCell ref="E6:G6"/>
    <mergeCell ref="I6:K6"/>
    <mergeCell ref="E7:G7"/>
    <mergeCell ref="I7:K7"/>
    <mergeCell ref="A56:K56"/>
    <mergeCell ref="E62:G62"/>
    <mergeCell ref="I62:K62"/>
    <mergeCell ref="E63:G6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5-6</vt:lpstr>
      <vt:lpstr>7-8</vt:lpstr>
      <vt:lpstr>9</vt:lpstr>
      <vt:lpstr>10</vt:lpstr>
      <vt:lpstr>11-12</vt:lpstr>
      <vt:lpstr>'2-3'!Print_Area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2020-11-05T08:42:48Z</cp:lastPrinted>
  <dcterms:created xsi:type="dcterms:W3CDTF">2001-04-26T00:45:21Z</dcterms:created>
  <dcterms:modified xsi:type="dcterms:W3CDTF">2020-11-05T08:57:55Z</dcterms:modified>
</cp:coreProperties>
</file>