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0'Q3\"/>
    </mc:Choice>
  </mc:AlternateContent>
  <xr:revisionPtr revIDLastSave="0" documentId="13_ncr:1_{551C5A87-EF06-4C10-824F-B6D2E33DA863}" xr6:coauthVersionLast="45" xr6:coauthVersionMax="45" xr10:uidLastSave="{00000000-0000-0000-0000-000000000000}"/>
  <bookViews>
    <workbookView xWindow="-120" yWindow="-120" windowWidth="21840" windowHeight="13140" tabRatio="611" activeTab="3" xr2:uid="{00000000-000D-0000-FFFF-FFFF00000000}"/>
  </bookViews>
  <sheets>
    <sheet name="T2-4 BS" sheetId="1" r:id="rId1"/>
    <sheet name="T5-6 PL 3m" sheetId="13" r:id="rId2"/>
    <sheet name="T7-8 PL 9m" sheetId="10" r:id="rId3"/>
    <sheet name="9 Change Conso" sheetId="11" r:id="rId4"/>
    <sheet name="10  Change Company " sheetId="12" r:id="rId5"/>
    <sheet name="CF 11-13" sheetId="6" r:id="rId6"/>
  </sheets>
  <externalReferences>
    <externalReference r:id="rId7"/>
  </externalReferences>
  <definedNames>
    <definedName name="Excel_BuiltIn_Print_Area_36">"$#REF!.$A$1:$I$80"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OLE_LINK17" localSheetId="1">'T5-6 PL 3m'!#REF!</definedName>
    <definedName name="OLE_LINK17" localSheetId="2">'T7-8 PL 9m'!#REF!</definedName>
    <definedName name="_xlnm.Print_Area" localSheetId="4">'10  Change Company '!$A$1:$X$35</definedName>
    <definedName name="_xlnm.Print_Area" localSheetId="3">'9 Change Conso'!$A$1:$AH$46</definedName>
    <definedName name="_xlnm.Print_Area" localSheetId="0">'T2-4 BS'!$A$1:$L$145</definedName>
    <definedName name="_xlnm.Print_Area" localSheetId="1">'T5-6 PL 3m'!$A$1:$L$110</definedName>
    <definedName name="_xlnm.Print_Area" localSheetId="2">'T7-8 PL 9m'!$A$1:$L$100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9" i="13" l="1"/>
  <c r="J49" i="13"/>
  <c r="H49" i="13"/>
  <c r="F49" i="13"/>
  <c r="L49" i="10"/>
  <c r="J49" i="10"/>
  <c r="H49" i="10"/>
  <c r="F49" i="10"/>
  <c r="F85" i="10" l="1"/>
  <c r="F46" i="1"/>
  <c r="L111" i="6" l="1"/>
  <c r="J111" i="6"/>
  <c r="H111" i="6"/>
  <c r="F111" i="6"/>
  <c r="L93" i="6"/>
  <c r="J93" i="6"/>
  <c r="H93" i="6"/>
  <c r="F93" i="6"/>
  <c r="L38" i="6"/>
  <c r="L52" i="6" s="1"/>
  <c r="L58" i="6" s="1"/>
  <c r="H38" i="6"/>
  <c r="H52" i="6" s="1"/>
  <c r="H58" i="6" s="1"/>
  <c r="J38" i="6"/>
  <c r="J52" i="6" s="1"/>
  <c r="J58" i="6" s="1"/>
  <c r="F38" i="6"/>
  <c r="F52" i="6" s="1"/>
  <c r="F58" i="6" s="1"/>
  <c r="V30" i="12"/>
  <c r="X30" i="12" s="1"/>
  <c r="V29" i="12"/>
  <c r="X29" i="12" s="1"/>
  <c r="V28" i="12"/>
  <c r="V27" i="12"/>
  <c r="X27" i="12" s="1"/>
  <c r="V26" i="12"/>
  <c r="X26" i="12" s="1"/>
  <c r="V25" i="12"/>
  <c r="X25" i="12" s="1"/>
  <c r="V18" i="12"/>
  <c r="X18" i="12" s="1"/>
  <c r="V15" i="12"/>
  <c r="V13" i="12"/>
  <c r="X13" i="12" s="1"/>
  <c r="X28" i="12"/>
  <c r="X21" i="12"/>
  <c r="X20" i="12"/>
  <c r="X19" i="12"/>
  <c r="X15" i="12"/>
  <c r="T17" i="12"/>
  <c r="T23" i="12" s="1"/>
  <c r="R17" i="12"/>
  <c r="P17" i="12"/>
  <c r="P23" i="12" s="1"/>
  <c r="N17" i="12"/>
  <c r="N23" i="12" s="1"/>
  <c r="L17" i="12"/>
  <c r="L23" i="12" s="1"/>
  <c r="J17" i="12"/>
  <c r="J23" i="12" s="1"/>
  <c r="H17" i="12"/>
  <c r="H23" i="12" s="1"/>
  <c r="F17" i="12"/>
  <c r="F23" i="12" s="1"/>
  <c r="R23" i="12"/>
  <c r="T32" i="12"/>
  <c r="R32" i="12"/>
  <c r="V32" i="12" s="1"/>
  <c r="P32" i="12"/>
  <c r="N32" i="12"/>
  <c r="L32" i="12"/>
  <c r="J32" i="12"/>
  <c r="H32" i="12"/>
  <c r="F32" i="12"/>
  <c r="AH32" i="11"/>
  <c r="AH27" i="11"/>
  <c r="AH26" i="11"/>
  <c r="AH25" i="11"/>
  <c r="AH24" i="11"/>
  <c r="AH22" i="11"/>
  <c r="AH18" i="11"/>
  <c r="AH17" i="11"/>
  <c r="AD38" i="11"/>
  <c r="AH38" i="11" s="1"/>
  <c r="AD37" i="11"/>
  <c r="AH37" i="11" s="1"/>
  <c r="AD36" i="11"/>
  <c r="AH36" i="11" s="1"/>
  <c r="AD35" i="11"/>
  <c r="AH35" i="11" s="1"/>
  <c r="AD34" i="11"/>
  <c r="AH34" i="11" s="1"/>
  <c r="AD33" i="11"/>
  <c r="AH33" i="11" s="1"/>
  <c r="AD32" i="11"/>
  <c r="AD28" i="11"/>
  <c r="AH28" i="11" s="1"/>
  <c r="AD27" i="11"/>
  <c r="AD26" i="11"/>
  <c r="AD25" i="11"/>
  <c r="AD24" i="11"/>
  <c r="AD22" i="11"/>
  <c r="AD18" i="11"/>
  <c r="AD17" i="11"/>
  <c r="AF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AF20" i="11"/>
  <c r="AF30" i="11" s="1"/>
  <c r="AB20" i="11"/>
  <c r="AB30" i="11" s="1"/>
  <c r="Z20" i="11"/>
  <c r="Z30" i="11" s="1"/>
  <c r="X20" i="11"/>
  <c r="X30" i="11" s="1"/>
  <c r="V20" i="11"/>
  <c r="V30" i="11" s="1"/>
  <c r="T20" i="11"/>
  <c r="T30" i="11" s="1"/>
  <c r="R20" i="11"/>
  <c r="R30" i="11" s="1"/>
  <c r="P20" i="11"/>
  <c r="P30" i="11" s="1"/>
  <c r="N20" i="11"/>
  <c r="N30" i="11" s="1"/>
  <c r="L20" i="11"/>
  <c r="L30" i="11" s="1"/>
  <c r="J20" i="11"/>
  <c r="J30" i="11" s="1"/>
  <c r="H20" i="11"/>
  <c r="H30" i="11" s="1"/>
  <c r="F20" i="11"/>
  <c r="F30" i="11" s="1"/>
  <c r="L74" i="10"/>
  <c r="L77" i="10" s="1"/>
  <c r="J74" i="10"/>
  <c r="J77" i="10" s="1"/>
  <c r="H74" i="10"/>
  <c r="H77" i="10" s="1"/>
  <c r="F74" i="10"/>
  <c r="F77" i="10" s="1"/>
  <c r="L31" i="10"/>
  <c r="L34" i="10" s="1"/>
  <c r="J31" i="10"/>
  <c r="J34" i="10" s="1"/>
  <c r="H31" i="10"/>
  <c r="H34" i="10" s="1"/>
  <c r="F31" i="10"/>
  <c r="F34" i="10" s="1"/>
  <c r="L20" i="10"/>
  <c r="J20" i="10"/>
  <c r="H20" i="10"/>
  <c r="F20" i="10"/>
  <c r="L14" i="10"/>
  <c r="J14" i="10"/>
  <c r="H14" i="10"/>
  <c r="F14" i="10"/>
  <c r="L88" i="13"/>
  <c r="H88" i="13"/>
  <c r="L82" i="13"/>
  <c r="J82" i="13"/>
  <c r="H82" i="13"/>
  <c r="F82" i="13"/>
  <c r="L31" i="13"/>
  <c r="L34" i="13" s="1"/>
  <c r="L76" i="13" s="1"/>
  <c r="J31" i="13"/>
  <c r="J34" i="13" s="1"/>
  <c r="J76" i="13" s="1"/>
  <c r="J88" i="13" s="1"/>
  <c r="H31" i="13"/>
  <c r="H34" i="13" s="1"/>
  <c r="H76" i="13" s="1"/>
  <c r="F31" i="13"/>
  <c r="F34" i="13" s="1"/>
  <c r="F76" i="13" s="1"/>
  <c r="F88" i="13" s="1"/>
  <c r="L20" i="13"/>
  <c r="J20" i="13"/>
  <c r="H20" i="13"/>
  <c r="F20" i="13"/>
  <c r="L14" i="13"/>
  <c r="J14" i="13"/>
  <c r="H14" i="13"/>
  <c r="F14" i="13"/>
  <c r="L132" i="1"/>
  <c r="L135" i="1" s="1"/>
  <c r="J132" i="1"/>
  <c r="J135" i="1" s="1"/>
  <c r="H132" i="1"/>
  <c r="H135" i="1" s="1"/>
  <c r="F132" i="1"/>
  <c r="F135" i="1" s="1"/>
  <c r="L93" i="1"/>
  <c r="J93" i="1"/>
  <c r="H93" i="1"/>
  <c r="F93" i="1"/>
  <c r="L80" i="1"/>
  <c r="J80" i="1"/>
  <c r="H80" i="1"/>
  <c r="F80" i="1"/>
  <c r="L46" i="1"/>
  <c r="J46" i="1"/>
  <c r="H46" i="1"/>
  <c r="L27" i="1"/>
  <c r="H27" i="1"/>
  <c r="J27" i="1"/>
  <c r="F27" i="1"/>
  <c r="X32" i="12" l="1"/>
  <c r="J128" i="6"/>
  <c r="J132" i="6" s="1"/>
  <c r="L79" i="10"/>
  <c r="L91" i="10" s="1"/>
  <c r="J79" i="10"/>
  <c r="J91" i="10" s="1"/>
  <c r="J88" i="10" s="1"/>
  <c r="H79" i="10"/>
  <c r="H91" i="10" s="1"/>
  <c r="F79" i="10"/>
  <c r="F91" i="10" s="1"/>
  <c r="AD20" i="11"/>
  <c r="AD30" i="11" s="1"/>
  <c r="AH40" i="11"/>
  <c r="AH20" i="11"/>
  <c r="AH30" i="11" s="1"/>
  <c r="AD40" i="11"/>
  <c r="J95" i="1"/>
  <c r="J137" i="1" s="1"/>
  <c r="H95" i="1"/>
  <c r="H137" i="1" s="1"/>
  <c r="H128" i="6"/>
  <c r="H132" i="6" s="1"/>
  <c r="L128" i="6"/>
  <c r="L132" i="6" s="1"/>
  <c r="F128" i="6"/>
  <c r="F132" i="6" s="1"/>
  <c r="J48" i="1"/>
  <c r="L95" i="1"/>
  <c r="L137" i="1" s="1"/>
  <c r="F95" i="1"/>
  <c r="F137" i="1" s="1"/>
  <c r="L48" i="1"/>
  <c r="X17" i="12"/>
  <c r="X23" i="12" s="1"/>
  <c r="V17" i="12"/>
  <c r="V23" i="12" s="1"/>
  <c r="F48" i="1"/>
  <c r="H48" i="1"/>
</calcChain>
</file>

<file path=xl/sharedStrings.xml><?xml version="1.0" encoding="utf-8"?>
<sst xmlns="http://schemas.openxmlformats.org/spreadsheetml/2006/main" count="654" uniqueCount="316">
  <si>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</si>
  <si>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</si>
  <si>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</si>
  <si>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</si>
  <si>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</si>
  <si>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</si>
  <si>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</si>
  <si>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</si>
  <si>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</si>
  <si>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</si>
  <si>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</si>
  <si>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</si>
  <si>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</si>
  <si>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</si>
  <si>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</si>
  <si>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</si>
  <si>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</si>
  <si>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</si>
  <si>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</si>
  <si>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</si>
  <si>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</si>
  <si>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</si>
  <si>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</si>
  <si>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</si>
  <si>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</si>
  <si>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</si>
  <si>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</si>
  <si>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</si>
  <si>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</si>
  <si>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</si>
  <si>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</si>
  <si>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</si>
  <si>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</si>
  <si>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</si>
  <si>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</si>
  <si>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</si>
  <si>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</si>
  <si>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</si>
  <si>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</si>
  <si>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</si>
  <si>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</si>
  <si>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</si>
  <si>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</si>
  <si>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</si>
  <si>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ต้นทุนขายบ้านและอาคารชุด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</si>
  <si>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</si>
  <si>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</si>
  <si>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</si>
  <si>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</si>
  <si>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</si>
  <si>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</si>
  <si>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กำไร(ขาดทุน)เบ็ดเสร็จรวมสำหรับงวด</t>
  </si>
  <si>
    <t>ทุนที่ออก</t>
  </si>
  <si>
    <t>รวมส่วนของ</t>
  </si>
  <si>
    <t>และชำระแล้ว</t>
  </si>
  <si>
    <t>กฎหมาย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</si>
  <si>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</si>
  <si>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</si>
  <si>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</si>
  <si>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</si>
  <si>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</si>
  <si>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</si>
  <si>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</si>
  <si>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</si>
  <si>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</si>
  <si>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</si>
  <si>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</si>
  <si>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</si>
  <si>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</si>
  <si>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</si>
  <si>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</si>
  <si>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</si>
  <si>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</si>
  <si>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</si>
  <si>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</si>
  <si>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</si>
  <si>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ควบคุม</t>
  </si>
  <si>
    <t>ส่วนลดมูลค่าจาก</t>
  </si>
  <si>
    <t>การรวมกิจการภายใต้</t>
  </si>
  <si>
    <t>การควบคุมเดียวกัน</t>
  </si>
  <si>
    <t>ที่ดิน อาคารและอุปกรณ์ สุทธิ</t>
  </si>
  <si>
    <t>เจ้าหนี้กิจการที่เกี่ยวข้องกัน</t>
  </si>
  <si>
    <t>หนี้สินไม่หมุนเวียนอื่น</t>
  </si>
  <si>
    <t>ส่วนได้เสียที่ไม่มีอำนาจควบคุม</t>
  </si>
  <si>
    <t>การแบ่งปันกำไร(ขาดทุน)เบ็ดเสร็จรวม</t>
  </si>
  <si>
    <t>พันบาท</t>
  </si>
  <si>
    <t>กำไรหรือขาดทุนในภายหลัง</t>
  </si>
  <si>
    <t>-</t>
  </si>
  <si>
    <t>รายการที่จะจัดประเภทรายการใหม่เข้าไปไว้ใน</t>
  </si>
  <si>
    <t>เงินสดสุทธิได้มาจาก(ใช้ไปใน)กิจกรรมลงทุน</t>
  </si>
  <si>
    <t>เงินสดจ่ายเพื่อซื้อเงินลงทุนระยะสั้น</t>
  </si>
  <si>
    <t>เงินสดรับจากการจำหน่ายที่ดิน อาคารและอุปกรณ์</t>
  </si>
  <si>
    <t>(ยังไม่ได้ตรวจสอบ)</t>
  </si>
  <si>
    <t>(ตรวจสอบแล้ว)</t>
  </si>
  <si>
    <t>เงินให้กู้ยืมระยะยาวแก่กิจการที่เกี่ยวข้องกัน</t>
  </si>
  <si>
    <t>รายได้รับล่วงหน้าจากกิจการที่เกี่ยวข้องกัน</t>
  </si>
  <si>
    <t>ส่วนเกินมูลค่าหุ้น</t>
  </si>
  <si>
    <t>รวมองค์ประกอบอื่น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</si>
  <si>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</si>
  <si>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</si>
  <si>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>ลูกหนี้การค้าและลูกหนี้อื่น สุทธิ</t>
  </si>
  <si>
    <t>- สำรองตามกฎหมาย</t>
  </si>
  <si>
    <t xml:space="preserve">      รายการใหม่ไปยังกำไรหรือขาดทุนใน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</si>
  <si>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</si>
  <si>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</si>
  <si>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</si>
  <si>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</si>
  <si>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กำไรจากการจำหน่ายเงินลงทุนระยะสั้น</t>
  </si>
  <si>
    <t>เงินให้กู้ยืมระยะยาวแก่บุคคลอื่น</t>
  </si>
  <si>
    <t>หุ้นกู้ที่มีกำหนดชำระภายในหนึ่งปี สุทธิ</t>
  </si>
  <si>
    <t>การจ่ายโดยใช้หุ้นเป็นเกณฑ์</t>
  </si>
  <si>
    <t>ต้นทุนจากการขายสินค้า</t>
  </si>
  <si>
    <t>รายได้จากการขายสินค้า</t>
  </si>
  <si>
    <t>การจ่ายโดยใช้</t>
  </si>
  <si>
    <t>หุ้นเป็นเกณฑ์</t>
  </si>
  <si>
    <t xml:space="preserve">การจ่ายโดยใช้หุ้นเป็นเกณฑ์ </t>
  </si>
  <si>
    <t>ข้อมูลทางการเงินเฉพาะกิจการ</t>
  </si>
  <si>
    <t>เงินสดจ่ายคืนเงินต้นของสัญญาเช่าการเงิน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</si>
  <si>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</si>
  <si>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</si>
  <si>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</si>
  <si>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</si>
  <si>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</si>
  <si>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</si>
  <si>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</si>
  <si>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</si>
  <si>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ส่วนของเงินกู้ยืมระยะยาว</t>
  </si>
  <si>
    <t>หุ้นกู้ สุทธิ</t>
  </si>
  <si>
    <t>รวมส่วนของผู้เป็นเจ้าของของบริษัทใหญ่</t>
  </si>
  <si>
    <t>ต้นทุนทางการเงิน(ดอกเบี้ยจ่าย)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</si>
  <si>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</si>
  <si>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</si>
  <si>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สัดส่วนการลงทุนในบริษัทย่อย</t>
  </si>
  <si>
    <t>ส่วนทุนจากการจ่ายโดยใช้หุ้นเป็นเกณฑ์</t>
  </si>
  <si>
    <t>ส่วนของบริษัทใหญ่</t>
  </si>
  <si>
    <t>ส่วนลด</t>
  </si>
  <si>
    <t>มูลค่าจากการ</t>
  </si>
  <si>
    <t>เปลี่ยนแปลง</t>
  </si>
  <si>
    <t>รวมส่วน</t>
  </si>
  <si>
    <t>ส่วนได้เสีย</t>
  </si>
  <si>
    <t>มูลค่าจาก</t>
  </si>
  <si>
    <t>สัดส่วนการลงทุน</t>
  </si>
  <si>
    <t>สำรองตาม</t>
  </si>
  <si>
    <t>ผู้เป็นเจ้าของ</t>
  </si>
  <si>
    <t>ที่ไม่มีอำนาจ</t>
  </si>
  <si>
    <t>การซื้อธุรกิจ</t>
  </si>
  <si>
    <t>ในบริษัทย่อย</t>
  </si>
  <si>
    <t>ของบริษัทใหญ่</t>
  </si>
  <si>
    <t>ทุนที่ออกและ</t>
  </si>
  <si>
    <t>ชำระแล้ว</t>
  </si>
  <si>
    <t>สำรองตามกฎหมาย</t>
  </si>
  <si>
    <t>เงินสดจ่ายค่าเช่าจ่ายล่วงหน้า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</si>
  <si>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</si>
  <si>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</si>
  <si>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ยอดคงเหลือ ณ วันที่ 1 มกราคม พ.ศ. 2562</t>
  </si>
  <si>
    <t>พ.ศ. 2562</t>
  </si>
  <si>
    <t>เงินมัดจำ</t>
  </si>
  <si>
    <t>เงินลงทุนในบริษัทร่วมและการร่วมค้า</t>
  </si>
  <si>
    <t>สิทธิการเช่า</t>
  </si>
  <si>
    <t>เงินกู้ยืมระยะสั้นจากกิจการที่เกี่ยวข้องกัน</t>
  </si>
  <si>
    <t>รวมรายได้จากการดำเนินงาน</t>
  </si>
  <si>
    <t>รวมต้นทุนจากการดำเนินงาน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</si>
  <si>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</si>
  <si>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</si>
  <si>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รายการที่จะไม่จัดประเภทรายการใหม่เข้าไปยัง</t>
  </si>
  <si>
    <t>เงินสดรับจากการขายเงินลงทุนระยะสั้น</t>
  </si>
  <si>
    <t>กำไร(ขาดทุน)เบ็ดเสร็จอื่น - สุทธิจากภาษี</t>
  </si>
  <si>
    <t>เงินสดจ่ายสำหรับเงินลงทุนในบริษัทย่อย</t>
  </si>
  <si>
    <t>ที่ถึงกำหนดชำระภายในหนึ่งปี สุทธิ</t>
  </si>
  <si>
    <t>กำไร(ขาดทุน)เบ็ดเสร็จอื่น</t>
  </si>
  <si>
    <t>รายการที่มิใช่เงินสดที่มีสาระสำคัญ</t>
  </si>
  <si>
    <t>ค่าเผื่อหนี้สงสัยจะสูญ</t>
  </si>
  <si>
    <t>เงินสดสุทธิรับจากเงินกู้ยืมระยะสั้นจากกิจการที่เกี่ยวข้องกัน</t>
  </si>
  <si>
    <t>เงินสดได้มาจาก(ใช้ไปใน)การดำเนินงาน</t>
  </si>
  <si>
    <t>ส่วนทุนจาก</t>
  </si>
  <si>
    <t>ส่วนของรายได้รับล่วงหน้าจากกิจการ</t>
  </si>
  <si>
    <t>สำหรับงวด - สุทธิจากภาษี</t>
  </si>
  <si>
    <t>จ่ายผลประโยชน์พนักงาน</t>
  </si>
  <si>
    <t>ที่เกี่ยวข้องกันที่ครบกำหนดภายในหนึ่งปี</t>
  </si>
  <si>
    <t>ขาดทุน(กำไร)จากการจำหน่ายที่ดิน อาคารและอุปกรณ์</t>
  </si>
  <si>
    <t>การแปลงค่าข้อมูล</t>
  </si>
  <si>
    <t>ทางการเงิน</t>
  </si>
  <si>
    <t>เงินสดจ่ายเพื่อซื้อธุรกิจ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</si>
  <si>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</si>
  <si>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</si>
  <si>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</si>
  <si>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</si>
  <si>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 (บาท)</t>
  </si>
  <si>
    <t>กำไร(ขาดทุน)สำหรับงวดก่อนภาษีเงินได้</t>
  </si>
  <si>
    <t xml:space="preserve">   รายการใหม่ไปยังกำไรหรือขาดทุน</t>
  </si>
  <si>
    <t xml:space="preserve">   ในภายหลัง</t>
  </si>
  <si>
    <t>เจ้าหนี้การค้าและเจ้าหนี้อื่นเพิ่มขึ้นจากการซื้อ</t>
  </si>
  <si>
    <t xml:space="preserve">  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</si>
  <si>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</si>
  <si>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ผลต่างของอัตราแลกเปลี่ยนจากการ</t>
  </si>
  <si>
    <t xml:space="preserve">   แปลงค่าข้อมูลทางการเงิน</t>
  </si>
  <si>
    <t>ภาษีเงินได้ของรายการที่จะจัดประเภท</t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</si>
  <si>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</si>
  <si>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</si>
  <si>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เงินสดรับจากการจำหน่ายเงินลงทุนในบริษัทย่อย</t>
  </si>
  <si>
    <t>ส่วนแบ่งขาดทุนจากเงินลงทุนในบริษัทร่วมและการร่วมค้า</t>
  </si>
  <si>
    <t>ในบริษัทร่วมและการร่วมค้า</t>
  </si>
  <si>
    <t>เข้าไปยังกำไรหรือขาดทุนในภายหลัง</t>
  </si>
  <si>
    <t xml:space="preserve">   ตามคณิตศาสตร์ประกันภัย</t>
  </si>
  <si>
    <t xml:space="preserve">การเปลี่ยนแปลงมูลค่าของที่ดิน </t>
  </si>
  <si>
    <t>ภาษีเงินได้ของรายการที่จะ</t>
  </si>
  <si>
    <t xml:space="preserve">   ไม่จัดประเภทรายการใหม่ไปยัง</t>
  </si>
  <si>
    <t>รวมรายการที่จะไม่จัดประเภทรายการใหม่</t>
  </si>
  <si>
    <t>- สุทธิจากภาษี</t>
  </si>
  <si>
    <t>ส่วนแบ่งขาดทุนจากเงินลงทุน</t>
  </si>
  <si>
    <t xml:space="preserve">   อาคารและอุปกรณ์จากการ</t>
  </si>
  <si>
    <t xml:space="preserve">   โอนเปลี่ยนประเภท</t>
  </si>
  <si>
    <t xml:space="preserve">   กำไรหรือขาดทุนในภายหลัง</t>
  </si>
  <si>
    <t>แลกเปลี่ยนจาก</t>
  </si>
  <si>
    <t>ผลต่างของอัตรา</t>
  </si>
  <si>
    <t>การเปลี่ยนแปลง</t>
  </si>
  <si>
    <t xml:space="preserve">มูลค่าของที่ดิน </t>
  </si>
  <si>
    <t>อาคารและอุปกรณ์</t>
  </si>
  <si>
    <t>ประเภท</t>
  </si>
  <si>
    <t>จากการโอนเปลี่ยน</t>
  </si>
  <si>
    <t>เงินสดสุทธิได้มาจาก(ใช้ไปใน)กิจกรรมดำเนินงาน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</si>
  <si>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</si>
  <si>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</si>
  <si>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สินค้าคงเหลือเพิ่มขึ้นจากการรับโอนจากที่ดิน อาคาร และอุปกรณ์</t>
  </si>
  <si>
    <t>ตัดจำหน่ายหนี้สินอนุพันธ์ทางการเงิน</t>
  </si>
  <si>
    <t>หนี้สินอนุพันธ์ทางการเงิน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</si>
  <si>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</si>
  <si>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</si>
  <si>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รายการปรับปรุงกำไร(ขาดทุน)สุทธิก่อนภาษีเงินได้เป็น</t>
  </si>
  <si>
    <t>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</si>
  <si>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</si>
  <si>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</si>
  <si>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 xml:space="preserve">ยอดคงเหลือ ณ วันที่ 31 ธันวาคม </t>
  </si>
  <si>
    <t xml:space="preserve">ยอดคงเหลือ ณ วันที่ 1 มกราคม </t>
  </si>
  <si>
    <t xml:space="preserve">ยอดคงเหลือ ณ วันที่ 31 ธันวาคม พ.ศ. 2562 </t>
  </si>
  <si>
    <t>ผลกระทบของการเปลี่ยนนโยบายการบัญชี</t>
  </si>
  <si>
    <t xml:space="preserve">ยอดคงเหลือ ณ วันที่ 1 มกราคม พ.ศ. 2563 </t>
  </si>
  <si>
    <t>(เพิ่มขึ้น)ลดลงของเงินฝากที่มีภาระผูกพัน</t>
  </si>
  <si>
    <t>เงินสดรับจากรายได้ดอกเบี้ยรับ</t>
  </si>
  <si>
    <t>เงินลงทุนระยะสั้น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</si>
  <si>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</si>
  <si>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เงินสดรับจากการลดทุนในเงินลงทุนในบริษัทร่วม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</si>
  <si>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</si>
  <si>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   </t>
  </si>
  <si>
    <t>ส่วนลดมูลค่าการเปลี่ยนแปลงสัดส่วนการลงทุนในบริษัทย่อย</t>
  </si>
  <si>
    <t>ส่วนลดมูลค่าจากการรวมกิจการภายใต้การควบคุมเดียวกัน</t>
  </si>
  <si>
    <t xml:space="preserve">หุ้นสามัญจำนวน 10,128,502,526 หุ้น </t>
  </si>
  <si>
    <t xml:space="preserve">   มูลค่าที่ตราไว้หุ้นละ 1 บาท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</si>
  <si>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</si>
  <si>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</si>
  <si>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พ.ศ. 2563 - ปรับปรุงใหม่</t>
  </si>
  <si>
    <t>- ตามที่รายงานไว้เดิม</t>
  </si>
  <si>
    <t>- ปรับปรุงใหม่</t>
  </si>
  <si>
    <t>การป้องกัน</t>
  </si>
  <si>
    <t>ความเสี่ยง</t>
  </si>
  <si>
    <t>กระแสเงินสด</t>
  </si>
  <si>
    <t>การป้องกันความเสี่ยงกระแสเงินสด</t>
  </si>
  <si>
    <t>มูลค่าของเงิน</t>
  </si>
  <si>
    <t>ลงทุนเผื่อขาย</t>
  </si>
  <si>
    <t>กำไรจากมูลค่ายุติธรรมของอนุพันธ์แฝงจากหุ้นกู้แปลงสภาพ</t>
  </si>
  <si>
    <t>กำไร(ขาดทุน)สุทธิจากอัตราแลกเปลี่ยน</t>
  </si>
  <si>
    <t>ส่วนเกินมูลค่าจากการเปลี่ยนแปลง</t>
  </si>
  <si>
    <t>ต้นทุนการพัฒนาโครงการอสังหาริมทรัพย์เพิ่มขึ้น</t>
  </si>
  <si>
    <t>จากการโอนมาจากที่ดินรอการพัฒนา</t>
  </si>
  <si>
    <t>การได้มาซึ่งอสังหาริมทรัพย์เพื่อการลงทุนตามสัญญาเช่า</t>
  </si>
  <si>
    <t xml:space="preserve">  โดยที่ยังไม่ได้รับชำระเงิน</t>
  </si>
  <si>
    <t>การได้มาซึ่งที่ดิน อาคาร และอุปกรณ์ตามสัญญาเช่า</t>
  </si>
  <si>
    <t>เงินสดจ่ายสำหรับเงินลงทุนในบริษัทร่วม</t>
  </si>
  <si>
    <t>การเปลี่ยนแปลงในมูลค่าของ</t>
  </si>
  <si>
    <t xml:space="preserve">   เงินลงทุนเผื่อขาย</t>
  </si>
  <si>
    <t>กำไรจากการประมาณการ</t>
  </si>
  <si>
    <t>เงินปันผลจ่าย</t>
  </si>
  <si>
    <t>เงินปันผลจ่ายของบริษัทย่อย</t>
  </si>
  <si>
    <t>เงินปันผลรับ</t>
  </si>
  <si>
    <t>เงินสดรับจากการขอคืนภาษีเงินได้หัก ณ ที่จ่าย</t>
  </si>
  <si>
    <t>เงินสดรับจากเงินปันผลรับ</t>
  </si>
  <si>
    <t>เงินสดรับจากการออกหุ้นกู้</t>
  </si>
  <si>
    <t>เงินสดจ่ายเพื่อการไถ่ถอนหุ้นกู้</t>
  </si>
  <si>
    <t>เงินสดจ่ายสำหรับค่าธรรมเนียมการออกหุ้นกู้</t>
  </si>
  <si>
    <t>เงินปันผลจ่ายให้แก่เจ้าของของกลุ่มกิจการ</t>
  </si>
  <si>
    <t>เงินปันผลจ่ายแก่ส่วนได้เสียที่ไม่มีอำนาจควบคุมในบริษัทย่อย</t>
  </si>
  <si>
    <t>ส่วนแบ่งกำไร(ขาดทุน)จากเงินลงทุน</t>
  </si>
  <si>
    <t>กำไร(ขาดทุน)จากการประมาณการ</t>
  </si>
  <si>
    <t>เงินสดรับจากการจำหน่ายสินทรัพย์สิทธิการใช้</t>
  </si>
  <si>
    <t>เงินสดรับจากค่าเช่ารับล่วงหน้า</t>
  </si>
  <si>
    <t>กำไรจากการจำหน่ายสินทรัพย์สิทธิการใช้</t>
  </si>
  <si>
    <t>พ.ศ. 2562 - ตามที่รายงานไว้เดิม</t>
  </si>
  <si>
    <t>ขาดทุนจากมูลค่ายุติธรรมของสินทรัพย์ทางการเงิน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</si>
  <si>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</si>
  <si>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</si>
  <si>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</si>
  <si>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2563</t>
  </si>
  <si>
    <t>ยอดคงเหลือ ณ วันที่ 30 กันยายน พ.ศ. 2562</t>
  </si>
  <si>
    <t>ณ วันที่ 30 กันยายน ประกอบด้วย</t>
  </si>
  <si>
    <t>สำหรับงวดเก้าเดือนสิ้นสุดวันที่ 30 กันยายน พ.ศ. 2563</t>
  </si>
  <si>
    <t>เพิ่มทุนระหว่างงวด</t>
  </si>
  <si>
    <t>ตัดจำหน่ายรายการกำไรที่ยังไม่เกิดขึ้นจริง</t>
  </si>
  <si>
    <t>เงินสดรับจากการออกหุ้นสามัญ</t>
  </si>
  <si>
    <t>การปรับมูลค่ายุติธรรมของอสังหาริมทรัพย์เพื่อการลงทุน</t>
  </si>
  <si>
    <t>เงินสดจ่ายเพื่อการไถ่ถอนหุ้นกู้แปลงสภาพ</t>
  </si>
  <si>
    <t>ขาดทุนที่เกิดขึ้นจริงจากการยกเลิกอนุพันธ์ทางการเงิน</t>
  </si>
  <si>
    <t>เงินสดจ่ายสำหรับค่าธรรมเนียมเงินกู้ยืมจากสถาบันการเงิน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</si>
  <si>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</si>
  <si>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สุทธิ</t>
  </si>
  <si>
    <t>กำไรจากอัตราแลกเปลี่ยนของเงินสดและรายการเทียบเท่าเงินสด</t>
  </si>
  <si>
    <t>เงินเบิกเกินบัญชีและเงินกู้ยืมระยะสั้น</t>
  </si>
  <si>
    <t>จากสถาบันการเงิน</t>
  </si>
  <si>
    <t>กำไรสุทธิจากอัตราแลกเปลี่ยน</t>
  </si>
  <si>
    <t>ขาดทุน(กำไร)ที่ยังไม่เกิดขึ้นจริงจากอัตราแลกเปลี่ยน</t>
  </si>
  <si>
    <t>เงินสดสุทธิรับจากเงินเบิกเกินบัญชีและเงินกู้ยืมระยะสั้น</t>
  </si>
  <si>
    <t xml:space="preserve">   จากสถาบันการเงิน</t>
  </si>
  <si>
    <t>ผลขาดทุนด้านเครดิตที่คาดว่าจะเกิดขึ้นจากสินทรัพย์ทางการเงิน</t>
  </si>
  <si>
    <t>หนี้สินตามสัญญาเช่า สุทธิ</t>
  </si>
  <si>
    <t>ลูกหนี้ตามสัญญาเช่ากิจการที่เกี่ยวข้องกัน สุทธิ</t>
  </si>
  <si>
    <t>กำไรจากอัตราแลกเปลี่ยนที่เกิดขึ้นจริงจากหุ้นกู้แปลงสภาพ</t>
  </si>
  <si>
    <t>การจำหน่ายสิทธิการใช้และที่ดิน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</si>
</sst>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9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2.5"/>
      <color theme="1"/>
      <name val="Browallia New"/>
      <family val="2"/>
    </font>
    <font>
      <sz val="12.5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10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</cellStyleXfs>
  <cellXfs count="367">
    <xf numFmtId="0" fontId="0" fillId="0" borderId="0" xfId="0"/>
    <xf numFmtId="0" fontId="7" fillId="0" borderId="0" xfId="82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Continuous" vertical="center"/>
    </xf>
    <xf numFmtId="0" fontId="7" fillId="0" borderId="0" xfId="82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8" fontId="7" fillId="0" borderId="0" xfId="82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168" fontId="6" fillId="0" borderId="0" xfId="82" applyNumberFormat="1" applyFont="1" applyFill="1" applyBorder="1" applyAlignment="1">
      <alignment horizontal="center" vertical="center"/>
    </xf>
    <xf numFmtId="166" fontId="6" fillId="33" borderId="0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vertical="center"/>
    </xf>
    <xf numFmtId="0" fontId="7" fillId="0" borderId="0" xfId="82" applyFont="1" applyFill="1" applyAlignment="1">
      <alignment horizontal="center" vertical="center"/>
    </xf>
    <xf numFmtId="166" fontId="7" fillId="33" borderId="0" xfId="82" applyNumberFormat="1" applyFont="1" applyFill="1" applyAlignment="1">
      <alignment horizontal="right" vertical="center"/>
    </xf>
    <xf numFmtId="166" fontId="7" fillId="0" borderId="0" xfId="82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33" borderId="0" xfId="79" applyNumberFormat="1" applyFont="1" applyFill="1" applyBorder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Fill="1" applyBorder="1" applyAlignment="1">
      <alignment horizontal="right" vertical="center"/>
    </xf>
    <xf numFmtId="166" fontId="7" fillId="0" borderId="17" xfId="82" applyNumberFormat="1" applyFont="1" applyFill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33" borderId="0" xfId="82" applyNumberFormat="1" applyFont="1" applyFill="1" applyBorder="1" applyAlignment="1">
      <alignment horizontal="right" vertical="center"/>
    </xf>
    <xf numFmtId="166" fontId="7" fillId="0" borderId="2" xfId="82" applyNumberFormat="1" applyFont="1" applyFill="1" applyBorder="1" applyAlignment="1">
      <alignment horizontal="right" vertical="center"/>
    </xf>
    <xf numFmtId="166" fontId="7" fillId="0" borderId="17" xfId="7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71" fontId="7" fillId="0" borderId="0" xfId="82" applyNumberFormat="1" applyFont="1" applyFill="1" applyAlignment="1">
      <alignment vertical="center"/>
    </xf>
    <xf numFmtId="170" fontId="7" fillId="0" borderId="0" xfId="82" applyNumberFormat="1" applyFont="1" applyFill="1" applyAlignment="1">
      <alignment vertical="center"/>
    </xf>
    <xf numFmtId="166" fontId="7" fillId="0" borderId="0" xfId="82" applyNumberFormat="1" applyFont="1" applyFill="1" applyAlignment="1">
      <alignment vertical="center"/>
    </xf>
    <xf numFmtId="166" fontId="7" fillId="0" borderId="1" xfId="82" applyNumberFormat="1" applyFont="1" applyFill="1" applyBorder="1" applyAlignment="1">
      <alignment vertical="center"/>
    </xf>
    <xf numFmtId="170" fontId="7" fillId="0" borderId="0" xfId="82" applyNumberFormat="1" applyFont="1" applyFill="1" applyAlignment="1">
      <alignment horizontal="center" vertical="center"/>
    </xf>
    <xf numFmtId="166" fontId="7" fillId="0" borderId="0" xfId="82" applyNumberFormat="1" applyFont="1" applyFill="1" applyBorder="1" applyAlignment="1">
      <alignment vertical="center"/>
    </xf>
    <xf numFmtId="170" fontId="7" fillId="0" borderId="0" xfId="82" applyNumberFormat="1" applyFont="1" applyFill="1" applyBorder="1" applyAlignment="1">
      <alignment vertical="center"/>
    </xf>
    <xf numFmtId="171" fontId="7" fillId="33" borderId="0" xfId="82" applyNumberFormat="1" applyFont="1" applyFill="1" applyAlignment="1">
      <alignment vertical="center"/>
    </xf>
    <xf numFmtId="166" fontId="7" fillId="33" borderId="0" xfId="82" applyNumberFormat="1" applyFont="1" applyFill="1" applyAlignment="1">
      <alignment vertical="center"/>
    </xf>
    <xf numFmtId="166" fontId="7" fillId="33" borderId="0" xfId="82" applyNumberFormat="1" applyFont="1" applyFill="1" applyBorder="1" applyAlignment="1">
      <alignment vertical="center"/>
    </xf>
    <xf numFmtId="170" fontId="7" fillId="33" borderId="0" xfId="8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justify" vertical="center"/>
    </xf>
    <xf numFmtId="166" fontId="7" fillId="33" borderId="0" xfId="0" applyNumberFormat="1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7" fillId="0" borderId="0" xfId="0" applyFont="1" applyFill="1" applyAlignment="1">
      <alignment vertical="top"/>
    </xf>
    <xf numFmtId="166" fontId="7" fillId="33" borderId="0" xfId="55" applyNumberFormat="1" applyFont="1" applyFill="1" applyAlignment="1">
      <alignment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1" xfId="55" applyNumberFormat="1" applyFont="1" applyFill="1" applyBorder="1" applyAlignment="1">
      <alignment vertical="center"/>
    </xf>
    <xf numFmtId="166" fontId="7" fillId="0" borderId="1" xfId="55" applyNumberFormat="1" applyFont="1" applyFill="1" applyBorder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6" fontId="7" fillId="33" borderId="0" xfId="55" applyNumberFormat="1" applyFont="1" applyFill="1" applyAlignment="1">
      <alignment horizontal="right" vertical="center"/>
    </xf>
    <xf numFmtId="166" fontId="7" fillId="0" borderId="0" xfId="55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166" fontId="7" fillId="0" borderId="2" xfId="55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1" xfId="55" applyNumberFormat="1" applyFont="1" applyFill="1" applyBorder="1" applyAlignment="1">
      <alignment horizontal="right" vertical="center"/>
    </xf>
    <xf numFmtId="166" fontId="7" fillId="0" borderId="1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0" xfId="80" applyNumberFormat="1" applyFont="1" applyFill="1" applyAlignment="1">
      <alignment horizontal="center"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horizontal="center" vertical="center"/>
    </xf>
    <xf numFmtId="166" fontId="7" fillId="0" borderId="0" xfId="80" applyNumberFormat="1" applyFont="1" applyFill="1" applyAlignment="1">
      <alignment horizontal="center" vertical="center"/>
    </xf>
    <xf numFmtId="164" fontId="7" fillId="0" borderId="0" xfId="80" applyNumberFormat="1" applyFont="1" applyFill="1" applyAlignment="1">
      <alignment horizontal="right" vertical="center"/>
    </xf>
    <xf numFmtId="0" fontId="7" fillId="0" borderId="0" xfId="80" quotePrefix="1" applyFont="1" applyFill="1" applyAlignment="1">
      <alignment vertical="center"/>
    </xf>
    <xf numFmtId="0" fontId="7" fillId="0" borderId="0" xfId="80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7" fillId="0" borderId="0" xfId="81" quotePrefix="1" applyFont="1" applyFill="1" applyAlignment="1">
      <alignment vertical="top"/>
    </xf>
    <xf numFmtId="0" fontId="7" fillId="0" borderId="0" xfId="81" applyFont="1" applyFill="1" applyAlignment="1">
      <alignment vertical="top"/>
    </xf>
    <xf numFmtId="0" fontId="6" fillId="0" borderId="2" xfId="0" applyFont="1" applyFill="1" applyBorder="1" applyAlignment="1">
      <alignment horizontal="justify" vertical="center"/>
    </xf>
    <xf numFmtId="0" fontId="7" fillId="0" borderId="17" xfId="82" applyFont="1" applyFill="1" applyBorder="1" applyAlignment="1">
      <alignment horizontal="center" vertical="center"/>
    </xf>
    <xf numFmtId="166" fontId="7" fillId="0" borderId="0" xfId="82" applyNumberFormat="1" applyFont="1" applyFill="1" applyBorder="1" applyAlignment="1">
      <alignment horizontal="centerContinuous" vertical="center"/>
    </xf>
    <xf numFmtId="166" fontId="7" fillId="0" borderId="17" xfId="82" applyNumberFormat="1" applyFont="1" applyFill="1" applyBorder="1" applyAlignment="1">
      <alignment horizontal="centerContinuous" vertical="center"/>
    </xf>
    <xf numFmtId="0" fontId="7" fillId="0" borderId="2" xfId="82" applyFont="1" applyFill="1" applyBorder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0" fontId="43" fillId="0" borderId="0" xfId="0" applyFont="1" applyFill="1" applyBorder="1" applyAlignment="1">
      <alignment horizontal="left" vertical="center"/>
    </xf>
    <xf numFmtId="168" fontId="44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4" fillId="0" borderId="2" xfId="0" applyFont="1" applyFill="1" applyBorder="1" applyAlignment="1">
      <alignment vertical="center"/>
    </xf>
    <xf numFmtId="0" fontId="43" fillId="0" borderId="2" xfId="0" applyFont="1" applyFill="1" applyBorder="1" applyAlignment="1">
      <alignment vertical="center"/>
    </xf>
    <xf numFmtId="0" fontId="43" fillId="0" borderId="4" xfId="0" applyFont="1" applyFill="1" applyBorder="1" applyAlignment="1">
      <alignment horizontal="left" vertical="center"/>
    </xf>
    <xf numFmtId="0" fontId="44" fillId="0" borderId="0" xfId="0" applyFont="1" applyFill="1"/>
    <xf numFmtId="168" fontId="43" fillId="0" borderId="0" xfId="0" applyNumberFormat="1" applyFont="1" applyFill="1" applyAlignment="1">
      <alignment vertical="center"/>
    </xf>
    <xf numFmtId="0" fontId="44" fillId="0" borderId="0" xfId="0" quotePrefix="1" applyFont="1" applyFill="1" applyAlignment="1">
      <alignment vertical="center"/>
    </xf>
    <xf numFmtId="0" fontId="44" fillId="0" borderId="1" xfId="82" applyFont="1" applyFill="1" applyBorder="1" applyAlignment="1">
      <alignment vertical="center"/>
    </xf>
    <xf numFmtId="0" fontId="45" fillId="0" borderId="17" xfId="82" applyFont="1" applyFill="1" applyBorder="1" applyAlignment="1">
      <alignment vertical="center"/>
    </xf>
    <xf numFmtId="166" fontId="44" fillId="0" borderId="0" xfId="0" applyNumberFormat="1" applyFont="1" applyFill="1" applyBorder="1" applyAlignment="1">
      <alignment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6" fontId="44" fillId="0" borderId="0" xfId="0" applyNumberFormat="1" applyFont="1" applyFill="1" applyAlignment="1">
      <alignment horizontal="centerContinuous" vertical="center"/>
    </xf>
    <xf numFmtId="166" fontId="46" fillId="0" borderId="0" xfId="0" applyNumberFormat="1" applyFont="1" applyFill="1" applyAlignment="1">
      <alignment horizontal="centerContinuous" vertical="center"/>
    </xf>
    <xf numFmtId="166" fontId="44" fillId="0" borderId="1" xfId="0" applyNumberFormat="1" applyFont="1" applyFill="1" applyBorder="1" applyAlignment="1">
      <alignment horizontal="centerContinuous" vertical="center"/>
    </xf>
    <xf numFmtId="166" fontId="43" fillId="0" borderId="0" xfId="0" applyNumberFormat="1" applyFont="1" applyFill="1" applyBorder="1" applyAlignment="1">
      <alignment horizontal="centerContinuous" vertical="center"/>
    </xf>
    <xf numFmtId="166" fontId="43" fillId="0" borderId="0" xfId="0" applyNumberFormat="1" applyFont="1" applyFill="1" applyBorder="1" applyAlignment="1">
      <alignment horizontal="right" vertical="center"/>
    </xf>
    <xf numFmtId="166" fontId="43" fillId="0" borderId="0" xfId="0" quotePrefix="1" applyNumberFormat="1" applyFont="1" applyFill="1" applyBorder="1" applyAlignment="1">
      <alignment horizontal="right" vertical="center"/>
    </xf>
    <xf numFmtId="166" fontId="43" fillId="0" borderId="0" xfId="0" applyNumberFormat="1" applyFont="1" applyFill="1" applyAlignment="1">
      <alignment horizontal="right" vertical="center"/>
    </xf>
    <xf numFmtId="166" fontId="43" fillId="0" borderId="1" xfId="0" applyNumberFormat="1" applyFont="1" applyFill="1" applyBorder="1" applyAlignment="1">
      <alignment horizontal="right" vertical="center"/>
    </xf>
    <xf numFmtId="166" fontId="44" fillId="33" borderId="0" xfId="0" applyNumberFormat="1" applyFont="1" applyFill="1" applyAlignment="1">
      <alignment vertical="center"/>
    </xf>
    <xf numFmtId="166" fontId="44" fillId="0" borderId="0" xfId="0" applyNumberFormat="1" applyFont="1" applyFill="1" applyBorder="1" applyAlignment="1">
      <alignment horizontal="right" vertical="center"/>
    </xf>
    <xf numFmtId="166" fontId="44" fillId="0" borderId="2" xfId="0" applyNumberFormat="1" applyFont="1" applyFill="1" applyBorder="1" applyAlignment="1">
      <alignment vertical="center"/>
    </xf>
    <xf numFmtId="166" fontId="44" fillId="33" borderId="0" xfId="0" applyNumberFormat="1" applyFont="1" applyFill="1" applyAlignment="1">
      <alignment horizontal="right" vertical="center"/>
    </xf>
    <xf numFmtId="166" fontId="44" fillId="0" borderId="0" xfId="55" applyNumberFormat="1" applyFont="1" applyFill="1" applyBorder="1" applyAlignment="1">
      <alignment horizontal="right" vertical="center"/>
    </xf>
    <xf numFmtId="166" fontId="44" fillId="0" borderId="3" xfId="55" applyNumberFormat="1" applyFont="1" applyFill="1" applyBorder="1" applyAlignment="1">
      <alignment horizontal="right" vertical="center"/>
    </xf>
    <xf numFmtId="166" fontId="44" fillId="0" borderId="2" xfId="0" applyNumberFormat="1" applyFont="1" applyFill="1" applyBorder="1" applyAlignment="1">
      <alignment horizontal="right" vertical="center"/>
    </xf>
    <xf numFmtId="166" fontId="44" fillId="0" borderId="4" xfId="0" applyNumberFormat="1" applyFont="1" applyFill="1" applyBorder="1" applyAlignment="1">
      <alignment horizontal="centerContinuous" vertical="center"/>
    </xf>
    <xf numFmtId="166" fontId="44" fillId="0" borderId="0" xfId="55" applyNumberFormat="1" applyFont="1" applyFill="1" applyBorder="1" applyAlignment="1">
      <alignment vertical="center"/>
    </xf>
    <xf numFmtId="166" fontId="44" fillId="0" borderId="16" xfId="55" applyNumberFormat="1" applyFont="1" applyFill="1" applyBorder="1" applyAlignment="1">
      <alignment horizontal="right" vertical="center"/>
    </xf>
    <xf numFmtId="166" fontId="44" fillId="0" borderId="0" xfId="55" applyNumberFormat="1" applyFont="1" applyFill="1" applyAlignment="1">
      <alignment vertical="center"/>
    </xf>
    <xf numFmtId="166" fontId="44" fillId="0" borderId="0" xfId="55" applyNumberFormat="1" applyFont="1" applyFill="1" applyAlignment="1">
      <alignment horizontal="right" vertical="center"/>
    </xf>
    <xf numFmtId="166" fontId="44" fillId="33" borderId="2" xfId="0" applyNumberFormat="1" applyFont="1" applyFill="1" applyBorder="1" applyAlignment="1">
      <alignment horizontal="right" vertical="center"/>
    </xf>
    <xf numFmtId="165" fontId="44" fillId="0" borderId="0" xfId="55" applyFont="1" applyFill="1" applyAlignment="1">
      <alignment horizontal="center" vertical="center"/>
    </xf>
    <xf numFmtId="166" fontId="44" fillId="0" borderId="2" xfId="55" applyNumberFormat="1" applyFont="1" applyFill="1" applyBorder="1" applyAlignment="1">
      <alignment vertical="center"/>
    </xf>
    <xf numFmtId="166" fontId="44" fillId="0" borderId="3" xfId="55" applyNumberFormat="1" applyFont="1" applyFill="1" applyBorder="1" applyAlignment="1">
      <alignment vertical="center"/>
    </xf>
    <xf numFmtId="165" fontId="44" fillId="0" borderId="0" xfId="55" applyFont="1" applyFill="1" applyBorder="1" applyAlignment="1">
      <alignment vertical="center"/>
    </xf>
    <xf numFmtId="166" fontId="44" fillId="0" borderId="17" xfId="82" applyNumberFormat="1" applyFont="1" applyFill="1" applyBorder="1" applyAlignment="1">
      <alignment horizontal="right" vertical="center"/>
    </xf>
    <xf numFmtId="0" fontId="44" fillId="0" borderId="17" xfId="82" applyFont="1" applyFill="1" applyBorder="1" applyAlignment="1">
      <alignment horizontal="center" vertical="center"/>
    </xf>
    <xf numFmtId="0" fontId="43" fillId="0" borderId="0" xfId="82" applyFont="1" applyFill="1" applyBorder="1" applyAlignment="1">
      <alignment horizontal="left" vertical="center"/>
    </xf>
    <xf numFmtId="0" fontId="43" fillId="0" borderId="17" xfId="82" applyFont="1" applyFill="1" applyBorder="1" applyAlignment="1">
      <alignment horizontal="left" vertical="center"/>
    </xf>
    <xf numFmtId="0" fontId="45" fillId="0" borderId="0" xfId="82" applyFont="1" applyFill="1" applyBorder="1" applyAlignment="1">
      <alignment vertical="center"/>
    </xf>
    <xf numFmtId="168" fontId="44" fillId="0" borderId="0" xfId="82" applyNumberFormat="1" applyFont="1" applyFill="1" applyAlignment="1">
      <alignment vertical="center"/>
    </xf>
    <xf numFmtId="0" fontId="44" fillId="0" borderId="0" xfId="82" applyFont="1" applyFill="1" applyAlignment="1">
      <alignment vertical="center"/>
    </xf>
    <xf numFmtId="0" fontId="43" fillId="0" borderId="0" xfId="82" applyFont="1" applyFill="1" applyAlignment="1">
      <alignment vertical="center"/>
    </xf>
    <xf numFmtId="0" fontId="44" fillId="0" borderId="0" xfId="82" applyFont="1" applyFill="1" applyBorder="1" applyAlignment="1">
      <alignment vertical="center"/>
    </xf>
    <xf numFmtId="0" fontId="43" fillId="0" borderId="0" xfId="82" applyFont="1" applyFill="1" applyBorder="1" applyAlignment="1">
      <alignment vertical="center"/>
    </xf>
    <xf numFmtId="0" fontId="43" fillId="0" borderId="0" xfId="82" quotePrefix="1" applyFont="1" applyFill="1" applyBorder="1" applyAlignment="1">
      <alignment vertical="center"/>
    </xf>
    <xf numFmtId="0" fontId="44" fillId="0" borderId="2" xfId="82" applyFont="1" applyFill="1" applyBorder="1" applyAlignment="1">
      <alignment vertical="center"/>
    </xf>
    <xf numFmtId="0" fontId="45" fillId="0" borderId="2" xfId="82" applyFont="1" applyFill="1" applyBorder="1" applyAlignment="1">
      <alignment vertical="center"/>
    </xf>
    <xf numFmtId="168" fontId="44" fillId="0" borderId="0" xfId="0" applyNumberFormat="1" applyFont="1" applyFill="1" applyBorder="1" applyAlignment="1">
      <alignment vertical="center"/>
    </xf>
    <xf numFmtId="165" fontId="42" fillId="0" borderId="0" xfId="55" applyFont="1" applyFill="1" applyAlignment="1">
      <alignment vertical="center"/>
    </xf>
    <xf numFmtId="166" fontId="7" fillId="33" borderId="2" xfId="0" applyNumberFormat="1" applyFont="1" applyFill="1" applyBorder="1" applyAlignment="1">
      <alignment vertical="center"/>
    </xf>
    <xf numFmtId="168" fontId="7" fillId="0" borderId="0" xfId="82" applyNumberFormat="1" applyFont="1" applyFill="1" applyBorder="1" applyAlignment="1">
      <alignment vertical="center"/>
    </xf>
    <xf numFmtId="166" fontId="43" fillId="33" borderId="0" xfId="0" applyNumberFormat="1" applyFont="1" applyFill="1" applyBorder="1" applyAlignment="1">
      <alignment horizontal="right" vertical="center"/>
    </xf>
    <xf numFmtId="166" fontId="44" fillId="33" borderId="0" xfId="0" applyNumberFormat="1" applyFont="1" applyFill="1" applyBorder="1" applyAlignment="1">
      <alignment horizontal="right" vertical="center"/>
    </xf>
    <xf numFmtId="166" fontId="44" fillId="33" borderId="2" xfId="0" applyNumberFormat="1" applyFont="1" applyFill="1" applyBorder="1" applyAlignment="1">
      <alignment vertical="center"/>
    </xf>
    <xf numFmtId="166" fontId="44" fillId="33" borderId="3" xfId="55" applyNumberFormat="1" applyFont="1" applyFill="1" applyBorder="1" applyAlignment="1">
      <alignment horizontal="right" vertical="center"/>
    </xf>
    <xf numFmtId="0" fontId="44" fillId="33" borderId="0" xfId="0" applyFont="1" applyFill="1" applyAlignment="1">
      <alignment vertical="center"/>
    </xf>
    <xf numFmtId="166" fontId="44" fillId="33" borderId="0" xfId="55" applyNumberFormat="1" applyFont="1" applyFill="1" applyBorder="1" applyAlignment="1">
      <alignment vertical="center"/>
    </xf>
    <xf numFmtId="166" fontId="43" fillId="33" borderId="0" xfId="0" applyNumberFormat="1" applyFont="1" applyFill="1" applyAlignment="1">
      <alignment horizontal="right" vertical="center"/>
    </xf>
    <xf numFmtId="166" fontId="44" fillId="33" borderId="16" xfId="55" applyNumberFormat="1" applyFont="1" applyFill="1" applyBorder="1" applyAlignment="1">
      <alignment horizontal="right" vertical="center"/>
    </xf>
    <xf numFmtId="166" fontId="44" fillId="33" borderId="0" xfId="55" applyNumberFormat="1" applyFont="1" applyFill="1" applyBorder="1" applyAlignment="1">
      <alignment horizontal="right" vertical="center"/>
    </xf>
    <xf numFmtId="166" fontId="44" fillId="33" borderId="0" xfId="0" applyNumberFormat="1" applyFont="1" applyFill="1" applyBorder="1" applyAlignment="1">
      <alignment vertical="center"/>
    </xf>
    <xf numFmtId="166" fontId="44" fillId="33" borderId="2" xfId="55" applyNumberFormat="1" applyFont="1" applyFill="1" applyBorder="1" applyAlignment="1">
      <alignment horizontal="right" vertical="center"/>
    </xf>
    <xf numFmtId="165" fontId="44" fillId="33" borderId="0" xfId="55" applyFont="1" applyFill="1" applyBorder="1" applyAlignment="1">
      <alignment horizontal="center" vertical="center"/>
    </xf>
    <xf numFmtId="166" fontId="44" fillId="33" borderId="2" xfId="55" applyNumberFormat="1" applyFont="1" applyFill="1" applyBorder="1" applyAlignment="1">
      <alignment vertical="center"/>
    </xf>
    <xf numFmtId="166" fontId="44" fillId="33" borderId="3" xfId="55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44" fillId="34" borderId="0" xfId="82" applyFont="1" applyFill="1" applyBorder="1" applyAlignment="1">
      <alignment vertical="center"/>
    </xf>
    <xf numFmtId="0" fontId="7" fillId="34" borderId="0" xfId="82" applyFont="1" applyFill="1" applyBorder="1" applyAlignment="1">
      <alignment horizontal="center" vertical="center"/>
    </xf>
    <xf numFmtId="166" fontId="7" fillId="34" borderId="0" xfId="82" applyNumberFormat="1" applyFont="1" applyFill="1" applyBorder="1" applyAlignment="1">
      <alignment horizontal="right" vertical="center"/>
    </xf>
    <xf numFmtId="0" fontId="7" fillId="34" borderId="0" xfId="82" applyFont="1" applyFill="1" applyBorder="1" applyAlignment="1">
      <alignment vertical="center"/>
    </xf>
    <xf numFmtId="166" fontId="7" fillId="34" borderId="0" xfId="82" applyNumberFormat="1" applyFont="1" applyFill="1" applyAlignment="1">
      <alignment horizontal="right" vertical="center"/>
    </xf>
    <xf numFmtId="166" fontId="7" fillId="34" borderId="2" xfId="82" applyNumberFormat="1" applyFont="1" applyFill="1" applyBorder="1" applyAlignment="1">
      <alignment horizontal="right" vertical="center"/>
    </xf>
    <xf numFmtId="0" fontId="44" fillId="34" borderId="0" xfId="82" quotePrefix="1" applyFont="1" applyFill="1" applyBorder="1" applyAlignment="1">
      <alignment vertical="center"/>
    </xf>
    <xf numFmtId="166" fontId="7" fillId="34" borderId="0" xfId="58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168" fontId="44" fillId="0" borderId="0" xfId="0" applyNumberFormat="1" applyFont="1" applyFill="1" applyAlignment="1">
      <alignment horizontal="center" vertical="center"/>
    </xf>
    <xf numFmtId="168" fontId="43" fillId="0" borderId="1" xfId="0" applyNumberFormat="1" applyFont="1" applyFill="1" applyBorder="1" applyAlignment="1">
      <alignment horizontal="center" vertical="center"/>
    </xf>
    <xf numFmtId="168" fontId="43" fillId="0" borderId="0" xfId="0" applyNumberFormat="1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center" vertical="center"/>
    </xf>
    <xf numFmtId="168" fontId="44" fillId="0" borderId="0" xfId="0" applyNumberFormat="1" applyFont="1" applyFill="1" applyBorder="1" applyAlignment="1">
      <alignment horizontal="center" vertical="center"/>
    </xf>
    <xf numFmtId="169" fontId="44" fillId="0" borderId="0" xfId="55" applyNumberFormat="1" applyFont="1" applyFill="1" applyBorder="1" applyAlignment="1">
      <alignment horizontal="center" vertical="center"/>
    </xf>
    <xf numFmtId="166" fontId="44" fillId="0" borderId="0" xfId="0" applyNumberFormat="1" applyFont="1" applyAlignment="1">
      <alignment vertical="center"/>
    </xf>
    <xf numFmtId="1" fontId="44" fillId="0" borderId="0" xfId="0" applyNumberFormat="1" applyFont="1" applyFill="1" applyAlignment="1">
      <alignment horizontal="center" vertical="center"/>
    </xf>
    <xf numFmtId="166" fontId="48" fillId="0" borderId="0" xfId="55" applyNumberFormat="1" applyFont="1" applyFill="1" applyAlignment="1">
      <alignment horizontal="right" vertical="center"/>
    </xf>
    <xf numFmtId="166" fontId="48" fillId="0" borderId="0" xfId="0" applyNumberFormat="1" applyFont="1" applyAlignment="1">
      <alignment horizontal="right" vertical="center"/>
    </xf>
    <xf numFmtId="166" fontId="48" fillId="0" borderId="16" xfId="0" applyNumberFormat="1" applyFont="1" applyBorder="1" applyAlignment="1">
      <alignment horizontal="right" vertical="center"/>
    </xf>
    <xf numFmtId="168" fontId="48" fillId="33" borderId="0" xfId="0" applyNumberFormat="1" applyFont="1" applyFill="1" applyAlignment="1">
      <alignment vertical="center"/>
    </xf>
    <xf numFmtId="168" fontId="48" fillId="0" borderId="0" xfId="0" applyNumberFormat="1" applyFont="1" applyAlignment="1">
      <alignment vertical="center"/>
    </xf>
    <xf numFmtId="166" fontId="48" fillId="0" borderId="2" xfId="0" applyNumberFormat="1" applyFont="1" applyBorder="1" applyAlignment="1">
      <alignment horizontal="right" vertical="center"/>
    </xf>
    <xf numFmtId="172" fontId="44" fillId="0" borderId="0" xfId="0" applyNumberFormat="1" applyFont="1" applyFill="1" applyBorder="1" applyAlignment="1">
      <alignment horizontal="right" vertical="center"/>
    </xf>
    <xf numFmtId="172" fontId="44" fillId="0" borderId="0" xfId="0" applyNumberFormat="1" applyFont="1" applyFill="1" applyAlignment="1">
      <alignment horizontal="right" vertical="center"/>
    </xf>
    <xf numFmtId="172" fontId="44" fillId="0" borderId="17" xfId="0" applyNumberFormat="1" applyFont="1" applyFill="1" applyBorder="1" applyAlignment="1">
      <alignment horizontal="right" vertical="center"/>
    </xf>
    <xf numFmtId="172" fontId="43" fillId="0" borderId="0" xfId="0" applyNumberFormat="1" applyFont="1" applyFill="1" applyBorder="1" applyAlignment="1">
      <alignment horizontal="right" vertical="center"/>
    </xf>
    <xf numFmtId="172" fontId="43" fillId="0" borderId="2" xfId="0" applyNumberFormat="1" applyFont="1" applyFill="1" applyBorder="1" applyAlignment="1">
      <alignment horizontal="center" vertical="center"/>
    </xf>
    <xf numFmtId="172" fontId="43" fillId="0" borderId="0" xfId="0" applyNumberFormat="1" applyFont="1" applyFill="1" applyBorder="1" applyAlignment="1">
      <alignment horizontal="center" vertical="center"/>
    </xf>
    <xf numFmtId="172" fontId="43" fillId="0" borderId="0" xfId="0" applyNumberFormat="1" applyFont="1" applyFill="1" applyAlignment="1">
      <alignment horizontal="right" vertical="center"/>
    </xf>
    <xf numFmtId="168" fontId="43" fillId="0" borderId="2" xfId="0" applyNumberFormat="1" applyFont="1" applyFill="1" applyBorder="1" applyAlignment="1">
      <alignment horizontal="center" vertical="center"/>
    </xf>
    <xf numFmtId="172" fontId="43" fillId="33" borderId="0" xfId="0" applyNumberFormat="1" applyFont="1" applyFill="1" applyBorder="1" applyAlignment="1">
      <alignment horizontal="right" vertical="center"/>
    </xf>
    <xf numFmtId="168" fontId="43" fillId="0" borderId="0" xfId="0" quotePrefix="1" applyNumberFormat="1" applyFont="1" applyFill="1" applyAlignment="1">
      <alignment vertical="center"/>
    </xf>
    <xf numFmtId="166" fontId="44" fillId="33" borderId="18" xfId="0" applyNumberFormat="1" applyFont="1" applyFill="1" applyBorder="1" applyAlignment="1">
      <alignment horizontal="right" vertical="center"/>
    </xf>
    <xf numFmtId="0" fontId="44" fillId="0" borderId="17" xfId="82" applyFont="1" applyFill="1" applyBorder="1" applyAlignment="1">
      <alignment vertical="center"/>
    </xf>
    <xf numFmtId="0" fontId="43" fillId="0" borderId="17" xfId="0" applyFont="1" applyFill="1" applyBorder="1" applyAlignment="1">
      <alignment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18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44" fillId="0" borderId="0" xfId="82" applyNumberFormat="1" applyFont="1" applyAlignment="1">
      <alignment vertical="center"/>
    </xf>
    <xf numFmtId="166" fontId="44" fillId="0" borderId="17" xfId="79" applyNumberFormat="1" applyFont="1" applyBorder="1" applyAlignment="1">
      <alignment horizontal="right" vertical="center"/>
    </xf>
    <xf numFmtId="166" fontId="44" fillId="33" borderId="0" xfId="58" applyNumberFormat="1" applyFont="1" applyFill="1" applyBorder="1" applyAlignment="1">
      <alignment horizontal="right" vertical="center"/>
    </xf>
    <xf numFmtId="166" fontId="44" fillId="0" borderId="3" xfId="82" applyNumberFormat="1" applyFont="1" applyBorder="1" applyAlignment="1">
      <alignment vertical="center"/>
    </xf>
    <xf numFmtId="170" fontId="44" fillId="0" borderId="0" xfId="82" applyNumberFormat="1" applyFont="1" applyAlignment="1">
      <alignment vertical="center"/>
    </xf>
    <xf numFmtId="166" fontId="44" fillId="0" borderId="16" xfId="82" applyNumberFormat="1" applyFont="1" applyBorder="1" applyAlignment="1">
      <alignment horizontal="right" vertical="center"/>
    </xf>
    <xf numFmtId="166" fontId="44" fillId="0" borderId="17" xfId="56" applyNumberFormat="1" applyFont="1" applyFill="1" applyBorder="1" applyAlignment="1">
      <alignment horizontal="right" vertical="center"/>
    </xf>
    <xf numFmtId="166" fontId="44" fillId="33" borderId="17" xfId="56" applyNumberFormat="1" applyFont="1" applyFill="1" applyBorder="1" applyAlignment="1">
      <alignment horizontal="right" vertical="center"/>
    </xf>
    <xf numFmtId="166" fontId="44" fillId="0" borderId="0" xfId="58" applyNumberFormat="1" applyFont="1" applyFill="1" applyBorder="1" applyAlignment="1">
      <alignment horizontal="right" vertical="center"/>
    </xf>
    <xf numFmtId="0" fontId="44" fillId="0" borderId="0" xfId="82" applyFont="1" applyAlignment="1">
      <alignment horizontal="center" vertical="center"/>
    </xf>
    <xf numFmtId="166" fontId="44" fillId="0" borderId="2" xfId="82" applyNumberFormat="1" applyFont="1" applyBorder="1" applyAlignment="1">
      <alignment horizontal="right" vertical="center"/>
    </xf>
    <xf numFmtId="166" fontId="44" fillId="0" borderId="0" xfId="82" applyNumberFormat="1" applyFont="1" applyAlignment="1">
      <alignment horizontal="right" vertical="center"/>
    </xf>
    <xf numFmtId="166" fontId="44" fillId="0" borderId="1" xfId="0" applyNumberFormat="1" applyFont="1" applyBorder="1" applyAlignment="1">
      <alignment vertical="center"/>
    </xf>
    <xf numFmtId="166" fontId="44" fillId="0" borderId="0" xfId="0" applyNumberFormat="1" applyFont="1" applyAlignment="1">
      <alignment horizontal="right" vertical="center"/>
    </xf>
    <xf numFmtId="166" fontId="44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168" fontId="44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0" fontId="43" fillId="0" borderId="2" xfId="0" applyFont="1" applyFill="1" applyBorder="1" applyAlignment="1">
      <alignment vertical="center"/>
    </xf>
    <xf numFmtId="168" fontId="43" fillId="0" borderId="0" xfId="0" applyNumberFormat="1" applyFont="1" applyFill="1" applyAlignment="1">
      <alignment vertical="center"/>
    </xf>
    <xf numFmtId="0" fontId="44" fillId="0" borderId="1" xfId="82" applyFont="1" applyFill="1" applyBorder="1" applyAlignment="1">
      <alignment vertical="center"/>
    </xf>
    <xf numFmtId="0" fontId="45" fillId="0" borderId="17" xfId="82" applyFont="1" applyFill="1" applyBorder="1" applyAlignment="1">
      <alignment vertical="center"/>
    </xf>
    <xf numFmtId="166" fontId="44" fillId="0" borderId="0" xfId="0" applyNumberFormat="1" applyFont="1" applyFill="1" applyBorder="1" applyAlignment="1">
      <alignment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6" fontId="43" fillId="0" borderId="0" xfId="0" applyNumberFormat="1" applyFont="1" applyFill="1" applyBorder="1" applyAlignment="1">
      <alignment horizontal="right" vertical="center"/>
    </xf>
    <xf numFmtId="166" fontId="43" fillId="0" borderId="0" xfId="0" applyNumberFormat="1" applyFont="1" applyFill="1" applyAlignment="1">
      <alignment horizontal="right" vertical="center"/>
    </xf>
    <xf numFmtId="166" fontId="43" fillId="0" borderId="1" xfId="0" applyNumberFormat="1" applyFont="1" applyFill="1" applyBorder="1" applyAlignment="1">
      <alignment horizontal="right" vertical="center"/>
    </xf>
    <xf numFmtId="166" fontId="44" fillId="33" borderId="0" xfId="0" applyNumberFormat="1" applyFont="1" applyFill="1" applyAlignment="1">
      <alignment vertical="center"/>
    </xf>
    <xf numFmtId="166" fontId="44" fillId="0" borderId="0" xfId="0" applyNumberFormat="1" applyFont="1" applyFill="1" applyBorder="1" applyAlignment="1">
      <alignment horizontal="right" vertical="center"/>
    </xf>
    <xf numFmtId="166" fontId="44" fillId="0" borderId="2" xfId="0" applyNumberFormat="1" applyFont="1" applyFill="1" applyBorder="1" applyAlignment="1">
      <alignment vertical="center"/>
    </xf>
    <xf numFmtId="166" fontId="44" fillId="0" borderId="1" xfId="0" applyNumberFormat="1" applyFont="1" applyFill="1" applyBorder="1" applyAlignment="1">
      <alignment horizontal="right" vertical="center"/>
    </xf>
    <xf numFmtId="166" fontId="44" fillId="33" borderId="0" xfId="0" applyNumberFormat="1" applyFont="1" applyFill="1" applyAlignment="1">
      <alignment horizontal="right" vertical="center"/>
    </xf>
    <xf numFmtId="166" fontId="44" fillId="0" borderId="2" xfId="0" applyNumberFormat="1" applyFont="1" applyFill="1" applyBorder="1" applyAlignment="1">
      <alignment horizontal="right" vertical="center"/>
    </xf>
    <xf numFmtId="166" fontId="44" fillId="33" borderId="2" xfId="0" applyNumberFormat="1" applyFont="1" applyFill="1" applyBorder="1" applyAlignment="1">
      <alignment horizontal="right" vertical="center"/>
    </xf>
    <xf numFmtId="166" fontId="44" fillId="0" borderId="17" xfId="82" applyNumberFormat="1" applyFont="1" applyFill="1" applyBorder="1" applyAlignment="1">
      <alignment horizontal="right" vertical="center"/>
    </xf>
    <xf numFmtId="0" fontId="44" fillId="0" borderId="17" xfId="82" applyFont="1" applyFill="1" applyBorder="1" applyAlignment="1">
      <alignment horizontal="center" vertical="center"/>
    </xf>
    <xf numFmtId="0" fontId="43" fillId="0" borderId="0" xfId="82" applyFont="1" applyFill="1" applyBorder="1" applyAlignment="1">
      <alignment horizontal="left" vertical="center"/>
    </xf>
    <xf numFmtId="0" fontId="43" fillId="0" borderId="17" xfId="82" applyFont="1" applyFill="1" applyBorder="1" applyAlignment="1">
      <alignment horizontal="left" vertical="center"/>
    </xf>
    <xf numFmtId="0" fontId="45" fillId="0" borderId="0" xfId="82" applyFont="1" applyFill="1" applyBorder="1" applyAlignment="1">
      <alignment vertical="center"/>
    </xf>
    <xf numFmtId="168" fontId="44" fillId="0" borderId="0" xfId="82" applyNumberFormat="1" applyFont="1" applyFill="1" applyAlignment="1">
      <alignment vertical="center"/>
    </xf>
    <xf numFmtId="0" fontId="44" fillId="0" borderId="0" xfId="82" applyFont="1" applyFill="1" applyAlignment="1">
      <alignment vertical="center"/>
    </xf>
    <xf numFmtId="0" fontId="43" fillId="0" borderId="0" xfId="82" applyFont="1" applyFill="1" applyAlignment="1">
      <alignment vertical="center"/>
    </xf>
    <xf numFmtId="0" fontId="44" fillId="0" borderId="0" xfId="82" applyFont="1" applyFill="1" applyBorder="1" applyAlignment="1">
      <alignment vertical="center"/>
    </xf>
    <xf numFmtId="0" fontId="43" fillId="0" borderId="0" xfId="82" applyFont="1" applyFill="1" applyBorder="1" applyAlignment="1">
      <alignment vertical="center"/>
    </xf>
    <xf numFmtId="0" fontId="44" fillId="0" borderId="0" xfId="82" quotePrefix="1" applyFont="1" applyFill="1" applyBorder="1" applyAlignment="1">
      <alignment vertical="center"/>
    </xf>
    <xf numFmtId="0" fontId="43" fillId="0" borderId="0" xfId="82" quotePrefix="1" applyFont="1" applyFill="1" applyBorder="1" applyAlignment="1">
      <alignment vertical="center"/>
    </xf>
    <xf numFmtId="0" fontId="44" fillId="0" borderId="2" xfId="82" applyFont="1" applyFill="1" applyBorder="1" applyAlignment="1">
      <alignment vertical="center"/>
    </xf>
    <xf numFmtId="0" fontId="45" fillId="0" borderId="2" xfId="82" applyFont="1" applyFill="1" applyBorder="1" applyAlignment="1">
      <alignment vertical="center"/>
    </xf>
    <xf numFmtId="172" fontId="43" fillId="0" borderId="17" xfId="0" applyNumberFormat="1" applyFont="1" applyFill="1" applyBorder="1" applyAlignment="1">
      <alignment horizontal="right" vertical="center"/>
    </xf>
    <xf numFmtId="0" fontId="43" fillId="0" borderId="17" xfId="0" applyFont="1" applyFill="1" applyBorder="1" applyAlignment="1">
      <alignment horizontal="left" vertical="center"/>
    </xf>
    <xf numFmtId="168" fontId="44" fillId="0" borderId="0" xfId="0" applyNumberFormat="1" applyFont="1" applyFill="1" applyBorder="1" applyAlignment="1">
      <alignment vertical="center"/>
    </xf>
    <xf numFmtId="166" fontId="44" fillId="33" borderId="0" xfId="0" applyNumberFormat="1" applyFont="1" applyFill="1" applyBorder="1" applyAlignment="1">
      <alignment horizontal="right" vertical="center"/>
    </xf>
    <xf numFmtId="166" fontId="44" fillId="33" borderId="1" xfId="0" applyNumberFormat="1" applyFont="1" applyFill="1" applyBorder="1" applyAlignment="1">
      <alignment horizontal="right" vertical="center"/>
    </xf>
    <xf numFmtId="166" fontId="44" fillId="33" borderId="1" xfId="0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center" vertical="center"/>
    </xf>
    <xf numFmtId="168" fontId="48" fillId="0" borderId="0" xfId="0" applyNumberFormat="1" applyFont="1" applyFill="1" applyBorder="1" applyAlignment="1">
      <alignment vertical="center"/>
    </xf>
    <xf numFmtId="166" fontId="47" fillId="0" borderId="0" xfId="0" applyNumberFormat="1" applyFont="1" applyFill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166" fontId="47" fillId="0" borderId="17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Alignment="1">
      <alignment vertical="center"/>
    </xf>
    <xf numFmtId="168" fontId="48" fillId="0" borderId="0" xfId="0" applyNumberFormat="1" applyFont="1" applyFill="1" applyAlignment="1">
      <alignment vertical="center"/>
    </xf>
    <xf numFmtId="168" fontId="47" fillId="0" borderId="0" xfId="0" quotePrefix="1" applyNumberFormat="1" applyFont="1" applyFill="1" applyAlignment="1">
      <alignment vertical="center"/>
    </xf>
    <xf numFmtId="166" fontId="48" fillId="33" borderId="0" xfId="0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166" fontId="48" fillId="33" borderId="2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vertical="center"/>
    </xf>
    <xf numFmtId="166" fontId="44" fillId="0" borderId="0" xfId="82" applyNumberFormat="1" applyFont="1" applyFill="1" applyBorder="1" applyAlignment="1">
      <alignment horizontal="right" vertical="center"/>
    </xf>
    <xf numFmtId="0" fontId="44" fillId="0" borderId="0" xfId="82" applyFont="1" applyFill="1" applyBorder="1" applyAlignment="1">
      <alignment horizontal="center" vertical="center"/>
    </xf>
    <xf numFmtId="168" fontId="44" fillId="0" borderId="0" xfId="0" applyNumberFormat="1" applyFont="1" applyFill="1" applyAlignment="1">
      <alignment horizontal="center" vertical="center"/>
    </xf>
    <xf numFmtId="168" fontId="44" fillId="0" borderId="0" xfId="0" applyNumberFormat="1" applyFont="1" applyFill="1" applyBorder="1" applyAlignment="1">
      <alignment horizontal="center" vertical="center"/>
    </xf>
    <xf numFmtId="168" fontId="43" fillId="0" borderId="1" xfId="0" applyNumberFormat="1" applyFont="1" applyFill="1" applyBorder="1" applyAlignment="1">
      <alignment horizontal="center" vertical="center"/>
    </xf>
    <xf numFmtId="168" fontId="43" fillId="0" borderId="0" xfId="0" applyNumberFormat="1" applyFont="1" applyFill="1" applyBorder="1" applyAlignment="1">
      <alignment horizontal="center" vertical="center"/>
    </xf>
    <xf numFmtId="166" fontId="44" fillId="0" borderId="0" xfId="82" applyNumberFormat="1" applyFont="1" applyFill="1" applyBorder="1" applyAlignment="1">
      <alignment horizontal="centerContinuous" vertical="center"/>
    </xf>
    <xf numFmtId="166" fontId="44" fillId="0" borderId="17" xfId="82" applyNumberFormat="1" applyFont="1" applyFill="1" applyBorder="1" applyAlignment="1">
      <alignment horizontal="centerContinuous" vertical="center"/>
    </xf>
    <xf numFmtId="170" fontId="44" fillId="0" borderId="0" xfId="82" applyNumberFormat="1" applyFont="1" applyFill="1" applyBorder="1" applyAlignment="1">
      <alignment vertical="center"/>
    </xf>
    <xf numFmtId="167" fontId="43" fillId="0" borderId="0" xfId="0" applyNumberFormat="1" applyFont="1" applyFill="1" applyBorder="1" applyAlignment="1">
      <alignment horizontal="centerContinuous" vertical="center"/>
    </xf>
    <xf numFmtId="167" fontId="43" fillId="0" borderId="0" xfId="0" applyNumberFormat="1" applyFont="1" applyFill="1" applyBorder="1" applyAlignment="1">
      <alignment horizontal="center" vertical="center"/>
    </xf>
    <xf numFmtId="168" fontId="43" fillId="0" borderId="0" xfId="82" applyNumberFormat="1" applyFont="1" applyFill="1" applyBorder="1" applyAlignment="1">
      <alignment horizontal="center" vertical="center"/>
    </xf>
    <xf numFmtId="166" fontId="43" fillId="33" borderId="0" xfId="82" applyNumberFormat="1" applyFont="1" applyFill="1" applyBorder="1" applyAlignment="1">
      <alignment horizontal="right" vertical="center"/>
    </xf>
    <xf numFmtId="166" fontId="43" fillId="0" borderId="0" xfId="82" applyNumberFormat="1" applyFont="1" applyFill="1" applyBorder="1" applyAlignment="1">
      <alignment horizontal="right" vertical="center"/>
    </xf>
    <xf numFmtId="0" fontId="44" fillId="0" borderId="0" xfId="82" applyFont="1" applyFill="1" applyAlignment="1">
      <alignment horizontal="center" vertical="center"/>
    </xf>
    <xf numFmtId="166" fontId="44" fillId="0" borderId="0" xfId="82" applyNumberFormat="1" applyFont="1" applyFill="1" applyAlignment="1">
      <alignment horizontal="right" vertical="center"/>
    </xf>
    <xf numFmtId="166" fontId="44" fillId="33" borderId="0" xfId="82" applyNumberFormat="1" applyFont="1" applyFill="1" applyAlignment="1">
      <alignment horizontal="right" vertical="center"/>
    </xf>
    <xf numFmtId="166" fontId="44" fillId="33" borderId="0" xfId="82" applyNumberFormat="1" applyFont="1" applyFill="1" applyBorder="1" applyAlignment="1">
      <alignment horizontal="right" vertical="center"/>
    </xf>
    <xf numFmtId="166" fontId="44" fillId="33" borderId="2" xfId="82" applyNumberFormat="1" applyFont="1" applyFill="1" applyBorder="1" applyAlignment="1">
      <alignment horizontal="right" vertical="center"/>
    </xf>
    <xf numFmtId="166" fontId="44" fillId="0" borderId="2" xfId="82" applyNumberFormat="1" applyFont="1" applyFill="1" applyBorder="1" applyAlignment="1">
      <alignment horizontal="right" vertical="center"/>
    </xf>
    <xf numFmtId="166" fontId="44" fillId="33" borderId="0" xfId="79" applyNumberFormat="1" applyFont="1" applyFill="1" applyBorder="1" applyAlignment="1">
      <alignment horizontal="right" vertical="center"/>
    </xf>
    <xf numFmtId="166" fontId="44" fillId="0" borderId="0" xfId="79" applyNumberFormat="1" applyFont="1" applyFill="1" applyBorder="1" applyAlignment="1">
      <alignment horizontal="right" vertical="center"/>
    </xf>
    <xf numFmtId="166" fontId="44" fillId="0" borderId="0" xfId="82" applyNumberFormat="1" applyFont="1" applyFill="1" applyBorder="1" applyAlignment="1">
      <alignment vertical="center"/>
    </xf>
    <xf numFmtId="171" fontId="44" fillId="33" borderId="0" xfId="82" applyNumberFormat="1" applyFont="1" applyFill="1" applyAlignment="1">
      <alignment vertical="center"/>
    </xf>
    <xf numFmtId="170" fontId="44" fillId="0" borderId="0" xfId="82" applyNumberFormat="1" applyFont="1" applyFill="1" applyAlignment="1">
      <alignment vertical="center"/>
    </xf>
    <xf numFmtId="171" fontId="44" fillId="0" borderId="0" xfId="82" applyNumberFormat="1" applyFont="1" applyFill="1" applyAlignment="1">
      <alignment vertical="center"/>
    </xf>
    <xf numFmtId="166" fontId="44" fillId="33" borderId="16" xfId="82" applyNumberFormat="1" applyFont="1" applyFill="1" applyBorder="1" applyAlignment="1">
      <alignment horizontal="right" vertical="center"/>
    </xf>
    <xf numFmtId="166" fontId="44" fillId="33" borderId="0" xfId="82" applyNumberFormat="1" applyFont="1" applyFill="1" applyAlignment="1">
      <alignment vertical="center"/>
    </xf>
    <xf numFmtId="166" fontId="44" fillId="0" borderId="0" xfId="82" applyNumberFormat="1" applyFont="1" applyFill="1" applyAlignment="1">
      <alignment vertical="center"/>
    </xf>
    <xf numFmtId="166" fontId="44" fillId="33" borderId="0" xfId="82" applyNumberFormat="1" applyFont="1" applyFill="1" applyBorder="1" applyAlignment="1">
      <alignment vertical="center"/>
    </xf>
    <xf numFmtId="166" fontId="44" fillId="0" borderId="1" xfId="82" applyNumberFormat="1" applyFont="1" applyFill="1" applyBorder="1" applyAlignment="1">
      <alignment vertical="center"/>
    </xf>
    <xf numFmtId="170" fontId="44" fillId="0" borderId="0" xfId="82" applyNumberFormat="1" applyFont="1" applyFill="1" applyAlignment="1">
      <alignment horizontal="center" vertical="center"/>
    </xf>
    <xf numFmtId="166" fontId="44" fillId="33" borderId="3" xfId="82" applyNumberFormat="1" applyFont="1" applyFill="1" applyBorder="1" applyAlignment="1">
      <alignment vertical="center"/>
    </xf>
    <xf numFmtId="166" fontId="44" fillId="0" borderId="3" xfId="82" applyNumberFormat="1" applyFont="1" applyFill="1" applyBorder="1" applyAlignment="1">
      <alignment vertical="center"/>
    </xf>
    <xf numFmtId="170" fontId="44" fillId="33" borderId="0" xfId="82" applyNumberFormat="1" applyFont="1" applyFill="1" applyBorder="1" applyAlignment="1">
      <alignment vertical="center"/>
    </xf>
    <xf numFmtId="0" fontId="44" fillId="0" borderId="2" xfId="82" applyFont="1" applyFill="1" applyBorder="1" applyAlignment="1">
      <alignment horizontal="center" vertical="center"/>
    </xf>
    <xf numFmtId="0" fontId="44" fillId="33" borderId="0" xfId="82" applyFont="1" applyFill="1" applyBorder="1" applyAlignment="1">
      <alignment vertical="center"/>
    </xf>
    <xf numFmtId="166" fontId="44" fillId="33" borderId="17" xfId="79" applyNumberFormat="1" applyFont="1" applyFill="1" applyBorder="1" applyAlignment="1">
      <alignment horizontal="right" vertical="center"/>
    </xf>
    <xf numFmtId="166" fontId="44" fillId="0" borderId="17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horizontal="right" vertical="center"/>
    </xf>
    <xf numFmtId="166" fontId="48" fillId="0" borderId="0" xfId="0" applyNumberFormat="1" applyFont="1" applyFill="1" applyBorder="1" applyAlignment="1">
      <alignment vertical="center"/>
    </xf>
    <xf numFmtId="168" fontId="47" fillId="0" borderId="2" xfId="0" applyNumberFormat="1" applyFont="1" applyFill="1" applyBorder="1" applyAlignment="1">
      <alignment vertical="center"/>
    </xf>
    <xf numFmtId="168" fontId="48" fillId="0" borderId="0" xfId="0" applyNumberFormat="1" applyFont="1" applyFill="1" applyAlignment="1">
      <alignment horizontal="center" vertical="center"/>
    </xf>
    <xf numFmtId="166" fontId="48" fillId="33" borderId="0" xfId="0" applyNumberFormat="1" applyFont="1" applyFill="1" applyBorder="1" applyAlignment="1">
      <alignment horizontal="right" vertical="center"/>
    </xf>
    <xf numFmtId="168" fontId="48" fillId="33" borderId="0" xfId="0" applyNumberFormat="1" applyFont="1" applyFill="1" applyBorder="1" applyAlignment="1">
      <alignment vertical="center"/>
    </xf>
    <xf numFmtId="168" fontId="48" fillId="33" borderId="18" xfId="0" applyNumberFormat="1" applyFont="1" applyFill="1" applyBorder="1" applyAlignment="1">
      <alignment vertical="center"/>
    </xf>
    <xf numFmtId="166" fontId="48" fillId="33" borderId="16" xfId="0" applyNumberFormat="1" applyFont="1" applyFill="1" applyBorder="1" applyAlignment="1">
      <alignment horizontal="right" vertical="center"/>
    </xf>
    <xf numFmtId="166" fontId="48" fillId="0" borderId="2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44" fillId="0" borderId="0" xfId="0" applyNumberFormat="1" applyFont="1" applyBorder="1" applyAlignment="1">
      <alignment vertical="center"/>
    </xf>
    <xf numFmtId="166" fontId="48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66" fontId="43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43" fillId="0" borderId="2" xfId="0" applyNumberFormat="1" applyFont="1" applyFill="1" applyBorder="1" applyAlignment="1">
      <alignment horizontal="center" vertical="center"/>
    </xf>
    <xf numFmtId="166" fontId="47" fillId="0" borderId="2" xfId="0" applyNumberFormat="1" applyFont="1" applyFill="1" applyBorder="1" applyAlignment="1">
      <alignment horizontal="center" vertical="center"/>
    </xf>
    <xf numFmtId="166" fontId="47" fillId="0" borderId="6" xfId="0" applyNumberFormat="1" applyFont="1" applyFill="1" applyBorder="1" applyAlignment="1">
      <alignment horizontal="center" vertical="center"/>
    </xf>
    <xf numFmtId="166" fontId="47" fillId="0" borderId="17" xfId="0" applyNumberFormat="1" applyFont="1" applyFill="1" applyBorder="1" applyAlignment="1">
      <alignment horizontal="center" vertical="center"/>
    </xf>
    <xf numFmtId="172" fontId="43" fillId="0" borderId="2" xfId="0" applyNumberFormat="1" applyFont="1" applyFill="1" applyBorder="1" applyAlignment="1">
      <alignment horizontal="center" vertical="center"/>
    </xf>
    <xf numFmtId="172" fontId="43" fillId="0" borderId="17" xfId="0" applyNumberFormat="1" applyFont="1" applyFill="1" applyBorder="1" applyAlignment="1">
      <alignment horizontal="center" vertical="center"/>
    </xf>
    <xf numFmtId="172" fontId="43" fillId="0" borderId="6" xfId="0" applyNumberFormat="1" applyFont="1" applyFill="1" applyBorder="1" applyAlignment="1">
      <alignment horizontal="center" vertical="center"/>
    </xf>
  </cellXfs>
  <cellStyles count="110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3" xfId="60" xr:uid="{00000000-0005-0000-0000-00003B000000}"/>
    <cellStyle name="Comma 3 2" xfId="108" xr:uid="{CDDFF250-1FDD-40FA-8C1A-6FF6E6084DF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5"/>
  <sheetViews>
    <sheetView topLeftCell="A133" zoomScale="115" zoomScaleNormal="115" zoomScaleSheetLayoutView="90" workbookViewId="0">
      <selection activeCell="C143" sqref="C143"/>
    </sheetView>
  </sheetViews>
  <sheetFormatPr defaultColWidth="9.33203125" defaultRowHeight="20.100000000000001" customHeight="1" x14ac:dyDescent="0.45"/>
  <cols>
    <col min="1" max="2" width="1.5" style="111" customWidth="1"/>
    <col min="3" max="3" width="38.6640625" style="111" customWidth="1"/>
    <col min="4" max="4" width="8.6640625" style="111" customWidth="1"/>
    <col min="5" max="5" width="0.5" style="111" customWidth="1"/>
    <col min="6" max="6" width="16.83203125" style="124" customWidth="1"/>
    <col min="7" max="7" width="0.5" style="124" customWidth="1"/>
    <col min="8" max="8" width="14" style="124" customWidth="1"/>
    <col min="9" max="9" width="0.5" style="124" customWidth="1"/>
    <col min="10" max="10" width="16.83203125" style="124" customWidth="1"/>
    <col min="11" max="11" width="0.5" style="124" customWidth="1"/>
    <col min="12" max="12" width="14" style="124" customWidth="1"/>
    <col min="13" max="16384" width="9.33203125" style="111"/>
  </cols>
  <sheetData>
    <row r="1" spans="1:12" ht="20.100000000000001" customHeight="1" x14ac:dyDescent="0.45">
      <c r="A1" s="105" t="s">
        <v>0</v>
      </c>
      <c r="B1" s="105"/>
      <c r="C1" s="105"/>
      <c r="D1" s="191"/>
      <c r="E1" s="191"/>
      <c r="F1" s="122"/>
      <c r="G1" s="123"/>
      <c r="I1" s="123"/>
      <c r="J1" s="122"/>
      <c r="K1" s="125"/>
      <c r="L1" s="126"/>
    </row>
    <row r="2" spans="1:12" ht="20.100000000000001" customHeight="1" x14ac:dyDescent="0.45">
      <c r="A2" s="105" t="s">
        <v>1</v>
      </c>
      <c r="B2" s="105"/>
      <c r="C2" s="105"/>
      <c r="D2" s="191"/>
      <c r="E2" s="191"/>
      <c r="F2" s="125"/>
      <c r="G2" s="125"/>
      <c r="H2" s="125"/>
      <c r="I2" s="125"/>
      <c r="J2" s="125"/>
      <c r="K2" s="125"/>
      <c r="L2" s="125"/>
    </row>
    <row r="3" spans="1:12" s="112" customFormat="1" ht="20.100000000000001" customHeight="1" x14ac:dyDescent="0.45">
      <c r="A3" s="106" t="s">
        <v>288</v>
      </c>
      <c r="B3" s="106"/>
      <c r="C3" s="106"/>
      <c r="D3" s="192"/>
      <c r="E3" s="192"/>
      <c r="F3" s="127"/>
      <c r="G3" s="127"/>
      <c r="H3" s="127"/>
      <c r="I3" s="127"/>
      <c r="J3" s="127"/>
      <c r="K3" s="127"/>
      <c r="L3" s="127"/>
    </row>
    <row r="4" spans="1:12" ht="20.100000000000001" customHeight="1" x14ac:dyDescent="0.45">
      <c r="A4" s="105"/>
      <c r="B4" s="107"/>
      <c r="C4" s="107"/>
      <c r="D4" s="191"/>
      <c r="E4" s="191"/>
    </row>
    <row r="5" spans="1:12" s="112" customFormat="1" ht="18.95" customHeight="1" x14ac:dyDescent="0.45">
      <c r="A5" s="108"/>
      <c r="B5" s="108"/>
      <c r="C5" s="108"/>
      <c r="D5" s="193"/>
      <c r="E5" s="193"/>
      <c r="F5" s="357" t="s">
        <v>2</v>
      </c>
      <c r="G5" s="357"/>
      <c r="H5" s="357"/>
      <c r="I5" s="128"/>
      <c r="J5" s="357" t="s">
        <v>116</v>
      </c>
      <c r="K5" s="357"/>
      <c r="L5" s="357"/>
    </row>
    <row r="6" spans="1:12" ht="18.95" customHeight="1" x14ac:dyDescent="0.45">
      <c r="A6" s="109"/>
      <c r="B6" s="109"/>
      <c r="C6" s="109"/>
      <c r="D6" s="194"/>
      <c r="E6" s="194"/>
      <c r="F6" s="129" t="s">
        <v>92</v>
      </c>
      <c r="G6" s="129"/>
      <c r="H6" s="129" t="s">
        <v>93</v>
      </c>
      <c r="I6" s="129"/>
      <c r="J6" s="129" t="s">
        <v>92</v>
      </c>
      <c r="K6" s="129"/>
      <c r="L6" s="129" t="s">
        <v>93</v>
      </c>
    </row>
    <row r="7" spans="1:12" ht="18.95" customHeight="1" x14ac:dyDescent="0.45">
      <c r="A7" s="109"/>
      <c r="B7" s="109"/>
      <c r="C7" s="109"/>
      <c r="D7" s="194"/>
      <c r="E7" s="194"/>
      <c r="F7" s="129" t="s">
        <v>289</v>
      </c>
      <c r="G7" s="129"/>
      <c r="H7" s="130" t="s">
        <v>3</v>
      </c>
      <c r="I7" s="129"/>
      <c r="J7" s="129" t="s">
        <v>289</v>
      </c>
      <c r="K7" s="129"/>
      <c r="L7" s="130" t="s">
        <v>3</v>
      </c>
    </row>
    <row r="8" spans="1:12" ht="18.95" customHeight="1" x14ac:dyDescent="0.45">
      <c r="A8" s="109"/>
      <c r="B8" s="109"/>
      <c r="C8" s="109"/>
      <c r="D8" s="109"/>
      <c r="E8" s="109"/>
      <c r="F8" s="131" t="s">
        <v>229</v>
      </c>
      <c r="G8" s="131"/>
      <c r="H8" s="131" t="s">
        <v>155</v>
      </c>
      <c r="I8" s="131"/>
      <c r="J8" s="131" t="s">
        <v>229</v>
      </c>
      <c r="K8" s="131"/>
      <c r="L8" s="131" t="s">
        <v>155</v>
      </c>
    </row>
    <row r="9" spans="1:12" ht="18.95" customHeight="1" x14ac:dyDescent="0.45">
      <c r="A9" s="109"/>
      <c r="B9" s="109"/>
      <c r="C9" s="109"/>
      <c r="D9" s="195" t="s">
        <v>4</v>
      </c>
      <c r="E9" s="109"/>
      <c r="F9" s="132" t="s">
        <v>85</v>
      </c>
      <c r="G9" s="131"/>
      <c r="H9" s="132" t="s">
        <v>85</v>
      </c>
      <c r="I9" s="131"/>
      <c r="J9" s="132" t="s">
        <v>85</v>
      </c>
      <c r="K9" s="122"/>
      <c r="L9" s="132" t="s">
        <v>85</v>
      </c>
    </row>
    <row r="10" spans="1:12" ht="3.95" customHeight="1" x14ac:dyDescent="0.45">
      <c r="A10" s="109"/>
      <c r="B10" s="109"/>
      <c r="C10" s="109"/>
      <c r="D10" s="196"/>
      <c r="E10" s="109"/>
      <c r="F10" s="167"/>
      <c r="G10" s="131"/>
      <c r="H10" s="129"/>
      <c r="I10" s="131"/>
      <c r="J10" s="167"/>
      <c r="K10" s="122"/>
      <c r="L10" s="129"/>
    </row>
    <row r="11" spans="1:12" ht="18.95" customHeight="1" x14ac:dyDescent="0.45">
      <c r="A11" s="105" t="s">
        <v>5</v>
      </c>
      <c r="B11" s="107"/>
      <c r="C11" s="107"/>
      <c r="D11" s="191"/>
      <c r="E11" s="193"/>
      <c r="F11" s="133"/>
      <c r="J11" s="133"/>
    </row>
    <row r="12" spans="1:12" ht="3.95" customHeight="1" x14ac:dyDescent="0.45">
      <c r="A12" s="105"/>
      <c r="B12" s="107"/>
      <c r="C12" s="107"/>
      <c r="D12" s="191"/>
      <c r="E12" s="191"/>
      <c r="F12" s="168"/>
      <c r="H12" s="134"/>
      <c r="J12" s="168"/>
      <c r="L12" s="134"/>
    </row>
    <row r="13" spans="1:12" ht="18.95" customHeight="1" x14ac:dyDescent="0.45">
      <c r="A13" s="110" t="s">
        <v>6</v>
      </c>
      <c r="B13" s="110"/>
      <c r="C13" s="110"/>
      <c r="D13" s="191"/>
      <c r="E13" s="191"/>
      <c r="F13" s="133"/>
      <c r="J13" s="133"/>
    </row>
    <row r="14" spans="1:12" ht="3.95" customHeight="1" x14ac:dyDescent="0.45">
      <c r="A14" s="105"/>
      <c r="B14" s="107"/>
      <c r="C14" s="107"/>
      <c r="D14" s="191"/>
      <c r="E14" s="191"/>
      <c r="F14" s="168"/>
      <c r="H14" s="134"/>
      <c r="J14" s="168"/>
      <c r="L14" s="134"/>
    </row>
    <row r="15" spans="1:12" ht="18.95" customHeight="1" x14ac:dyDescent="0.45">
      <c r="A15" s="111" t="s">
        <v>7</v>
      </c>
      <c r="D15" s="191"/>
      <c r="E15" s="191"/>
      <c r="F15" s="133">
        <v>3173135</v>
      </c>
      <c r="G15" s="123"/>
      <c r="H15" s="124">
        <v>5412813</v>
      </c>
      <c r="J15" s="133">
        <v>246091</v>
      </c>
      <c r="L15" s="124">
        <v>639281</v>
      </c>
    </row>
    <row r="16" spans="1:12" ht="18.95" customHeight="1" x14ac:dyDescent="0.45">
      <c r="A16" s="111" t="s">
        <v>230</v>
      </c>
      <c r="D16" s="191"/>
      <c r="E16" s="191"/>
      <c r="F16" s="133"/>
      <c r="G16" s="123"/>
      <c r="J16" s="133"/>
    </row>
    <row r="17" spans="1:12" ht="18.95" customHeight="1" x14ac:dyDescent="0.45">
      <c r="A17" s="111" t="s">
        <v>231</v>
      </c>
      <c r="D17" s="191"/>
      <c r="E17" s="191"/>
      <c r="F17" s="133">
        <v>90285</v>
      </c>
      <c r="G17" s="123"/>
      <c r="H17" s="124">
        <v>0</v>
      </c>
      <c r="J17" s="133">
        <v>0</v>
      </c>
      <c r="L17" s="124">
        <v>0</v>
      </c>
    </row>
    <row r="18" spans="1:12" ht="18.95" customHeight="1" x14ac:dyDescent="0.45">
      <c r="A18" s="111" t="s">
        <v>239</v>
      </c>
      <c r="D18" s="191"/>
      <c r="E18" s="191"/>
      <c r="F18" s="133">
        <v>0</v>
      </c>
      <c r="G18" s="123"/>
      <c r="H18" s="124">
        <v>503590</v>
      </c>
      <c r="J18" s="133">
        <v>0</v>
      </c>
      <c r="L18" s="124">
        <v>328372</v>
      </c>
    </row>
    <row r="19" spans="1:12" ht="18.95" customHeight="1" x14ac:dyDescent="0.45">
      <c r="A19" s="111" t="s">
        <v>100</v>
      </c>
      <c r="D19" s="191"/>
      <c r="E19" s="191"/>
      <c r="F19" s="133">
        <v>223598</v>
      </c>
      <c r="G19" s="123"/>
      <c r="H19" s="124">
        <v>600717</v>
      </c>
      <c r="J19" s="133">
        <v>5428</v>
      </c>
      <c r="L19" s="124">
        <v>3677</v>
      </c>
    </row>
    <row r="20" spans="1:12" ht="18.95" customHeight="1" x14ac:dyDescent="0.45">
      <c r="A20" s="111" t="s">
        <v>8</v>
      </c>
      <c r="D20" s="191">
        <v>17</v>
      </c>
      <c r="E20" s="191"/>
      <c r="F20" s="133">
        <v>428630</v>
      </c>
      <c r="G20" s="123"/>
      <c r="H20" s="124">
        <v>379260</v>
      </c>
      <c r="J20" s="133">
        <v>453323</v>
      </c>
      <c r="L20" s="124">
        <v>417251</v>
      </c>
    </row>
    <row r="21" spans="1:12" ht="18.95" customHeight="1" x14ac:dyDescent="0.45">
      <c r="A21" s="111" t="s">
        <v>103</v>
      </c>
      <c r="D21" s="191">
        <v>17</v>
      </c>
      <c r="E21" s="191"/>
      <c r="F21" s="133">
        <v>0</v>
      </c>
      <c r="G21" s="123"/>
      <c r="H21" s="123">
        <v>0</v>
      </c>
      <c r="J21" s="133">
        <v>0</v>
      </c>
      <c r="L21" s="123">
        <v>50000</v>
      </c>
    </row>
    <row r="22" spans="1:12" ht="18.95" customHeight="1" x14ac:dyDescent="0.45">
      <c r="A22" s="111" t="s">
        <v>10</v>
      </c>
      <c r="D22" s="191"/>
      <c r="E22" s="191"/>
      <c r="F22" s="133">
        <v>7219189</v>
      </c>
      <c r="G22" s="123"/>
      <c r="H22" s="124">
        <v>5371360</v>
      </c>
      <c r="J22" s="133">
        <v>607954</v>
      </c>
      <c r="L22" s="124">
        <v>0</v>
      </c>
    </row>
    <row r="23" spans="1:12" ht="18.95" customHeight="1" x14ac:dyDescent="0.45">
      <c r="A23" s="111" t="s">
        <v>9</v>
      </c>
      <c r="D23" s="191"/>
      <c r="E23" s="191"/>
      <c r="F23" s="133">
        <v>8844328</v>
      </c>
      <c r="G23" s="123"/>
      <c r="H23" s="123">
        <v>10491736</v>
      </c>
      <c r="J23" s="133">
        <v>0</v>
      </c>
      <c r="L23" s="123">
        <v>669666</v>
      </c>
    </row>
    <row r="24" spans="1:12" ht="18.95" customHeight="1" x14ac:dyDescent="0.45">
      <c r="A24" s="111" t="s">
        <v>156</v>
      </c>
      <c r="D24" s="191"/>
      <c r="E24" s="191"/>
      <c r="F24" s="133">
        <v>255572</v>
      </c>
      <c r="G24" s="123"/>
      <c r="H24" s="124">
        <v>388132</v>
      </c>
      <c r="J24" s="133">
        <v>908</v>
      </c>
      <c r="L24" s="124">
        <v>1876</v>
      </c>
    </row>
    <row r="25" spans="1:12" ht="18.95" customHeight="1" x14ac:dyDescent="0.45">
      <c r="A25" s="111" t="s">
        <v>11</v>
      </c>
      <c r="D25" s="191"/>
      <c r="E25" s="191"/>
      <c r="F25" s="169">
        <v>747950</v>
      </c>
      <c r="G25" s="134"/>
      <c r="H25" s="135">
        <v>939764</v>
      </c>
      <c r="J25" s="169">
        <v>42116</v>
      </c>
      <c r="L25" s="135">
        <v>88583</v>
      </c>
    </row>
    <row r="26" spans="1:12" ht="3.95" customHeight="1" x14ac:dyDescent="0.45">
      <c r="A26" s="105"/>
      <c r="B26" s="107"/>
      <c r="C26" s="107"/>
      <c r="D26" s="191"/>
      <c r="E26" s="191"/>
      <c r="F26" s="168"/>
      <c r="H26" s="134"/>
      <c r="J26" s="168"/>
      <c r="L26" s="134"/>
    </row>
    <row r="27" spans="1:12" ht="18.95" customHeight="1" x14ac:dyDescent="0.45">
      <c r="A27" s="110" t="s">
        <v>12</v>
      </c>
      <c r="B27" s="112"/>
      <c r="C27" s="110"/>
      <c r="D27" s="191"/>
      <c r="E27" s="191"/>
      <c r="F27" s="287">
        <f>SUM(F15:F26)</f>
        <v>20982687</v>
      </c>
      <c r="G27" s="123"/>
      <c r="H27" s="239">
        <f>SUM(H15:H26)</f>
        <v>24087372</v>
      </c>
      <c r="I27" s="123"/>
      <c r="J27" s="287">
        <f>SUM(J15:J26)</f>
        <v>1355820</v>
      </c>
      <c r="K27" s="123"/>
      <c r="L27" s="239">
        <f>SUM(L15:L26)</f>
        <v>2198706</v>
      </c>
    </row>
    <row r="28" spans="1:12" ht="8.1" customHeight="1" x14ac:dyDescent="0.45">
      <c r="A28" s="105"/>
      <c r="B28" s="107"/>
      <c r="C28" s="107"/>
      <c r="D28" s="191"/>
      <c r="E28" s="191"/>
      <c r="F28" s="168"/>
      <c r="H28" s="134"/>
      <c r="J28" s="168"/>
      <c r="L28" s="134"/>
    </row>
    <row r="29" spans="1:12" ht="18.95" customHeight="1" x14ac:dyDescent="0.45">
      <c r="A29" s="110" t="s">
        <v>13</v>
      </c>
      <c r="B29" s="110"/>
      <c r="C29" s="110"/>
      <c r="D29" s="191"/>
      <c r="E29" s="191"/>
      <c r="F29" s="136"/>
      <c r="G29" s="123"/>
      <c r="H29" s="123"/>
      <c r="I29" s="123"/>
      <c r="J29" s="136"/>
      <c r="K29" s="123"/>
      <c r="L29" s="123"/>
    </row>
    <row r="30" spans="1:12" ht="3.95" customHeight="1" x14ac:dyDescent="0.45">
      <c r="A30" s="105"/>
      <c r="B30" s="107"/>
      <c r="C30" s="107"/>
      <c r="D30" s="191"/>
      <c r="E30" s="191"/>
      <c r="F30" s="168"/>
      <c r="H30" s="134"/>
      <c r="J30" s="168"/>
      <c r="L30" s="134"/>
    </row>
    <row r="31" spans="1:12" ht="18.95" customHeight="1" x14ac:dyDescent="0.45">
      <c r="A31" s="113" t="s">
        <v>14</v>
      </c>
      <c r="B31" s="107"/>
      <c r="C31" s="107"/>
      <c r="D31" s="191"/>
      <c r="E31" s="191"/>
      <c r="F31" s="133">
        <v>57536</v>
      </c>
      <c r="H31" s="123">
        <v>296843</v>
      </c>
      <c r="J31" s="133">
        <v>1748</v>
      </c>
      <c r="L31" s="123">
        <v>227040</v>
      </c>
    </row>
    <row r="32" spans="1:12" ht="18.95" customHeight="1" x14ac:dyDescent="0.45">
      <c r="A32" s="111" t="s">
        <v>157</v>
      </c>
      <c r="B32" s="107"/>
      <c r="C32" s="107"/>
      <c r="D32" s="191">
        <v>11</v>
      </c>
      <c r="E32" s="191"/>
      <c r="F32" s="133">
        <v>1128458</v>
      </c>
      <c r="H32" s="123">
        <v>1223051</v>
      </c>
      <c r="J32" s="133">
        <v>838282</v>
      </c>
      <c r="L32" s="123">
        <v>877774</v>
      </c>
    </row>
    <row r="33" spans="1:12" ht="18.95" customHeight="1" x14ac:dyDescent="0.45">
      <c r="A33" s="111" t="s">
        <v>15</v>
      </c>
      <c r="D33" s="191">
        <v>11</v>
      </c>
      <c r="E33" s="191"/>
      <c r="F33" s="133">
        <v>0</v>
      </c>
      <c r="G33" s="123"/>
      <c r="H33" s="123">
        <v>0</v>
      </c>
      <c r="J33" s="133">
        <v>22238095</v>
      </c>
      <c r="L33" s="123">
        <v>22094401</v>
      </c>
    </row>
    <row r="34" spans="1:12" ht="18.95" customHeight="1" x14ac:dyDescent="0.45">
      <c r="A34" s="111" t="s">
        <v>94</v>
      </c>
      <c r="B34" s="107"/>
      <c r="C34" s="107"/>
      <c r="D34" s="191">
        <v>17</v>
      </c>
      <c r="E34" s="191"/>
      <c r="F34" s="133">
        <v>1959217</v>
      </c>
      <c r="H34" s="123">
        <v>1501629</v>
      </c>
      <c r="J34" s="133">
        <v>1158300</v>
      </c>
      <c r="L34" s="123">
        <v>1008300</v>
      </c>
    </row>
    <row r="35" spans="1:12" ht="18.95" customHeight="1" x14ac:dyDescent="0.45">
      <c r="A35" s="111" t="s">
        <v>108</v>
      </c>
      <c r="B35" s="107"/>
      <c r="C35" s="107"/>
      <c r="D35" s="191"/>
      <c r="E35" s="191"/>
      <c r="F35" s="133">
        <v>241500</v>
      </c>
      <c r="H35" s="123">
        <v>241500</v>
      </c>
      <c r="J35" s="133">
        <v>0</v>
      </c>
      <c r="L35" s="123">
        <v>0</v>
      </c>
    </row>
    <row r="36" spans="1:12" ht="18.95" customHeight="1" x14ac:dyDescent="0.45">
      <c r="A36" s="111" t="s">
        <v>16</v>
      </c>
      <c r="D36" s="191"/>
      <c r="E36" s="191"/>
      <c r="F36" s="133">
        <v>1190217</v>
      </c>
      <c r="G36" s="123"/>
      <c r="H36" s="123">
        <v>1615639</v>
      </c>
      <c r="J36" s="133">
        <v>141113</v>
      </c>
      <c r="L36" s="123">
        <v>141113</v>
      </c>
    </row>
    <row r="37" spans="1:12" ht="18.95" customHeight="1" x14ac:dyDescent="0.45">
      <c r="A37" s="111" t="s">
        <v>104</v>
      </c>
      <c r="D37" s="191">
        <v>9</v>
      </c>
      <c r="E37" s="191"/>
      <c r="F37" s="133">
        <v>16453239</v>
      </c>
      <c r="G37" s="123"/>
      <c r="H37" s="123">
        <v>13828260</v>
      </c>
      <c r="J37" s="133">
        <v>1800882</v>
      </c>
      <c r="L37" s="123">
        <v>83600</v>
      </c>
    </row>
    <row r="38" spans="1:12" ht="18.95" customHeight="1" x14ac:dyDescent="0.45">
      <c r="A38" s="111" t="s">
        <v>80</v>
      </c>
      <c r="D38" s="191">
        <v>10</v>
      </c>
      <c r="E38" s="191"/>
      <c r="F38" s="133">
        <v>22461336</v>
      </c>
      <c r="G38" s="123"/>
      <c r="H38" s="123">
        <v>19869537</v>
      </c>
      <c r="J38" s="133">
        <v>59922</v>
      </c>
      <c r="L38" s="123">
        <v>38453</v>
      </c>
    </row>
    <row r="39" spans="1:12" ht="18.95" customHeight="1" x14ac:dyDescent="0.45">
      <c r="A39" s="111" t="s">
        <v>18</v>
      </c>
      <c r="D39" s="191"/>
      <c r="E39" s="191"/>
      <c r="F39" s="133">
        <v>2183160</v>
      </c>
      <c r="G39" s="123"/>
      <c r="H39" s="123">
        <v>2018535</v>
      </c>
      <c r="J39" s="133">
        <v>121609</v>
      </c>
      <c r="L39" s="123">
        <v>0</v>
      </c>
    </row>
    <row r="40" spans="1:12" ht="18.95" customHeight="1" x14ac:dyDescent="0.45">
      <c r="A40" s="111" t="s">
        <v>17</v>
      </c>
      <c r="D40" s="191">
        <v>10</v>
      </c>
      <c r="E40" s="191"/>
      <c r="F40" s="133">
        <v>522492</v>
      </c>
      <c r="G40" s="123"/>
      <c r="H40" s="123">
        <v>535168</v>
      </c>
      <c r="J40" s="133">
        <v>47318</v>
      </c>
      <c r="L40" s="123">
        <v>46349</v>
      </c>
    </row>
    <row r="41" spans="1:12" ht="18.95" customHeight="1" x14ac:dyDescent="0.45">
      <c r="A41" s="111" t="s">
        <v>158</v>
      </c>
      <c r="D41" s="191"/>
      <c r="E41" s="191"/>
      <c r="F41" s="133">
        <v>0</v>
      </c>
      <c r="G41" s="123"/>
      <c r="H41" s="123">
        <v>1520020</v>
      </c>
      <c r="J41" s="133">
        <v>0</v>
      </c>
      <c r="L41" s="123">
        <v>0</v>
      </c>
    </row>
    <row r="42" spans="1:12" ht="18.95" customHeight="1" x14ac:dyDescent="0.45">
      <c r="A42" s="111" t="s">
        <v>313</v>
      </c>
      <c r="D42" s="191">
        <v>17</v>
      </c>
      <c r="E42" s="191"/>
      <c r="F42" s="133">
        <v>227446</v>
      </c>
      <c r="G42" s="123"/>
      <c r="H42" s="123">
        <v>0</v>
      </c>
      <c r="J42" s="133">
        <v>0</v>
      </c>
      <c r="L42" s="123">
        <v>0</v>
      </c>
    </row>
    <row r="43" spans="1:12" ht="18.95" customHeight="1" x14ac:dyDescent="0.45">
      <c r="A43" s="111" t="s">
        <v>19</v>
      </c>
      <c r="D43" s="191"/>
      <c r="E43" s="191"/>
      <c r="F43" s="133">
        <v>210645</v>
      </c>
      <c r="G43" s="123"/>
      <c r="H43" s="123">
        <v>180249</v>
      </c>
      <c r="J43" s="133">
        <v>0</v>
      </c>
      <c r="L43" s="123">
        <v>0</v>
      </c>
    </row>
    <row r="44" spans="1:12" ht="18.95" customHeight="1" x14ac:dyDescent="0.45">
      <c r="A44" s="111" t="s">
        <v>20</v>
      </c>
      <c r="D44" s="191"/>
      <c r="E44" s="191"/>
      <c r="F44" s="169">
        <v>1032245</v>
      </c>
      <c r="G44" s="134"/>
      <c r="H44" s="135">
        <v>763320</v>
      </c>
      <c r="I44" s="122"/>
      <c r="J44" s="169">
        <v>236660</v>
      </c>
      <c r="K44" s="122"/>
      <c r="L44" s="135">
        <v>237420</v>
      </c>
    </row>
    <row r="45" spans="1:12" ht="3.95" customHeight="1" x14ac:dyDescent="0.45">
      <c r="A45" s="105"/>
      <c r="B45" s="107"/>
      <c r="C45" s="107"/>
      <c r="D45" s="191"/>
      <c r="E45" s="191"/>
      <c r="F45" s="168"/>
      <c r="H45" s="134"/>
      <c r="J45" s="168"/>
      <c r="L45" s="134"/>
    </row>
    <row r="46" spans="1:12" ht="18.95" customHeight="1" x14ac:dyDescent="0.45">
      <c r="A46" s="110" t="s">
        <v>21</v>
      </c>
      <c r="B46" s="112"/>
      <c r="C46" s="110"/>
      <c r="D46" s="191"/>
      <c r="E46" s="191"/>
      <c r="F46" s="287">
        <f>SUM(F31:F45)</f>
        <v>47667491</v>
      </c>
      <c r="G46" s="238"/>
      <c r="H46" s="239">
        <f>SUM(H31:H45)</f>
        <v>43593751</v>
      </c>
      <c r="I46" s="238"/>
      <c r="J46" s="287">
        <f>SUM(J31:J45)</f>
        <v>26643929</v>
      </c>
      <c r="K46" s="238"/>
      <c r="L46" s="239">
        <f>SUM(L31:L45)</f>
        <v>24754450</v>
      </c>
    </row>
    <row r="47" spans="1:12" ht="3.95" customHeight="1" x14ac:dyDescent="0.45">
      <c r="A47" s="105"/>
      <c r="B47" s="107"/>
      <c r="C47" s="107"/>
      <c r="D47" s="191"/>
      <c r="E47" s="191"/>
      <c r="F47" s="266"/>
      <c r="G47" s="201"/>
      <c r="H47" s="238"/>
      <c r="I47" s="201"/>
      <c r="J47" s="266"/>
      <c r="K47" s="201"/>
      <c r="L47" s="238"/>
    </row>
    <row r="48" spans="1:12" ht="18.95" customHeight="1" thickBot="1" x14ac:dyDescent="0.5">
      <c r="A48" s="110" t="s">
        <v>22</v>
      </c>
      <c r="B48" s="110"/>
      <c r="C48" s="110"/>
      <c r="D48" s="191"/>
      <c r="E48" s="191"/>
      <c r="F48" s="170">
        <f>SUM(F27,F46)</f>
        <v>68650178</v>
      </c>
      <c r="G48" s="137"/>
      <c r="H48" s="138">
        <f>SUM(H27,H46)</f>
        <v>67681123</v>
      </c>
      <c r="I48" s="137"/>
      <c r="J48" s="170">
        <f>SUM(J27,J46)</f>
        <v>27999749</v>
      </c>
      <c r="K48" s="137"/>
      <c r="L48" s="138">
        <f>SUM(L27,L46)</f>
        <v>26953156</v>
      </c>
    </row>
    <row r="49" spans="1:12" s="250" customFormat="1" ht="18.95" customHeight="1" thickTop="1" x14ac:dyDescent="0.45">
      <c r="A49" s="110"/>
      <c r="B49" s="110"/>
      <c r="C49" s="110"/>
      <c r="D49" s="191"/>
      <c r="E49" s="191"/>
      <c r="F49" s="137"/>
      <c r="G49" s="137"/>
      <c r="H49" s="137"/>
      <c r="I49" s="137"/>
      <c r="J49" s="137"/>
      <c r="K49" s="137"/>
      <c r="L49" s="137"/>
    </row>
    <row r="50" spans="1:12" ht="8.25" customHeight="1" x14ac:dyDescent="0.45">
      <c r="A50" s="110"/>
      <c r="B50" s="110"/>
      <c r="C50" s="110"/>
      <c r="D50" s="191"/>
      <c r="E50" s="191"/>
      <c r="F50" s="137"/>
      <c r="G50" s="137"/>
      <c r="H50" s="137"/>
      <c r="I50" s="137"/>
      <c r="J50" s="137"/>
      <c r="K50" s="137"/>
      <c r="L50" s="137"/>
    </row>
    <row r="51" spans="1:12" s="114" customFormat="1" ht="21.95" customHeight="1" x14ac:dyDescent="0.45">
      <c r="A51" s="114" t="s">
        <v>193</v>
      </c>
      <c r="B51" s="115"/>
      <c r="C51" s="115"/>
      <c r="D51" s="197"/>
      <c r="E51" s="197"/>
      <c r="F51" s="139"/>
      <c r="G51" s="139"/>
      <c r="H51" s="139"/>
      <c r="I51" s="139"/>
      <c r="J51" s="139"/>
      <c r="K51" s="139"/>
      <c r="L51" s="139"/>
    </row>
    <row r="52" spans="1:12" ht="20.100000000000001" customHeight="1" x14ac:dyDescent="0.45">
      <c r="A52" s="105" t="s">
        <v>0</v>
      </c>
      <c r="B52" s="105"/>
      <c r="C52" s="105"/>
      <c r="D52" s="191"/>
      <c r="E52" s="191"/>
      <c r="F52" s="126"/>
      <c r="G52" s="125"/>
      <c r="H52" s="126"/>
      <c r="I52" s="125"/>
      <c r="J52" s="126"/>
      <c r="K52" s="125"/>
      <c r="L52" s="126"/>
    </row>
    <row r="53" spans="1:12" ht="20.100000000000001" customHeight="1" x14ac:dyDescent="0.45">
      <c r="A53" s="105" t="s">
        <v>1</v>
      </c>
      <c r="B53" s="105"/>
      <c r="C53" s="105"/>
      <c r="D53" s="191"/>
      <c r="E53" s="191"/>
      <c r="F53" s="125"/>
      <c r="G53" s="125"/>
      <c r="H53" s="125"/>
      <c r="I53" s="125"/>
      <c r="J53" s="125"/>
      <c r="K53" s="125"/>
      <c r="L53" s="125"/>
    </row>
    <row r="54" spans="1:12" s="112" customFormat="1" ht="20.100000000000001" customHeight="1" x14ac:dyDescent="0.45">
      <c r="A54" s="106" t="s">
        <v>288</v>
      </c>
      <c r="B54" s="106"/>
      <c r="C54" s="106"/>
      <c r="D54" s="192"/>
      <c r="E54" s="192"/>
      <c r="F54" s="127"/>
      <c r="G54" s="127"/>
      <c r="H54" s="127"/>
      <c r="I54" s="127"/>
      <c r="J54" s="127"/>
      <c r="K54" s="127"/>
      <c r="L54" s="127"/>
    </row>
    <row r="55" spans="1:12" s="112" customFormat="1" ht="20.100000000000001" customHeight="1" x14ac:dyDescent="0.45">
      <c r="A55" s="116"/>
      <c r="B55" s="116"/>
      <c r="C55" s="116"/>
      <c r="D55" s="198"/>
      <c r="E55" s="198"/>
      <c r="F55" s="140"/>
      <c r="G55" s="140"/>
      <c r="H55" s="140"/>
      <c r="I55" s="140"/>
      <c r="J55" s="140"/>
      <c r="K55" s="140"/>
      <c r="L55" s="140"/>
    </row>
    <row r="56" spans="1:12" s="112" customFormat="1" ht="20.100000000000001" customHeight="1" x14ac:dyDescent="0.45">
      <c r="A56" s="108"/>
      <c r="B56" s="108"/>
      <c r="C56" s="108"/>
      <c r="D56" s="193"/>
      <c r="E56" s="193"/>
      <c r="F56" s="357" t="s">
        <v>2</v>
      </c>
      <c r="G56" s="357"/>
      <c r="H56" s="357"/>
      <c r="I56" s="128"/>
      <c r="J56" s="357" t="s">
        <v>116</v>
      </c>
      <c r="K56" s="357"/>
      <c r="L56" s="357"/>
    </row>
    <row r="57" spans="1:12" ht="20.100000000000001" customHeight="1" x14ac:dyDescent="0.45">
      <c r="A57" s="109"/>
      <c r="B57" s="109"/>
      <c r="C57" s="109"/>
      <c r="D57" s="194"/>
      <c r="E57" s="194"/>
      <c r="F57" s="129" t="s">
        <v>92</v>
      </c>
      <c r="G57" s="129"/>
      <c r="H57" s="129" t="s">
        <v>93</v>
      </c>
      <c r="I57" s="129"/>
      <c r="J57" s="129" t="s">
        <v>92</v>
      </c>
      <c r="K57" s="129"/>
      <c r="L57" s="129" t="s">
        <v>93</v>
      </c>
    </row>
    <row r="58" spans="1:12" ht="20.100000000000001" customHeight="1" x14ac:dyDescent="0.45">
      <c r="A58" s="109"/>
      <c r="B58" s="109"/>
      <c r="C58" s="109"/>
      <c r="D58" s="194"/>
      <c r="E58" s="194"/>
      <c r="F58" s="129" t="s">
        <v>289</v>
      </c>
      <c r="G58" s="129"/>
      <c r="H58" s="130" t="s">
        <v>3</v>
      </c>
      <c r="I58" s="129"/>
      <c r="J58" s="129" t="s">
        <v>289</v>
      </c>
      <c r="K58" s="129"/>
      <c r="L58" s="130" t="s">
        <v>3</v>
      </c>
    </row>
    <row r="59" spans="1:12" ht="20.100000000000001" customHeight="1" x14ac:dyDescent="0.45">
      <c r="A59" s="109"/>
      <c r="B59" s="109"/>
      <c r="D59" s="109"/>
      <c r="E59" s="109"/>
      <c r="F59" s="131" t="s">
        <v>229</v>
      </c>
      <c r="G59" s="131"/>
      <c r="H59" s="131" t="s">
        <v>155</v>
      </c>
      <c r="I59" s="131"/>
      <c r="J59" s="131" t="s">
        <v>229</v>
      </c>
      <c r="K59" s="131"/>
      <c r="L59" s="131" t="s">
        <v>155</v>
      </c>
    </row>
    <row r="60" spans="1:12" ht="20.100000000000001" customHeight="1" x14ac:dyDescent="0.45">
      <c r="A60" s="109"/>
      <c r="B60" s="109"/>
      <c r="C60" s="109"/>
      <c r="D60" s="195" t="s">
        <v>4</v>
      </c>
      <c r="E60" s="109"/>
      <c r="F60" s="132" t="s">
        <v>85</v>
      </c>
      <c r="G60" s="131"/>
      <c r="H60" s="132" t="s">
        <v>85</v>
      </c>
      <c r="I60" s="131"/>
      <c r="J60" s="132" t="s">
        <v>85</v>
      </c>
      <c r="K60" s="131"/>
      <c r="L60" s="132" t="s">
        <v>85</v>
      </c>
    </row>
    <row r="61" spans="1:12" ht="6" customHeight="1" x14ac:dyDescent="0.45">
      <c r="A61" s="109"/>
      <c r="B61" s="109"/>
      <c r="C61" s="109"/>
      <c r="D61" s="196"/>
      <c r="E61" s="109"/>
      <c r="F61" s="167"/>
      <c r="G61" s="131"/>
      <c r="H61" s="129"/>
      <c r="I61" s="131"/>
      <c r="J61" s="167"/>
      <c r="K61" s="131"/>
      <c r="L61" s="129"/>
    </row>
    <row r="62" spans="1:12" ht="20.100000000000001" customHeight="1" x14ac:dyDescent="0.45">
      <c r="A62" s="110" t="s">
        <v>118</v>
      </c>
      <c r="B62" s="113"/>
      <c r="C62" s="113"/>
      <c r="D62" s="191"/>
      <c r="E62" s="193"/>
      <c r="F62" s="133"/>
      <c r="J62" s="133"/>
    </row>
    <row r="63" spans="1:12" ht="6" customHeight="1" x14ac:dyDescent="0.45">
      <c r="A63" s="105"/>
      <c r="B63" s="107"/>
      <c r="C63" s="107"/>
      <c r="D63" s="191"/>
      <c r="E63" s="191"/>
      <c r="F63" s="133"/>
      <c r="J63" s="133"/>
    </row>
    <row r="64" spans="1:12" ht="20.100000000000001" customHeight="1" x14ac:dyDescent="0.45">
      <c r="A64" s="110" t="s">
        <v>23</v>
      </c>
      <c r="D64" s="191"/>
      <c r="E64" s="191"/>
      <c r="F64" s="133"/>
      <c r="J64" s="133"/>
    </row>
    <row r="65" spans="1:12" ht="6" customHeight="1" x14ac:dyDescent="0.45">
      <c r="A65" s="105"/>
      <c r="B65" s="107"/>
      <c r="C65" s="107"/>
      <c r="D65" s="191"/>
      <c r="E65" s="191"/>
      <c r="F65" s="133"/>
      <c r="J65" s="133"/>
    </row>
    <row r="66" spans="1:12" ht="20.100000000000001" customHeight="1" x14ac:dyDescent="0.4">
      <c r="A66" s="111" t="s">
        <v>305</v>
      </c>
      <c r="B66" s="117"/>
      <c r="D66" s="191"/>
      <c r="E66" s="191"/>
      <c r="F66" s="133"/>
      <c r="H66" s="123"/>
      <c r="J66" s="133"/>
      <c r="L66" s="123"/>
    </row>
    <row r="67" spans="1:12" ht="20.100000000000001" customHeight="1" x14ac:dyDescent="0.45">
      <c r="B67" s="111" t="s">
        <v>306</v>
      </c>
      <c r="D67" s="191">
        <v>12</v>
      </c>
      <c r="E67" s="191"/>
      <c r="F67" s="133">
        <v>4415341</v>
      </c>
      <c r="H67" s="123">
        <v>3724739</v>
      </c>
      <c r="J67" s="133">
        <v>1701668</v>
      </c>
      <c r="L67" s="123">
        <v>557935</v>
      </c>
    </row>
    <row r="68" spans="1:12" ht="20.100000000000001" customHeight="1" x14ac:dyDescent="0.45">
      <c r="A68" s="111" t="s">
        <v>24</v>
      </c>
      <c r="D68" s="191"/>
      <c r="E68" s="191"/>
      <c r="F68" s="133">
        <v>2619713</v>
      </c>
      <c r="H68" s="123">
        <v>4350001</v>
      </c>
      <c r="J68" s="133">
        <v>184413</v>
      </c>
      <c r="L68" s="123">
        <v>456701</v>
      </c>
    </row>
    <row r="69" spans="1:12" ht="20.100000000000001" customHeight="1" x14ac:dyDescent="0.45">
      <c r="A69" s="111" t="s">
        <v>81</v>
      </c>
      <c r="D69" s="191">
        <v>17</v>
      </c>
      <c r="E69" s="191"/>
      <c r="F69" s="133">
        <v>24606</v>
      </c>
      <c r="H69" s="123">
        <v>65915</v>
      </c>
      <c r="J69" s="133">
        <v>216918</v>
      </c>
      <c r="L69" s="123">
        <v>122355</v>
      </c>
    </row>
    <row r="70" spans="1:12" ht="20.100000000000001" customHeight="1" x14ac:dyDescent="0.45">
      <c r="A70" s="111" t="s">
        <v>159</v>
      </c>
      <c r="D70" s="191">
        <v>17</v>
      </c>
      <c r="E70" s="191"/>
      <c r="F70" s="133">
        <v>0</v>
      </c>
      <c r="H70" s="123">
        <v>0</v>
      </c>
      <c r="J70" s="133">
        <v>3488748</v>
      </c>
      <c r="L70" s="123">
        <v>2862748</v>
      </c>
    </row>
    <row r="71" spans="1:12" ht="20.100000000000001" customHeight="1" x14ac:dyDescent="0.45">
      <c r="A71" s="111" t="s">
        <v>126</v>
      </c>
      <c r="D71" s="191"/>
      <c r="E71" s="191"/>
      <c r="F71" s="171"/>
      <c r="H71" s="123"/>
      <c r="J71" s="171"/>
      <c r="L71" s="123"/>
    </row>
    <row r="72" spans="1:12" ht="20.100000000000001" customHeight="1" x14ac:dyDescent="0.45">
      <c r="B72" s="111" t="s">
        <v>168</v>
      </c>
      <c r="D72" s="191">
        <v>12</v>
      </c>
      <c r="E72" s="191"/>
      <c r="F72" s="133">
        <v>3524132</v>
      </c>
      <c r="G72" s="123"/>
      <c r="H72" s="123">
        <v>1663422</v>
      </c>
      <c r="J72" s="133">
        <v>0</v>
      </c>
      <c r="L72" s="123">
        <v>0</v>
      </c>
    </row>
    <row r="73" spans="1:12" ht="20.100000000000001" customHeight="1" x14ac:dyDescent="0.45">
      <c r="A73" s="111" t="s">
        <v>109</v>
      </c>
      <c r="D73" s="191">
        <v>13</v>
      </c>
      <c r="E73" s="191"/>
      <c r="F73" s="133">
        <v>0</v>
      </c>
      <c r="G73" s="123"/>
      <c r="H73" s="123">
        <v>1277372</v>
      </c>
      <c r="J73" s="133">
        <v>0</v>
      </c>
      <c r="L73" s="123">
        <v>0</v>
      </c>
    </row>
    <row r="74" spans="1:12" ht="20.100000000000001" customHeight="1" x14ac:dyDescent="0.45">
      <c r="A74" s="111" t="s">
        <v>25</v>
      </c>
      <c r="D74" s="191"/>
      <c r="E74" s="191"/>
      <c r="F74" s="133">
        <v>82208</v>
      </c>
      <c r="H74" s="124">
        <v>144140</v>
      </c>
      <c r="J74" s="133">
        <v>0</v>
      </c>
      <c r="L74" s="124">
        <v>0</v>
      </c>
    </row>
    <row r="75" spans="1:12" ht="20.100000000000001" customHeight="1" x14ac:dyDescent="0.45">
      <c r="A75" s="111" t="s">
        <v>26</v>
      </c>
      <c r="D75" s="191"/>
      <c r="E75" s="191"/>
      <c r="F75" s="133">
        <v>602466</v>
      </c>
      <c r="H75" s="124">
        <v>676520</v>
      </c>
      <c r="J75" s="133">
        <v>86820</v>
      </c>
      <c r="L75" s="124">
        <v>100322</v>
      </c>
    </row>
    <row r="76" spans="1:12" ht="20.100000000000001" customHeight="1" x14ac:dyDescent="0.45">
      <c r="A76" s="111" t="s">
        <v>175</v>
      </c>
      <c r="D76" s="191"/>
      <c r="E76" s="191"/>
      <c r="F76" s="133"/>
      <c r="J76" s="133"/>
    </row>
    <row r="77" spans="1:12" ht="20.100000000000001" customHeight="1" x14ac:dyDescent="0.45">
      <c r="B77" s="111" t="s">
        <v>178</v>
      </c>
      <c r="D77" s="191">
        <v>17</v>
      </c>
      <c r="E77" s="191"/>
      <c r="F77" s="133">
        <v>192465</v>
      </c>
      <c r="H77" s="124">
        <v>192992</v>
      </c>
      <c r="J77" s="133">
        <v>0</v>
      </c>
      <c r="L77" s="124">
        <v>0</v>
      </c>
    </row>
    <row r="78" spans="1:12" ht="20.100000000000001" customHeight="1" x14ac:dyDescent="0.45">
      <c r="A78" s="111" t="s">
        <v>27</v>
      </c>
      <c r="D78" s="191"/>
      <c r="E78" s="191"/>
      <c r="F78" s="169">
        <v>148717</v>
      </c>
      <c r="H78" s="135">
        <v>418746</v>
      </c>
      <c r="I78" s="134"/>
      <c r="J78" s="169">
        <v>36224</v>
      </c>
      <c r="K78" s="134"/>
      <c r="L78" s="135">
        <v>34574</v>
      </c>
    </row>
    <row r="79" spans="1:12" ht="6" customHeight="1" x14ac:dyDescent="0.45">
      <c r="A79" s="105"/>
      <c r="B79" s="107"/>
      <c r="C79" s="107"/>
      <c r="D79" s="191"/>
      <c r="E79" s="191"/>
      <c r="F79" s="172"/>
      <c r="H79" s="141"/>
      <c r="J79" s="172"/>
      <c r="L79" s="141"/>
    </row>
    <row r="80" spans="1:12" ht="20.100000000000001" customHeight="1" x14ac:dyDescent="0.45">
      <c r="A80" s="110" t="s">
        <v>28</v>
      </c>
      <c r="C80" s="110"/>
      <c r="D80" s="191"/>
      <c r="E80" s="191"/>
      <c r="F80" s="288">
        <f>SUM(F67:F78)</f>
        <v>11609648</v>
      </c>
      <c r="G80" s="201"/>
      <c r="H80" s="237">
        <f>SUM(H67:H78)</f>
        <v>12513847</v>
      </c>
      <c r="I80" s="201"/>
      <c r="J80" s="288">
        <f>SUM(J67:J78)</f>
        <v>5714791</v>
      </c>
      <c r="K80" s="201"/>
      <c r="L80" s="237">
        <f>SUM(L67:L78)</f>
        <v>4134635</v>
      </c>
    </row>
    <row r="81" spans="1:12" ht="20.100000000000001" customHeight="1" x14ac:dyDescent="0.45">
      <c r="A81" s="105"/>
      <c r="B81" s="107"/>
      <c r="C81" s="107"/>
      <c r="D81" s="191"/>
      <c r="E81" s="191"/>
      <c r="F81" s="172"/>
      <c r="H81" s="141"/>
      <c r="J81" s="172"/>
      <c r="L81" s="141"/>
    </row>
    <row r="82" spans="1:12" ht="20.100000000000001" customHeight="1" x14ac:dyDescent="0.45">
      <c r="A82" s="110" t="s">
        <v>29</v>
      </c>
      <c r="D82" s="191"/>
      <c r="E82" s="191"/>
      <c r="F82" s="172"/>
      <c r="H82" s="141"/>
      <c r="J82" s="172"/>
      <c r="L82" s="141"/>
    </row>
    <row r="83" spans="1:12" ht="6" customHeight="1" x14ac:dyDescent="0.45">
      <c r="A83" s="105"/>
      <c r="B83" s="107"/>
      <c r="C83" s="107"/>
      <c r="D83" s="191"/>
      <c r="E83" s="191"/>
      <c r="F83" s="172"/>
      <c r="H83" s="141"/>
      <c r="J83" s="172"/>
      <c r="L83" s="141"/>
    </row>
    <row r="84" spans="1:12" ht="20.100000000000001" customHeight="1" x14ac:dyDescent="0.45">
      <c r="A84" s="111" t="s">
        <v>30</v>
      </c>
      <c r="D84" s="191">
        <v>12</v>
      </c>
      <c r="E84" s="191"/>
      <c r="F84" s="133">
        <v>20399343</v>
      </c>
      <c r="H84" s="122">
        <v>15049236</v>
      </c>
      <c r="I84" s="123"/>
      <c r="J84" s="133">
        <v>6064092</v>
      </c>
      <c r="K84" s="123"/>
      <c r="L84" s="122">
        <v>647485</v>
      </c>
    </row>
    <row r="85" spans="1:12" ht="20.100000000000001" customHeight="1" x14ac:dyDescent="0.45">
      <c r="A85" s="111" t="s">
        <v>127</v>
      </c>
      <c r="D85" s="191">
        <v>13</v>
      </c>
      <c r="E85" s="191"/>
      <c r="F85" s="133">
        <v>987080</v>
      </c>
      <c r="H85" s="122">
        <v>5319211</v>
      </c>
      <c r="I85" s="123"/>
      <c r="J85" s="133">
        <v>0</v>
      </c>
      <c r="K85" s="123"/>
      <c r="L85" s="122">
        <v>5319211</v>
      </c>
    </row>
    <row r="86" spans="1:12" ht="20.100000000000001" customHeight="1" x14ac:dyDescent="0.45">
      <c r="A86" s="111" t="s">
        <v>225</v>
      </c>
      <c r="D86" s="191"/>
      <c r="E86" s="191"/>
      <c r="F86" s="133">
        <v>43449</v>
      </c>
      <c r="H86" s="122">
        <v>78062</v>
      </c>
      <c r="I86" s="123"/>
      <c r="J86" s="133">
        <v>0</v>
      </c>
      <c r="K86" s="123"/>
      <c r="L86" s="122">
        <v>78062</v>
      </c>
    </row>
    <row r="87" spans="1:12" ht="20.100000000000001" customHeight="1" x14ac:dyDescent="0.45">
      <c r="A87" s="111" t="s">
        <v>312</v>
      </c>
      <c r="D87" s="191"/>
      <c r="E87" s="191"/>
      <c r="F87" s="133">
        <v>1955544</v>
      </c>
      <c r="H87" s="124">
        <v>5002</v>
      </c>
      <c r="I87" s="123"/>
      <c r="J87" s="133">
        <v>124459</v>
      </c>
      <c r="K87" s="123"/>
      <c r="L87" s="124">
        <v>0</v>
      </c>
    </row>
    <row r="88" spans="1:12" ht="20.100000000000001" customHeight="1" x14ac:dyDescent="0.45">
      <c r="A88" s="111" t="s">
        <v>32</v>
      </c>
      <c r="D88" s="191"/>
      <c r="E88" s="191"/>
      <c r="F88" s="133">
        <v>1196119</v>
      </c>
      <c r="G88" s="122"/>
      <c r="H88" s="122">
        <v>1242276</v>
      </c>
      <c r="I88" s="123"/>
      <c r="J88" s="133">
        <v>333717</v>
      </c>
      <c r="K88" s="123"/>
      <c r="L88" s="122">
        <v>319113</v>
      </c>
    </row>
    <row r="89" spans="1:12" ht="20.100000000000001" customHeight="1" x14ac:dyDescent="0.45">
      <c r="A89" s="111" t="s">
        <v>31</v>
      </c>
      <c r="D89" s="191"/>
      <c r="E89" s="191"/>
      <c r="F89" s="133">
        <v>138824</v>
      </c>
      <c r="H89" s="122">
        <v>114210</v>
      </c>
      <c r="I89" s="123"/>
      <c r="J89" s="133">
        <v>33378</v>
      </c>
      <c r="K89" s="123"/>
      <c r="L89" s="122">
        <v>28125</v>
      </c>
    </row>
    <row r="90" spans="1:12" ht="20.100000000000001" customHeight="1" x14ac:dyDescent="0.45">
      <c r="A90" s="111" t="s">
        <v>95</v>
      </c>
      <c r="D90" s="191">
        <v>17</v>
      </c>
      <c r="E90" s="191"/>
      <c r="F90" s="133">
        <v>5407341</v>
      </c>
      <c r="H90" s="122">
        <v>5551294</v>
      </c>
      <c r="I90" s="123"/>
      <c r="J90" s="133">
        <v>0</v>
      </c>
      <c r="K90" s="123"/>
      <c r="L90" s="122">
        <v>0</v>
      </c>
    </row>
    <row r="91" spans="1:12" ht="20.100000000000001" customHeight="1" x14ac:dyDescent="0.45">
      <c r="A91" s="111" t="s">
        <v>82</v>
      </c>
      <c r="D91" s="191"/>
      <c r="E91" s="191"/>
      <c r="F91" s="169">
        <v>293751</v>
      </c>
      <c r="G91" s="122"/>
      <c r="H91" s="135">
        <v>212056</v>
      </c>
      <c r="I91" s="134"/>
      <c r="J91" s="169">
        <v>31684</v>
      </c>
      <c r="K91" s="134"/>
      <c r="L91" s="135">
        <v>6555</v>
      </c>
    </row>
    <row r="92" spans="1:12" ht="6" customHeight="1" x14ac:dyDescent="0.45">
      <c r="A92" s="105"/>
      <c r="B92" s="107"/>
      <c r="C92" s="107"/>
      <c r="D92" s="191"/>
      <c r="E92" s="191"/>
      <c r="F92" s="172"/>
      <c r="H92" s="141"/>
      <c r="J92" s="172"/>
      <c r="L92" s="141"/>
    </row>
    <row r="93" spans="1:12" ht="20.100000000000001" customHeight="1" x14ac:dyDescent="0.45">
      <c r="A93" s="110" t="s">
        <v>33</v>
      </c>
      <c r="C93" s="110"/>
      <c r="D93" s="191"/>
      <c r="E93" s="191"/>
      <c r="F93" s="288">
        <f>SUM(F84:F92)</f>
        <v>30421451</v>
      </c>
      <c r="G93" s="201"/>
      <c r="H93" s="237">
        <f>SUM(H84:H92)</f>
        <v>27571347</v>
      </c>
      <c r="I93" s="201"/>
      <c r="J93" s="288">
        <f>SUM(J84:J92)</f>
        <v>6587330</v>
      </c>
      <c r="K93" s="201"/>
      <c r="L93" s="237">
        <f>SUM(L84:L92)</f>
        <v>6398551</v>
      </c>
    </row>
    <row r="94" spans="1:12" ht="6" customHeight="1" x14ac:dyDescent="0.45">
      <c r="A94" s="105"/>
      <c r="B94" s="107"/>
      <c r="C94" s="107"/>
      <c r="D94" s="191"/>
      <c r="E94" s="191"/>
      <c r="F94" s="172"/>
      <c r="G94" s="201"/>
      <c r="H94" s="141"/>
      <c r="I94" s="201"/>
      <c r="J94" s="172"/>
      <c r="K94" s="201"/>
      <c r="L94" s="141"/>
    </row>
    <row r="95" spans="1:12" ht="20.100000000000001" customHeight="1" x14ac:dyDescent="0.45">
      <c r="A95" s="110" t="s">
        <v>34</v>
      </c>
      <c r="B95" s="112"/>
      <c r="D95" s="191"/>
      <c r="E95" s="191"/>
      <c r="F95" s="288">
        <f>SUM(F80,F93)</f>
        <v>42031099</v>
      </c>
      <c r="G95" s="201"/>
      <c r="H95" s="237">
        <f>SUM(H80,H93)</f>
        <v>40085194</v>
      </c>
      <c r="I95" s="201"/>
      <c r="J95" s="288">
        <f>SUM(J80,J93)</f>
        <v>12302121</v>
      </c>
      <c r="K95" s="201"/>
      <c r="L95" s="237">
        <f>SUM(L80,L93)</f>
        <v>10533186</v>
      </c>
    </row>
    <row r="96" spans="1:12" s="250" customFormat="1" ht="20.100000000000001" customHeight="1" x14ac:dyDescent="0.45">
      <c r="A96" s="110"/>
      <c r="B96" s="251"/>
      <c r="D96" s="191"/>
      <c r="E96" s="191"/>
      <c r="F96" s="256"/>
      <c r="G96" s="201"/>
      <c r="H96" s="354"/>
      <c r="I96" s="201"/>
      <c r="J96" s="256"/>
      <c r="K96" s="201"/>
      <c r="L96" s="354"/>
    </row>
    <row r="97" spans="1:12" ht="20.100000000000001" customHeight="1" x14ac:dyDescent="0.45">
      <c r="A97" s="110"/>
      <c r="B97" s="112"/>
      <c r="D97" s="191"/>
      <c r="E97" s="191"/>
      <c r="F97" s="122"/>
      <c r="G97" s="122"/>
      <c r="H97" s="122"/>
      <c r="I97" s="122"/>
      <c r="J97" s="122"/>
      <c r="K97" s="122"/>
      <c r="L97" s="122"/>
    </row>
    <row r="98" spans="1:12" s="114" customFormat="1" ht="21.95" customHeight="1" x14ac:dyDescent="0.45">
      <c r="A98" s="114" t="s">
        <v>193</v>
      </c>
      <c r="D98" s="197"/>
      <c r="E98" s="197"/>
      <c r="F98" s="135"/>
      <c r="G98" s="135"/>
      <c r="H98" s="135"/>
      <c r="I98" s="135"/>
      <c r="J98" s="135"/>
      <c r="K98" s="135"/>
      <c r="L98" s="135"/>
    </row>
    <row r="99" spans="1:12" ht="20.100000000000001" customHeight="1" x14ac:dyDescent="0.45">
      <c r="A99" s="105" t="s">
        <v>0</v>
      </c>
      <c r="B99" s="105"/>
      <c r="C99" s="105"/>
      <c r="D99" s="191"/>
      <c r="E99" s="191"/>
      <c r="F99" s="126"/>
      <c r="G99" s="125"/>
      <c r="H99" s="126"/>
      <c r="I99" s="125"/>
      <c r="J99" s="126"/>
      <c r="K99" s="125"/>
      <c r="L99" s="126"/>
    </row>
    <row r="100" spans="1:12" ht="20.100000000000001" customHeight="1" x14ac:dyDescent="0.45">
      <c r="A100" s="105" t="s">
        <v>1</v>
      </c>
      <c r="B100" s="105"/>
      <c r="C100" s="105"/>
      <c r="D100" s="191"/>
      <c r="E100" s="191"/>
      <c r="F100" s="125"/>
      <c r="G100" s="125"/>
      <c r="H100" s="125"/>
      <c r="I100" s="125"/>
      <c r="J100" s="125"/>
      <c r="K100" s="125"/>
      <c r="L100" s="125"/>
    </row>
    <row r="101" spans="1:12" s="112" customFormat="1" ht="20.100000000000001" customHeight="1" x14ac:dyDescent="0.45">
      <c r="A101" s="106" t="s">
        <v>288</v>
      </c>
      <c r="B101" s="106"/>
      <c r="C101" s="106"/>
      <c r="D101" s="192"/>
      <c r="E101" s="192"/>
      <c r="F101" s="127"/>
      <c r="G101" s="127"/>
      <c r="H101" s="127"/>
      <c r="I101" s="127"/>
      <c r="J101" s="127"/>
      <c r="K101" s="127"/>
      <c r="L101" s="127"/>
    </row>
    <row r="102" spans="1:12" s="112" customFormat="1" ht="20.100000000000001" customHeight="1" x14ac:dyDescent="0.45">
      <c r="A102" s="116"/>
      <c r="B102" s="116"/>
      <c r="C102" s="116"/>
      <c r="D102" s="198"/>
      <c r="E102" s="198"/>
      <c r="F102" s="140"/>
      <c r="G102" s="140"/>
      <c r="H102" s="140"/>
      <c r="I102" s="140"/>
      <c r="J102" s="140"/>
      <c r="K102" s="140"/>
      <c r="L102" s="140"/>
    </row>
    <row r="103" spans="1:12" s="112" customFormat="1" ht="20.100000000000001" customHeight="1" x14ac:dyDescent="0.45">
      <c r="A103" s="108"/>
      <c r="B103" s="108"/>
      <c r="C103" s="108"/>
      <c r="D103" s="193"/>
      <c r="E103" s="193"/>
      <c r="F103" s="357" t="s">
        <v>2</v>
      </c>
      <c r="G103" s="357"/>
      <c r="H103" s="357"/>
      <c r="I103" s="128"/>
      <c r="J103" s="357" t="s">
        <v>116</v>
      </c>
      <c r="K103" s="357"/>
      <c r="L103" s="357"/>
    </row>
    <row r="104" spans="1:12" ht="20.100000000000001" customHeight="1" x14ac:dyDescent="0.45">
      <c r="A104" s="109"/>
      <c r="B104" s="109"/>
      <c r="C104" s="109"/>
      <c r="D104" s="194"/>
      <c r="E104" s="194"/>
      <c r="F104" s="129" t="s">
        <v>92</v>
      </c>
      <c r="G104" s="129"/>
      <c r="H104" s="129" t="s">
        <v>93</v>
      </c>
      <c r="I104" s="129"/>
      <c r="J104" s="129" t="s">
        <v>92</v>
      </c>
      <c r="K104" s="129"/>
      <c r="L104" s="129" t="s">
        <v>93</v>
      </c>
    </row>
    <row r="105" spans="1:12" ht="20.100000000000001" customHeight="1" x14ac:dyDescent="0.45">
      <c r="A105" s="109"/>
      <c r="B105" s="109"/>
      <c r="C105" s="109"/>
      <c r="D105" s="199"/>
      <c r="E105" s="194"/>
      <c r="F105" s="129" t="s">
        <v>289</v>
      </c>
      <c r="G105" s="129"/>
      <c r="H105" s="130" t="s">
        <v>3</v>
      </c>
      <c r="I105" s="129"/>
      <c r="J105" s="129" t="s">
        <v>289</v>
      </c>
      <c r="K105" s="129"/>
      <c r="L105" s="130" t="s">
        <v>3</v>
      </c>
    </row>
    <row r="106" spans="1:12" ht="20.100000000000001" customHeight="1" x14ac:dyDescent="0.45">
      <c r="A106" s="109"/>
      <c r="B106" s="109"/>
      <c r="C106" s="109"/>
      <c r="D106" s="163"/>
      <c r="E106" s="109"/>
      <c r="F106" s="131" t="s">
        <v>229</v>
      </c>
      <c r="G106" s="131"/>
      <c r="H106" s="131" t="s">
        <v>155</v>
      </c>
      <c r="I106" s="131"/>
      <c r="J106" s="131" t="s">
        <v>229</v>
      </c>
      <c r="K106" s="131"/>
      <c r="L106" s="131" t="s">
        <v>155</v>
      </c>
    </row>
    <row r="107" spans="1:12" ht="20.100000000000001" customHeight="1" x14ac:dyDescent="0.45">
      <c r="A107" s="109"/>
      <c r="B107" s="109"/>
      <c r="C107" s="109"/>
      <c r="D107" s="196"/>
      <c r="E107" s="109"/>
      <c r="F107" s="132" t="s">
        <v>85</v>
      </c>
      <c r="G107" s="131"/>
      <c r="H107" s="132" t="s">
        <v>85</v>
      </c>
      <c r="I107" s="131"/>
      <c r="J107" s="132" t="s">
        <v>85</v>
      </c>
      <c r="K107" s="131"/>
      <c r="L107" s="132" t="s">
        <v>85</v>
      </c>
    </row>
    <row r="108" spans="1:12" ht="6" customHeight="1" x14ac:dyDescent="0.45">
      <c r="A108" s="109"/>
      <c r="B108" s="109"/>
      <c r="C108" s="109"/>
      <c r="D108" s="196"/>
      <c r="E108" s="109"/>
      <c r="F108" s="167"/>
      <c r="G108" s="131"/>
      <c r="H108" s="129"/>
      <c r="I108" s="131"/>
      <c r="J108" s="167"/>
      <c r="K108" s="131"/>
      <c r="L108" s="129"/>
    </row>
    <row r="109" spans="1:12" ht="20.100000000000001" customHeight="1" x14ac:dyDescent="0.45">
      <c r="A109" s="118" t="s">
        <v>242</v>
      </c>
      <c r="B109" s="109"/>
      <c r="C109" s="109"/>
      <c r="D109" s="199"/>
      <c r="E109" s="194"/>
      <c r="F109" s="173"/>
      <c r="G109" s="131"/>
      <c r="H109" s="131"/>
      <c r="I109" s="131"/>
      <c r="J109" s="173"/>
      <c r="K109" s="131"/>
      <c r="L109" s="131"/>
    </row>
    <row r="110" spans="1:12" ht="6" customHeight="1" x14ac:dyDescent="0.45">
      <c r="A110" s="105"/>
      <c r="B110" s="107"/>
      <c r="C110" s="107"/>
      <c r="D110" s="193"/>
      <c r="E110" s="191"/>
      <c r="F110" s="133"/>
      <c r="J110" s="133"/>
    </row>
    <row r="111" spans="1:12" ht="20.100000000000001" customHeight="1" x14ac:dyDescent="0.45">
      <c r="A111" s="110" t="s">
        <v>119</v>
      </c>
      <c r="D111" s="193"/>
      <c r="E111" s="191"/>
      <c r="F111" s="133"/>
      <c r="J111" s="133"/>
    </row>
    <row r="112" spans="1:12" ht="6" customHeight="1" x14ac:dyDescent="0.45">
      <c r="A112" s="105"/>
      <c r="B112" s="107"/>
      <c r="C112" s="107"/>
      <c r="D112" s="193"/>
      <c r="E112" s="191"/>
      <c r="F112" s="133"/>
      <c r="J112" s="133"/>
    </row>
    <row r="113" spans="1:12" ht="20.100000000000001" customHeight="1" x14ac:dyDescent="0.45">
      <c r="A113" s="111" t="s">
        <v>35</v>
      </c>
      <c r="D113" s="112"/>
      <c r="E113" s="191"/>
      <c r="F113" s="133"/>
      <c r="J113" s="133"/>
    </row>
    <row r="114" spans="1:12" ht="20.100000000000001" customHeight="1" x14ac:dyDescent="0.45">
      <c r="A114" s="112"/>
      <c r="B114" s="111" t="s">
        <v>36</v>
      </c>
      <c r="D114" s="193"/>
      <c r="E114" s="191"/>
      <c r="F114" s="133"/>
      <c r="J114" s="133"/>
    </row>
    <row r="115" spans="1:12" ht="20.100000000000001" customHeight="1" x14ac:dyDescent="0.45">
      <c r="A115" s="112"/>
      <c r="C115" s="111" t="s">
        <v>246</v>
      </c>
      <c r="D115" s="193"/>
      <c r="E115" s="191"/>
      <c r="F115" s="133"/>
      <c r="G115" s="111"/>
      <c r="H115" s="111"/>
      <c r="I115" s="111"/>
      <c r="J115" s="133"/>
      <c r="K115" s="111"/>
      <c r="L115" s="111"/>
    </row>
    <row r="116" spans="1:12" ht="20.100000000000001" customHeight="1" thickBot="1" x14ac:dyDescent="0.5">
      <c r="A116" s="112"/>
      <c r="C116" s="111" t="s">
        <v>247</v>
      </c>
      <c r="D116" s="193"/>
      <c r="E116" s="191"/>
      <c r="F116" s="174">
        <v>10128503</v>
      </c>
      <c r="G116" s="141"/>
      <c r="H116" s="142">
        <v>10128503</v>
      </c>
      <c r="I116" s="141"/>
      <c r="J116" s="174">
        <v>10128503</v>
      </c>
      <c r="K116" s="141"/>
      <c r="L116" s="142">
        <v>10128503</v>
      </c>
    </row>
    <row r="117" spans="1:12" ht="6" customHeight="1" thickTop="1" x14ac:dyDescent="0.45">
      <c r="A117" s="112"/>
      <c r="C117" s="111" t="s">
        <v>243</v>
      </c>
      <c r="D117" s="193"/>
      <c r="E117" s="191"/>
      <c r="F117" s="175"/>
      <c r="G117" s="141"/>
      <c r="H117" s="137"/>
      <c r="I117" s="141"/>
      <c r="J117" s="175"/>
      <c r="K117" s="141"/>
      <c r="L117" s="137"/>
    </row>
    <row r="118" spans="1:12" ht="20.100000000000001" customHeight="1" x14ac:dyDescent="0.45">
      <c r="A118" s="112"/>
      <c r="B118" s="111" t="s">
        <v>37</v>
      </c>
      <c r="D118" s="200"/>
      <c r="E118" s="200"/>
      <c r="F118" s="175"/>
      <c r="G118" s="141"/>
      <c r="H118" s="137"/>
      <c r="I118" s="141"/>
      <c r="J118" s="175"/>
      <c r="K118" s="141"/>
      <c r="L118" s="137"/>
    </row>
    <row r="119" spans="1:12" ht="20.100000000000001" customHeight="1" x14ac:dyDescent="0.45">
      <c r="A119" s="112"/>
      <c r="C119" s="111" t="s">
        <v>248</v>
      </c>
      <c r="D119" s="200"/>
      <c r="E119" s="200"/>
      <c r="F119" s="175"/>
      <c r="G119" s="111"/>
      <c r="H119" s="111"/>
      <c r="I119" s="111"/>
      <c r="J119" s="175"/>
      <c r="K119" s="111"/>
      <c r="L119" s="111"/>
    </row>
    <row r="120" spans="1:12" ht="20.100000000000001" customHeight="1" x14ac:dyDescent="0.45">
      <c r="A120" s="112"/>
      <c r="C120" s="111" t="s">
        <v>249</v>
      </c>
      <c r="D120" s="200"/>
      <c r="E120" s="200"/>
      <c r="F120" s="133">
        <v>6853719</v>
      </c>
      <c r="G120" s="141"/>
      <c r="H120" s="122">
        <v>6853719</v>
      </c>
      <c r="I120" s="123"/>
      <c r="J120" s="133">
        <v>6853719</v>
      </c>
      <c r="K120" s="123"/>
      <c r="L120" s="122">
        <v>6853719</v>
      </c>
    </row>
    <row r="121" spans="1:12" ht="20.100000000000001" customHeight="1" x14ac:dyDescent="0.45">
      <c r="A121" s="111" t="s">
        <v>96</v>
      </c>
      <c r="B121" s="112"/>
      <c r="D121" s="202"/>
      <c r="E121" s="202"/>
      <c r="F121" s="133">
        <v>7116800</v>
      </c>
      <c r="G121" s="143"/>
      <c r="H121" s="122">
        <v>7116800</v>
      </c>
      <c r="I121" s="123"/>
      <c r="J121" s="133">
        <v>10761525</v>
      </c>
      <c r="K121" s="123"/>
      <c r="L121" s="122">
        <v>10761525</v>
      </c>
    </row>
    <row r="122" spans="1:12" ht="20.100000000000001" customHeight="1" x14ac:dyDescent="0.45">
      <c r="A122" s="111" t="s">
        <v>38</v>
      </c>
      <c r="B122" s="112"/>
      <c r="D122" s="202"/>
      <c r="E122" s="202"/>
      <c r="F122" s="133">
        <v>442910</v>
      </c>
      <c r="G122" s="143"/>
      <c r="H122" s="122">
        <v>442910</v>
      </c>
      <c r="I122" s="123"/>
      <c r="J122" s="133">
        <v>0</v>
      </c>
      <c r="K122" s="123"/>
      <c r="L122" s="122">
        <v>0</v>
      </c>
    </row>
    <row r="123" spans="1:12" ht="20.100000000000001" customHeight="1" x14ac:dyDescent="0.45">
      <c r="A123" s="111" t="s">
        <v>244</v>
      </c>
      <c r="B123" s="112"/>
      <c r="D123" s="202"/>
      <c r="E123" s="202"/>
      <c r="F123" s="133">
        <v>-529415</v>
      </c>
      <c r="G123" s="143"/>
      <c r="H123" s="122">
        <v>-858503</v>
      </c>
      <c r="I123" s="123"/>
      <c r="J123" s="133">
        <v>0</v>
      </c>
      <c r="K123" s="123"/>
      <c r="L123" s="122">
        <v>0</v>
      </c>
    </row>
    <row r="124" spans="1:12" ht="20.100000000000001" customHeight="1" x14ac:dyDescent="0.45">
      <c r="A124" s="111" t="s">
        <v>245</v>
      </c>
      <c r="B124" s="112"/>
      <c r="D124" s="202"/>
      <c r="E124" s="202"/>
      <c r="F124" s="133">
        <v>0</v>
      </c>
      <c r="G124" s="143"/>
      <c r="H124" s="122">
        <v>0</v>
      </c>
      <c r="I124" s="123"/>
      <c r="J124" s="133">
        <v>-2931610</v>
      </c>
      <c r="K124" s="123"/>
      <c r="L124" s="122">
        <v>-2931610</v>
      </c>
    </row>
    <row r="125" spans="1:12" ht="20.100000000000001" customHeight="1" x14ac:dyDescent="0.45">
      <c r="A125" s="111" t="s">
        <v>133</v>
      </c>
      <c r="B125" s="112"/>
      <c r="D125" s="202"/>
      <c r="E125" s="202"/>
      <c r="F125" s="133">
        <v>298188</v>
      </c>
      <c r="G125" s="143"/>
      <c r="H125" s="122">
        <v>272677</v>
      </c>
      <c r="I125" s="123"/>
      <c r="J125" s="133">
        <v>283141</v>
      </c>
      <c r="K125" s="123"/>
      <c r="L125" s="122">
        <v>269837</v>
      </c>
    </row>
    <row r="126" spans="1:12" ht="20.100000000000001" customHeight="1" x14ac:dyDescent="0.45">
      <c r="A126" s="111" t="s">
        <v>39</v>
      </c>
      <c r="D126" s="191"/>
      <c r="E126" s="191"/>
      <c r="F126" s="133"/>
      <c r="J126" s="133"/>
    </row>
    <row r="127" spans="1:12" ht="20.100000000000001" customHeight="1" x14ac:dyDescent="0.45">
      <c r="A127" s="112"/>
      <c r="B127" s="111" t="s">
        <v>40</v>
      </c>
      <c r="D127" s="191"/>
      <c r="E127" s="191"/>
      <c r="F127" s="133"/>
      <c r="J127" s="133"/>
    </row>
    <row r="128" spans="1:12" ht="20.100000000000001" customHeight="1" x14ac:dyDescent="0.45">
      <c r="A128" s="112"/>
      <c r="C128" s="119" t="s">
        <v>101</v>
      </c>
      <c r="D128" s="191"/>
      <c r="E128" s="191"/>
      <c r="F128" s="176">
        <v>95462</v>
      </c>
      <c r="H128" s="122">
        <v>72456</v>
      </c>
      <c r="I128" s="123"/>
      <c r="J128" s="176">
        <v>116643</v>
      </c>
      <c r="K128" s="123"/>
      <c r="L128" s="122">
        <v>93637</v>
      </c>
    </row>
    <row r="129" spans="1:12" ht="20.100000000000001" customHeight="1" x14ac:dyDescent="0.45">
      <c r="A129" s="112"/>
      <c r="B129" s="111" t="s">
        <v>41</v>
      </c>
      <c r="D129" s="191"/>
      <c r="E129" s="191"/>
      <c r="F129" s="133">
        <v>3496237</v>
      </c>
      <c r="G129" s="143"/>
      <c r="H129" s="122">
        <v>4461539</v>
      </c>
      <c r="I129" s="123"/>
      <c r="J129" s="133">
        <v>614210</v>
      </c>
      <c r="K129" s="123"/>
      <c r="L129" s="122">
        <v>1372661</v>
      </c>
    </row>
    <row r="130" spans="1:12" ht="20.100000000000001" customHeight="1" x14ac:dyDescent="0.45">
      <c r="A130" s="112" t="s">
        <v>120</v>
      </c>
      <c r="D130" s="191"/>
      <c r="E130" s="191"/>
      <c r="F130" s="177">
        <v>-490170</v>
      </c>
      <c r="G130" s="143"/>
      <c r="H130" s="139">
        <v>-822675</v>
      </c>
      <c r="I130" s="143"/>
      <c r="J130" s="177">
        <v>0</v>
      </c>
      <c r="K130" s="144"/>
      <c r="L130" s="139">
        <v>201</v>
      </c>
    </row>
    <row r="131" spans="1:12" ht="6" customHeight="1" x14ac:dyDescent="0.45">
      <c r="A131" s="105"/>
      <c r="B131" s="107"/>
      <c r="C131" s="107"/>
      <c r="D131" s="191"/>
      <c r="E131" s="191"/>
      <c r="F131" s="133"/>
      <c r="J131" s="133"/>
    </row>
    <row r="132" spans="1:12" ht="20.100000000000001" customHeight="1" x14ac:dyDescent="0.45">
      <c r="A132" s="110" t="s">
        <v>128</v>
      </c>
      <c r="B132" s="112"/>
      <c r="D132" s="191"/>
      <c r="E132" s="191"/>
      <c r="F132" s="172">
        <f>SUM(F120:F130)</f>
        <v>17283731</v>
      </c>
      <c r="G132" s="141"/>
      <c r="H132" s="141">
        <f>SUM(H120:H130)</f>
        <v>17538923</v>
      </c>
      <c r="I132" s="141"/>
      <c r="J132" s="172">
        <f>SUM(J120:J130)</f>
        <v>15697628</v>
      </c>
      <c r="K132" s="141"/>
      <c r="L132" s="141">
        <f>SUM(L120:L130)</f>
        <v>16419970</v>
      </c>
    </row>
    <row r="133" spans="1:12" ht="20.100000000000001" customHeight="1" x14ac:dyDescent="0.45">
      <c r="A133" s="111" t="s">
        <v>83</v>
      </c>
      <c r="D133" s="191"/>
      <c r="E133" s="191"/>
      <c r="F133" s="145">
        <v>9335348</v>
      </c>
      <c r="G133" s="122"/>
      <c r="H133" s="139">
        <v>10057006</v>
      </c>
      <c r="I133" s="122"/>
      <c r="J133" s="145">
        <v>0</v>
      </c>
      <c r="K133" s="144"/>
      <c r="L133" s="139">
        <v>0</v>
      </c>
    </row>
    <row r="134" spans="1:12" ht="6" customHeight="1" x14ac:dyDescent="0.45">
      <c r="D134" s="191"/>
      <c r="E134" s="191"/>
      <c r="F134" s="178"/>
      <c r="G134" s="122"/>
      <c r="H134" s="141"/>
      <c r="I134" s="122"/>
      <c r="J134" s="178"/>
      <c r="K134" s="144"/>
      <c r="L134" s="146"/>
    </row>
    <row r="135" spans="1:12" ht="20.100000000000001" customHeight="1" x14ac:dyDescent="0.45">
      <c r="A135" s="110" t="s">
        <v>121</v>
      </c>
      <c r="D135" s="191"/>
      <c r="E135" s="191"/>
      <c r="F135" s="179">
        <f>SUM(F132:F134)</f>
        <v>26619079</v>
      </c>
      <c r="G135" s="201"/>
      <c r="H135" s="147">
        <f>SUM(H132:H133)</f>
        <v>27595929</v>
      </c>
      <c r="I135" s="201"/>
      <c r="J135" s="179">
        <f>SUM(J132:J133)</f>
        <v>15697628</v>
      </c>
      <c r="K135" s="144"/>
      <c r="L135" s="147">
        <f>SUM(L132:L133)</f>
        <v>16419970</v>
      </c>
    </row>
    <row r="136" spans="1:12" ht="6" customHeight="1" x14ac:dyDescent="0.45">
      <c r="A136" s="110"/>
      <c r="B136" s="112"/>
      <c r="D136" s="191"/>
      <c r="E136" s="191"/>
      <c r="F136" s="172"/>
      <c r="G136" s="141"/>
      <c r="H136" s="141"/>
      <c r="I136" s="141"/>
      <c r="J136" s="172"/>
      <c r="K136" s="141"/>
      <c r="L136" s="141"/>
    </row>
    <row r="137" spans="1:12" ht="20.100000000000001" customHeight="1" thickBot="1" x14ac:dyDescent="0.5">
      <c r="A137" s="110" t="s">
        <v>122</v>
      </c>
      <c r="D137" s="191"/>
      <c r="E137" s="191"/>
      <c r="F137" s="180">
        <f>SUM(F135,F95)</f>
        <v>68650178</v>
      </c>
      <c r="G137" s="141"/>
      <c r="H137" s="148">
        <f>SUM(H135,H95)</f>
        <v>67681123</v>
      </c>
      <c r="I137" s="141"/>
      <c r="J137" s="180">
        <f>SUM(J135,J95)</f>
        <v>27999749</v>
      </c>
      <c r="K137" s="141"/>
      <c r="L137" s="148">
        <f>SUM(L135,L95)</f>
        <v>26953156</v>
      </c>
    </row>
    <row r="138" spans="1:12" ht="20.100000000000001" customHeight="1" thickTop="1" x14ac:dyDescent="0.45">
      <c r="A138" s="110"/>
      <c r="D138" s="191"/>
      <c r="E138" s="191"/>
      <c r="F138" s="149"/>
      <c r="G138" s="141"/>
      <c r="H138" s="149"/>
      <c r="I138" s="141"/>
      <c r="J138" s="149"/>
      <c r="K138" s="141"/>
      <c r="L138" s="149"/>
    </row>
    <row r="139" spans="1:12" ht="20.100000000000001" customHeight="1" x14ac:dyDescent="0.45">
      <c r="A139" s="110"/>
      <c r="D139" s="191"/>
      <c r="E139" s="191"/>
      <c r="F139" s="149"/>
      <c r="G139" s="141"/>
      <c r="H139" s="149"/>
      <c r="I139" s="141"/>
      <c r="J139" s="149"/>
      <c r="K139" s="141"/>
      <c r="L139" s="149"/>
    </row>
    <row r="140" spans="1:12" ht="20.100000000000001" customHeight="1" x14ac:dyDescent="0.45">
      <c r="A140" s="110"/>
      <c r="D140" s="191"/>
      <c r="E140" s="191"/>
      <c r="F140" s="149"/>
      <c r="G140" s="141"/>
      <c r="H140" s="149"/>
      <c r="I140" s="141"/>
      <c r="J140" s="149"/>
      <c r="K140" s="141"/>
      <c r="L140" s="149"/>
    </row>
    <row r="141" spans="1:12" ht="20.100000000000001" customHeight="1" x14ac:dyDescent="0.45">
      <c r="A141" s="110"/>
      <c r="D141" s="191"/>
      <c r="E141" s="191"/>
      <c r="F141" s="149"/>
      <c r="G141" s="141"/>
      <c r="H141" s="149"/>
      <c r="I141" s="141"/>
      <c r="J141" s="149"/>
      <c r="K141" s="141"/>
      <c r="L141" s="149"/>
    </row>
    <row r="142" spans="1:12" ht="20.100000000000001" customHeight="1" x14ac:dyDescent="0.45">
      <c r="A142" s="110"/>
      <c r="D142" s="191"/>
      <c r="E142" s="191"/>
      <c r="F142" s="149"/>
      <c r="G142" s="141"/>
      <c r="H142" s="149"/>
      <c r="I142" s="141"/>
      <c r="J142" s="149"/>
      <c r="K142" s="141"/>
      <c r="L142" s="149"/>
    </row>
    <row r="143" spans="1:12" s="250" customFormat="1" ht="20.100000000000001" customHeight="1" x14ac:dyDescent="0.45">
      <c r="A143" s="110"/>
      <c r="D143" s="191"/>
      <c r="E143" s="191"/>
      <c r="F143" s="149"/>
      <c r="G143" s="141"/>
      <c r="H143" s="149"/>
      <c r="I143" s="141"/>
      <c r="J143" s="149"/>
      <c r="K143" s="141"/>
      <c r="L143" s="149"/>
    </row>
    <row r="144" spans="1:12" ht="20.100000000000001" customHeight="1" x14ac:dyDescent="0.45">
      <c r="A144" s="110"/>
      <c r="D144" s="191"/>
      <c r="E144" s="191"/>
      <c r="F144" s="149"/>
      <c r="G144" s="141"/>
      <c r="H144" s="149"/>
      <c r="I144" s="141"/>
      <c r="J144" s="149"/>
      <c r="K144" s="141"/>
      <c r="L144" s="149"/>
    </row>
    <row r="145" spans="1:12" s="158" customFormat="1" ht="21.95" customHeight="1" x14ac:dyDescent="0.45">
      <c r="A145" s="120" t="s">
        <v>193</v>
      </c>
      <c r="B145" s="121"/>
      <c r="C145" s="121"/>
      <c r="D145" s="151"/>
      <c r="E145" s="151"/>
      <c r="F145" s="150"/>
      <c r="G145" s="150"/>
      <c r="H145" s="150"/>
      <c r="I145" s="151"/>
      <c r="J145" s="150"/>
      <c r="K145" s="150"/>
      <c r="L145" s="150"/>
    </row>
  </sheetData>
  <mergeCells count="6">
    <mergeCell ref="F5:H5"/>
    <mergeCell ref="J5:L5"/>
    <mergeCell ref="F56:H56"/>
    <mergeCell ref="J56:L56"/>
    <mergeCell ref="F103:H103"/>
    <mergeCell ref="J103:L10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BB03-17FE-4ACA-A740-BDFBDAC7BC30}">
  <sheetPr>
    <tabColor indexed="40"/>
  </sheetPr>
  <dimension ref="A1:L110"/>
  <sheetViews>
    <sheetView zoomScale="90" zoomScaleNormal="90" zoomScaleSheetLayoutView="86" workbookViewId="0">
      <selection activeCell="O11" sqref="O11"/>
    </sheetView>
  </sheetViews>
  <sheetFormatPr defaultColWidth="14.6640625" defaultRowHeight="18.95" customHeight="1" x14ac:dyDescent="0.45"/>
  <cols>
    <col min="1" max="2" width="1.6640625" style="156" customWidth="1"/>
    <col min="3" max="3" width="29.1640625" style="156" customWidth="1"/>
    <col min="4" max="4" width="8.83203125" style="14" customWidth="1"/>
    <col min="5" max="5" width="0.5" style="14" customWidth="1"/>
    <col min="6" max="6" width="17.6640625" style="34" customWidth="1"/>
    <col min="7" max="7" width="0.5" style="34" customWidth="1"/>
    <col min="8" max="8" width="17.6640625" style="34" customWidth="1"/>
    <col min="9" max="9" width="0.5" style="14" customWidth="1"/>
    <col min="10" max="10" width="17.6640625" style="34" customWidth="1"/>
    <col min="11" max="11" width="0.5" style="34" customWidth="1"/>
    <col min="12" max="12" width="17.6640625" style="34" customWidth="1"/>
    <col min="13" max="16384" width="14.6640625" style="3"/>
  </cols>
  <sheetData>
    <row r="1" spans="1:12" ht="18.95" customHeight="1" x14ac:dyDescent="0.45">
      <c r="A1" s="105" t="s">
        <v>0</v>
      </c>
      <c r="B1" s="152"/>
      <c r="C1" s="152"/>
      <c r="D1" s="1"/>
      <c r="E1" s="1"/>
      <c r="F1" s="102"/>
      <c r="G1" s="102"/>
      <c r="H1" s="102"/>
      <c r="I1" s="1"/>
      <c r="J1" s="102"/>
      <c r="K1" s="102"/>
      <c r="L1" s="102"/>
    </row>
    <row r="2" spans="1:12" ht="18.95" customHeight="1" x14ac:dyDescent="0.45">
      <c r="A2" s="152" t="s">
        <v>42</v>
      </c>
      <c r="B2" s="152"/>
      <c r="C2" s="152"/>
      <c r="D2" s="1"/>
      <c r="E2" s="1"/>
      <c r="F2" s="102"/>
      <c r="G2" s="102"/>
      <c r="H2" s="102"/>
      <c r="I2" s="1"/>
      <c r="J2" s="102"/>
      <c r="K2" s="102"/>
      <c r="L2" s="102"/>
    </row>
    <row r="3" spans="1:12" ht="18.600000000000001" customHeight="1" x14ac:dyDescent="0.45">
      <c r="A3" s="153" t="s">
        <v>290</v>
      </c>
      <c r="B3" s="153"/>
      <c r="C3" s="153"/>
      <c r="D3" s="101"/>
      <c r="E3" s="101"/>
      <c r="F3" s="103"/>
      <c r="G3" s="103"/>
      <c r="H3" s="103"/>
      <c r="I3" s="101"/>
      <c r="J3" s="103"/>
      <c r="K3" s="103"/>
      <c r="L3" s="103"/>
    </row>
    <row r="4" spans="1:12" s="13" customFormat="1" ht="15" customHeight="1" x14ac:dyDescent="0.45">
      <c r="A4" s="111"/>
      <c r="B4" s="111"/>
      <c r="C4" s="154"/>
      <c r="D4" s="1"/>
      <c r="E4" s="1"/>
      <c r="F4" s="38"/>
      <c r="G4" s="38"/>
      <c r="H4" s="38"/>
      <c r="I4" s="38"/>
      <c r="J4" s="38"/>
      <c r="K4" s="38"/>
      <c r="L4" s="38"/>
    </row>
    <row r="5" spans="1:12" ht="18.95" customHeight="1" x14ac:dyDescent="0.45">
      <c r="A5" s="152"/>
      <c r="B5" s="152"/>
      <c r="C5" s="152"/>
      <c r="D5" s="1"/>
      <c r="E5" s="1"/>
      <c r="F5" s="358" t="s">
        <v>2</v>
      </c>
      <c r="G5" s="358"/>
      <c r="H5" s="358"/>
      <c r="I5" s="2"/>
      <c r="J5" s="359" t="s">
        <v>116</v>
      </c>
      <c r="K5" s="359"/>
      <c r="L5" s="359"/>
    </row>
    <row r="6" spans="1:12" ht="18.95" customHeight="1" x14ac:dyDescent="0.45">
      <c r="A6" s="152"/>
      <c r="B6" s="152"/>
      <c r="C6" s="152"/>
      <c r="D6" s="1"/>
      <c r="E6" s="1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s="6" customFormat="1" ht="18.95" customHeight="1" x14ac:dyDescent="0.45">
      <c r="A7" s="155"/>
      <c r="B7" s="155"/>
      <c r="C7" s="155"/>
      <c r="D7" s="166"/>
      <c r="F7" s="7" t="s">
        <v>229</v>
      </c>
      <c r="G7" s="7"/>
      <c r="H7" s="7" t="s">
        <v>155</v>
      </c>
      <c r="I7" s="7"/>
      <c r="J7" s="7" t="s">
        <v>229</v>
      </c>
      <c r="K7" s="7"/>
      <c r="L7" s="7" t="s">
        <v>155</v>
      </c>
    </row>
    <row r="8" spans="1:12" s="6" customFormat="1" ht="18.95" customHeight="1" x14ac:dyDescent="0.45">
      <c r="A8" s="155"/>
      <c r="B8" s="155"/>
      <c r="C8" s="155"/>
      <c r="D8" s="49"/>
      <c r="F8" s="9" t="s">
        <v>85</v>
      </c>
      <c r="G8" s="4"/>
      <c r="H8" s="9" t="s">
        <v>85</v>
      </c>
      <c r="J8" s="9" t="s">
        <v>85</v>
      </c>
      <c r="K8" s="4"/>
      <c r="L8" s="9" t="s">
        <v>85</v>
      </c>
    </row>
    <row r="9" spans="1:12" s="6" customFormat="1" ht="5.0999999999999996" customHeight="1" x14ac:dyDescent="0.45">
      <c r="A9" s="155"/>
      <c r="B9" s="155"/>
      <c r="C9" s="155"/>
      <c r="D9" s="10"/>
      <c r="E9" s="10"/>
      <c r="F9" s="11"/>
      <c r="G9" s="12"/>
      <c r="H9" s="12"/>
      <c r="I9" s="10"/>
      <c r="J9" s="11"/>
      <c r="K9" s="12"/>
      <c r="L9" s="12"/>
    </row>
    <row r="10" spans="1:12" ht="18.95" customHeight="1" x14ac:dyDescent="0.45">
      <c r="A10" s="156" t="s">
        <v>43</v>
      </c>
      <c r="D10" s="3"/>
      <c r="F10" s="64">
        <v>1343123</v>
      </c>
      <c r="G10" s="16"/>
      <c r="H10" s="17">
        <v>2370299</v>
      </c>
      <c r="I10" s="16"/>
      <c r="J10" s="64">
        <v>23066</v>
      </c>
      <c r="K10" s="14"/>
      <c r="L10" s="17">
        <v>470399</v>
      </c>
    </row>
    <row r="11" spans="1:12" ht="18.95" customHeight="1" x14ac:dyDescent="0.45">
      <c r="A11" s="156" t="s">
        <v>98</v>
      </c>
      <c r="D11" s="1"/>
      <c r="F11" s="15">
        <v>419826</v>
      </c>
      <c r="G11" s="16"/>
      <c r="H11" s="17">
        <v>1097418</v>
      </c>
      <c r="I11" s="16"/>
      <c r="J11" s="15">
        <v>30714</v>
      </c>
      <c r="K11" s="14"/>
      <c r="L11" s="17">
        <v>3353</v>
      </c>
    </row>
    <row r="12" spans="1:12" ht="18.95" customHeight="1" x14ac:dyDescent="0.45">
      <c r="A12" s="156" t="s">
        <v>112</v>
      </c>
      <c r="D12" s="1"/>
      <c r="F12" s="18">
        <v>5030</v>
      </c>
      <c r="G12" s="19"/>
      <c r="H12" s="20">
        <v>51914</v>
      </c>
      <c r="I12" s="19"/>
      <c r="J12" s="18">
        <v>0</v>
      </c>
      <c r="K12" s="14"/>
      <c r="L12" s="20">
        <v>0</v>
      </c>
    </row>
    <row r="13" spans="1:12" s="6" customFormat="1" ht="5.0999999999999996" customHeight="1" x14ac:dyDescent="0.45">
      <c r="A13" s="155"/>
      <c r="B13" s="155"/>
      <c r="C13" s="155"/>
      <c r="D13" s="10"/>
      <c r="E13" s="10"/>
      <c r="F13" s="11"/>
      <c r="G13" s="12"/>
      <c r="H13" s="12"/>
      <c r="I13" s="10"/>
      <c r="J13" s="11"/>
      <c r="K13" s="12"/>
      <c r="L13" s="12"/>
    </row>
    <row r="14" spans="1:12" ht="18.95" customHeight="1" x14ac:dyDescent="0.45">
      <c r="A14" s="157" t="s">
        <v>160</v>
      </c>
      <c r="D14" s="1"/>
      <c r="F14" s="322">
        <f>SUM(F10:F13)</f>
        <v>1767979</v>
      </c>
      <c r="G14" s="236"/>
      <c r="H14" s="235">
        <f>SUM(H10:H13)</f>
        <v>3519631</v>
      </c>
      <c r="I14" s="234"/>
      <c r="J14" s="322">
        <f>SUM(J10:J13)</f>
        <v>53780</v>
      </c>
      <c r="K14" s="236"/>
      <c r="L14" s="235">
        <f>SUM(L10:L13)</f>
        <v>473752</v>
      </c>
    </row>
    <row r="15" spans="1:12" s="6" customFormat="1" ht="9.9499999999999993" customHeight="1" x14ac:dyDescent="0.45">
      <c r="A15" s="155"/>
      <c r="B15" s="155"/>
      <c r="C15" s="155"/>
      <c r="D15" s="10"/>
      <c r="E15" s="10"/>
      <c r="F15" s="11"/>
      <c r="G15" s="12"/>
      <c r="H15" s="12"/>
      <c r="I15" s="10"/>
      <c r="J15" s="11"/>
      <c r="K15" s="12"/>
      <c r="L15" s="12"/>
    </row>
    <row r="16" spans="1:12" ht="18.95" customHeight="1" x14ac:dyDescent="0.45">
      <c r="A16" s="156" t="s">
        <v>44</v>
      </c>
      <c r="D16" s="1"/>
      <c r="F16" s="15">
        <v>-865322</v>
      </c>
      <c r="G16" s="16"/>
      <c r="H16" s="17">
        <v>-1332039</v>
      </c>
      <c r="I16" s="16"/>
      <c r="J16" s="15">
        <v>-13527</v>
      </c>
      <c r="K16" s="14"/>
      <c r="L16" s="17">
        <v>-229925</v>
      </c>
    </row>
    <row r="17" spans="1:12" ht="18.95" customHeight="1" x14ac:dyDescent="0.45">
      <c r="A17" s="156" t="s">
        <v>99</v>
      </c>
      <c r="D17" s="1"/>
      <c r="F17" s="15">
        <v>-434408</v>
      </c>
      <c r="G17" s="16"/>
      <c r="H17" s="21">
        <v>-703659</v>
      </c>
      <c r="I17" s="16"/>
      <c r="J17" s="15">
        <v>-8385</v>
      </c>
      <c r="K17" s="14"/>
      <c r="L17" s="21">
        <v>-2581</v>
      </c>
    </row>
    <row r="18" spans="1:12" ht="18.95" customHeight="1" x14ac:dyDescent="0.45">
      <c r="A18" s="158" t="s">
        <v>111</v>
      </c>
      <c r="B18" s="158"/>
      <c r="C18" s="158"/>
      <c r="D18" s="1"/>
      <c r="E18" s="1"/>
      <c r="F18" s="18">
        <v>-1822</v>
      </c>
      <c r="G18" s="16"/>
      <c r="H18" s="20">
        <v>-34044</v>
      </c>
      <c r="I18" s="16"/>
      <c r="J18" s="18">
        <v>0</v>
      </c>
      <c r="K18" s="1"/>
      <c r="L18" s="20">
        <v>0</v>
      </c>
    </row>
    <row r="19" spans="1:12" s="6" customFormat="1" ht="5.0999999999999996" customHeight="1" x14ac:dyDescent="0.45">
      <c r="A19" s="155"/>
      <c r="B19" s="155"/>
      <c r="C19" s="155"/>
      <c r="D19" s="10"/>
      <c r="E19" s="10"/>
      <c r="F19" s="11"/>
      <c r="G19" s="12"/>
      <c r="H19" s="12"/>
      <c r="I19" s="10"/>
      <c r="J19" s="11"/>
      <c r="K19" s="12"/>
      <c r="L19" s="12"/>
    </row>
    <row r="20" spans="1:12" ht="18.95" customHeight="1" x14ac:dyDescent="0.45">
      <c r="A20" s="157" t="s">
        <v>161</v>
      </c>
      <c r="B20" s="158"/>
      <c r="C20" s="158"/>
      <c r="D20" s="1"/>
      <c r="E20" s="1"/>
      <c r="F20" s="322">
        <f>SUM(F16:F19)</f>
        <v>-1301552</v>
      </c>
      <c r="G20" s="236"/>
      <c r="H20" s="235">
        <f>SUM(H16:H19)</f>
        <v>-2069742</v>
      </c>
      <c r="I20" s="234"/>
      <c r="J20" s="322">
        <f>SUM(J16:J19)</f>
        <v>-21912</v>
      </c>
      <c r="K20" s="236"/>
      <c r="L20" s="235">
        <f>SUM(L16:L19)</f>
        <v>-232506</v>
      </c>
    </row>
    <row r="21" spans="1:12" s="6" customFormat="1" ht="9.9499999999999993" customHeight="1" x14ac:dyDescent="0.45">
      <c r="A21" s="155"/>
      <c r="B21" s="155"/>
      <c r="C21" s="155"/>
      <c r="D21" s="10"/>
      <c r="E21" s="10"/>
      <c r="F21" s="11"/>
      <c r="G21" s="12"/>
      <c r="H21" s="12"/>
      <c r="I21" s="10"/>
      <c r="J21" s="11"/>
      <c r="K21" s="12"/>
      <c r="L21" s="12"/>
    </row>
    <row r="22" spans="1:12" ht="18.95" customHeight="1" x14ac:dyDescent="0.45">
      <c r="A22" s="159" t="s">
        <v>45</v>
      </c>
      <c r="B22" s="158"/>
      <c r="C22" s="158"/>
      <c r="D22" s="1"/>
      <c r="E22" s="1"/>
      <c r="F22" s="22">
        <v>466427</v>
      </c>
      <c r="G22" s="23"/>
      <c r="H22" s="24">
        <v>1449889</v>
      </c>
      <c r="I22" s="23"/>
      <c r="J22" s="22">
        <v>31868</v>
      </c>
      <c r="K22" s="1"/>
      <c r="L22" s="24">
        <v>241246</v>
      </c>
    </row>
    <row r="23" spans="1:12" ht="18.95" customHeight="1" x14ac:dyDescent="0.45">
      <c r="A23" s="158" t="s">
        <v>46</v>
      </c>
      <c r="B23" s="158"/>
      <c r="C23" s="158"/>
      <c r="D23" s="1"/>
      <c r="E23" s="1"/>
      <c r="F23" s="15">
        <v>50781</v>
      </c>
      <c r="G23" s="24"/>
      <c r="H23" s="24">
        <v>86513</v>
      </c>
      <c r="I23" s="24"/>
      <c r="J23" s="15">
        <v>67797</v>
      </c>
      <c r="K23" s="24"/>
      <c r="L23" s="24">
        <v>144465</v>
      </c>
    </row>
    <row r="24" spans="1:12" ht="18.95" customHeight="1" x14ac:dyDescent="0.45">
      <c r="A24" s="158" t="s">
        <v>47</v>
      </c>
      <c r="B24" s="158"/>
      <c r="C24" s="158"/>
      <c r="D24" s="1"/>
      <c r="E24" s="1"/>
      <c r="F24" s="15">
        <v>-220426</v>
      </c>
      <c r="G24" s="16"/>
      <c r="H24" s="19">
        <v>-450190</v>
      </c>
      <c r="I24" s="16"/>
      <c r="J24" s="15">
        <v>-18416</v>
      </c>
      <c r="K24" s="1"/>
      <c r="L24" s="19">
        <v>-62259</v>
      </c>
    </row>
    <row r="25" spans="1:12" ht="18.95" customHeight="1" x14ac:dyDescent="0.45">
      <c r="A25" s="156" t="s">
        <v>48</v>
      </c>
      <c r="D25" s="1"/>
      <c r="F25" s="15">
        <v>-482420</v>
      </c>
      <c r="G25" s="16"/>
      <c r="H25" s="19">
        <v>-513285</v>
      </c>
      <c r="I25" s="16"/>
      <c r="J25" s="15">
        <v>-149533</v>
      </c>
      <c r="K25" s="14"/>
      <c r="L25" s="19">
        <v>-169017</v>
      </c>
    </row>
    <row r="26" spans="1:12" ht="18.95" customHeight="1" x14ac:dyDescent="0.45">
      <c r="A26" s="158" t="s">
        <v>129</v>
      </c>
      <c r="C26" s="158"/>
      <c r="D26" s="1"/>
      <c r="E26" s="1"/>
      <c r="F26" s="15">
        <v>-240047</v>
      </c>
      <c r="G26" s="16"/>
      <c r="H26" s="19">
        <v>-204506</v>
      </c>
      <c r="I26" s="16"/>
      <c r="J26" s="15">
        <v>-121066</v>
      </c>
      <c r="K26" s="14"/>
      <c r="L26" s="19">
        <v>-147388</v>
      </c>
    </row>
    <row r="27" spans="1:12" ht="18.95" customHeight="1" x14ac:dyDescent="0.45">
      <c r="A27" s="158" t="s">
        <v>307</v>
      </c>
      <c r="C27" s="158"/>
      <c r="D27" s="1"/>
      <c r="E27" s="1"/>
      <c r="F27" s="15">
        <v>11181</v>
      </c>
      <c r="G27" s="16"/>
      <c r="H27" s="16">
        <v>28228</v>
      </c>
      <c r="J27" s="15">
        <v>26573</v>
      </c>
      <c r="K27" s="16"/>
      <c r="L27" s="16">
        <v>22315</v>
      </c>
    </row>
    <row r="28" spans="1:12" ht="18.95" customHeight="1" x14ac:dyDescent="0.45">
      <c r="A28" s="156" t="s">
        <v>281</v>
      </c>
      <c r="C28" s="158"/>
      <c r="D28" s="1"/>
      <c r="E28" s="1"/>
      <c r="F28" s="15"/>
      <c r="G28" s="3"/>
      <c r="H28" s="3"/>
      <c r="I28" s="3"/>
      <c r="J28" s="15"/>
      <c r="K28" s="3"/>
      <c r="L28" s="3"/>
    </row>
    <row r="29" spans="1:12" ht="18.95" customHeight="1" x14ac:dyDescent="0.45">
      <c r="B29" s="156" t="s">
        <v>201</v>
      </c>
      <c r="C29" s="158"/>
      <c r="D29" s="1"/>
      <c r="E29" s="1"/>
      <c r="F29" s="18">
        <v>54849</v>
      </c>
      <c r="G29" s="19"/>
      <c r="H29" s="28">
        <v>-21559</v>
      </c>
      <c r="I29" s="19"/>
      <c r="J29" s="18">
        <v>0</v>
      </c>
      <c r="K29" s="1"/>
      <c r="L29" s="28">
        <v>0</v>
      </c>
    </row>
    <row r="30" spans="1:12" ht="5.0999999999999996" customHeight="1" x14ac:dyDescent="0.45">
      <c r="A30" s="158"/>
      <c r="C30" s="158"/>
      <c r="D30" s="1"/>
      <c r="E30" s="1"/>
      <c r="F30" s="26"/>
      <c r="G30" s="23"/>
      <c r="H30" s="23"/>
      <c r="I30" s="23"/>
      <c r="J30" s="26"/>
      <c r="K30" s="1"/>
      <c r="L30" s="23"/>
    </row>
    <row r="31" spans="1:12" ht="18.95" customHeight="1" x14ac:dyDescent="0.45">
      <c r="A31" s="159" t="s">
        <v>183</v>
      </c>
      <c r="B31" s="158"/>
      <c r="C31" s="158"/>
      <c r="D31" s="1"/>
      <c r="E31" s="1"/>
      <c r="F31" s="320">
        <f>SUM(F22:F29)</f>
        <v>-359655</v>
      </c>
      <c r="G31" s="233"/>
      <c r="H31" s="236">
        <f>SUM(H22:H29)</f>
        <v>375090</v>
      </c>
      <c r="I31" s="233"/>
      <c r="J31" s="320">
        <f>SUM(J22:J29)</f>
        <v>-162777</v>
      </c>
      <c r="K31" s="234"/>
      <c r="L31" s="236">
        <f>SUM(L22:L29)</f>
        <v>29362</v>
      </c>
    </row>
    <row r="32" spans="1:12" ht="18.95" customHeight="1" x14ac:dyDescent="0.45">
      <c r="A32" s="158" t="s">
        <v>50</v>
      </c>
      <c r="B32" s="158"/>
      <c r="C32" s="158"/>
      <c r="D32" s="1"/>
      <c r="E32" s="1"/>
      <c r="F32" s="18">
        <v>-59838</v>
      </c>
      <c r="G32" s="16"/>
      <c r="H32" s="25">
        <v>-153233</v>
      </c>
      <c r="I32" s="16"/>
      <c r="J32" s="18">
        <v>28328</v>
      </c>
      <c r="K32" s="1"/>
      <c r="L32" s="25">
        <v>-9668</v>
      </c>
    </row>
    <row r="33" spans="1:12" ht="5.0999999999999996" customHeight="1" x14ac:dyDescent="0.45">
      <c r="A33" s="158"/>
      <c r="B33" s="158"/>
      <c r="C33" s="158"/>
      <c r="D33" s="1"/>
      <c r="E33" s="1"/>
      <c r="F33" s="27"/>
      <c r="G33" s="23"/>
      <c r="H33" s="19"/>
      <c r="I33" s="23"/>
      <c r="J33" s="27"/>
      <c r="K33" s="1"/>
      <c r="L33" s="19"/>
    </row>
    <row r="34" spans="1:12" ht="18.95" customHeight="1" x14ac:dyDescent="0.45">
      <c r="A34" s="159" t="s">
        <v>184</v>
      </c>
      <c r="B34" s="154"/>
      <c r="C34" s="154"/>
      <c r="D34" s="1"/>
      <c r="E34" s="1"/>
      <c r="F34" s="232">
        <f>SUM(F31:F32)</f>
        <v>-419493</v>
      </c>
      <c r="G34" s="236"/>
      <c r="H34" s="231">
        <f>SUM(H31:H32)</f>
        <v>221857</v>
      </c>
      <c r="I34" s="236"/>
      <c r="J34" s="232">
        <f>SUM(J31:J32)</f>
        <v>-134449</v>
      </c>
      <c r="K34" s="234"/>
      <c r="L34" s="231">
        <f>SUM(L31:L32)</f>
        <v>19694</v>
      </c>
    </row>
    <row r="35" spans="1:12" ht="9.9499999999999993" customHeight="1" x14ac:dyDescent="0.45">
      <c r="A35" s="159"/>
      <c r="B35" s="154"/>
      <c r="C35" s="154"/>
      <c r="D35" s="1"/>
      <c r="E35" s="1"/>
      <c r="F35" s="27"/>
      <c r="G35" s="19"/>
      <c r="H35" s="19"/>
      <c r="I35" s="19"/>
      <c r="J35" s="27"/>
      <c r="K35" s="1"/>
      <c r="L35" s="19"/>
    </row>
    <row r="36" spans="1:12" ht="18.95" customHeight="1" x14ac:dyDescent="0.45">
      <c r="A36" s="159" t="s">
        <v>166</v>
      </c>
      <c r="B36" s="154"/>
      <c r="C36" s="154"/>
      <c r="D36" s="1"/>
      <c r="E36" s="1"/>
      <c r="F36" s="27"/>
      <c r="G36" s="19"/>
      <c r="H36" s="19"/>
      <c r="I36" s="19"/>
      <c r="J36" s="27"/>
      <c r="K36" s="1"/>
      <c r="L36" s="19"/>
    </row>
    <row r="37" spans="1:12" ht="18.95" customHeight="1" x14ac:dyDescent="0.45">
      <c r="A37" s="158" t="s">
        <v>88</v>
      </c>
      <c r="B37" s="154"/>
      <c r="C37" s="154"/>
      <c r="D37" s="1"/>
      <c r="E37" s="1"/>
      <c r="F37" s="27"/>
      <c r="G37" s="19"/>
      <c r="H37" s="19"/>
      <c r="I37" s="19"/>
      <c r="J37" s="27"/>
      <c r="K37" s="1"/>
      <c r="L37" s="19"/>
    </row>
    <row r="38" spans="1:12" ht="18.95" customHeight="1" x14ac:dyDescent="0.45">
      <c r="A38" s="158"/>
      <c r="B38" s="158" t="s">
        <v>86</v>
      </c>
      <c r="C38" s="154"/>
      <c r="D38" s="1"/>
      <c r="E38" s="1"/>
      <c r="F38" s="27"/>
      <c r="G38" s="19"/>
      <c r="H38" s="19"/>
      <c r="I38" s="19"/>
      <c r="J38" s="27"/>
      <c r="K38" s="1"/>
      <c r="L38" s="19"/>
    </row>
    <row r="39" spans="1:12" ht="18.95" customHeight="1" x14ac:dyDescent="0.45">
      <c r="A39" s="158"/>
      <c r="B39" s="158" t="s">
        <v>87</v>
      </c>
      <c r="C39" s="158" t="s">
        <v>256</v>
      </c>
      <c r="D39" s="1"/>
      <c r="E39" s="1"/>
      <c r="F39" s="15">
        <v>6513</v>
      </c>
      <c r="G39" s="19"/>
      <c r="H39" s="19">
        <v>0</v>
      </c>
      <c r="I39" s="19"/>
      <c r="J39" s="15">
        <v>7469</v>
      </c>
      <c r="K39" s="1"/>
      <c r="L39" s="19">
        <v>0</v>
      </c>
    </row>
    <row r="40" spans="1:12" ht="18.95" customHeight="1" x14ac:dyDescent="0.45">
      <c r="A40" s="158"/>
      <c r="B40" s="158" t="s">
        <v>87</v>
      </c>
      <c r="C40" s="158" t="s">
        <v>268</v>
      </c>
      <c r="D40" s="1"/>
      <c r="E40" s="1"/>
      <c r="F40" s="15"/>
      <c r="G40" s="19"/>
      <c r="H40" s="19"/>
      <c r="I40" s="19"/>
      <c r="J40" s="15"/>
      <c r="K40" s="1"/>
      <c r="L40" s="19"/>
    </row>
    <row r="41" spans="1:12" ht="18.95" customHeight="1" x14ac:dyDescent="0.45">
      <c r="A41" s="158"/>
      <c r="B41" s="158"/>
      <c r="C41" s="158" t="s">
        <v>269</v>
      </c>
      <c r="D41" s="1"/>
      <c r="E41" s="1"/>
      <c r="F41" s="15">
        <v>0</v>
      </c>
      <c r="G41" s="19"/>
      <c r="H41" s="19">
        <v>-925</v>
      </c>
      <c r="I41" s="19"/>
      <c r="J41" s="15">
        <v>0</v>
      </c>
      <c r="K41" s="1"/>
      <c r="L41" s="19">
        <v>22</v>
      </c>
    </row>
    <row r="42" spans="1:12" ht="18.95" customHeight="1" x14ac:dyDescent="0.45">
      <c r="A42" s="158"/>
      <c r="B42" s="158" t="s">
        <v>87</v>
      </c>
      <c r="C42" s="158" t="s">
        <v>194</v>
      </c>
      <c r="D42" s="1"/>
      <c r="E42" s="1"/>
      <c r="F42" s="15"/>
      <c r="G42" s="19"/>
      <c r="H42" s="19"/>
      <c r="I42" s="19"/>
      <c r="J42" s="15"/>
      <c r="K42" s="1"/>
      <c r="L42" s="19"/>
    </row>
    <row r="43" spans="1:12" ht="18.95" customHeight="1" x14ac:dyDescent="0.45">
      <c r="A43" s="158"/>
      <c r="B43" s="158"/>
      <c r="C43" s="158" t="s">
        <v>195</v>
      </c>
      <c r="D43" s="1"/>
      <c r="E43" s="1"/>
      <c r="F43" s="15">
        <v>463113</v>
      </c>
      <c r="G43" s="19"/>
      <c r="H43" s="19">
        <v>-275872</v>
      </c>
      <c r="I43" s="19"/>
      <c r="J43" s="15">
        <v>0</v>
      </c>
      <c r="K43" s="1"/>
      <c r="L43" s="19">
        <v>0</v>
      </c>
    </row>
    <row r="44" spans="1:12" ht="18.95" customHeight="1" x14ac:dyDescent="0.45">
      <c r="A44" s="158"/>
      <c r="B44" s="158" t="s">
        <v>87</v>
      </c>
      <c r="C44" s="158" t="s">
        <v>196</v>
      </c>
      <c r="D44" s="1"/>
      <c r="E44" s="1"/>
      <c r="F44" s="15"/>
      <c r="G44" s="19"/>
      <c r="H44" s="19"/>
      <c r="I44" s="19"/>
      <c r="J44" s="15"/>
      <c r="K44" s="1"/>
      <c r="L44" s="19"/>
    </row>
    <row r="45" spans="1:12" ht="18.95" customHeight="1" x14ac:dyDescent="0.45">
      <c r="A45" s="158"/>
      <c r="B45" s="158"/>
      <c r="C45" s="158" t="s">
        <v>189</v>
      </c>
      <c r="D45" s="1"/>
      <c r="E45" s="1"/>
      <c r="F45" s="15"/>
      <c r="G45" s="19"/>
      <c r="H45" s="19"/>
      <c r="I45" s="19"/>
      <c r="J45" s="15"/>
      <c r="K45" s="1"/>
      <c r="L45" s="19"/>
    </row>
    <row r="46" spans="1:12" ht="18.95" customHeight="1" x14ac:dyDescent="0.45">
      <c r="A46" s="158"/>
      <c r="B46" s="158" t="s">
        <v>102</v>
      </c>
      <c r="C46" s="158" t="s">
        <v>190</v>
      </c>
      <c r="D46" s="1"/>
      <c r="E46" s="1"/>
      <c r="F46" s="18">
        <v>-691</v>
      </c>
      <c r="G46" s="19"/>
      <c r="H46" s="28">
        <v>185</v>
      </c>
      <c r="I46" s="19"/>
      <c r="J46" s="18">
        <v>-834</v>
      </c>
      <c r="K46" s="1"/>
      <c r="L46" s="28">
        <v>-4</v>
      </c>
    </row>
    <row r="47" spans="1:12" ht="5.0999999999999996" customHeight="1" x14ac:dyDescent="0.45">
      <c r="A47" s="158"/>
      <c r="B47" s="158"/>
      <c r="C47" s="158"/>
      <c r="D47" s="1"/>
      <c r="E47" s="1"/>
      <c r="F47" s="27"/>
      <c r="G47" s="23"/>
      <c r="H47" s="19"/>
      <c r="I47" s="23"/>
      <c r="J47" s="27"/>
      <c r="K47" s="1"/>
      <c r="L47" s="19"/>
    </row>
    <row r="48" spans="1:12" ht="18.95" customHeight="1" x14ac:dyDescent="0.45">
      <c r="A48" s="158" t="s">
        <v>162</v>
      </c>
      <c r="B48" s="154"/>
      <c r="C48" s="158"/>
      <c r="D48" s="1"/>
      <c r="E48" s="1"/>
      <c r="F48" s="27"/>
      <c r="G48" s="19"/>
      <c r="H48" s="19"/>
      <c r="I48" s="19"/>
      <c r="J48" s="27"/>
      <c r="K48" s="1"/>
      <c r="L48" s="19"/>
    </row>
    <row r="49" spans="1:12" ht="18.95" customHeight="1" x14ac:dyDescent="0.45">
      <c r="A49" s="158"/>
      <c r="B49" s="158" t="s">
        <v>163</v>
      </c>
      <c r="C49" s="158"/>
      <c r="D49" s="1"/>
      <c r="E49" s="1"/>
      <c r="F49" s="322">
        <f>SUM(F39:F46)</f>
        <v>468935</v>
      </c>
      <c r="G49" s="236"/>
      <c r="H49" s="235">
        <f>SUM(H39:H46)</f>
        <v>-276612</v>
      </c>
      <c r="I49" s="236"/>
      <c r="J49" s="322">
        <f>SUM(J39:J46)</f>
        <v>6635</v>
      </c>
      <c r="K49" s="234"/>
      <c r="L49" s="235">
        <f>SUM(L39:L46)</f>
        <v>18</v>
      </c>
    </row>
    <row r="50" spans="1:12" ht="10.5" customHeight="1" x14ac:dyDescent="0.45">
      <c r="A50" s="158"/>
      <c r="B50" s="158"/>
      <c r="C50" s="158"/>
      <c r="D50" s="1"/>
      <c r="E50" s="1"/>
      <c r="F50" s="19"/>
      <c r="G50" s="19"/>
      <c r="H50" s="19"/>
      <c r="I50" s="19"/>
      <c r="J50" s="19"/>
      <c r="K50" s="1"/>
      <c r="L50" s="19"/>
    </row>
    <row r="51" spans="1:12" ht="21.95" customHeight="1" x14ac:dyDescent="0.45">
      <c r="A51" s="120" t="s">
        <v>193</v>
      </c>
      <c r="B51" s="121"/>
      <c r="C51" s="121"/>
      <c r="D51" s="101"/>
      <c r="E51" s="101"/>
      <c r="F51" s="25"/>
      <c r="G51" s="25"/>
      <c r="H51" s="25"/>
      <c r="I51" s="101"/>
      <c r="J51" s="25"/>
      <c r="K51" s="25"/>
      <c r="L51" s="25"/>
    </row>
    <row r="52" spans="1:12" ht="18.95" customHeight="1" x14ac:dyDescent="0.45">
      <c r="A52" s="105" t="s">
        <v>0</v>
      </c>
      <c r="B52" s="152"/>
      <c r="C52" s="152"/>
      <c r="D52" s="1"/>
      <c r="E52" s="1"/>
      <c r="F52" s="102"/>
      <c r="G52" s="102"/>
      <c r="H52" s="102"/>
      <c r="I52" s="1"/>
      <c r="J52" s="102"/>
      <c r="K52" s="102"/>
      <c r="L52" s="102"/>
    </row>
    <row r="53" spans="1:12" ht="18.95" customHeight="1" x14ac:dyDescent="0.45">
      <c r="A53" s="152" t="s">
        <v>42</v>
      </c>
      <c r="B53" s="152"/>
      <c r="C53" s="152"/>
      <c r="D53" s="1"/>
      <c r="E53" s="1"/>
      <c r="F53" s="102"/>
      <c r="G53" s="102"/>
      <c r="H53" s="102"/>
      <c r="I53" s="1"/>
      <c r="J53" s="102"/>
      <c r="K53" s="102"/>
      <c r="L53" s="102"/>
    </row>
    <row r="54" spans="1:12" ht="18.95" customHeight="1" x14ac:dyDescent="0.45">
      <c r="A54" s="153" t="s">
        <v>290</v>
      </c>
      <c r="B54" s="153"/>
      <c r="C54" s="153"/>
      <c r="D54" s="101"/>
      <c r="E54" s="101"/>
      <c r="F54" s="103"/>
      <c r="G54" s="103"/>
      <c r="H54" s="103"/>
      <c r="I54" s="101"/>
      <c r="J54" s="103"/>
      <c r="K54" s="103"/>
      <c r="L54" s="103"/>
    </row>
    <row r="55" spans="1:12" s="13" customFormat="1" ht="18.95" customHeight="1" x14ac:dyDescent="0.45">
      <c r="A55" s="111"/>
      <c r="B55" s="111"/>
      <c r="C55" s="154"/>
      <c r="D55" s="1"/>
      <c r="E55" s="1"/>
      <c r="F55" s="38"/>
      <c r="G55" s="38"/>
      <c r="H55" s="38"/>
      <c r="I55" s="38"/>
      <c r="J55" s="38"/>
      <c r="K55" s="38"/>
      <c r="L55" s="38"/>
    </row>
    <row r="56" spans="1:12" ht="18.95" customHeight="1" x14ac:dyDescent="0.45">
      <c r="A56" s="152"/>
      <c r="B56" s="152"/>
      <c r="C56" s="152"/>
      <c r="D56" s="1"/>
      <c r="E56" s="1"/>
      <c r="F56" s="358" t="s">
        <v>2</v>
      </c>
      <c r="G56" s="358"/>
      <c r="H56" s="358"/>
      <c r="I56" s="2"/>
      <c r="J56" s="359" t="s">
        <v>116</v>
      </c>
      <c r="K56" s="359"/>
      <c r="L56" s="359"/>
    </row>
    <row r="57" spans="1:12" ht="18.95" customHeight="1" x14ac:dyDescent="0.45">
      <c r="A57" s="152"/>
      <c r="B57" s="152"/>
      <c r="C57" s="152"/>
      <c r="D57" s="1"/>
      <c r="E57" s="1"/>
      <c r="F57" s="4" t="s">
        <v>92</v>
      </c>
      <c r="G57" s="5"/>
      <c r="H57" s="4" t="s">
        <v>92</v>
      </c>
      <c r="I57" s="2"/>
      <c r="J57" s="4" t="s">
        <v>92</v>
      </c>
      <c r="K57" s="5"/>
      <c r="L57" s="4" t="s">
        <v>92</v>
      </c>
    </row>
    <row r="58" spans="1:12" s="6" customFormat="1" ht="18.95" customHeight="1" x14ac:dyDescent="0.45">
      <c r="A58" s="155"/>
      <c r="B58" s="155"/>
      <c r="C58" s="155"/>
      <c r="F58" s="7" t="s">
        <v>229</v>
      </c>
      <c r="G58" s="7"/>
      <c r="H58" s="7" t="s">
        <v>155</v>
      </c>
      <c r="I58" s="7"/>
      <c r="J58" s="7" t="s">
        <v>229</v>
      </c>
      <c r="K58" s="7"/>
      <c r="L58" s="7" t="s">
        <v>155</v>
      </c>
    </row>
    <row r="59" spans="1:12" s="6" customFormat="1" ht="18.95" customHeight="1" x14ac:dyDescent="0.45">
      <c r="A59" s="155"/>
      <c r="B59" s="155"/>
      <c r="C59" s="155"/>
      <c r="F59" s="9" t="s">
        <v>85</v>
      </c>
      <c r="G59" s="4"/>
      <c r="H59" s="9" t="s">
        <v>85</v>
      </c>
      <c r="J59" s="9" t="s">
        <v>85</v>
      </c>
      <c r="K59" s="4"/>
      <c r="L59" s="9" t="s">
        <v>85</v>
      </c>
    </row>
    <row r="60" spans="1:12" s="6" customFormat="1" ht="6" customHeight="1" x14ac:dyDescent="0.45">
      <c r="A60" s="155"/>
      <c r="B60" s="155"/>
      <c r="C60" s="155"/>
      <c r="D60" s="10"/>
      <c r="E60" s="10"/>
      <c r="F60" s="11"/>
      <c r="G60" s="12"/>
      <c r="H60" s="12"/>
      <c r="I60" s="10"/>
      <c r="J60" s="11"/>
      <c r="K60" s="12"/>
      <c r="L60" s="12"/>
    </row>
    <row r="61" spans="1:12" s="186" customFormat="1" ht="18.95" hidden="1" customHeight="1" x14ac:dyDescent="0.45">
      <c r="A61" s="183" t="s">
        <v>164</v>
      </c>
      <c r="B61" s="183"/>
      <c r="C61" s="183"/>
      <c r="D61" s="184"/>
      <c r="E61" s="184"/>
      <c r="F61" s="185"/>
      <c r="G61" s="185"/>
      <c r="H61" s="185"/>
      <c r="I61" s="185"/>
      <c r="J61" s="185"/>
      <c r="K61" s="184"/>
      <c r="L61" s="185"/>
    </row>
    <row r="62" spans="1:12" s="186" customFormat="1" ht="18.95" hidden="1" customHeight="1" x14ac:dyDescent="0.45">
      <c r="A62" s="183"/>
      <c r="B62" s="183" t="s">
        <v>86</v>
      </c>
      <c r="C62" s="183"/>
      <c r="D62" s="184"/>
      <c r="E62" s="184"/>
      <c r="F62" s="185"/>
      <c r="G62" s="185"/>
      <c r="H62" s="185"/>
      <c r="I62" s="185"/>
      <c r="J62" s="185"/>
      <c r="K62" s="184"/>
      <c r="L62" s="185"/>
    </row>
    <row r="63" spans="1:12" s="186" customFormat="1" ht="18.95" hidden="1" customHeight="1" x14ac:dyDescent="0.45">
      <c r="A63" s="183"/>
      <c r="B63" s="183" t="s">
        <v>87</v>
      </c>
      <c r="C63" s="183" t="s">
        <v>270</v>
      </c>
      <c r="D63" s="184"/>
      <c r="E63" s="184"/>
      <c r="F63" s="185"/>
      <c r="G63" s="185"/>
      <c r="H63" s="185"/>
      <c r="I63" s="185"/>
      <c r="J63" s="185"/>
      <c r="K63" s="184"/>
      <c r="L63" s="185"/>
    </row>
    <row r="64" spans="1:12" s="186" customFormat="1" ht="18.95" hidden="1" customHeight="1" x14ac:dyDescent="0.45">
      <c r="A64" s="183"/>
      <c r="B64" s="183"/>
      <c r="C64" s="183" t="s">
        <v>203</v>
      </c>
      <c r="D64" s="184"/>
      <c r="E64" s="184"/>
      <c r="F64" s="187">
        <v>0</v>
      </c>
      <c r="G64" s="185"/>
      <c r="H64" s="185">
        <v>0</v>
      </c>
      <c r="I64" s="185"/>
      <c r="J64" s="187">
        <v>0</v>
      </c>
      <c r="K64" s="184"/>
      <c r="L64" s="185">
        <v>0</v>
      </c>
    </row>
    <row r="65" spans="1:12" s="186" customFormat="1" ht="18.95" hidden="1" customHeight="1" x14ac:dyDescent="0.45">
      <c r="A65" s="183"/>
      <c r="B65" s="183" t="s">
        <v>87</v>
      </c>
      <c r="C65" s="183" t="s">
        <v>205</v>
      </c>
      <c r="D65" s="184"/>
      <c r="E65" s="184"/>
      <c r="F65" s="185"/>
      <c r="G65" s="185"/>
      <c r="H65" s="185"/>
      <c r="I65" s="185"/>
      <c r="J65" s="185"/>
      <c r="K65" s="184"/>
      <c r="L65" s="185"/>
    </row>
    <row r="66" spans="1:12" s="186" customFormat="1" ht="18.95" hidden="1" customHeight="1" x14ac:dyDescent="0.45">
      <c r="A66" s="183"/>
      <c r="B66" s="183" t="s">
        <v>102</v>
      </c>
      <c r="C66" s="183" t="s">
        <v>206</v>
      </c>
      <c r="D66" s="184"/>
      <c r="E66" s="184"/>
    </row>
    <row r="67" spans="1:12" s="186" customFormat="1" ht="18.95" hidden="1" customHeight="1" x14ac:dyDescent="0.45">
      <c r="A67" s="183"/>
      <c r="B67" s="183"/>
      <c r="C67" s="183" t="s">
        <v>212</v>
      </c>
      <c r="D67" s="184"/>
      <c r="E67" s="184"/>
      <c r="F67" s="188">
        <v>0</v>
      </c>
      <c r="G67" s="185"/>
      <c r="H67" s="188">
        <v>0</v>
      </c>
      <c r="I67" s="185"/>
      <c r="J67" s="188">
        <v>0</v>
      </c>
      <c r="K67" s="184"/>
      <c r="L67" s="188">
        <v>0</v>
      </c>
    </row>
    <row r="68" spans="1:12" s="186" customFormat="1" ht="6" hidden="1" customHeight="1" x14ac:dyDescent="0.45">
      <c r="A68" s="183"/>
      <c r="B68" s="183"/>
      <c r="C68" s="183"/>
      <c r="D68" s="184"/>
      <c r="E68" s="184"/>
      <c r="F68" s="185"/>
      <c r="G68" s="185"/>
      <c r="H68" s="185"/>
      <c r="I68" s="185"/>
      <c r="J68" s="185"/>
      <c r="K68" s="184"/>
      <c r="L68" s="185"/>
    </row>
    <row r="69" spans="1:12" s="186" customFormat="1" ht="18.95" hidden="1" customHeight="1" x14ac:dyDescent="0.45">
      <c r="A69" s="183" t="s">
        <v>207</v>
      </c>
      <c r="B69" s="183"/>
      <c r="C69" s="183"/>
      <c r="D69" s="184"/>
      <c r="E69" s="184"/>
      <c r="F69" s="185"/>
      <c r="G69" s="185"/>
      <c r="H69" s="185"/>
      <c r="I69" s="185"/>
      <c r="J69" s="185"/>
      <c r="K69" s="184"/>
      <c r="L69" s="185"/>
    </row>
    <row r="70" spans="1:12" s="186" customFormat="1" ht="18.95" hidden="1" customHeight="1" x14ac:dyDescent="0.45">
      <c r="A70" s="183"/>
      <c r="B70" s="183" t="s">
        <v>202</v>
      </c>
      <c r="C70" s="183"/>
      <c r="D70" s="184"/>
      <c r="E70" s="184"/>
      <c r="F70" s="185"/>
      <c r="G70" s="185"/>
      <c r="H70" s="185"/>
      <c r="I70" s="185"/>
      <c r="J70" s="185"/>
      <c r="K70" s="184"/>
      <c r="L70" s="185"/>
    </row>
    <row r="71" spans="1:12" s="186" customFormat="1" ht="18.95" hidden="1" customHeight="1" x14ac:dyDescent="0.45">
      <c r="A71" s="183"/>
      <c r="B71" s="189" t="s">
        <v>208</v>
      </c>
      <c r="C71" s="183"/>
      <c r="D71" s="184"/>
      <c r="E71" s="184"/>
      <c r="F71" s="188">
        <v>0</v>
      </c>
      <c r="G71" s="185"/>
      <c r="H71" s="188">
        <v>0</v>
      </c>
      <c r="I71" s="185"/>
      <c r="J71" s="188">
        <v>0</v>
      </c>
      <c r="K71" s="184"/>
      <c r="L71" s="188">
        <v>0</v>
      </c>
    </row>
    <row r="72" spans="1:12" s="186" customFormat="1" ht="6" hidden="1" customHeight="1" x14ac:dyDescent="0.45">
      <c r="A72" s="183"/>
      <c r="B72" s="183"/>
      <c r="C72" s="183"/>
      <c r="D72" s="184"/>
      <c r="E72" s="184"/>
      <c r="F72" s="185"/>
      <c r="G72" s="190"/>
      <c r="H72" s="185"/>
      <c r="I72" s="190"/>
      <c r="J72" s="185"/>
      <c r="K72" s="184"/>
      <c r="L72" s="185"/>
    </row>
    <row r="73" spans="1:12" ht="18.95" customHeight="1" x14ac:dyDescent="0.45">
      <c r="A73" s="159" t="s">
        <v>169</v>
      </c>
      <c r="B73" s="158"/>
      <c r="C73" s="158"/>
      <c r="D73" s="1"/>
      <c r="E73" s="1"/>
      <c r="F73" s="27"/>
      <c r="G73" s="23"/>
      <c r="H73" s="19"/>
      <c r="I73" s="23"/>
      <c r="J73" s="27"/>
      <c r="K73" s="1"/>
      <c r="L73" s="19"/>
    </row>
    <row r="74" spans="1:12" ht="18.95" customHeight="1" x14ac:dyDescent="0.45">
      <c r="A74" s="158"/>
      <c r="B74" s="160" t="s">
        <v>176</v>
      </c>
      <c r="C74" s="158"/>
      <c r="D74" s="1"/>
      <c r="E74" s="1"/>
      <c r="F74" s="18">
        <v>468935</v>
      </c>
      <c r="G74" s="19"/>
      <c r="H74" s="29">
        <v>-276612</v>
      </c>
      <c r="I74" s="19"/>
      <c r="J74" s="18">
        <v>6635</v>
      </c>
      <c r="K74" s="19"/>
      <c r="L74" s="29">
        <v>18</v>
      </c>
    </row>
    <row r="75" spans="1:12" ht="6" customHeight="1" x14ac:dyDescent="0.45">
      <c r="A75" s="111"/>
      <c r="B75" s="112"/>
      <c r="C75" s="154"/>
      <c r="D75" s="1"/>
      <c r="E75" s="1"/>
      <c r="F75" s="39"/>
      <c r="G75" s="33"/>
      <c r="H75" s="32"/>
      <c r="I75" s="33"/>
      <c r="J75" s="39"/>
      <c r="K75" s="33"/>
      <c r="L75" s="32"/>
    </row>
    <row r="76" spans="1:12" ht="18.95" customHeight="1" thickBot="1" x14ac:dyDescent="0.5">
      <c r="A76" s="159" t="s">
        <v>51</v>
      </c>
      <c r="B76" s="158"/>
      <c r="C76" s="154"/>
      <c r="D76" s="1"/>
      <c r="E76" s="1"/>
      <c r="F76" s="330">
        <f>SUM(F34,F74)</f>
        <v>49442</v>
      </c>
      <c r="G76" s="236"/>
      <c r="H76" s="230">
        <f>SUM(H34,H74)</f>
        <v>-54755</v>
      </c>
      <c r="I76" s="236"/>
      <c r="J76" s="330">
        <f>SUM(J34,J74)</f>
        <v>-127814</v>
      </c>
      <c r="K76" s="234"/>
      <c r="L76" s="230">
        <f>SUM(L34,L74)</f>
        <v>19712</v>
      </c>
    </row>
    <row r="77" spans="1:12" ht="18.95" customHeight="1" thickTop="1" x14ac:dyDescent="0.45">
      <c r="A77" s="159"/>
      <c r="B77" s="158"/>
      <c r="C77" s="154"/>
      <c r="D77" s="1"/>
      <c r="E77" s="1"/>
      <c r="F77" s="27"/>
      <c r="G77" s="19"/>
      <c r="H77" s="19"/>
      <c r="I77" s="19"/>
      <c r="J77" s="27"/>
      <c r="K77" s="1"/>
      <c r="L77" s="19"/>
    </row>
    <row r="78" spans="1:12" ht="18.95" customHeight="1" x14ac:dyDescent="0.45">
      <c r="A78" s="157" t="s">
        <v>185</v>
      </c>
      <c r="F78" s="40"/>
      <c r="I78" s="34"/>
      <c r="J78" s="40"/>
      <c r="K78" s="14"/>
    </row>
    <row r="79" spans="1:12" ht="18.95" customHeight="1" x14ac:dyDescent="0.45">
      <c r="A79" s="111" t="s">
        <v>226</v>
      </c>
      <c r="B79" s="112"/>
      <c r="C79" s="154"/>
      <c r="D79" s="1"/>
      <c r="E79" s="1"/>
      <c r="F79" s="15">
        <v>-262121</v>
      </c>
      <c r="G79" s="33"/>
      <c r="H79" s="34">
        <v>226556</v>
      </c>
      <c r="I79" s="33"/>
      <c r="J79" s="15">
        <v>-134449</v>
      </c>
      <c r="K79" s="33"/>
      <c r="L79" s="34">
        <v>19694</v>
      </c>
    </row>
    <row r="80" spans="1:12" s="13" customFormat="1" ht="18.95" customHeight="1" x14ac:dyDescent="0.45">
      <c r="A80" s="111" t="s">
        <v>227</v>
      </c>
      <c r="B80" s="111"/>
      <c r="C80" s="154"/>
      <c r="D80" s="1"/>
      <c r="E80" s="1"/>
      <c r="F80" s="18">
        <v>-157372</v>
      </c>
      <c r="G80" s="33"/>
      <c r="H80" s="35">
        <v>-4699</v>
      </c>
      <c r="I80" s="33"/>
      <c r="J80" s="18">
        <v>0</v>
      </c>
      <c r="K80" s="36"/>
      <c r="L80" s="35">
        <v>0</v>
      </c>
    </row>
    <row r="81" spans="1:12" s="13" customFormat="1" ht="6" customHeight="1" x14ac:dyDescent="0.45">
      <c r="A81" s="111"/>
      <c r="B81" s="111"/>
      <c r="C81" s="154"/>
      <c r="D81" s="1"/>
      <c r="E81" s="1"/>
      <c r="F81" s="41"/>
      <c r="G81" s="38"/>
      <c r="H81" s="37"/>
      <c r="I81" s="38"/>
      <c r="J81" s="41"/>
      <c r="K81" s="38"/>
      <c r="L81" s="37"/>
    </row>
    <row r="82" spans="1:12" s="13" customFormat="1" ht="18.95" customHeight="1" thickBot="1" x14ac:dyDescent="0.5">
      <c r="A82" s="111"/>
      <c r="B82" s="111"/>
      <c r="C82" s="154"/>
      <c r="D82" s="1"/>
      <c r="E82" s="1"/>
      <c r="F82" s="336">
        <f>SUM(F79:F81)</f>
        <v>-419493</v>
      </c>
      <c r="G82" s="229"/>
      <c r="H82" s="228">
        <f>SUM(H79:H81)</f>
        <v>221857</v>
      </c>
      <c r="I82" s="229"/>
      <c r="J82" s="336">
        <f>SUM(J79:J81)</f>
        <v>-134449</v>
      </c>
      <c r="K82" s="229"/>
      <c r="L82" s="228">
        <f>SUM(L79:L81)</f>
        <v>19694</v>
      </c>
    </row>
    <row r="83" spans="1:12" s="13" customFormat="1" ht="18.95" customHeight="1" thickTop="1" x14ac:dyDescent="0.45">
      <c r="A83" s="111"/>
      <c r="B83" s="111"/>
      <c r="C83" s="154"/>
      <c r="D83" s="1"/>
      <c r="E83" s="1"/>
      <c r="F83" s="41"/>
      <c r="G83" s="33"/>
      <c r="H83" s="37"/>
      <c r="I83" s="33"/>
      <c r="J83" s="41"/>
      <c r="K83" s="33"/>
      <c r="L83" s="37"/>
    </row>
    <row r="84" spans="1:12" s="13" customFormat="1" ht="18.95" customHeight="1" x14ac:dyDescent="0.45">
      <c r="A84" s="157" t="s">
        <v>84</v>
      </c>
      <c r="B84" s="156"/>
      <c r="C84" s="156"/>
      <c r="D84" s="14"/>
      <c r="E84" s="14"/>
      <c r="F84" s="40"/>
      <c r="G84" s="34"/>
      <c r="H84" s="34"/>
      <c r="I84" s="34"/>
      <c r="J84" s="40"/>
      <c r="K84" s="14"/>
      <c r="L84" s="34"/>
    </row>
    <row r="85" spans="1:12" s="13" customFormat="1" ht="18.95" customHeight="1" x14ac:dyDescent="0.45">
      <c r="A85" s="111" t="s">
        <v>226</v>
      </c>
      <c r="B85" s="112"/>
      <c r="C85" s="154"/>
      <c r="D85" s="1"/>
      <c r="E85" s="1"/>
      <c r="F85" s="15">
        <v>36265</v>
      </c>
      <c r="G85" s="34"/>
      <c r="H85" s="34">
        <v>-50056</v>
      </c>
      <c r="I85" s="34"/>
      <c r="J85" s="15">
        <v>-127814</v>
      </c>
      <c r="K85" s="34"/>
      <c r="L85" s="34">
        <v>19712</v>
      </c>
    </row>
    <row r="86" spans="1:12" s="13" customFormat="1" ht="18.95" customHeight="1" x14ac:dyDescent="0.45">
      <c r="A86" s="111" t="s">
        <v>227</v>
      </c>
      <c r="B86" s="111"/>
      <c r="C86" s="154"/>
      <c r="D86" s="1"/>
      <c r="E86" s="1"/>
      <c r="F86" s="18">
        <v>13177</v>
      </c>
      <c r="G86" s="33"/>
      <c r="H86" s="35">
        <v>-4699</v>
      </c>
      <c r="I86" s="33"/>
      <c r="J86" s="18">
        <v>0</v>
      </c>
      <c r="K86" s="36"/>
      <c r="L86" s="35">
        <v>0</v>
      </c>
    </row>
    <row r="87" spans="1:12" s="13" customFormat="1" ht="6" customHeight="1" x14ac:dyDescent="0.45">
      <c r="A87" s="111"/>
      <c r="B87" s="111"/>
      <c r="C87" s="154"/>
      <c r="D87" s="1"/>
      <c r="E87" s="1"/>
      <c r="F87" s="42"/>
      <c r="G87" s="38"/>
      <c r="H87" s="38"/>
      <c r="I87" s="38"/>
      <c r="J87" s="42"/>
      <c r="K87" s="38"/>
      <c r="L87" s="38"/>
    </row>
    <row r="88" spans="1:12" s="13" customFormat="1" ht="18.95" customHeight="1" thickBot="1" x14ac:dyDescent="0.5">
      <c r="A88" s="111"/>
      <c r="B88" s="111"/>
      <c r="C88" s="154"/>
      <c r="D88" s="1"/>
      <c r="E88" s="1"/>
      <c r="F88" s="336">
        <f>F76</f>
        <v>49442</v>
      </c>
      <c r="G88" s="229"/>
      <c r="H88" s="228">
        <f>SUM(H85:H87)</f>
        <v>-54755</v>
      </c>
      <c r="I88" s="229"/>
      <c r="J88" s="336">
        <f>J76</f>
        <v>-127814</v>
      </c>
      <c r="K88" s="229"/>
      <c r="L88" s="228">
        <f>SUM(L85:L87)</f>
        <v>19712</v>
      </c>
    </row>
    <row r="89" spans="1:12" s="13" customFormat="1" ht="18.95" customHeight="1" thickTop="1" x14ac:dyDescent="0.45">
      <c r="A89" s="111"/>
      <c r="B89" s="111"/>
      <c r="C89" s="154"/>
      <c r="D89" s="1"/>
      <c r="E89" s="1"/>
      <c r="F89" s="41"/>
      <c r="G89" s="33"/>
      <c r="H89" s="37"/>
      <c r="I89" s="33"/>
      <c r="J89" s="41"/>
      <c r="K89" s="33"/>
      <c r="L89" s="37"/>
    </row>
    <row r="90" spans="1:12" s="13" customFormat="1" ht="18.95" customHeight="1" x14ac:dyDescent="0.45">
      <c r="A90" s="157" t="s">
        <v>186</v>
      </c>
      <c r="B90" s="111"/>
      <c r="C90" s="154"/>
      <c r="D90" s="1"/>
      <c r="E90" s="1"/>
      <c r="F90" s="41"/>
      <c r="G90" s="33"/>
      <c r="H90" s="37"/>
      <c r="I90" s="33"/>
      <c r="J90" s="41"/>
      <c r="K90" s="33"/>
      <c r="L90" s="37"/>
    </row>
    <row r="91" spans="1:12" ht="18.95" customHeight="1" x14ac:dyDescent="0.45">
      <c r="A91" s="111" t="s">
        <v>187</v>
      </c>
      <c r="B91" s="112"/>
      <c r="C91" s="154"/>
      <c r="D91" s="1"/>
      <c r="E91" s="1"/>
      <c r="F91" s="39">
        <v>-3.7718352262406982E-2</v>
      </c>
      <c r="G91" s="33"/>
      <c r="H91" s="32">
        <v>3.3000000000000002E-2</v>
      </c>
      <c r="I91" s="33"/>
      <c r="J91" s="39">
        <v>-1.956578859105744E-2</v>
      </c>
      <c r="K91" s="33"/>
      <c r="L91" s="32">
        <v>2.8735100550160847E-3</v>
      </c>
    </row>
    <row r="92" spans="1:12" ht="18.95" customHeight="1" x14ac:dyDescent="0.45">
      <c r="A92" s="111"/>
      <c r="B92" s="112"/>
      <c r="C92" s="154"/>
      <c r="D92" s="1"/>
      <c r="E92" s="1"/>
      <c r="F92" s="32"/>
      <c r="G92" s="33"/>
      <c r="H92" s="32"/>
      <c r="I92" s="33"/>
      <c r="J92" s="32"/>
      <c r="K92" s="33"/>
      <c r="L92" s="32"/>
    </row>
    <row r="93" spans="1:12" ht="21" customHeight="1" x14ac:dyDescent="0.45">
      <c r="A93" s="111"/>
      <c r="B93" s="112"/>
      <c r="C93" s="154"/>
      <c r="D93" s="1"/>
      <c r="E93" s="1"/>
      <c r="F93" s="32"/>
      <c r="G93" s="33"/>
      <c r="H93" s="32"/>
      <c r="I93" s="33"/>
      <c r="J93" s="32"/>
      <c r="K93" s="33"/>
      <c r="L93" s="32"/>
    </row>
    <row r="94" spans="1:12" ht="21" customHeight="1" x14ac:dyDescent="0.45">
      <c r="A94" s="111"/>
      <c r="B94" s="112"/>
      <c r="C94" s="154"/>
      <c r="D94" s="1"/>
      <c r="E94" s="1"/>
      <c r="F94" s="32"/>
      <c r="G94" s="33"/>
      <c r="H94" s="32"/>
      <c r="I94" s="33"/>
      <c r="J94" s="32"/>
      <c r="K94" s="33"/>
      <c r="L94" s="32"/>
    </row>
    <row r="95" spans="1:12" ht="18.95" customHeight="1" x14ac:dyDescent="0.45">
      <c r="A95" s="111"/>
      <c r="B95" s="112"/>
      <c r="C95" s="154"/>
      <c r="D95" s="1"/>
      <c r="E95" s="1"/>
      <c r="F95" s="32"/>
      <c r="G95" s="33"/>
      <c r="H95" s="32"/>
      <c r="I95" s="33"/>
      <c r="J95" s="32"/>
      <c r="K95" s="33"/>
      <c r="L95" s="32"/>
    </row>
    <row r="96" spans="1:12" ht="18.95" customHeight="1" x14ac:dyDescent="0.45">
      <c r="A96" s="111"/>
      <c r="B96" s="112"/>
      <c r="C96" s="154"/>
      <c r="D96" s="1"/>
      <c r="E96" s="1"/>
      <c r="F96" s="32"/>
      <c r="G96" s="33"/>
      <c r="H96" s="32"/>
      <c r="I96" s="33"/>
      <c r="J96" s="32"/>
      <c r="K96" s="33"/>
      <c r="L96" s="32"/>
    </row>
    <row r="97" spans="1:12" ht="18.95" customHeight="1" x14ac:dyDescent="0.45">
      <c r="A97" s="111"/>
      <c r="B97" s="112"/>
      <c r="C97" s="154"/>
      <c r="D97" s="1"/>
      <c r="E97" s="1"/>
      <c r="F97" s="32"/>
      <c r="G97" s="33"/>
      <c r="H97" s="32"/>
      <c r="I97" s="33"/>
      <c r="J97" s="32"/>
      <c r="K97" s="33"/>
      <c r="L97" s="32"/>
    </row>
    <row r="98" spans="1:12" ht="18.95" customHeight="1" x14ac:dyDescent="0.45">
      <c r="A98" s="111"/>
      <c r="B98" s="112"/>
      <c r="C98" s="154"/>
      <c r="D98" s="1"/>
      <c r="E98" s="1"/>
      <c r="F98" s="32"/>
      <c r="G98" s="33"/>
      <c r="H98" s="32"/>
      <c r="I98" s="33"/>
      <c r="J98" s="32"/>
      <c r="K98" s="33"/>
      <c r="L98" s="32"/>
    </row>
    <row r="99" spans="1:12" ht="18.95" customHeight="1" x14ac:dyDescent="0.45">
      <c r="A99" s="111"/>
      <c r="B99" s="112"/>
      <c r="C99" s="154"/>
      <c r="D99" s="1"/>
      <c r="E99" s="1"/>
      <c r="F99" s="32"/>
      <c r="G99" s="33"/>
      <c r="H99" s="32"/>
      <c r="I99" s="33"/>
      <c r="J99" s="32"/>
      <c r="K99" s="33"/>
      <c r="L99" s="32"/>
    </row>
    <row r="100" spans="1:12" ht="18.95" customHeight="1" x14ac:dyDescent="0.45">
      <c r="A100" s="111"/>
      <c r="B100" s="112"/>
      <c r="C100" s="154"/>
      <c r="D100" s="1"/>
      <c r="E100" s="1"/>
      <c r="F100" s="32"/>
      <c r="G100" s="33"/>
      <c r="H100" s="32"/>
      <c r="I100" s="33"/>
      <c r="J100" s="32"/>
      <c r="K100" s="33"/>
      <c r="L100" s="32"/>
    </row>
    <row r="101" spans="1:12" ht="18.95" customHeight="1" x14ac:dyDescent="0.45">
      <c r="A101" s="111"/>
      <c r="B101" s="112"/>
      <c r="C101" s="154"/>
      <c r="D101" s="1"/>
      <c r="E101" s="1"/>
      <c r="F101" s="32"/>
      <c r="G101" s="33"/>
      <c r="H101" s="32"/>
      <c r="I101" s="33"/>
      <c r="J101" s="32"/>
      <c r="K101" s="33"/>
      <c r="L101" s="32"/>
    </row>
    <row r="102" spans="1:12" ht="18.95" customHeight="1" x14ac:dyDescent="0.45">
      <c r="A102" s="111"/>
      <c r="B102" s="112"/>
      <c r="C102" s="154"/>
      <c r="D102" s="1"/>
      <c r="E102" s="1"/>
      <c r="F102" s="164"/>
      <c r="G102" s="33"/>
      <c r="H102" s="32"/>
      <c r="I102" s="33"/>
      <c r="J102" s="164"/>
      <c r="K102" s="33"/>
      <c r="L102" s="32"/>
    </row>
    <row r="103" spans="1:12" ht="18.95" customHeight="1" x14ac:dyDescent="0.45">
      <c r="A103" s="111"/>
      <c r="B103" s="112"/>
      <c r="C103" s="154"/>
      <c r="D103" s="1"/>
      <c r="E103" s="1"/>
      <c r="F103" s="164"/>
      <c r="G103" s="33"/>
      <c r="H103" s="32"/>
      <c r="I103" s="33"/>
      <c r="J103" s="164"/>
      <c r="K103" s="33"/>
      <c r="L103" s="32"/>
    </row>
    <row r="104" spans="1:12" ht="18.95" customHeight="1" x14ac:dyDescent="0.45">
      <c r="A104" s="111"/>
      <c r="B104" s="112"/>
      <c r="C104" s="154"/>
      <c r="D104" s="1"/>
      <c r="E104" s="1"/>
      <c r="F104" s="164"/>
      <c r="G104" s="33"/>
      <c r="H104" s="32"/>
      <c r="I104" s="33"/>
      <c r="J104" s="164"/>
      <c r="K104" s="33"/>
      <c r="L104" s="32"/>
    </row>
    <row r="105" spans="1:12" ht="18.95" customHeight="1" x14ac:dyDescent="0.45">
      <c r="A105" s="111"/>
      <c r="B105" s="112"/>
      <c r="C105" s="154"/>
      <c r="D105" s="1"/>
      <c r="E105" s="1"/>
      <c r="F105" s="164"/>
      <c r="G105" s="33"/>
      <c r="H105" s="32"/>
      <c r="I105" s="33"/>
      <c r="J105" s="164"/>
      <c r="K105" s="33"/>
      <c r="L105" s="32"/>
    </row>
    <row r="106" spans="1:12" ht="18.95" customHeight="1" x14ac:dyDescent="0.45">
      <c r="A106" s="111"/>
      <c r="B106" s="112"/>
      <c r="C106" s="154"/>
      <c r="D106" s="1"/>
      <c r="E106" s="1"/>
      <c r="F106" s="164"/>
      <c r="G106" s="33"/>
      <c r="H106" s="32"/>
      <c r="I106" s="33"/>
      <c r="J106" s="164"/>
      <c r="K106" s="33"/>
      <c r="L106" s="32"/>
    </row>
    <row r="107" spans="1:12" ht="18.95" customHeight="1" x14ac:dyDescent="0.45">
      <c r="A107" s="111"/>
      <c r="B107" s="112"/>
      <c r="C107" s="154"/>
      <c r="D107" s="1"/>
      <c r="E107" s="1"/>
      <c r="F107" s="32"/>
      <c r="G107" s="33"/>
      <c r="H107" s="32"/>
      <c r="I107" s="33"/>
      <c r="J107" s="32"/>
      <c r="K107" s="33"/>
      <c r="L107" s="32"/>
    </row>
    <row r="108" spans="1:12" ht="18.95" customHeight="1" x14ac:dyDescent="0.45">
      <c r="A108" s="111"/>
      <c r="B108" s="112"/>
      <c r="C108" s="154"/>
      <c r="D108" s="1"/>
      <c r="E108" s="1"/>
      <c r="F108" s="32"/>
      <c r="G108" s="33"/>
      <c r="H108" s="32"/>
      <c r="I108" s="33"/>
      <c r="J108" s="32"/>
      <c r="K108" s="33"/>
      <c r="L108" s="32"/>
    </row>
    <row r="109" spans="1:12" ht="18" customHeight="1" x14ac:dyDescent="0.45">
      <c r="A109" s="111"/>
      <c r="B109" s="112"/>
      <c r="C109" s="154"/>
      <c r="D109" s="1"/>
      <c r="E109" s="1"/>
      <c r="F109" s="32"/>
      <c r="G109" s="33"/>
      <c r="H109" s="32"/>
      <c r="I109" s="33"/>
      <c r="J109" s="32"/>
      <c r="K109" s="33"/>
      <c r="L109" s="32"/>
    </row>
    <row r="110" spans="1:12" ht="21.95" customHeight="1" x14ac:dyDescent="0.45">
      <c r="A110" s="161" t="s">
        <v>193</v>
      </c>
      <c r="B110" s="162"/>
      <c r="C110" s="162"/>
      <c r="D110" s="104"/>
      <c r="E110" s="104"/>
      <c r="F110" s="28"/>
      <c r="G110" s="28"/>
      <c r="H110" s="28"/>
      <c r="I110" s="104"/>
      <c r="J110" s="28"/>
      <c r="K110" s="28"/>
      <c r="L110" s="2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100"/>
  <sheetViews>
    <sheetView topLeftCell="C10" zoomScale="115" zoomScaleNormal="115" zoomScaleSheetLayoutView="78" workbookViewId="0">
      <selection activeCell="C16" sqref="C16"/>
    </sheetView>
  </sheetViews>
  <sheetFormatPr defaultColWidth="14.6640625" defaultRowHeight="18.95" customHeight="1" x14ac:dyDescent="0.45"/>
  <cols>
    <col min="1" max="2" width="1.6640625" style="275" customWidth="1"/>
    <col min="3" max="3" width="29.1640625" style="275" customWidth="1"/>
    <col min="4" max="4" width="8.83203125" style="318" customWidth="1"/>
    <col min="5" max="5" width="0.5" style="318" customWidth="1"/>
    <col min="6" max="6" width="17.6640625" style="332" customWidth="1"/>
    <col min="7" max="7" width="0.5" style="332" customWidth="1"/>
    <col min="8" max="8" width="17.6640625" style="332" customWidth="1"/>
    <col min="9" max="9" width="0.5" style="318" customWidth="1"/>
    <col min="10" max="10" width="17.6640625" style="332" customWidth="1"/>
    <col min="11" max="11" width="0.5" style="332" customWidth="1"/>
    <col min="12" max="12" width="17.6640625" style="332" customWidth="1"/>
    <col min="13" max="16384" width="14.6640625" style="277"/>
  </cols>
  <sheetData>
    <row r="1" spans="1:12" ht="18.95" customHeight="1" x14ac:dyDescent="0.45">
      <c r="A1" s="247" t="s">
        <v>0</v>
      </c>
      <c r="B1" s="271"/>
      <c r="C1" s="271"/>
      <c r="D1" s="305"/>
      <c r="E1" s="305"/>
      <c r="F1" s="310"/>
      <c r="G1" s="310"/>
      <c r="H1" s="310"/>
      <c r="I1" s="305"/>
      <c r="J1" s="310"/>
      <c r="K1" s="310"/>
      <c r="L1" s="310"/>
    </row>
    <row r="2" spans="1:12" ht="18.95" customHeight="1" x14ac:dyDescent="0.45">
      <c r="A2" s="271" t="s">
        <v>42</v>
      </c>
      <c r="B2" s="271"/>
      <c r="C2" s="271"/>
      <c r="D2" s="305"/>
      <c r="E2" s="305"/>
      <c r="F2" s="310"/>
      <c r="G2" s="310"/>
      <c r="H2" s="310"/>
      <c r="I2" s="305"/>
      <c r="J2" s="310"/>
      <c r="K2" s="310"/>
      <c r="L2" s="310"/>
    </row>
    <row r="3" spans="1:12" ht="18.600000000000001" customHeight="1" x14ac:dyDescent="0.45">
      <c r="A3" s="272" t="s">
        <v>294</v>
      </c>
      <c r="B3" s="272"/>
      <c r="C3" s="272"/>
      <c r="D3" s="270"/>
      <c r="E3" s="270"/>
      <c r="F3" s="311"/>
      <c r="G3" s="311"/>
      <c r="H3" s="311"/>
      <c r="I3" s="270"/>
      <c r="J3" s="311"/>
      <c r="K3" s="311"/>
      <c r="L3" s="311"/>
    </row>
    <row r="4" spans="1:12" s="275" customFormat="1" ht="15" customHeight="1" x14ac:dyDescent="0.45">
      <c r="A4" s="250"/>
      <c r="B4" s="250"/>
      <c r="C4" s="273"/>
      <c r="D4" s="305"/>
      <c r="E4" s="305"/>
      <c r="F4" s="312"/>
      <c r="G4" s="312"/>
      <c r="H4" s="312"/>
      <c r="I4" s="312"/>
      <c r="J4" s="312"/>
      <c r="K4" s="312"/>
      <c r="L4" s="312"/>
    </row>
    <row r="5" spans="1:12" ht="18.95" customHeight="1" x14ac:dyDescent="0.45">
      <c r="A5" s="271"/>
      <c r="B5" s="271"/>
      <c r="C5" s="271"/>
      <c r="D5" s="305"/>
      <c r="E5" s="305"/>
      <c r="F5" s="360" t="s">
        <v>2</v>
      </c>
      <c r="G5" s="360"/>
      <c r="H5" s="360"/>
      <c r="I5" s="313"/>
      <c r="J5" s="357" t="s">
        <v>116</v>
      </c>
      <c r="K5" s="357"/>
      <c r="L5" s="357"/>
    </row>
    <row r="6" spans="1:12" ht="18.95" customHeight="1" x14ac:dyDescent="0.45">
      <c r="A6" s="271"/>
      <c r="B6" s="271"/>
      <c r="C6" s="271"/>
      <c r="D6" s="305"/>
      <c r="E6" s="305"/>
      <c r="F6" s="259" t="s">
        <v>92</v>
      </c>
      <c r="G6" s="314"/>
      <c r="H6" s="259" t="s">
        <v>92</v>
      </c>
      <c r="I6" s="313"/>
      <c r="J6" s="259" t="s">
        <v>92</v>
      </c>
      <c r="K6" s="314"/>
      <c r="L6" s="259" t="s">
        <v>92</v>
      </c>
    </row>
    <row r="7" spans="1:12" s="274" customFormat="1" ht="18.95" customHeight="1" x14ac:dyDescent="0.45">
      <c r="F7" s="260" t="s">
        <v>229</v>
      </c>
      <c r="G7" s="260"/>
      <c r="H7" s="260" t="s">
        <v>155</v>
      </c>
      <c r="I7" s="260"/>
      <c r="J7" s="260" t="s">
        <v>229</v>
      </c>
      <c r="K7" s="260"/>
      <c r="L7" s="260" t="s">
        <v>155</v>
      </c>
    </row>
    <row r="8" spans="1:12" s="274" customFormat="1" ht="18.95" customHeight="1" x14ac:dyDescent="0.45">
      <c r="D8" s="308" t="s">
        <v>4</v>
      </c>
      <c r="F8" s="261" t="s">
        <v>85</v>
      </c>
      <c r="G8" s="259"/>
      <c r="H8" s="261" t="s">
        <v>85</v>
      </c>
      <c r="J8" s="261" t="s">
        <v>85</v>
      </c>
      <c r="K8" s="259"/>
      <c r="L8" s="261" t="s">
        <v>85</v>
      </c>
    </row>
    <row r="9" spans="1:12" s="274" customFormat="1" ht="5.0999999999999996" customHeight="1" x14ac:dyDescent="0.45">
      <c r="D9" s="315"/>
      <c r="E9" s="315"/>
      <c r="F9" s="316"/>
      <c r="G9" s="317"/>
      <c r="H9" s="317"/>
      <c r="I9" s="315"/>
      <c r="J9" s="316"/>
      <c r="K9" s="317"/>
      <c r="L9" s="317"/>
    </row>
    <row r="10" spans="1:12" ht="18.95" customHeight="1" x14ac:dyDescent="0.45">
      <c r="A10" s="275" t="s">
        <v>43</v>
      </c>
      <c r="D10" s="275"/>
      <c r="F10" s="262">
        <v>2716196</v>
      </c>
      <c r="G10" s="319"/>
      <c r="H10" s="258">
        <v>5332425</v>
      </c>
      <c r="I10" s="319"/>
      <c r="J10" s="262">
        <v>218431</v>
      </c>
      <c r="K10" s="318"/>
      <c r="L10" s="258">
        <v>2061915</v>
      </c>
    </row>
    <row r="11" spans="1:12" ht="18.95" customHeight="1" x14ac:dyDescent="0.45">
      <c r="A11" s="275" t="s">
        <v>98</v>
      </c>
      <c r="F11" s="320">
        <v>2145167</v>
      </c>
      <c r="G11" s="319"/>
      <c r="H11" s="258">
        <v>3385685</v>
      </c>
      <c r="I11" s="319"/>
      <c r="J11" s="320">
        <v>105527</v>
      </c>
      <c r="K11" s="318"/>
      <c r="L11" s="258">
        <v>13269</v>
      </c>
    </row>
    <row r="12" spans="1:12" ht="18.95" customHeight="1" x14ac:dyDescent="0.45">
      <c r="A12" s="275" t="s">
        <v>112</v>
      </c>
      <c r="F12" s="322">
        <v>20183</v>
      </c>
      <c r="G12" s="304"/>
      <c r="H12" s="264">
        <v>156521</v>
      </c>
      <c r="I12" s="304"/>
      <c r="J12" s="322">
        <v>0</v>
      </c>
      <c r="K12" s="318"/>
      <c r="L12" s="264">
        <v>0</v>
      </c>
    </row>
    <row r="13" spans="1:12" s="274" customFormat="1" ht="5.0999999999999996" customHeight="1" x14ac:dyDescent="0.45">
      <c r="D13" s="315"/>
      <c r="E13" s="315"/>
      <c r="F13" s="316"/>
      <c r="G13" s="317"/>
      <c r="H13" s="317"/>
      <c r="I13" s="315"/>
      <c r="J13" s="316"/>
      <c r="K13" s="317"/>
      <c r="L13" s="317"/>
    </row>
    <row r="14" spans="1:12" ht="18.95" customHeight="1" x14ac:dyDescent="0.45">
      <c r="A14" s="276" t="s">
        <v>160</v>
      </c>
      <c r="F14" s="322">
        <f>SUM(F10:F13)</f>
        <v>4881546</v>
      </c>
      <c r="G14" s="236"/>
      <c r="H14" s="235">
        <f>SUM(H10:H13)</f>
        <v>8874631</v>
      </c>
      <c r="I14" s="234"/>
      <c r="J14" s="322">
        <f>SUM(J10:J13)</f>
        <v>323958</v>
      </c>
      <c r="K14" s="236"/>
      <c r="L14" s="235">
        <f>SUM(L10:L13)</f>
        <v>2075184</v>
      </c>
    </row>
    <row r="15" spans="1:12" s="274" customFormat="1" ht="11.1" customHeight="1" x14ac:dyDescent="0.45">
      <c r="D15" s="315"/>
      <c r="E15" s="315"/>
      <c r="F15" s="316"/>
      <c r="G15" s="317"/>
      <c r="H15" s="317"/>
      <c r="I15" s="315"/>
      <c r="J15" s="316"/>
      <c r="K15" s="317"/>
      <c r="L15" s="317"/>
    </row>
    <row r="16" spans="1:12" ht="18.95" customHeight="1" x14ac:dyDescent="0.45">
      <c r="A16" s="275" t="s">
        <v>44</v>
      </c>
      <c r="F16" s="320">
        <v>-1662102</v>
      </c>
      <c r="G16" s="319"/>
      <c r="H16" s="258">
        <v>-3032569</v>
      </c>
      <c r="I16" s="319"/>
      <c r="J16" s="320">
        <v>-87310</v>
      </c>
      <c r="K16" s="318"/>
      <c r="L16" s="258">
        <v>-1017204</v>
      </c>
    </row>
    <row r="17" spans="1:12" ht="18.95" customHeight="1" x14ac:dyDescent="0.45">
      <c r="A17" s="275" t="s">
        <v>99</v>
      </c>
      <c r="F17" s="320">
        <v>-1424479</v>
      </c>
      <c r="G17" s="319"/>
      <c r="H17" s="256">
        <v>-1997349</v>
      </c>
      <c r="I17" s="319"/>
      <c r="J17" s="320">
        <v>-25171</v>
      </c>
      <c r="K17" s="318"/>
      <c r="L17" s="256">
        <v>-7754</v>
      </c>
    </row>
    <row r="18" spans="1:12" ht="18.95" customHeight="1" x14ac:dyDescent="0.45">
      <c r="A18" s="277" t="s">
        <v>111</v>
      </c>
      <c r="B18" s="277"/>
      <c r="C18" s="277"/>
      <c r="D18" s="305"/>
      <c r="E18" s="305"/>
      <c r="F18" s="322">
        <v>-14025</v>
      </c>
      <c r="G18" s="319"/>
      <c r="H18" s="264">
        <v>-106896</v>
      </c>
      <c r="I18" s="319"/>
      <c r="J18" s="322">
        <v>0</v>
      </c>
      <c r="K18" s="305"/>
      <c r="L18" s="264">
        <v>0</v>
      </c>
    </row>
    <row r="19" spans="1:12" s="274" customFormat="1" ht="5.0999999999999996" customHeight="1" x14ac:dyDescent="0.45">
      <c r="D19" s="315"/>
      <c r="E19" s="315"/>
      <c r="F19" s="316"/>
      <c r="G19" s="317"/>
      <c r="H19" s="317"/>
      <c r="I19" s="315"/>
      <c r="J19" s="316"/>
      <c r="K19" s="317"/>
      <c r="L19" s="317"/>
    </row>
    <row r="20" spans="1:12" ht="18.95" customHeight="1" x14ac:dyDescent="0.45">
      <c r="A20" s="276" t="s">
        <v>161</v>
      </c>
      <c r="B20" s="277"/>
      <c r="C20" s="277"/>
      <c r="D20" s="305"/>
      <c r="E20" s="305"/>
      <c r="F20" s="322">
        <f>SUM(F16:F19)</f>
        <v>-3100606</v>
      </c>
      <c r="G20" s="236"/>
      <c r="H20" s="235">
        <f>SUM(H16:H19)</f>
        <v>-5136814</v>
      </c>
      <c r="I20" s="234"/>
      <c r="J20" s="322">
        <f>SUM(J16:J19)</f>
        <v>-112481</v>
      </c>
      <c r="K20" s="236"/>
      <c r="L20" s="235">
        <f>SUM(L16:L19)</f>
        <v>-1024958</v>
      </c>
    </row>
    <row r="21" spans="1:12" s="274" customFormat="1" ht="11.1" customHeight="1" x14ac:dyDescent="0.45">
      <c r="D21" s="315"/>
      <c r="E21" s="315"/>
      <c r="F21" s="316"/>
      <c r="G21" s="317"/>
      <c r="H21" s="317"/>
      <c r="I21" s="315"/>
      <c r="J21" s="316"/>
      <c r="K21" s="317"/>
      <c r="L21" s="317"/>
    </row>
    <row r="22" spans="1:12" ht="18.95" customHeight="1" x14ac:dyDescent="0.45">
      <c r="A22" s="278" t="s">
        <v>45</v>
      </c>
      <c r="B22" s="277"/>
      <c r="C22" s="277"/>
      <c r="D22" s="305"/>
      <c r="E22" s="305"/>
      <c r="F22" s="324">
        <v>1780940</v>
      </c>
      <c r="G22" s="233"/>
      <c r="H22" s="325">
        <v>3737817</v>
      </c>
      <c r="I22" s="233"/>
      <c r="J22" s="324">
        <v>211477</v>
      </c>
      <c r="K22" s="305"/>
      <c r="L22" s="325">
        <v>1050226</v>
      </c>
    </row>
    <row r="23" spans="1:12" ht="18.95" customHeight="1" x14ac:dyDescent="0.45">
      <c r="A23" s="277" t="s">
        <v>46</v>
      </c>
      <c r="B23" s="277"/>
      <c r="C23" s="277"/>
      <c r="D23" s="305">
        <v>15</v>
      </c>
      <c r="E23" s="305"/>
      <c r="F23" s="320">
        <v>799581</v>
      </c>
      <c r="G23" s="325"/>
      <c r="H23" s="325">
        <v>243795</v>
      </c>
      <c r="I23" s="325"/>
      <c r="J23" s="324">
        <v>422427</v>
      </c>
      <c r="K23" s="325"/>
      <c r="L23" s="325">
        <v>469248</v>
      </c>
    </row>
    <row r="24" spans="1:12" ht="18.95" customHeight="1" x14ac:dyDescent="0.45">
      <c r="A24" s="277" t="s">
        <v>47</v>
      </c>
      <c r="B24" s="277"/>
      <c r="C24" s="277"/>
      <c r="D24" s="305"/>
      <c r="E24" s="305"/>
      <c r="F24" s="320">
        <v>-672016</v>
      </c>
      <c r="G24" s="319"/>
      <c r="H24" s="304">
        <v>-1043064</v>
      </c>
      <c r="I24" s="319"/>
      <c r="J24" s="320">
        <v>-95051</v>
      </c>
      <c r="K24" s="305"/>
      <c r="L24" s="304">
        <v>-235334</v>
      </c>
    </row>
    <row r="25" spans="1:12" ht="18.95" customHeight="1" x14ac:dyDescent="0.45">
      <c r="A25" s="275" t="s">
        <v>48</v>
      </c>
      <c r="F25" s="320">
        <v>-1905273</v>
      </c>
      <c r="G25" s="319"/>
      <c r="H25" s="304">
        <v>-1523183</v>
      </c>
      <c r="I25" s="319"/>
      <c r="J25" s="320">
        <v>-490490</v>
      </c>
      <c r="K25" s="318"/>
      <c r="L25" s="304">
        <v>-519427</v>
      </c>
    </row>
    <row r="26" spans="1:12" ht="18.95" customHeight="1" x14ac:dyDescent="0.45">
      <c r="A26" s="277" t="s">
        <v>129</v>
      </c>
      <c r="C26" s="277"/>
      <c r="D26" s="305"/>
      <c r="E26" s="305"/>
      <c r="F26" s="320">
        <v>-841085</v>
      </c>
      <c r="G26" s="319"/>
      <c r="H26" s="304">
        <v>-576648</v>
      </c>
      <c r="I26" s="319"/>
      <c r="J26" s="320">
        <v>-448938</v>
      </c>
      <c r="K26" s="318"/>
      <c r="L26" s="304">
        <v>-436275</v>
      </c>
    </row>
    <row r="27" spans="1:12" ht="18.95" customHeight="1" x14ac:dyDescent="0.45">
      <c r="A27" s="277" t="s">
        <v>260</v>
      </c>
      <c r="C27" s="277"/>
      <c r="D27" s="305"/>
      <c r="E27" s="305"/>
      <c r="F27" s="320">
        <v>-11221</v>
      </c>
      <c r="G27" s="319"/>
      <c r="H27" s="319">
        <v>289878</v>
      </c>
      <c r="J27" s="320">
        <v>35207</v>
      </c>
      <c r="K27" s="319"/>
      <c r="L27" s="319">
        <v>322774</v>
      </c>
    </row>
    <row r="28" spans="1:12" ht="18.95" customHeight="1" x14ac:dyDescent="0.45">
      <c r="A28" s="275" t="s">
        <v>209</v>
      </c>
      <c r="C28" s="277"/>
      <c r="D28" s="305"/>
      <c r="E28" s="305"/>
      <c r="F28" s="320"/>
      <c r="G28" s="277"/>
      <c r="H28" s="277"/>
      <c r="I28" s="277"/>
      <c r="J28" s="320"/>
      <c r="K28" s="277"/>
      <c r="L28" s="277"/>
    </row>
    <row r="29" spans="1:12" ht="18.95" customHeight="1" x14ac:dyDescent="0.45">
      <c r="B29" s="275" t="s">
        <v>201</v>
      </c>
      <c r="C29" s="277"/>
      <c r="D29" s="305">
        <v>11</v>
      </c>
      <c r="E29" s="305"/>
      <c r="F29" s="322">
        <v>-74389</v>
      </c>
      <c r="G29" s="304"/>
      <c r="H29" s="323">
        <v>-74003</v>
      </c>
      <c r="I29" s="304"/>
      <c r="J29" s="322">
        <v>0</v>
      </c>
      <c r="K29" s="305"/>
      <c r="L29" s="323">
        <v>0</v>
      </c>
    </row>
    <row r="30" spans="1:12" ht="5.0999999999999996" customHeight="1" x14ac:dyDescent="0.45">
      <c r="A30" s="277"/>
      <c r="C30" s="277"/>
      <c r="D30" s="305"/>
      <c r="E30" s="305"/>
      <c r="F30" s="227"/>
      <c r="G30" s="233"/>
      <c r="H30" s="233"/>
      <c r="I30" s="233"/>
      <c r="J30" s="227"/>
      <c r="K30" s="305"/>
      <c r="L30" s="233"/>
    </row>
    <row r="31" spans="1:12" ht="18.95" customHeight="1" x14ac:dyDescent="0.45">
      <c r="A31" s="278" t="s">
        <v>183</v>
      </c>
      <c r="B31" s="277"/>
      <c r="C31" s="277"/>
      <c r="D31" s="305"/>
      <c r="E31" s="305"/>
      <c r="F31" s="320">
        <f>SUM(F22:F29)</f>
        <v>-923463</v>
      </c>
      <c r="G31" s="233"/>
      <c r="H31" s="236">
        <f>SUM(H22:H29)</f>
        <v>1054592</v>
      </c>
      <c r="I31" s="233"/>
      <c r="J31" s="320">
        <f>SUM(J22:J29)</f>
        <v>-365368</v>
      </c>
      <c r="K31" s="234"/>
      <c r="L31" s="236">
        <f>SUM(L22:L29)</f>
        <v>651212</v>
      </c>
    </row>
    <row r="32" spans="1:12" ht="18.95" customHeight="1" x14ac:dyDescent="0.45">
      <c r="A32" s="277" t="s">
        <v>50</v>
      </c>
      <c r="B32" s="277"/>
      <c r="C32" s="277"/>
      <c r="D32" s="305">
        <v>14</v>
      </c>
      <c r="E32" s="305"/>
      <c r="F32" s="322">
        <v>-107555</v>
      </c>
      <c r="G32" s="319"/>
      <c r="H32" s="269">
        <v>-352622</v>
      </c>
      <c r="I32" s="319"/>
      <c r="J32" s="322">
        <v>-22318</v>
      </c>
      <c r="K32" s="305"/>
      <c r="L32" s="269">
        <v>-109478</v>
      </c>
    </row>
    <row r="33" spans="1:12" ht="5.0999999999999996" customHeight="1" x14ac:dyDescent="0.45">
      <c r="A33" s="277"/>
      <c r="B33" s="277"/>
      <c r="C33" s="277"/>
      <c r="D33" s="305"/>
      <c r="E33" s="305"/>
      <c r="F33" s="321"/>
      <c r="G33" s="233"/>
      <c r="H33" s="304"/>
      <c r="I33" s="233"/>
      <c r="J33" s="321"/>
      <c r="K33" s="305"/>
      <c r="L33" s="304"/>
    </row>
    <row r="34" spans="1:12" ht="18.95" customHeight="1" x14ac:dyDescent="0.45">
      <c r="A34" s="278" t="s">
        <v>184</v>
      </c>
      <c r="B34" s="273"/>
      <c r="C34" s="273"/>
      <c r="D34" s="305"/>
      <c r="E34" s="305"/>
      <c r="F34" s="232">
        <f>SUM(F31:F32)</f>
        <v>-1031018</v>
      </c>
      <c r="G34" s="236"/>
      <c r="H34" s="231">
        <f>SUM(H31:H32)</f>
        <v>701970</v>
      </c>
      <c r="I34" s="236"/>
      <c r="J34" s="232">
        <f>SUM(J31:J32)</f>
        <v>-387686</v>
      </c>
      <c r="K34" s="234"/>
      <c r="L34" s="231">
        <f>SUM(L31:L32)</f>
        <v>541734</v>
      </c>
    </row>
    <row r="35" spans="1:12" ht="11.1" customHeight="1" x14ac:dyDescent="0.45">
      <c r="A35" s="278"/>
      <c r="B35" s="273"/>
      <c r="C35" s="273"/>
      <c r="D35" s="305"/>
      <c r="E35" s="305"/>
      <c r="F35" s="321"/>
      <c r="G35" s="304"/>
      <c r="H35" s="304"/>
      <c r="I35" s="304"/>
      <c r="J35" s="321"/>
      <c r="K35" s="305"/>
      <c r="L35" s="304"/>
    </row>
    <row r="36" spans="1:12" ht="18.95" customHeight="1" x14ac:dyDescent="0.45">
      <c r="A36" s="278" t="s">
        <v>166</v>
      </c>
      <c r="B36" s="273"/>
      <c r="C36" s="273"/>
      <c r="D36" s="305"/>
      <c r="E36" s="305"/>
      <c r="F36" s="321"/>
      <c r="G36" s="304"/>
      <c r="H36" s="304"/>
      <c r="I36" s="304"/>
      <c r="J36" s="321"/>
      <c r="K36" s="305"/>
      <c r="L36" s="304"/>
    </row>
    <row r="37" spans="1:12" ht="18.95" customHeight="1" x14ac:dyDescent="0.45">
      <c r="A37" s="277" t="s">
        <v>88</v>
      </c>
      <c r="B37" s="273"/>
      <c r="C37" s="273"/>
      <c r="D37" s="305"/>
      <c r="E37" s="305"/>
      <c r="F37" s="321"/>
      <c r="G37" s="304"/>
      <c r="H37" s="304"/>
      <c r="I37" s="304"/>
      <c r="J37" s="321"/>
      <c r="K37" s="305"/>
      <c r="L37" s="304"/>
    </row>
    <row r="38" spans="1:12" ht="18.95" customHeight="1" x14ac:dyDescent="0.45">
      <c r="A38" s="277"/>
      <c r="B38" s="277" t="s">
        <v>86</v>
      </c>
      <c r="C38" s="273"/>
      <c r="D38" s="305"/>
      <c r="E38" s="305"/>
      <c r="F38" s="321"/>
      <c r="G38" s="304"/>
      <c r="H38" s="304"/>
      <c r="I38" s="304"/>
      <c r="J38" s="321"/>
      <c r="K38" s="305"/>
      <c r="L38" s="304"/>
    </row>
    <row r="39" spans="1:12" ht="18.95" customHeight="1" x14ac:dyDescent="0.45">
      <c r="A39" s="277"/>
      <c r="B39" s="277" t="s">
        <v>87</v>
      </c>
      <c r="C39" s="277" t="s">
        <v>256</v>
      </c>
      <c r="D39" s="305"/>
      <c r="E39" s="305"/>
      <c r="F39" s="320">
        <v>28221</v>
      </c>
      <c r="G39" s="304"/>
      <c r="H39" s="304">
        <v>0</v>
      </c>
      <c r="I39" s="304"/>
      <c r="J39" s="320">
        <v>66672</v>
      </c>
      <c r="K39" s="305"/>
      <c r="L39" s="304">
        <v>0</v>
      </c>
    </row>
    <row r="40" spans="1:12" ht="18.95" customHeight="1" x14ac:dyDescent="0.45">
      <c r="A40" s="277"/>
      <c r="B40" s="277" t="s">
        <v>87</v>
      </c>
      <c r="C40" s="277" t="s">
        <v>268</v>
      </c>
      <c r="D40" s="305"/>
      <c r="E40" s="305"/>
      <c r="F40" s="320"/>
      <c r="G40" s="304"/>
      <c r="H40" s="304"/>
      <c r="I40" s="304"/>
      <c r="J40" s="320"/>
      <c r="K40" s="305"/>
      <c r="L40" s="304"/>
    </row>
    <row r="41" spans="1:12" ht="18.95" customHeight="1" x14ac:dyDescent="0.45">
      <c r="A41" s="277"/>
      <c r="B41" s="277"/>
      <c r="C41" s="277" t="s">
        <v>269</v>
      </c>
      <c r="D41" s="305"/>
      <c r="E41" s="305"/>
      <c r="F41" s="320">
        <v>0</v>
      </c>
      <c r="G41" s="304"/>
      <c r="H41" s="304">
        <v>-745</v>
      </c>
      <c r="I41" s="304"/>
      <c r="J41" s="320">
        <v>0</v>
      </c>
      <c r="K41" s="305"/>
      <c r="L41" s="304">
        <v>-709</v>
      </c>
    </row>
    <row r="42" spans="1:12" ht="18.95" customHeight="1" x14ac:dyDescent="0.45">
      <c r="A42" s="277"/>
      <c r="B42" s="277" t="s">
        <v>87</v>
      </c>
      <c r="C42" s="277" t="s">
        <v>194</v>
      </c>
      <c r="D42" s="305"/>
      <c r="E42" s="305"/>
      <c r="F42" s="320"/>
      <c r="G42" s="304"/>
      <c r="H42" s="304"/>
      <c r="I42" s="304"/>
      <c r="J42" s="320"/>
      <c r="K42" s="305"/>
      <c r="L42" s="304"/>
    </row>
    <row r="43" spans="1:12" ht="18.95" customHeight="1" x14ac:dyDescent="0.45">
      <c r="A43" s="277"/>
      <c r="B43" s="277"/>
      <c r="C43" s="277" t="s">
        <v>195</v>
      </c>
      <c r="D43" s="305"/>
      <c r="E43" s="305"/>
      <c r="F43" s="320">
        <v>596705</v>
      </c>
      <c r="G43" s="304"/>
      <c r="H43" s="304">
        <v>-897020</v>
      </c>
      <c r="I43" s="304"/>
      <c r="J43" s="320">
        <v>0</v>
      </c>
      <c r="K43" s="305"/>
      <c r="L43" s="304">
        <v>0</v>
      </c>
    </row>
    <row r="44" spans="1:12" ht="18.95" customHeight="1" x14ac:dyDescent="0.45">
      <c r="A44" s="277"/>
      <c r="B44" s="277" t="s">
        <v>87</v>
      </c>
      <c r="C44" s="277" t="s">
        <v>196</v>
      </c>
      <c r="D44" s="305"/>
      <c r="E44" s="305"/>
      <c r="F44" s="320"/>
      <c r="G44" s="304"/>
      <c r="H44" s="304"/>
      <c r="I44" s="304"/>
      <c r="J44" s="320"/>
      <c r="K44" s="305"/>
      <c r="L44" s="304"/>
    </row>
    <row r="45" spans="1:12" ht="18.95" customHeight="1" x14ac:dyDescent="0.45">
      <c r="A45" s="277"/>
      <c r="B45" s="277"/>
      <c r="C45" s="277" t="s">
        <v>189</v>
      </c>
      <c r="D45" s="305"/>
      <c r="E45" s="305"/>
      <c r="F45" s="320"/>
      <c r="G45" s="304"/>
      <c r="H45" s="304"/>
      <c r="I45" s="304"/>
      <c r="J45" s="320"/>
      <c r="K45" s="305"/>
      <c r="L45" s="304"/>
    </row>
    <row r="46" spans="1:12" ht="18.95" customHeight="1" x14ac:dyDescent="0.45">
      <c r="A46" s="277"/>
      <c r="B46" s="277" t="s">
        <v>102</v>
      </c>
      <c r="C46" s="277" t="s">
        <v>190</v>
      </c>
      <c r="D46" s="305"/>
      <c r="E46" s="305"/>
      <c r="F46" s="322">
        <v>-9285</v>
      </c>
      <c r="G46" s="304"/>
      <c r="H46" s="323">
        <v>149</v>
      </c>
      <c r="I46" s="304"/>
      <c r="J46" s="322">
        <v>-15052</v>
      </c>
      <c r="K46" s="305"/>
      <c r="L46" s="323">
        <v>142</v>
      </c>
    </row>
    <row r="47" spans="1:12" ht="5.0999999999999996" customHeight="1" x14ac:dyDescent="0.45">
      <c r="A47" s="277"/>
      <c r="B47" s="277"/>
      <c r="C47" s="277"/>
      <c r="D47" s="305"/>
      <c r="E47" s="305"/>
      <c r="F47" s="321"/>
      <c r="G47" s="233"/>
      <c r="H47" s="304"/>
      <c r="I47" s="233"/>
      <c r="J47" s="321"/>
      <c r="K47" s="305"/>
      <c r="L47" s="304"/>
    </row>
    <row r="48" spans="1:12" ht="18.95" customHeight="1" x14ac:dyDescent="0.45">
      <c r="A48" s="277" t="s">
        <v>162</v>
      </c>
      <c r="B48" s="273"/>
      <c r="C48" s="277"/>
      <c r="D48" s="305"/>
      <c r="E48" s="305"/>
      <c r="F48" s="321"/>
      <c r="G48" s="304"/>
      <c r="H48" s="304"/>
      <c r="I48" s="304"/>
      <c r="J48" s="321"/>
      <c r="K48" s="305"/>
      <c r="L48" s="304"/>
    </row>
    <row r="49" spans="1:12" ht="18.95" customHeight="1" x14ac:dyDescent="0.45">
      <c r="A49" s="277"/>
      <c r="B49" s="277" t="s">
        <v>163</v>
      </c>
      <c r="C49" s="277"/>
      <c r="D49" s="305"/>
      <c r="E49" s="305"/>
      <c r="F49" s="322">
        <f>SUM(F39:F46)</f>
        <v>615641</v>
      </c>
      <c r="G49" s="319"/>
      <c r="H49" s="323">
        <f>SUM(H39:H46)</f>
        <v>-897616</v>
      </c>
      <c r="I49" s="319"/>
      <c r="J49" s="322">
        <f>SUM(J39:J46)</f>
        <v>51620</v>
      </c>
      <c r="K49" s="318"/>
      <c r="L49" s="323">
        <f>SUM(L39:L46)</f>
        <v>-567</v>
      </c>
    </row>
    <row r="50" spans="1:12" ht="7.5" customHeight="1" x14ac:dyDescent="0.45">
      <c r="A50" s="277"/>
      <c r="B50" s="277"/>
      <c r="C50" s="277"/>
      <c r="D50" s="305"/>
      <c r="E50" s="305"/>
      <c r="F50" s="304"/>
      <c r="G50" s="304"/>
      <c r="H50" s="304"/>
      <c r="I50" s="304"/>
      <c r="J50" s="304"/>
      <c r="K50" s="305"/>
      <c r="L50" s="304"/>
    </row>
    <row r="51" spans="1:12" ht="21.95" customHeight="1" x14ac:dyDescent="0.45">
      <c r="A51" s="254" t="s">
        <v>193</v>
      </c>
      <c r="B51" s="255"/>
      <c r="C51" s="255"/>
      <c r="D51" s="270"/>
      <c r="E51" s="270"/>
      <c r="F51" s="269"/>
      <c r="G51" s="269"/>
      <c r="H51" s="269"/>
      <c r="I51" s="270"/>
      <c r="J51" s="269"/>
      <c r="K51" s="269"/>
      <c r="L51" s="269"/>
    </row>
    <row r="52" spans="1:12" ht="18.95" customHeight="1" x14ac:dyDescent="0.45">
      <c r="A52" s="247" t="s">
        <v>0</v>
      </c>
      <c r="B52" s="271"/>
      <c r="C52" s="271"/>
      <c r="D52" s="305"/>
      <c r="E52" s="305"/>
      <c r="F52" s="310"/>
      <c r="G52" s="310"/>
      <c r="H52" s="310"/>
      <c r="I52" s="305"/>
      <c r="J52" s="310"/>
      <c r="K52" s="310"/>
      <c r="L52" s="310"/>
    </row>
    <row r="53" spans="1:12" ht="18.95" customHeight="1" x14ac:dyDescent="0.45">
      <c r="A53" s="271" t="s">
        <v>42</v>
      </c>
      <c r="B53" s="271"/>
      <c r="C53" s="271"/>
      <c r="D53" s="305"/>
      <c r="E53" s="305"/>
      <c r="F53" s="310"/>
      <c r="G53" s="310"/>
      <c r="H53" s="310"/>
      <c r="I53" s="305"/>
      <c r="J53" s="310"/>
      <c r="K53" s="310"/>
      <c r="L53" s="310"/>
    </row>
    <row r="54" spans="1:12" ht="18.95" customHeight="1" x14ac:dyDescent="0.45">
      <c r="A54" s="272" t="s">
        <v>294</v>
      </c>
      <c r="B54" s="272"/>
      <c r="C54" s="272"/>
      <c r="D54" s="270"/>
      <c r="E54" s="270"/>
      <c r="F54" s="311"/>
      <c r="G54" s="311"/>
      <c r="H54" s="311"/>
      <c r="I54" s="270"/>
      <c r="J54" s="311"/>
      <c r="K54" s="311"/>
      <c r="L54" s="311"/>
    </row>
    <row r="55" spans="1:12" s="275" customFormat="1" ht="18.95" customHeight="1" x14ac:dyDescent="0.45">
      <c r="A55" s="250"/>
      <c r="B55" s="250"/>
      <c r="C55" s="273"/>
      <c r="D55" s="305"/>
      <c r="E55" s="305"/>
      <c r="F55" s="312"/>
      <c r="G55" s="312"/>
      <c r="H55" s="312"/>
      <c r="I55" s="312"/>
      <c r="J55" s="312"/>
      <c r="K55" s="312"/>
      <c r="L55" s="312"/>
    </row>
    <row r="56" spans="1:12" ht="18.95" customHeight="1" x14ac:dyDescent="0.45">
      <c r="A56" s="271"/>
      <c r="B56" s="271"/>
      <c r="C56" s="271"/>
      <c r="D56" s="305"/>
      <c r="E56" s="305"/>
      <c r="F56" s="360" t="s">
        <v>2</v>
      </c>
      <c r="G56" s="360"/>
      <c r="H56" s="360"/>
      <c r="I56" s="313"/>
      <c r="J56" s="357" t="s">
        <v>116</v>
      </c>
      <c r="K56" s="357"/>
      <c r="L56" s="357"/>
    </row>
    <row r="57" spans="1:12" ht="18.95" customHeight="1" x14ac:dyDescent="0.45">
      <c r="A57" s="271"/>
      <c r="B57" s="271"/>
      <c r="C57" s="271"/>
      <c r="D57" s="305"/>
      <c r="E57" s="305"/>
      <c r="F57" s="259" t="s">
        <v>92</v>
      </c>
      <c r="G57" s="314"/>
      <c r="H57" s="259" t="s">
        <v>92</v>
      </c>
      <c r="I57" s="313"/>
      <c r="J57" s="259" t="s">
        <v>92</v>
      </c>
      <c r="K57" s="314"/>
      <c r="L57" s="259" t="s">
        <v>92</v>
      </c>
    </row>
    <row r="58" spans="1:12" s="274" customFormat="1" ht="18.95" customHeight="1" x14ac:dyDescent="0.45">
      <c r="F58" s="260" t="s">
        <v>229</v>
      </c>
      <c r="G58" s="260"/>
      <c r="H58" s="260" t="s">
        <v>155</v>
      </c>
      <c r="I58" s="260"/>
      <c r="J58" s="260" t="s">
        <v>229</v>
      </c>
      <c r="K58" s="260"/>
      <c r="L58" s="260" t="s">
        <v>155</v>
      </c>
    </row>
    <row r="59" spans="1:12" s="274" customFormat="1" ht="18.95" customHeight="1" x14ac:dyDescent="0.45">
      <c r="F59" s="261" t="s">
        <v>85</v>
      </c>
      <c r="G59" s="259"/>
      <c r="H59" s="261" t="s">
        <v>85</v>
      </c>
      <c r="J59" s="261" t="s">
        <v>85</v>
      </c>
      <c r="K59" s="259"/>
      <c r="L59" s="261" t="s">
        <v>85</v>
      </c>
    </row>
    <row r="60" spans="1:12" s="274" customFormat="1" ht="6" customHeight="1" x14ac:dyDescent="0.45">
      <c r="D60" s="315"/>
      <c r="E60" s="315"/>
      <c r="F60" s="316"/>
      <c r="G60" s="317"/>
      <c r="H60" s="317"/>
      <c r="I60" s="315"/>
      <c r="J60" s="316"/>
      <c r="K60" s="317"/>
      <c r="L60" s="317"/>
    </row>
    <row r="61" spans="1:12" ht="18.95" customHeight="1" x14ac:dyDescent="0.45">
      <c r="A61" s="277" t="s">
        <v>164</v>
      </c>
      <c r="B61" s="277"/>
      <c r="C61" s="277"/>
      <c r="D61" s="305"/>
      <c r="E61" s="305"/>
      <c r="F61" s="321"/>
      <c r="G61" s="304"/>
      <c r="H61" s="304"/>
      <c r="I61" s="304"/>
      <c r="J61" s="321"/>
      <c r="K61" s="305"/>
      <c r="L61" s="304"/>
    </row>
    <row r="62" spans="1:12" ht="18.95" customHeight="1" x14ac:dyDescent="0.45">
      <c r="A62" s="277"/>
      <c r="B62" s="277" t="s">
        <v>86</v>
      </c>
      <c r="C62" s="277"/>
      <c r="D62" s="305"/>
      <c r="E62" s="305"/>
      <c r="F62" s="321"/>
      <c r="G62" s="304"/>
      <c r="H62" s="304"/>
      <c r="I62" s="304"/>
      <c r="J62" s="321"/>
      <c r="K62" s="305"/>
      <c r="L62" s="304"/>
    </row>
    <row r="63" spans="1:12" ht="18.95" customHeight="1" x14ac:dyDescent="0.45">
      <c r="A63" s="277"/>
      <c r="B63" s="277" t="s">
        <v>87</v>
      </c>
      <c r="C63" s="277" t="s">
        <v>282</v>
      </c>
      <c r="D63" s="305"/>
      <c r="E63" s="305"/>
      <c r="F63" s="321"/>
      <c r="G63" s="304"/>
      <c r="H63" s="304"/>
      <c r="I63" s="304"/>
      <c r="J63" s="321"/>
      <c r="K63" s="305"/>
      <c r="L63" s="304"/>
    </row>
    <row r="64" spans="1:12" ht="18.95" customHeight="1" x14ac:dyDescent="0.45">
      <c r="A64" s="277"/>
      <c r="B64" s="277"/>
      <c r="C64" s="277" t="s">
        <v>203</v>
      </c>
      <c r="D64" s="305"/>
      <c r="E64" s="305"/>
      <c r="F64" s="320">
        <v>-7040</v>
      </c>
      <c r="G64" s="304"/>
      <c r="H64" s="304">
        <v>2068</v>
      </c>
      <c r="I64" s="304"/>
      <c r="J64" s="320">
        <v>0</v>
      </c>
      <c r="K64" s="305"/>
      <c r="L64" s="304">
        <v>0</v>
      </c>
    </row>
    <row r="65" spans="1:12" ht="18.95" customHeight="1" x14ac:dyDescent="0.45">
      <c r="A65" s="277"/>
      <c r="B65" s="277" t="s">
        <v>87</v>
      </c>
      <c r="C65" s="277" t="s">
        <v>204</v>
      </c>
      <c r="D65" s="305"/>
      <c r="E65" s="305"/>
      <c r="F65" s="321"/>
      <c r="G65" s="304"/>
      <c r="H65" s="304"/>
      <c r="I65" s="304"/>
      <c r="J65" s="321"/>
      <c r="K65" s="305"/>
      <c r="L65" s="304"/>
    </row>
    <row r="66" spans="1:12" ht="18.95" customHeight="1" x14ac:dyDescent="0.45">
      <c r="A66" s="277"/>
      <c r="B66" s="277"/>
      <c r="C66" s="277" t="s">
        <v>210</v>
      </c>
      <c r="D66" s="305"/>
      <c r="E66" s="305"/>
      <c r="F66" s="340"/>
      <c r="G66" s="277"/>
      <c r="H66" s="277"/>
      <c r="I66" s="277"/>
      <c r="J66" s="340"/>
      <c r="K66" s="277"/>
      <c r="L66" s="277"/>
    </row>
    <row r="67" spans="1:12" ht="18.95" customHeight="1" x14ac:dyDescent="0.45">
      <c r="A67" s="277"/>
      <c r="B67" s="277"/>
      <c r="C67" s="277" t="s">
        <v>211</v>
      </c>
      <c r="D67" s="305"/>
      <c r="E67" s="305"/>
      <c r="F67" s="320">
        <v>0</v>
      </c>
      <c r="G67" s="304"/>
      <c r="H67" s="304">
        <v>315161</v>
      </c>
      <c r="I67" s="304"/>
      <c r="J67" s="320">
        <v>0</v>
      </c>
      <c r="K67" s="305"/>
      <c r="L67" s="304">
        <v>0</v>
      </c>
    </row>
    <row r="68" spans="1:12" ht="18.95" customHeight="1" x14ac:dyDescent="0.45">
      <c r="A68" s="277"/>
      <c r="B68" s="277" t="s">
        <v>87</v>
      </c>
      <c r="C68" s="277" t="s">
        <v>205</v>
      </c>
      <c r="D68" s="305"/>
      <c r="E68" s="305"/>
      <c r="F68" s="321"/>
      <c r="G68" s="304"/>
      <c r="H68" s="304"/>
      <c r="I68" s="304"/>
      <c r="J68" s="321"/>
      <c r="K68" s="305"/>
      <c r="L68" s="304"/>
    </row>
    <row r="69" spans="1:12" ht="18.95" customHeight="1" x14ac:dyDescent="0.45">
      <c r="A69" s="277"/>
      <c r="B69" s="277" t="s">
        <v>102</v>
      </c>
      <c r="C69" s="277" t="s">
        <v>206</v>
      </c>
      <c r="D69" s="305"/>
      <c r="E69" s="305"/>
      <c r="F69" s="340"/>
      <c r="G69" s="277"/>
      <c r="H69" s="277"/>
      <c r="I69" s="277"/>
      <c r="J69" s="340"/>
      <c r="K69" s="277"/>
      <c r="L69" s="277"/>
    </row>
    <row r="70" spans="1:12" ht="18.95" customHeight="1" x14ac:dyDescent="0.45">
      <c r="A70" s="277"/>
      <c r="B70" s="277"/>
      <c r="C70" s="277" t="s">
        <v>212</v>
      </c>
      <c r="D70" s="305"/>
      <c r="E70" s="305"/>
      <c r="F70" s="322">
        <v>1408</v>
      </c>
      <c r="G70" s="304"/>
      <c r="H70" s="323">
        <v>-63446</v>
      </c>
      <c r="I70" s="304"/>
      <c r="J70" s="322">
        <v>0</v>
      </c>
      <c r="K70" s="305"/>
      <c r="L70" s="323">
        <v>0</v>
      </c>
    </row>
    <row r="71" spans="1:12" ht="6" customHeight="1" x14ac:dyDescent="0.45">
      <c r="A71" s="277"/>
      <c r="B71" s="277"/>
      <c r="C71" s="277"/>
      <c r="D71" s="305"/>
      <c r="E71" s="305"/>
      <c r="F71" s="321"/>
      <c r="G71" s="304"/>
      <c r="H71" s="304"/>
      <c r="I71" s="304"/>
      <c r="J71" s="321"/>
      <c r="K71" s="305"/>
      <c r="L71" s="304"/>
    </row>
    <row r="72" spans="1:12" ht="18.95" customHeight="1" x14ac:dyDescent="0.45">
      <c r="A72" s="277" t="s">
        <v>207</v>
      </c>
      <c r="B72" s="277"/>
      <c r="C72" s="277"/>
      <c r="D72" s="305"/>
      <c r="E72" s="305"/>
      <c r="F72" s="321"/>
      <c r="G72" s="304"/>
      <c r="H72" s="304"/>
      <c r="I72" s="304"/>
      <c r="J72" s="321"/>
      <c r="K72" s="305"/>
      <c r="L72" s="304"/>
    </row>
    <row r="73" spans="1:12" ht="18.95" customHeight="1" x14ac:dyDescent="0.45">
      <c r="A73" s="277"/>
      <c r="B73" s="277" t="s">
        <v>202</v>
      </c>
      <c r="C73" s="277"/>
      <c r="D73" s="305"/>
      <c r="E73" s="305"/>
      <c r="F73" s="321"/>
      <c r="G73" s="304"/>
      <c r="H73" s="304"/>
      <c r="I73" s="304"/>
      <c r="J73" s="321"/>
      <c r="K73" s="305"/>
      <c r="L73" s="304"/>
    </row>
    <row r="74" spans="1:12" ht="18.95" customHeight="1" x14ac:dyDescent="0.45">
      <c r="A74" s="277"/>
      <c r="B74" s="279" t="s">
        <v>208</v>
      </c>
      <c r="C74" s="277"/>
      <c r="D74" s="305"/>
      <c r="E74" s="305"/>
      <c r="F74" s="322">
        <f>SUM(F64:F70)</f>
        <v>-5632</v>
      </c>
      <c r="G74" s="236"/>
      <c r="H74" s="235">
        <f>SUM(H64:H70)</f>
        <v>253783</v>
      </c>
      <c r="I74" s="236"/>
      <c r="J74" s="322">
        <f>SUM(J64:J70)</f>
        <v>0</v>
      </c>
      <c r="K74" s="234"/>
      <c r="L74" s="235">
        <f>SUM(L64:L70)</f>
        <v>0</v>
      </c>
    </row>
    <row r="75" spans="1:12" ht="6" customHeight="1" x14ac:dyDescent="0.45">
      <c r="A75" s="277"/>
      <c r="B75" s="277"/>
      <c r="C75" s="277"/>
      <c r="D75" s="305"/>
      <c r="E75" s="305"/>
      <c r="F75" s="321"/>
      <c r="G75" s="233"/>
      <c r="H75" s="304"/>
      <c r="I75" s="233"/>
      <c r="J75" s="321"/>
      <c r="K75" s="305"/>
      <c r="L75" s="304"/>
    </row>
    <row r="76" spans="1:12" ht="18.95" customHeight="1" x14ac:dyDescent="0.45">
      <c r="A76" s="278" t="s">
        <v>169</v>
      </c>
      <c r="B76" s="277"/>
      <c r="C76" s="277"/>
      <c r="D76" s="305"/>
      <c r="E76" s="305"/>
      <c r="F76" s="321"/>
      <c r="G76" s="233"/>
      <c r="H76" s="304"/>
      <c r="I76" s="233"/>
      <c r="J76" s="321"/>
      <c r="K76" s="305"/>
      <c r="L76" s="304"/>
    </row>
    <row r="77" spans="1:12" ht="18.95" customHeight="1" x14ac:dyDescent="0.45">
      <c r="A77" s="277"/>
      <c r="B77" s="280" t="s">
        <v>176</v>
      </c>
      <c r="C77" s="277"/>
      <c r="D77" s="305"/>
      <c r="E77" s="305"/>
      <c r="F77" s="341">
        <f>SUM(F49,F74)</f>
        <v>610009</v>
      </c>
      <c r="G77" s="236"/>
      <c r="H77" s="226">
        <f>SUM(H49,H74)</f>
        <v>-643833</v>
      </c>
      <c r="I77" s="236"/>
      <c r="J77" s="341">
        <f>SUM(J49,J74)</f>
        <v>51620</v>
      </c>
      <c r="K77" s="236"/>
      <c r="L77" s="226">
        <f>SUM(L49,L74)</f>
        <v>-567</v>
      </c>
    </row>
    <row r="78" spans="1:12" ht="6" customHeight="1" x14ac:dyDescent="0.45">
      <c r="A78" s="250"/>
      <c r="B78" s="251"/>
      <c r="C78" s="273"/>
      <c r="D78" s="305"/>
      <c r="E78" s="305"/>
      <c r="F78" s="327"/>
      <c r="G78" s="328"/>
      <c r="H78" s="329"/>
      <c r="I78" s="328"/>
      <c r="J78" s="327"/>
      <c r="K78" s="328"/>
      <c r="L78" s="329"/>
    </row>
    <row r="79" spans="1:12" ht="18.95" customHeight="1" thickBot="1" x14ac:dyDescent="0.5">
      <c r="A79" s="278" t="s">
        <v>51</v>
      </c>
      <c r="B79" s="277"/>
      <c r="C79" s="273"/>
      <c r="D79" s="305"/>
      <c r="E79" s="305"/>
      <c r="F79" s="330">
        <f>SUM(F34,F77)</f>
        <v>-421009</v>
      </c>
      <c r="G79" s="236"/>
      <c r="H79" s="230">
        <f>SUM(H34,H77)</f>
        <v>58137</v>
      </c>
      <c r="I79" s="236"/>
      <c r="J79" s="330">
        <f>SUM(J34,J77)</f>
        <v>-336066</v>
      </c>
      <c r="K79" s="234"/>
      <c r="L79" s="230">
        <f>SUM(L34,L77)</f>
        <v>541167</v>
      </c>
    </row>
    <row r="80" spans="1:12" ht="18.95" customHeight="1" thickTop="1" x14ac:dyDescent="0.45">
      <c r="A80" s="278"/>
      <c r="B80" s="277"/>
      <c r="C80" s="273"/>
      <c r="D80" s="305"/>
      <c r="E80" s="305"/>
      <c r="F80" s="321"/>
      <c r="G80" s="304"/>
      <c r="H80" s="304"/>
      <c r="I80" s="304"/>
      <c r="J80" s="321"/>
      <c r="K80" s="305"/>
      <c r="L80" s="304"/>
    </row>
    <row r="81" spans="1:12" ht="18.95" customHeight="1" x14ac:dyDescent="0.45">
      <c r="A81" s="276" t="s">
        <v>185</v>
      </c>
      <c r="F81" s="331"/>
      <c r="I81" s="332"/>
      <c r="J81" s="331"/>
      <c r="K81" s="318"/>
    </row>
    <row r="82" spans="1:12" ht="18.95" customHeight="1" x14ac:dyDescent="0.45">
      <c r="A82" s="250" t="s">
        <v>226</v>
      </c>
      <c r="B82" s="251"/>
      <c r="C82" s="273"/>
      <c r="D82" s="305"/>
      <c r="E82" s="305"/>
      <c r="F82" s="331">
        <v>-584184</v>
      </c>
      <c r="G82" s="328"/>
      <c r="H82" s="332">
        <v>645803</v>
      </c>
      <c r="I82" s="328"/>
      <c r="J82" s="331">
        <v>-387686</v>
      </c>
      <c r="K82" s="328"/>
      <c r="L82" s="332">
        <v>541734</v>
      </c>
    </row>
    <row r="83" spans="1:12" s="275" customFormat="1" ht="18.95" customHeight="1" x14ac:dyDescent="0.45">
      <c r="A83" s="250" t="s">
        <v>227</v>
      </c>
      <c r="B83" s="250"/>
      <c r="C83" s="273"/>
      <c r="D83" s="305"/>
      <c r="E83" s="305"/>
      <c r="F83" s="322">
        <v>-446834</v>
      </c>
      <c r="G83" s="328"/>
      <c r="H83" s="334">
        <v>56167</v>
      </c>
      <c r="I83" s="328"/>
      <c r="J83" s="322">
        <v>0</v>
      </c>
      <c r="K83" s="335"/>
      <c r="L83" s="334">
        <v>0</v>
      </c>
    </row>
    <row r="84" spans="1:12" s="275" customFormat="1" ht="6" customHeight="1" x14ac:dyDescent="0.45">
      <c r="A84" s="250"/>
      <c r="B84" s="250"/>
      <c r="C84" s="273"/>
      <c r="D84" s="305"/>
      <c r="E84" s="305"/>
      <c r="F84" s="333"/>
      <c r="G84" s="312"/>
      <c r="H84" s="326"/>
      <c r="I84" s="312"/>
      <c r="J84" s="333"/>
      <c r="K84" s="312"/>
      <c r="L84" s="326"/>
    </row>
    <row r="85" spans="1:12" s="275" customFormat="1" ht="18.95" customHeight="1" thickBot="1" x14ac:dyDescent="0.5">
      <c r="A85" s="250"/>
      <c r="B85" s="250"/>
      <c r="C85" s="273"/>
      <c r="D85" s="305"/>
      <c r="E85" s="305"/>
      <c r="F85" s="336">
        <f>SUM(F82:F84)</f>
        <v>-1031018</v>
      </c>
      <c r="G85" s="328"/>
      <c r="H85" s="337">
        <v>701970</v>
      </c>
      <c r="I85" s="328"/>
      <c r="J85" s="336">
        <v>-387686</v>
      </c>
      <c r="K85" s="328"/>
      <c r="L85" s="337">
        <v>541734</v>
      </c>
    </row>
    <row r="86" spans="1:12" s="275" customFormat="1" ht="18.95" customHeight="1" thickTop="1" x14ac:dyDescent="0.45">
      <c r="A86" s="250"/>
      <c r="B86" s="250"/>
      <c r="C86" s="273"/>
      <c r="D86" s="305"/>
      <c r="E86" s="305"/>
      <c r="F86" s="333"/>
      <c r="G86" s="328"/>
      <c r="H86" s="326"/>
      <c r="I86" s="328"/>
      <c r="J86" s="333"/>
      <c r="K86" s="328"/>
      <c r="L86" s="326"/>
    </row>
    <row r="87" spans="1:12" s="275" customFormat="1" ht="18.95" customHeight="1" x14ac:dyDescent="0.45">
      <c r="A87" s="276" t="s">
        <v>84</v>
      </c>
      <c r="D87" s="318"/>
      <c r="E87" s="318"/>
      <c r="F87" s="331"/>
      <c r="G87" s="332"/>
      <c r="H87" s="332"/>
      <c r="I87" s="332"/>
      <c r="J87" s="331"/>
      <c r="K87" s="318"/>
      <c r="L87" s="332"/>
    </row>
    <row r="88" spans="1:12" s="275" customFormat="1" ht="18.95" customHeight="1" x14ac:dyDescent="0.45">
      <c r="A88" s="250" t="s">
        <v>226</v>
      </c>
      <c r="B88" s="251"/>
      <c r="C88" s="273"/>
      <c r="D88" s="305"/>
      <c r="E88" s="305"/>
      <c r="F88" s="331">
        <v>-200101</v>
      </c>
      <c r="G88" s="229"/>
      <c r="H88" s="225">
        <v>1970</v>
      </c>
      <c r="I88" s="229"/>
      <c r="J88" s="331">
        <f>J91-J89</f>
        <v>-336066</v>
      </c>
      <c r="K88" s="229"/>
      <c r="L88" s="225">
        <v>541167</v>
      </c>
    </row>
    <row r="89" spans="1:12" s="275" customFormat="1" ht="18.95" customHeight="1" x14ac:dyDescent="0.45">
      <c r="A89" s="250" t="s">
        <v>227</v>
      </c>
      <c r="B89" s="250"/>
      <c r="C89" s="273"/>
      <c r="D89" s="305"/>
      <c r="E89" s="305"/>
      <c r="F89" s="322">
        <v>-220908</v>
      </c>
      <c r="G89" s="328"/>
      <c r="H89" s="334">
        <v>56167</v>
      </c>
      <c r="I89" s="328"/>
      <c r="J89" s="322">
        <v>0</v>
      </c>
      <c r="K89" s="335"/>
      <c r="L89" s="334">
        <v>0</v>
      </c>
    </row>
    <row r="90" spans="1:12" s="275" customFormat="1" ht="6" customHeight="1" x14ac:dyDescent="0.45">
      <c r="A90" s="250"/>
      <c r="B90" s="250"/>
      <c r="C90" s="273"/>
      <c r="D90" s="305"/>
      <c r="E90" s="305"/>
      <c r="F90" s="338"/>
      <c r="G90" s="312"/>
      <c r="H90" s="312"/>
      <c r="I90" s="312"/>
      <c r="J90" s="338"/>
      <c r="K90" s="312"/>
      <c r="L90" s="312"/>
    </row>
    <row r="91" spans="1:12" s="275" customFormat="1" ht="18.95" customHeight="1" thickBot="1" x14ac:dyDescent="0.5">
      <c r="A91" s="250"/>
      <c r="B91" s="250"/>
      <c r="C91" s="273"/>
      <c r="D91" s="305"/>
      <c r="E91" s="305"/>
      <c r="F91" s="336">
        <f>F79</f>
        <v>-421009</v>
      </c>
      <c r="G91" s="328"/>
      <c r="H91" s="337">
        <f>H79</f>
        <v>58137</v>
      </c>
      <c r="I91" s="328"/>
      <c r="J91" s="336">
        <f>J79</f>
        <v>-336066</v>
      </c>
      <c r="K91" s="328"/>
      <c r="L91" s="337">
        <f>L79</f>
        <v>541167</v>
      </c>
    </row>
    <row r="92" spans="1:12" s="275" customFormat="1" ht="18.95" customHeight="1" thickTop="1" x14ac:dyDescent="0.45">
      <c r="A92" s="250"/>
      <c r="B92" s="250"/>
      <c r="C92" s="273"/>
      <c r="D92" s="305"/>
      <c r="E92" s="305"/>
      <c r="F92" s="333"/>
      <c r="G92" s="328"/>
      <c r="H92" s="326"/>
      <c r="I92" s="328"/>
      <c r="J92" s="333"/>
      <c r="K92" s="328"/>
      <c r="L92" s="326"/>
    </row>
    <row r="93" spans="1:12" s="275" customFormat="1" ht="18.95" customHeight="1" x14ac:dyDescent="0.45">
      <c r="A93" s="276" t="s">
        <v>186</v>
      </c>
      <c r="B93" s="250"/>
      <c r="C93" s="273"/>
      <c r="D93" s="305"/>
      <c r="E93" s="305"/>
      <c r="F93" s="333"/>
      <c r="G93" s="328"/>
      <c r="H93" s="326"/>
      <c r="I93" s="328"/>
      <c r="J93" s="333"/>
      <c r="K93" s="328"/>
      <c r="L93" s="326"/>
    </row>
    <row r="94" spans="1:12" ht="18.95" customHeight="1" x14ac:dyDescent="0.45">
      <c r="A94" s="250" t="s">
        <v>187</v>
      </c>
      <c r="B94" s="251"/>
      <c r="C94" s="273"/>
      <c r="D94" s="305"/>
      <c r="E94" s="305"/>
      <c r="F94" s="327">
        <v>-8.4718352262406982E-2</v>
      </c>
      <c r="G94" s="328"/>
      <c r="H94" s="329">
        <v>9.4E-2</v>
      </c>
      <c r="I94" s="328"/>
      <c r="J94" s="327">
        <v>-5.6565788591057438E-2</v>
      </c>
      <c r="K94" s="328"/>
      <c r="L94" s="329">
        <v>7.9042372176469519E-2</v>
      </c>
    </row>
    <row r="95" spans="1:12" ht="18.95" customHeight="1" x14ac:dyDescent="0.45">
      <c r="A95" s="250"/>
      <c r="B95" s="251"/>
      <c r="C95" s="273"/>
      <c r="D95" s="305"/>
      <c r="E95" s="305"/>
      <c r="F95" s="329"/>
      <c r="G95" s="328"/>
      <c r="H95" s="329"/>
      <c r="I95" s="328"/>
      <c r="J95" s="329"/>
      <c r="K95" s="328"/>
      <c r="L95" s="329"/>
    </row>
    <row r="96" spans="1:12" ht="18.95" customHeight="1" x14ac:dyDescent="0.45">
      <c r="A96" s="250"/>
      <c r="B96" s="251"/>
      <c r="C96" s="273"/>
      <c r="D96" s="305"/>
      <c r="E96" s="305"/>
      <c r="F96" s="329"/>
      <c r="G96" s="328"/>
      <c r="H96" s="329"/>
      <c r="I96" s="328"/>
      <c r="J96" s="329"/>
      <c r="K96" s="328"/>
      <c r="L96" s="329"/>
    </row>
    <row r="97" spans="1:12" ht="18.95" customHeight="1" x14ac:dyDescent="0.45">
      <c r="A97" s="250"/>
      <c r="B97" s="251"/>
      <c r="C97" s="273"/>
      <c r="D97" s="305"/>
      <c r="E97" s="305"/>
      <c r="F97" s="329"/>
      <c r="G97" s="328"/>
      <c r="H97" s="329"/>
      <c r="I97" s="328"/>
      <c r="J97" s="329"/>
      <c r="K97" s="328"/>
      <c r="L97" s="329"/>
    </row>
    <row r="98" spans="1:12" ht="18.95" customHeight="1" x14ac:dyDescent="0.45">
      <c r="A98" s="250"/>
      <c r="B98" s="251"/>
      <c r="C98" s="273"/>
      <c r="D98" s="305"/>
      <c r="E98" s="305"/>
      <c r="F98" s="329"/>
      <c r="G98" s="328"/>
      <c r="H98" s="329"/>
      <c r="I98" s="328"/>
      <c r="J98" s="329"/>
      <c r="K98" s="328"/>
      <c r="L98" s="329"/>
    </row>
    <row r="99" spans="1:12" ht="11.25" customHeight="1" x14ac:dyDescent="0.45">
      <c r="A99" s="250"/>
      <c r="B99" s="251"/>
      <c r="C99" s="273"/>
      <c r="D99" s="305"/>
      <c r="E99" s="305"/>
      <c r="F99" s="329"/>
      <c r="G99" s="328"/>
      <c r="H99" s="329"/>
      <c r="I99" s="328"/>
      <c r="J99" s="329"/>
      <c r="K99" s="328"/>
      <c r="L99" s="329"/>
    </row>
    <row r="100" spans="1:12" ht="21.95" customHeight="1" x14ac:dyDescent="0.45">
      <c r="A100" s="281" t="s">
        <v>193</v>
      </c>
      <c r="B100" s="282"/>
      <c r="C100" s="282"/>
      <c r="D100" s="339"/>
      <c r="E100" s="339"/>
      <c r="F100" s="323"/>
      <c r="G100" s="323"/>
      <c r="H100" s="323"/>
      <c r="I100" s="339"/>
      <c r="J100" s="323"/>
      <c r="K100" s="323"/>
      <c r="L100" s="323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H46"/>
  <sheetViews>
    <sheetView tabSelected="1" topLeftCell="D10" zoomScale="85" zoomScaleNormal="85" zoomScaleSheetLayoutView="65" workbookViewId="0">
      <selection activeCell="E23" sqref="E23"/>
    </sheetView>
  </sheetViews>
  <sheetFormatPr defaultColWidth="9.33203125" defaultRowHeight="21.75" customHeight="1" x14ac:dyDescent="0.45"/>
  <cols>
    <col min="1" max="2" width="2" style="251" customWidth="1"/>
    <col min="3" max="3" width="35.6640625" style="251" customWidth="1"/>
    <col min="4" max="4" width="8.5" style="251" customWidth="1"/>
    <col min="5" max="5" width="0.6640625" style="251" customWidth="1"/>
    <col min="6" max="6" width="11.1640625" style="263" customWidth="1"/>
    <col min="7" max="7" width="0.6640625" style="263" customWidth="1"/>
    <col min="8" max="8" width="9.83203125" style="263" customWidth="1"/>
    <col min="9" max="9" width="0.6640625" style="263" customWidth="1"/>
    <col min="10" max="10" width="11.5" style="263" customWidth="1"/>
    <col min="11" max="11" width="0.6640625" style="263" customWidth="1"/>
    <col min="12" max="12" width="14.83203125" style="263" customWidth="1"/>
    <col min="13" max="13" width="0.6640625" style="263" customWidth="1"/>
    <col min="14" max="14" width="13" style="263" customWidth="1"/>
    <col min="15" max="15" width="0.6640625" style="263" customWidth="1"/>
    <col min="16" max="16" width="9.83203125" style="263" customWidth="1"/>
    <col min="17" max="17" width="0.6640625" style="263" customWidth="1"/>
    <col min="18" max="18" width="13.33203125" style="263" customWidth="1"/>
    <col min="19" max="19" width="0.6640625" style="263" customWidth="1"/>
    <col min="20" max="20" width="13.5" style="263" customWidth="1"/>
    <col min="21" max="21" width="0.6640625" style="263" customWidth="1"/>
    <col min="22" max="22" width="12" style="263" customWidth="1"/>
    <col min="23" max="23" width="0.6640625" style="263" customWidth="1"/>
    <col min="24" max="24" width="15.6640625" style="263" customWidth="1"/>
    <col min="25" max="25" width="0.6640625" style="263" customWidth="1"/>
    <col min="26" max="26" width="16.5" style="263" customWidth="1"/>
    <col min="27" max="27" width="0.6640625" style="263" customWidth="1"/>
    <col min="28" max="28" width="17.6640625" style="263" customWidth="1"/>
    <col min="29" max="29" width="0.6640625" style="263" customWidth="1"/>
    <col min="30" max="30" width="12.6640625" style="263" customWidth="1"/>
    <col min="31" max="31" width="0.6640625" style="263" customWidth="1"/>
    <col min="32" max="32" width="11.33203125" style="263" customWidth="1"/>
    <col min="33" max="33" width="0.6640625" style="263" customWidth="1"/>
    <col min="34" max="34" width="12" style="263" customWidth="1"/>
    <col min="35" max="16384" width="9.33203125" style="251"/>
  </cols>
  <sheetData>
    <row r="1" spans="1:34" ht="21.75" customHeight="1" x14ac:dyDescent="0.45">
      <c r="A1" s="247" t="s">
        <v>0</v>
      </c>
      <c r="B1" s="247"/>
      <c r="C1" s="247"/>
      <c r="D1" s="247"/>
      <c r="E1" s="247"/>
      <c r="AH1" s="257"/>
    </row>
    <row r="2" spans="1:34" ht="21.75" customHeight="1" x14ac:dyDescent="0.45">
      <c r="A2" s="247" t="s">
        <v>123</v>
      </c>
      <c r="B2" s="247"/>
      <c r="C2" s="247"/>
      <c r="D2" s="247"/>
      <c r="E2" s="247"/>
      <c r="AH2" s="257"/>
    </row>
    <row r="3" spans="1:34" ht="21.75" customHeight="1" x14ac:dyDescent="0.45">
      <c r="A3" s="272" t="s">
        <v>294</v>
      </c>
      <c r="B3" s="284"/>
      <c r="C3" s="284"/>
      <c r="D3" s="284"/>
      <c r="E3" s="284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42"/>
      <c r="AF3" s="342"/>
      <c r="AG3" s="342"/>
      <c r="AH3" s="342"/>
    </row>
    <row r="4" spans="1:34" ht="12" customHeight="1" x14ac:dyDescent="0.45">
      <c r="A4" s="248"/>
      <c r="B4" s="248"/>
      <c r="C4" s="248"/>
      <c r="D4" s="248"/>
      <c r="E4" s="248"/>
    </row>
    <row r="5" spans="1:34" s="290" customFormat="1" ht="18.95" customHeight="1" x14ac:dyDescent="0.45">
      <c r="A5" s="289"/>
      <c r="B5" s="289"/>
      <c r="C5" s="289"/>
      <c r="D5" s="289"/>
      <c r="E5" s="289"/>
      <c r="F5" s="361" t="s">
        <v>152</v>
      </c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</row>
    <row r="6" spans="1:34" s="290" customFormat="1" ht="18.95" customHeight="1" x14ac:dyDescent="0.45">
      <c r="A6" s="289"/>
      <c r="B6" s="289"/>
      <c r="C6" s="289"/>
      <c r="D6" s="289"/>
      <c r="E6" s="289"/>
      <c r="F6" s="362" t="s">
        <v>134</v>
      </c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43"/>
      <c r="AF6" s="292"/>
      <c r="AG6" s="292"/>
      <c r="AH6" s="292"/>
    </row>
    <row r="7" spans="1:34" s="290" customFormat="1" ht="18.95" customHeight="1" x14ac:dyDescent="0.45">
      <c r="A7" s="289"/>
      <c r="B7" s="289"/>
      <c r="C7" s="289"/>
      <c r="D7" s="289"/>
      <c r="E7" s="289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361" t="s">
        <v>120</v>
      </c>
      <c r="U7" s="361"/>
      <c r="V7" s="361"/>
      <c r="W7" s="361"/>
      <c r="X7" s="361"/>
      <c r="Y7" s="361"/>
      <c r="Z7" s="361"/>
      <c r="AA7" s="361"/>
      <c r="AB7" s="361"/>
      <c r="AC7" s="292"/>
      <c r="AD7" s="292"/>
      <c r="AE7" s="292"/>
      <c r="AF7" s="292"/>
      <c r="AG7" s="292"/>
      <c r="AH7" s="292"/>
    </row>
    <row r="8" spans="1:34" s="290" customFormat="1" ht="18.95" customHeight="1" x14ac:dyDescent="0.45">
      <c r="A8" s="289"/>
      <c r="B8" s="289"/>
      <c r="C8" s="289"/>
      <c r="D8" s="289"/>
      <c r="E8" s="289"/>
      <c r="F8" s="292"/>
      <c r="G8" s="292"/>
      <c r="H8" s="292"/>
      <c r="I8" s="292"/>
      <c r="J8" s="292"/>
      <c r="K8" s="292"/>
      <c r="M8" s="292"/>
      <c r="N8" s="292"/>
      <c r="O8" s="292"/>
      <c r="P8" s="292"/>
      <c r="Q8" s="292"/>
      <c r="R8" s="292"/>
      <c r="S8" s="292"/>
      <c r="T8" s="362" t="s">
        <v>169</v>
      </c>
      <c r="U8" s="362"/>
      <c r="V8" s="362"/>
      <c r="W8" s="362"/>
      <c r="X8" s="362"/>
      <c r="Y8" s="362"/>
      <c r="Z8" s="362"/>
      <c r="AA8" s="295"/>
      <c r="AB8" s="295"/>
      <c r="AC8" s="292"/>
      <c r="AD8" s="292"/>
      <c r="AE8" s="292"/>
      <c r="AF8" s="292"/>
      <c r="AG8" s="292"/>
      <c r="AH8" s="292"/>
    </row>
    <row r="9" spans="1:34" s="290" customFormat="1" ht="18.95" customHeight="1" x14ac:dyDescent="0.45">
      <c r="A9" s="289"/>
      <c r="B9" s="289"/>
      <c r="C9" s="289"/>
      <c r="D9" s="289"/>
      <c r="E9" s="289"/>
      <c r="F9" s="292"/>
      <c r="G9" s="292"/>
      <c r="H9" s="292"/>
      <c r="I9" s="292"/>
      <c r="J9" s="292"/>
      <c r="K9" s="292"/>
      <c r="L9" s="294" t="s">
        <v>135</v>
      </c>
      <c r="M9" s="292"/>
      <c r="N9" s="344"/>
      <c r="O9" s="292"/>
      <c r="S9" s="292"/>
      <c r="V9" s="291"/>
      <c r="W9" s="292"/>
      <c r="Y9" s="292"/>
      <c r="Z9" s="295" t="s">
        <v>215</v>
      </c>
      <c r="AA9" s="292"/>
      <c r="AB9" s="292"/>
      <c r="AC9" s="292"/>
      <c r="AD9" s="292"/>
      <c r="AE9" s="292"/>
      <c r="AF9" s="292"/>
      <c r="AG9" s="292"/>
      <c r="AH9" s="292"/>
    </row>
    <row r="10" spans="1:34" s="293" customFormat="1" ht="18.95" customHeight="1" x14ac:dyDescent="0.45">
      <c r="F10" s="294"/>
      <c r="G10" s="294"/>
      <c r="H10" s="294"/>
      <c r="I10" s="295"/>
      <c r="L10" s="294" t="s">
        <v>136</v>
      </c>
      <c r="P10" s="363" t="s">
        <v>39</v>
      </c>
      <c r="Q10" s="363"/>
      <c r="R10" s="363"/>
      <c r="T10" s="294"/>
      <c r="U10" s="292"/>
      <c r="V10" s="294"/>
      <c r="W10" s="295"/>
      <c r="X10" s="294" t="s">
        <v>214</v>
      </c>
      <c r="Y10" s="295"/>
      <c r="Z10" s="295" t="s">
        <v>216</v>
      </c>
      <c r="AA10" s="295"/>
      <c r="AB10" s="344"/>
      <c r="AC10" s="295"/>
      <c r="AG10" s="295"/>
      <c r="AH10" s="294"/>
    </row>
    <row r="11" spans="1:34" s="293" customFormat="1" ht="18.95" customHeight="1" x14ac:dyDescent="0.45">
      <c r="J11" s="294" t="s">
        <v>56</v>
      </c>
      <c r="K11" s="295"/>
      <c r="L11" s="295" t="s">
        <v>137</v>
      </c>
      <c r="M11" s="295"/>
      <c r="N11" s="294" t="s">
        <v>174</v>
      </c>
      <c r="O11" s="295"/>
      <c r="P11" s="295" t="s">
        <v>40</v>
      </c>
      <c r="S11" s="295"/>
      <c r="T11" s="294" t="s">
        <v>215</v>
      </c>
      <c r="U11" s="295"/>
      <c r="V11" s="294" t="s">
        <v>253</v>
      </c>
      <c r="W11" s="294"/>
      <c r="X11" s="294" t="s">
        <v>213</v>
      </c>
      <c r="Y11" s="294"/>
      <c r="Z11" s="295" t="s">
        <v>217</v>
      </c>
      <c r="AA11" s="294"/>
      <c r="AD11" s="295" t="s">
        <v>138</v>
      </c>
      <c r="AE11" s="295"/>
      <c r="AF11" s="295" t="s">
        <v>139</v>
      </c>
    </row>
    <row r="12" spans="1:34" s="293" customFormat="1" ht="18.95" customHeight="1" x14ac:dyDescent="0.45">
      <c r="F12" s="294" t="s">
        <v>52</v>
      </c>
      <c r="G12" s="294"/>
      <c r="H12" s="294" t="s">
        <v>56</v>
      </c>
      <c r="I12" s="295"/>
      <c r="J12" s="294" t="s">
        <v>140</v>
      </c>
      <c r="K12" s="295"/>
      <c r="L12" s="295" t="s">
        <v>141</v>
      </c>
      <c r="M12" s="295"/>
      <c r="N12" s="294" t="s">
        <v>113</v>
      </c>
      <c r="O12" s="295"/>
      <c r="P12" s="295" t="s">
        <v>142</v>
      </c>
      <c r="Q12" s="345"/>
      <c r="R12" s="345"/>
      <c r="S12" s="294"/>
      <c r="T12" s="294" t="s">
        <v>257</v>
      </c>
      <c r="U12" s="294"/>
      <c r="V12" s="295" t="s">
        <v>254</v>
      </c>
      <c r="W12" s="294"/>
      <c r="X12" s="295" t="s">
        <v>180</v>
      </c>
      <c r="Y12" s="294"/>
      <c r="Z12" s="295" t="s">
        <v>219</v>
      </c>
      <c r="AA12" s="294"/>
      <c r="AB12" s="295" t="s">
        <v>97</v>
      </c>
      <c r="AC12" s="294"/>
      <c r="AD12" s="295" t="s">
        <v>143</v>
      </c>
      <c r="AE12" s="294"/>
      <c r="AF12" s="295" t="s">
        <v>144</v>
      </c>
      <c r="AG12" s="294"/>
      <c r="AH12" s="294" t="s">
        <v>53</v>
      </c>
    </row>
    <row r="13" spans="1:34" s="293" customFormat="1" ht="18.95" customHeight="1" x14ac:dyDescent="0.45">
      <c r="F13" s="295" t="s">
        <v>54</v>
      </c>
      <c r="G13" s="295"/>
      <c r="H13" s="295" t="s">
        <v>57</v>
      </c>
      <c r="I13" s="295"/>
      <c r="J13" s="295" t="s">
        <v>145</v>
      </c>
      <c r="K13" s="295"/>
      <c r="L13" s="295" t="s">
        <v>146</v>
      </c>
      <c r="M13" s="295"/>
      <c r="N13" s="295" t="s">
        <v>114</v>
      </c>
      <c r="O13" s="295"/>
      <c r="P13" s="295" t="s">
        <v>55</v>
      </c>
      <c r="Q13" s="295"/>
      <c r="R13" s="295" t="s">
        <v>41</v>
      </c>
      <c r="S13" s="295"/>
      <c r="T13" s="295" t="s">
        <v>258</v>
      </c>
      <c r="U13" s="295"/>
      <c r="V13" s="295" t="s">
        <v>255</v>
      </c>
      <c r="W13" s="295"/>
      <c r="X13" s="295" t="s">
        <v>181</v>
      </c>
      <c r="Y13" s="295"/>
      <c r="Z13" s="295" t="s">
        <v>218</v>
      </c>
      <c r="AA13" s="295"/>
      <c r="AB13" s="294" t="s">
        <v>124</v>
      </c>
      <c r="AC13" s="295"/>
      <c r="AD13" s="295" t="s">
        <v>147</v>
      </c>
      <c r="AE13" s="295"/>
      <c r="AF13" s="295" t="s">
        <v>76</v>
      </c>
      <c r="AG13" s="295"/>
      <c r="AH13" s="295" t="s">
        <v>125</v>
      </c>
    </row>
    <row r="14" spans="1:34" s="293" customFormat="1" ht="18.95" customHeight="1" x14ac:dyDescent="0.45">
      <c r="D14" s="346" t="s">
        <v>4</v>
      </c>
      <c r="F14" s="296" t="s">
        <v>85</v>
      </c>
      <c r="G14" s="295"/>
      <c r="H14" s="296" t="s">
        <v>85</v>
      </c>
      <c r="I14" s="295"/>
      <c r="J14" s="296" t="s">
        <v>85</v>
      </c>
      <c r="K14" s="295"/>
      <c r="L14" s="296" t="s">
        <v>85</v>
      </c>
      <c r="M14" s="295"/>
      <c r="N14" s="296" t="s">
        <v>85</v>
      </c>
      <c r="O14" s="295"/>
      <c r="P14" s="296" t="s">
        <v>85</v>
      </c>
      <c r="Q14" s="295"/>
      <c r="R14" s="296" t="s">
        <v>85</v>
      </c>
      <c r="S14" s="295"/>
      <c r="T14" s="296" t="s">
        <v>85</v>
      </c>
      <c r="U14" s="295"/>
      <c r="V14" s="296" t="s">
        <v>85</v>
      </c>
      <c r="W14" s="295"/>
      <c r="X14" s="296" t="s">
        <v>85</v>
      </c>
      <c r="Y14" s="295"/>
      <c r="Z14" s="296" t="s">
        <v>85</v>
      </c>
      <c r="AA14" s="295"/>
      <c r="AB14" s="296" t="s">
        <v>85</v>
      </c>
      <c r="AC14" s="295"/>
      <c r="AD14" s="296" t="s">
        <v>85</v>
      </c>
      <c r="AE14" s="295"/>
      <c r="AF14" s="296" t="s">
        <v>85</v>
      </c>
      <c r="AG14" s="295"/>
      <c r="AH14" s="296" t="s">
        <v>85</v>
      </c>
    </row>
    <row r="15" spans="1:34" s="293" customFormat="1" ht="6" customHeight="1" x14ac:dyDescent="0.45">
      <c r="A15" s="297"/>
      <c r="D15" s="347"/>
      <c r="F15" s="348"/>
      <c r="G15" s="301"/>
      <c r="H15" s="348"/>
      <c r="I15" s="301"/>
      <c r="J15" s="348"/>
      <c r="K15" s="301"/>
      <c r="L15" s="348"/>
      <c r="M15" s="301"/>
      <c r="N15" s="348"/>
      <c r="O15" s="301"/>
      <c r="P15" s="348"/>
      <c r="Q15" s="301"/>
      <c r="R15" s="348"/>
      <c r="S15" s="344"/>
      <c r="T15" s="348"/>
      <c r="U15" s="344"/>
      <c r="V15" s="348"/>
      <c r="W15" s="344"/>
      <c r="X15" s="348"/>
      <c r="Y15" s="344"/>
      <c r="Z15" s="348"/>
      <c r="AA15" s="344"/>
      <c r="AB15" s="348"/>
      <c r="AC15" s="344"/>
      <c r="AD15" s="348"/>
      <c r="AE15" s="344"/>
      <c r="AF15" s="348"/>
      <c r="AG15" s="344"/>
      <c r="AH15" s="348"/>
    </row>
    <row r="16" spans="1:34" s="293" customFormat="1" ht="18.95" customHeight="1" x14ac:dyDescent="0.45">
      <c r="A16" s="297" t="s">
        <v>232</v>
      </c>
      <c r="B16" s="298"/>
      <c r="C16" s="298"/>
      <c r="D16" s="347"/>
      <c r="E16" s="298"/>
      <c r="F16" s="349"/>
      <c r="H16" s="349"/>
      <c r="J16" s="349"/>
      <c r="L16" s="349"/>
      <c r="N16" s="349"/>
      <c r="P16" s="349"/>
      <c r="R16" s="349"/>
      <c r="T16" s="349"/>
      <c r="V16" s="349"/>
      <c r="X16" s="349"/>
      <c r="Z16" s="349"/>
      <c r="AB16" s="349"/>
      <c r="AD16" s="349"/>
      <c r="AF16" s="349"/>
      <c r="AH16" s="349"/>
    </row>
    <row r="17" spans="1:34" s="293" customFormat="1" ht="18.95" customHeight="1" x14ac:dyDescent="0.45">
      <c r="A17" s="297"/>
      <c r="B17" s="299" t="s">
        <v>286</v>
      </c>
      <c r="C17" s="298"/>
      <c r="D17" s="347"/>
      <c r="E17" s="298"/>
      <c r="F17" s="300">
        <v>6853719</v>
      </c>
      <c r="G17" s="301"/>
      <c r="H17" s="300">
        <v>7116800</v>
      </c>
      <c r="I17" s="203"/>
      <c r="J17" s="300">
        <v>442910</v>
      </c>
      <c r="K17" s="203"/>
      <c r="L17" s="300">
        <v>-858503</v>
      </c>
      <c r="M17" s="301"/>
      <c r="N17" s="300">
        <v>272677</v>
      </c>
      <c r="O17" s="301"/>
      <c r="P17" s="300">
        <v>72456</v>
      </c>
      <c r="Q17" s="301"/>
      <c r="R17" s="300">
        <v>4461539</v>
      </c>
      <c r="S17" s="301"/>
      <c r="T17" s="300">
        <v>312</v>
      </c>
      <c r="U17" s="203"/>
      <c r="V17" s="300">
        <v>0</v>
      </c>
      <c r="W17" s="203"/>
      <c r="X17" s="300">
        <v>-1075116</v>
      </c>
      <c r="Y17" s="203"/>
      <c r="Z17" s="300">
        <v>252129</v>
      </c>
      <c r="AA17" s="203"/>
      <c r="AB17" s="300">
        <v>-822675</v>
      </c>
      <c r="AC17" s="203"/>
      <c r="AD17" s="206">
        <f>SUM(F17:R17)+AB17</f>
        <v>17538923</v>
      </c>
      <c r="AE17" s="203"/>
      <c r="AF17" s="300">
        <v>10057006</v>
      </c>
      <c r="AG17" s="301"/>
      <c r="AH17" s="300">
        <f>SUM(F17:R17,AB17,AF17)</f>
        <v>27595929</v>
      </c>
    </row>
    <row r="18" spans="1:34" s="293" customFormat="1" ht="18.75" customHeight="1" x14ac:dyDescent="0.45">
      <c r="A18" s="298" t="s">
        <v>235</v>
      </c>
      <c r="B18" s="298"/>
      <c r="C18" s="298"/>
      <c r="D18" s="347">
        <v>4</v>
      </c>
      <c r="F18" s="300">
        <v>0</v>
      </c>
      <c r="H18" s="300">
        <v>0</v>
      </c>
      <c r="J18" s="300">
        <v>0</v>
      </c>
      <c r="L18" s="300">
        <v>0</v>
      </c>
      <c r="N18" s="300">
        <v>0</v>
      </c>
      <c r="P18" s="300">
        <v>0</v>
      </c>
      <c r="R18" s="300">
        <v>-46792</v>
      </c>
      <c r="T18" s="300">
        <v>-312</v>
      </c>
      <c r="V18" s="300">
        <v>-54169</v>
      </c>
      <c r="X18" s="300">
        <v>0</v>
      </c>
      <c r="Z18" s="300">
        <v>0</v>
      </c>
      <c r="AB18" s="300">
        <v>-54481</v>
      </c>
      <c r="AD18" s="300">
        <f>SUM(F18:R18)+AB18</f>
        <v>-101273</v>
      </c>
      <c r="AF18" s="300">
        <v>-8803</v>
      </c>
      <c r="AG18" s="301"/>
      <c r="AH18" s="300">
        <f>SUM(F18:R18,AB18,AF18)</f>
        <v>-110076</v>
      </c>
    </row>
    <row r="19" spans="1:34" s="293" customFormat="1" ht="18.95" customHeight="1" x14ac:dyDescent="0.45">
      <c r="A19" s="297" t="s">
        <v>233</v>
      </c>
      <c r="B19" s="298"/>
      <c r="C19" s="298"/>
      <c r="D19" s="347"/>
      <c r="E19" s="298"/>
      <c r="F19" s="350"/>
      <c r="H19" s="350"/>
      <c r="J19" s="350"/>
      <c r="L19" s="350"/>
      <c r="N19" s="350"/>
      <c r="P19" s="350"/>
      <c r="R19" s="350"/>
      <c r="T19" s="350"/>
      <c r="V19" s="350"/>
      <c r="X19" s="350"/>
      <c r="Z19" s="350"/>
      <c r="AB19" s="350"/>
      <c r="AD19" s="350"/>
      <c r="AF19" s="350"/>
      <c r="AH19" s="350"/>
    </row>
    <row r="20" spans="1:34" s="293" customFormat="1" ht="18.95" customHeight="1" x14ac:dyDescent="0.45">
      <c r="A20" s="297"/>
      <c r="B20" s="299" t="s">
        <v>250</v>
      </c>
      <c r="C20" s="298"/>
      <c r="D20" s="347"/>
      <c r="E20" s="298"/>
      <c r="F20" s="300">
        <f>SUM(F17:F19)</f>
        <v>6853719</v>
      </c>
      <c r="G20" s="204"/>
      <c r="H20" s="300">
        <f>SUM(H17:H19)</f>
        <v>7116800</v>
      </c>
      <c r="I20" s="203"/>
      <c r="J20" s="300">
        <f>SUM(J17:J19)</f>
        <v>442910</v>
      </c>
      <c r="K20" s="203"/>
      <c r="L20" s="300">
        <f>SUM(L17:L19)</f>
        <v>-858503</v>
      </c>
      <c r="M20" s="204"/>
      <c r="N20" s="300">
        <f>SUM(N17:N19)</f>
        <v>272677</v>
      </c>
      <c r="O20" s="204"/>
      <c r="P20" s="300">
        <f>SUM(P17:P19)</f>
        <v>72456</v>
      </c>
      <c r="Q20" s="204"/>
      <c r="R20" s="300">
        <f>SUM(R17:R19)</f>
        <v>4414747</v>
      </c>
      <c r="S20" s="204"/>
      <c r="T20" s="300">
        <f>SUM(T17:T19)</f>
        <v>0</v>
      </c>
      <c r="U20" s="203"/>
      <c r="V20" s="300">
        <f>SUM(V17:V19)</f>
        <v>-54169</v>
      </c>
      <c r="W20" s="203"/>
      <c r="X20" s="300">
        <f>SUM(X17:X19)</f>
        <v>-1075116</v>
      </c>
      <c r="Y20" s="203"/>
      <c r="Z20" s="300">
        <f>SUM(Z17:Z19)</f>
        <v>252129</v>
      </c>
      <c r="AA20" s="203"/>
      <c r="AB20" s="300">
        <f>SUM(AB17:AB19)</f>
        <v>-877156</v>
      </c>
      <c r="AC20" s="203"/>
      <c r="AD20" s="300">
        <f>SUM(AD17:AD19)</f>
        <v>17437650</v>
      </c>
      <c r="AE20" s="203"/>
      <c r="AF20" s="300">
        <f>SUM(AF17:AF19)</f>
        <v>10048203</v>
      </c>
      <c r="AG20" s="204"/>
      <c r="AH20" s="300">
        <f>SUM(AH17:AH19)</f>
        <v>27485853</v>
      </c>
    </row>
    <row r="21" spans="1:34" s="293" customFormat="1" ht="4.1500000000000004" customHeight="1" x14ac:dyDescent="0.45">
      <c r="A21" s="297"/>
      <c r="B21" s="299"/>
      <c r="C21" s="298"/>
      <c r="D21" s="347"/>
      <c r="E21" s="298"/>
      <c r="F21" s="300"/>
      <c r="G21" s="301"/>
      <c r="H21" s="300"/>
      <c r="I21" s="203"/>
      <c r="J21" s="300"/>
      <c r="K21" s="203"/>
      <c r="L21" s="300"/>
      <c r="M21" s="301"/>
      <c r="N21" s="300"/>
      <c r="O21" s="301"/>
      <c r="P21" s="300"/>
      <c r="Q21" s="301"/>
      <c r="R21" s="300"/>
      <c r="S21" s="301"/>
      <c r="T21" s="300"/>
      <c r="U21" s="203"/>
      <c r="V21" s="300"/>
      <c r="W21" s="203"/>
      <c r="X21" s="300"/>
      <c r="Y21" s="203"/>
      <c r="Z21" s="300"/>
      <c r="AA21" s="203"/>
      <c r="AB21" s="300"/>
      <c r="AC21" s="203"/>
      <c r="AD21" s="206"/>
      <c r="AE21" s="203"/>
      <c r="AF21" s="300"/>
      <c r="AG21" s="301"/>
      <c r="AH21" s="300"/>
    </row>
    <row r="22" spans="1:34" s="293" customFormat="1" ht="18.95" customHeight="1" x14ac:dyDescent="0.45">
      <c r="A22" s="293" t="s">
        <v>51</v>
      </c>
      <c r="D22" s="347"/>
      <c r="F22" s="300">
        <v>0</v>
      </c>
      <c r="G22" s="301"/>
      <c r="H22" s="300">
        <v>0</v>
      </c>
      <c r="I22" s="301"/>
      <c r="J22" s="300">
        <v>0</v>
      </c>
      <c r="K22" s="301"/>
      <c r="L22" s="300">
        <v>0</v>
      </c>
      <c r="M22" s="301"/>
      <c r="N22" s="300">
        <v>0</v>
      </c>
      <c r="O22" s="301"/>
      <c r="P22" s="300">
        <v>0</v>
      </c>
      <c r="Q22" s="301"/>
      <c r="R22" s="300">
        <v>-587087</v>
      </c>
      <c r="S22" s="301"/>
      <c r="T22" s="300">
        <v>0</v>
      </c>
      <c r="U22" s="301"/>
      <c r="V22" s="300">
        <v>31246</v>
      </c>
      <c r="W22" s="301"/>
      <c r="X22" s="300">
        <v>355740</v>
      </c>
      <c r="Y22" s="301"/>
      <c r="Z22" s="300">
        <v>0</v>
      </c>
      <c r="AA22" s="301"/>
      <c r="AB22" s="300">
        <v>386986</v>
      </c>
      <c r="AC22" s="203"/>
      <c r="AD22" s="300">
        <f>SUM(F22:R22)+AB22</f>
        <v>-200101</v>
      </c>
      <c r="AE22" s="301"/>
      <c r="AF22" s="300">
        <v>-220908</v>
      </c>
      <c r="AG22" s="301"/>
      <c r="AH22" s="300">
        <f>SUM(F22:R22,AB22,AF22)</f>
        <v>-421009</v>
      </c>
    </row>
    <row r="23" spans="1:34" s="293" customFormat="1" ht="18.95" customHeight="1" x14ac:dyDescent="0.45">
      <c r="A23" s="293" t="s">
        <v>261</v>
      </c>
      <c r="D23" s="347"/>
      <c r="F23" s="300"/>
      <c r="G23" s="301"/>
      <c r="H23" s="300"/>
      <c r="I23" s="301"/>
      <c r="J23" s="300"/>
      <c r="K23" s="301"/>
      <c r="L23" s="300"/>
      <c r="M23" s="301"/>
      <c r="N23" s="300"/>
      <c r="O23" s="301"/>
      <c r="P23" s="300"/>
      <c r="Q23" s="301"/>
      <c r="R23" s="300"/>
      <c r="S23" s="301"/>
      <c r="T23" s="300"/>
      <c r="U23" s="301"/>
      <c r="V23" s="300"/>
      <c r="W23" s="301"/>
      <c r="X23" s="300"/>
      <c r="Y23" s="301"/>
      <c r="Z23" s="300"/>
      <c r="AA23" s="301"/>
      <c r="AB23" s="300"/>
      <c r="AC23" s="203"/>
      <c r="AD23" s="300"/>
      <c r="AE23" s="301"/>
      <c r="AF23" s="300"/>
      <c r="AG23" s="301"/>
      <c r="AH23" s="300"/>
    </row>
    <row r="24" spans="1:34" s="293" customFormat="1" ht="18.95" customHeight="1" x14ac:dyDescent="0.45">
      <c r="B24" s="293" t="s">
        <v>132</v>
      </c>
      <c r="D24" s="347"/>
      <c r="F24" s="300">
        <v>0</v>
      </c>
      <c r="G24" s="301"/>
      <c r="H24" s="300">
        <v>0</v>
      </c>
      <c r="I24" s="301"/>
      <c r="J24" s="300">
        <v>0</v>
      </c>
      <c r="K24" s="301"/>
      <c r="L24" s="300">
        <v>329088</v>
      </c>
      <c r="M24" s="301"/>
      <c r="N24" s="300">
        <v>0</v>
      </c>
      <c r="O24" s="301"/>
      <c r="P24" s="300">
        <v>0</v>
      </c>
      <c r="Q24" s="301"/>
      <c r="R24" s="300">
        <v>0</v>
      </c>
      <c r="S24" s="301"/>
      <c r="T24" s="300">
        <v>0</v>
      </c>
      <c r="U24" s="301"/>
      <c r="V24" s="300">
        <v>0</v>
      </c>
      <c r="W24" s="301"/>
      <c r="X24" s="300">
        <v>0</v>
      </c>
      <c r="Y24" s="301"/>
      <c r="Z24" s="300">
        <v>0</v>
      </c>
      <c r="AA24" s="301"/>
      <c r="AB24" s="300">
        <v>0</v>
      </c>
      <c r="AC24" s="203"/>
      <c r="AD24" s="300">
        <f>SUM(F24:R24)+AB24</f>
        <v>329088</v>
      </c>
      <c r="AE24" s="301"/>
      <c r="AF24" s="300">
        <v>-472782</v>
      </c>
      <c r="AG24" s="301"/>
      <c r="AH24" s="300">
        <f>SUM(F24:R24,AB24,AF24)</f>
        <v>-143694</v>
      </c>
    </row>
    <row r="25" spans="1:34" s="293" customFormat="1" ht="18.95" customHeight="1" x14ac:dyDescent="0.45">
      <c r="A25" s="293" t="s">
        <v>271</v>
      </c>
      <c r="D25" s="347">
        <v>16</v>
      </c>
      <c r="F25" s="300">
        <v>0</v>
      </c>
      <c r="G25" s="301"/>
      <c r="H25" s="300">
        <v>0</v>
      </c>
      <c r="I25" s="301"/>
      <c r="J25" s="300">
        <v>0</v>
      </c>
      <c r="K25" s="301"/>
      <c r="L25" s="300">
        <v>0</v>
      </c>
      <c r="M25" s="301"/>
      <c r="N25" s="300">
        <v>0</v>
      </c>
      <c r="O25" s="301"/>
      <c r="P25" s="300">
        <v>0</v>
      </c>
      <c r="Q25" s="301"/>
      <c r="R25" s="300">
        <v>-308417</v>
      </c>
      <c r="S25" s="301"/>
      <c r="T25" s="300">
        <v>0</v>
      </c>
      <c r="U25" s="301"/>
      <c r="V25" s="300">
        <v>0</v>
      </c>
      <c r="W25" s="301"/>
      <c r="X25" s="300">
        <v>0</v>
      </c>
      <c r="Y25" s="301"/>
      <c r="Z25" s="300">
        <v>0</v>
      </c>
      <c r="AA25" s="301"/>
      <c r="AB25" s="300">
        <v>0</v>
      </c>
      <c r="AC25" s="203"/>
      <c r="AD25" s="300">
        <f t="shared" ref="AD25:AD27" si="0">SUM(F25:R25)+AB25</f>
        <v>-308417</v>
      </c>
      <c r="AE25" s="301"/>
      <c r="AF25" s="300">
        <v>0</v>
      </c>
      <c r="AG25" s="301"/>
      <c r="AH25" s="300">
        <f t="shared" ref="AH25:AH27" si="1">SUM(F25:R25,AB25,AF25)</f>
        <v>-308417</v>
      </c>
    </row>
    <row r="26" spans="1:34" s="293" customFormat="1" ht="18.95" customHeight="1" x14ac:dyDescent="0.45">
      <c r="A26" s="293" t="s">
        <v>150</v>
      </c>
      <c r="D26" s="347">
        <v>16</v>
      </c>
      <c r="F26" s="300">
        <v>0</v>
      </c>
      <c r="G26" s="301"/>
      <c r="H26" s="300">
        <v>0</v>
      </c>
      <c r="I26" s="301"/>
      <c r="J26" s="300">
        <v>0</v>
      </c>
      <c r="K26" s="301"/>
      <c r="L26" s="300">
        <v>0</v>
      </c>
      <c r="M26" s="301"/>
      <c r="N26" s="300">
        <v>0</v>
      </c>
      <c r="O26" s="301"/>
      <c r="P26" s="300">
        <v>23006</v>
      </c>
      <c r="Q26" s="301"/>
      <c r="R26" s="300">
        <v>-23006</v>
      </c>
      <c r="S26" s="301"/>
      <c r="T26" s="300">
        <v>0</v>
      </c>
      <c r="U26" s="301"/>
      <c r="V26" s="300">
        <v>0</v>
      </c>
      <c r="W26" s="301"/>
      <c r="X26" s="300">
        <v>0</v>
      </c>
      <c r="Y26" s="301"/>
      <c r="Z26" s="300">
        <v>0</v>
      </c>
      <c r="AA26" s="301"/>
      <c r="AB26" s="300">
        <v>0</v>
      </c>
      <c r="AC26" s="203"/>
      <c r="AD26" s="300">
        <f t="shared" si="0"/>
        <v>0</v>
      </c>
      <c r="AE26" s="301"/>
      <c r="AF26" s="300">
        <v>0</v>
      </c>
      <c r="AG26" s="301"/>
      <c r="AH26" s="300">
        <f t="shared" si="1"/>
        <v>0</v>
      </c>
    </row>
    <row r="27" spans="1:34" s="293" customFormat="1" ht="18.95" customHeight="1" x14ac:dyDescent="0.45">
      <c r="A27" s="293" t="s">
        <v>272</v>
      </c>
      <c r="D27" s="347"/>
      <c r="F27" s="300">
        <v>0</v>
      </c>
      <c r="G27" s="301"/>
      <c r="H27" s="300">
        <v>0</v>
      </c>
      <c r="I27" s="301"/>
      <c r="J27" s="300">
        <v>0</v>
      </c>
      <c r="K27" s="301"/>
      <c r="L27" s="300">
        <v>0</v>
      </c>
      <c r="M27" s="301"/>
      <c r="N27" s="300">
        <v>0</v>
      </c>
      <c r="O27" s="301"/>
      <c r="P27" s="300">
        <v>0</v>
      </c>
      <c r="Q27" s="301"/>
      <c r="R27" s="300">
        <v>0</v>
      </c>
      <c r="S27" s="301"/>
      <c r="T27" s="300">
        <v>0</v>
      </c>
      <c r="U27" s="301"/>
      <c r="V27" s="300">
        <v>0</v>
      </c>
      <c r="W27" s="301"/>
      <c r="X27" s="300">
        <v>0</v>
      </c>
      <c r="Y27" s="301"/>
      <c r="Z27" s="300">
        <v>0</v>
      </c>
      <c r="AA27" s="301"/>
      <c r="AB27" s="300">
        <v>0</v>
      </c>
      <c r="AC27" s="203"/>
      <c r="AD27" s="300">
        <f t="shared" si="0"/>
        <v>0</v>
      </c>
      <c r="AE27" s="301"/>
      <c r="AF27" s="300">
        <v>-26751</v>
      </c>
      <c r="AG27" s="301"/>
      <c r="AH27" s="300">
        <f t="shared" si="1"/>
        <v>-26751</v>
      </c>
    </row>
    <row r="28" spans="1:34" s="293" customFormat="1" ht="18.95" customHeight="1" x14ac:dyDescent="0.45">
      <c r="A28" s="293" t="s">
        <v>115</v>
      </c>
      <c r="D28" s="347"/>
      <c r="F28" s="302">
        <v>0</v>
      </c>
      <c r="G28" s="301"/>
      <c r="H28" s="302">
        <v>0</v>
      </c>
      <c r="I28" s="301"/>
      <c r="J28" s="302">
        <v>0</v>
      </c>
      <c r="K28" s="301"/>
      <c r="L28" s="302">
        <v>0</v>
      </c>
      <c r="M28" s="301"/>
      <c r="N28" s="302">
        <v>25511</v>
      </c>
      <c r="O28" s="301"/>
      <c r="P28" s="302">
        <v>0</v>
      </c>
      <c r="Q28" s="301"/>
      <c r="R28" s="302">
        <v>0</v>
      </c>
      <c r="S28" s="301"/>
      <c r="T28" s="302">
        <v>0</v>
      </c>
      <c r="U28" s="301"/>
      <c r="V28" s="302">
        <v>0</v>
      </c>
      <c r="W28" s="301"/>
      <c r="X28" s="302">
        <v>0</v>
      </c>
      <c r="Y28" s="301"/>
      <c r="Z28" s="302">
        <v>0</v>
      </c>
      <c r="AA28" s="301"/>
      <c r="AB28" s="302">
        <v>0</v>
      </c>
      <c r="AC28" s="301"/>
      <c r="AD28" s="302">
        <f>SUM(F28:R28)+AB28</f>
        <v>25511</v>
      </c>
      <c r="AE28" s="301"/>
      <c r="AF28" s="302">
        <v>7586</v>
      </c>
      <c r="AG28" s="301"/>
      <c r="AH28" s="302">
        <f>AD28+AF28</f>
        <v>33097</v>
      </c>
    </row>
    <row r="29" spans="1:34" s="293" customFormat="1" ht="6" customHeight="1" x14ac:dyDescent="0.45">
      <c r="D29" s="347"/>
      <c r="F29" s="348"/>
      <c r="G29" s="344"/>
      <c r="H29" s="348"/>
      <c r="I29" s="344"/>
      <c r="J29" s="348"/>
      <c r="K29" s="344"/>
      <c r="L29" s="348"/>
      <c r="M29" s="344"/>
      <c r="N29" s="348"/>
      <c r="O29" s="344"/>
      <c r="P29" s="348"/>
      <c r="Q29" s="344"/>
      <c r="R29" s="348"/>
      <c r="S29" s="344"/>
      <c r="T29" s="348"/>
      <c r="U29" s="344"/>
      <c r="V29" s="348"/>
      <c r="W29" s="344"/>
      <c r="X29" s="348"/>
      <c r="Y29" s="344"/>
      <c r="Z29" s="348"/>
      <c r="AA29" s="344"/>
      <c r="AB29" s="348"/>
      <c r="AC29" s="344"/>
      <c r="AD29" s="300"/>
      <c r="AE29" s="344"/>
      <c r="AF29" s="348"/>
      <c r="AG29" s="344"/>
      <c r="AH29" s="300"/>
    </row>
    <row r="30" spans="1:34" s="293" customFormat="1" ht="18.95" customHeight="1" thickBot="1" x14ac:dyDescent="0.5">
      <c r="A30" s="297" t="s">
        <v>291</v>
      </c>
      <c r="D30" s="347"/>
      <c r="F30" s="351">
        <f>SUM(F20:F29)</f>
        <v>6853719</v>
      </c>
      <c r="G30" s="204"/>
      <c r="H30" s="351">
        <f>SUM(H20:H29)</f>
        <v>7116800</v>
      </c>
      <c r="I30" s="204"/>
      <c r="J30" s="351">
        <f>SUM(J20:J29)</f>
        <v>442910</v>
      </c>
      <c r="K30" s="204"/>
      <c r="L30" s="351">
        <f>SUM(L20:L29)</f>
        <v>-529415</v>
      </c>
      <c r="M30" s="204"/>
      <c r="N30" s="351">
        <f>SUM(N20:N29)</f>
        <v>298188</v>
      </c>
      <c r="O30" s="204"/>
      <c r="P30" s="351">
        <f>SUM(P20:P29)</f>
        <v>95462</v>
      </c>
      <c r="Q30" s="204"/>
      <c r="R30" s="351">
        <f>SUM(R20:R29)</f>
        <v>3496237</v>
      </c>
      <c r="S30" s="204"/>
      <c r="T30" s="351">
        <f>SUM(T20:T29)</f>
        <v>0</v>
      </c>
      <c r="U30" s="204"/>
      <c r="V30" s="351">
        <f>SUM(V20:V29)</f>
        <v>-22923</v>
      </c>
      <c r="W30" s="204"/>
      <c r="X30" s="351">
        <f>SUM(X20:X29)</f>
        <v>-719376</v>
      </c>
      <c r="Y30" s="204"/>
      <c r="Z30" s="351">
        <f>SUM(Z20:Z29)</f>
        <v>252129</v>
      </c>
      <c r="AA30" s="204"/>
      <c r="AB30" s="351">
        <f>SUM(AB20:AB29)</f>
        <v>-490170</v>
      </c>
      <c r="AC30" s="204"/>
      <c r="AD30" s="351">
        <f>SUM(AD20:AD29)</f>
        <v>17283731</v>
      </c>
      <c r="AE30" s="204"/>
      <c r="AF30" s="351">
        <f>SUM(AF20:AF29)</f>
        <v>9335348</v>
      </c>
      <c r="AG30" s="204"/>
      <c r="AH30" s="351">
        <f>SUM(AH20:AH29)</f>
        <v>26619079</v>
      </c>
    </row>
    <row r="31" spans="1:34" s="293" customFormat="1" ht="9" customHeight="1" thickTop="1" x14ac:dyDescent="0.45">
      <c r="A31" s="297"/>
      <c r="D31" s="347"/>
      <c r="F31" s="344"/>
      <c r="G31" s="301"/>
      <c r="H31" s="344"/>
      <c r="I31" s="301"/>
      <c r="J31" s="344"/>
      <c r="K31" s="301"/>
      <c r="L31" s="344"/>
      <c r="M31" s="301"/>
      <c r="N31" s="344"/>
      <c r="O31" s="301"/>
      <c r="P31" s="344"/>
      <c r="Q31" s="301"/>
      <c r="R31" s="344"/>
      <c r="S31" s="344"/>
      <c r="T31" s="344"/>
      <c r="U31" s="344"/>
      <c r="V31" s="344"/>
      <c r="W31" s="344"/>
      <c r="X31" s="344"/>
      <c r="Y31" s="344"/>
      <c r="Z31" s="344"/>
      <c r="AA31" s="344"/>
      <c r="AB31" s="344"/>
      <c r="AC31" s="344"/>
      <c r="AD31" s="204"/>
      <c r="AE31" s="344"/>
      <c r="AF31" s="344"/>
      <c r="AG31" s="344"/>
      <c r="AH31" s="204"/>
    </row>
    <row r="32" spans="1:34" s="293" customFormat="1" ht="18.95" customHeight="1" x14ac:dyDescent="0.45">
      <c r="A32" s="297" t="s">
        <v>154</v>
      </c>
      <c r="B32" s="298"/>
      <c r="C32" s="298"/>
      <c r="D32" s="347"/>
      <c r="E32" s="298"/>
      <c r="F32" s="301">
        <v>6853719</v>
      </c>
      <c r="G32" s="301"/>
      <c r="H32" s="301">
        <v>7116799</v>
      </c>
      <c r="I32" s="203"/>
      <c r="J32" s="301">
        <v>442910</v>
      </c>
      <c r="K32" s="203"/>
      <c r="L32" s="301">
        <v>-136133</v>
      </c>
      <c r="M32" s="301"/>
      <c r="N32" s="301">
        <v>214530</v>
      </c>
      <c r="O32" s="301"/>
      <c r="P32" s="301">
        <v>10000</v>
      </c>
      <c r="Q32" s="301"/>
      <c r="R32" s="301">
        <v>3652720</v>
      </c>
      <c r="S32" s="301"/>
      <c r="T32" s="301">
        <v>1122</v>
      </c>
      <c r="U32" s="203"/>
      <c r="V32" s="301">
        <v>0</v>
      </c>
      <c r="W32" s="203"/>
      <c r="X32" s="301">
        <v>-833580</v>
      </c>
      <c r="Y32" s="203"/>
      <c r="Z32" s="301">
        <v>0</v>
      </c>
      <c r="AA32" s="203"/>
      <c r="AB32" s="301">
        <v>-832458</v>
      </c>
      <c r="AC32" s="203"/>
      <c r="AD32" s="207">
        <f>SUM(F32:R32)+AB32</f>
        <v>17322087</v>
      </c>
      <c r="AE32" s="203"/>
      <c r="AF32" s="301">
        <v>2771214</v>
      </c>
      <c r="AG32" s="301"/>
      <c r="AH32" s="204">
        <f>SUM(F32:R32,AB32,AF32)</f>
        <v>20093301</v>
      </c>
    </row>
    <row r="33" spans="1:34" s="293" customFormat="1" ht="18.95" customHeight="1" x14ac:dyDescent="0.45">
      <c r="A33" s="293" t="s">
        <v>51</v>
      </c>
      <c r="D33" s="347"/>
      <c r="F33" s="301">
        <v>0</v>
      </c>
      <c r="G33" s="301"/>
      <c r="H33" s="301">
        <v>0</v>
      </c>
      <c r="I33" s="301"/>
      <c r="J33" s="301">
        <v>0</v>
      </c>
      <c r="K33" s="301"/>
      <c r="L33" s="301">
        <v>0</v>
      </c>
      <c r="M33" s="301"/>
      <c r="N33" s="301">
        <v>0</v>
      </c>
      <c r="O33" s="301"/>
      <c r="P33" s="301">
        <v>0</v>
      </c>
      <c r="Q33" s="301"/>
      <c r="R33" s="301">
        <v>647457</v>
      </c>
      <c r="S33" s="301"/>
      <c r="T33" s="301">
        <v>-596</v>
      </c>
      <c r="U33" s="301"/>
      <c r="V33" s="301">
        <v>0</v>
      </c>
      <c r="W33" s="301"/>
      <c r="X33" s="301">
        <v>-897020</v>
      </c>
      <c r="Y33" s="301"/>
      <c r="Z33" s="301">
        <v>252129</v>
      </c>
      <c r="AA33" s="301"/>
      <c r="AB33" s="301">
        <v>-645487</v>
      </c>
      <c r="AC33" s="301"/>
      <c r="AD33" s="204">
        <f>SUM(F33:R33)+AB33</f>
        <v>1970</v>
      </c>
      <c r="AE33" s="301"/>
      <c r="AF33" s="301">
        <v>56167</v>
      </c>
      <c r="AG33" s="301"/>
      <c r="AH33" s="204">
        <f>AD33+AF33</f>
        <v>58137</v>
      </c>
    </row>
    <row r="34" spans="1:34" s="293" customFormat="1" ht="18.95" customHeight="1" x14ac:dyDescent="0.45">
      <c r="A34" s="293" t="s">
        <v>295</v>
      </c>
      <c r="D34" s="347"/>
      <c r="F34" s="301">
        <v>0</v>
      </c>
      <c r="G34" s="301"/>
      <c r="H34" s="301">
        <v>1</v>
      </c>
      <c r="I34" s="301"/>
      <c r="J34" s="301">
        <v>0</v>
      </c>
      <c r="K34" s="301"/>
      <c r="L34" s="301">
        <v>0</v>
      </c>
      <c r="M34" s="301"/>
      <c r="N34" s="301">
        <v>0</v>
      </c>
      <c r="O34" s="301"/>
      <c r="P34" s="301">
        <v>0</v>
      </c>
      <c r="Q34" s="301"/>
      <c r="R34" s="301">
        <v>0</v>
      </c>
      <c r="S34" s="301"/>
      <c r="T34" s="301">
        <v>0</v>
      </c>
      <c r="U34" s="301"/>
      <c r="V34" s="301">
        <v>0</v>
      </c>
      <c r="W34" s="301"/>
      <c r="X34" s="301">
        <v>0</v>
      </c>
      <c r="Y34" s="301"/>
      <c r="Z34" s="301">
        <v>0</v>
      </c>
      <c r="AA34" s="301"/>
      <c r="AB34" s="301">
        <v>0</v>
      </c>
      <c r="AC34" s="301"/>
      <c r="AD34" s="204">
        <f t="shared" ref="AD34:AD38" si="2">SUM(F34:R34)+AB34</f>
        <v>1</v>
      </c>
      <c r="AE34" s="301"/>
      <c r="AF34" s="301">
        <v>0</v>
      </c>
      <c r="AG34" s="301"/>
      <c r="AH34" s="204">
        <f>AD34+AF34</f>
        <v>1</v>
      </c>
    </row>
    <row r="35" spans="1:34" s="293" customFormat="1" ht="18.95" customHeight="1" x14ac:dyDescent="0.45">
      <c r="A35" s="293" t="s">
        <v>271</v>
      </c>
      <c r="D35" s="347"/>
      <c r="F35" s="301">
        <v>0</v>
      </c>
      <c r="G35" s="301"/>
      <c r="H35" s="301">
        <v>0</v>
      </c>
      <c r="I35" s="301"/>
      <c r="J35" s="301">
        <v>0</v>
      </c>
      <c r="K35" s="301"/>
      <c r="L35" s="301">
        <v>0</v>
      </c>
      <c r="M35" s="301"/>
      <c r="N35" s="301">
        <v>0</v>
      </c>
      <c r="O35" s="301"/>
      <c r="P35" s="301">
        <v>0</v>
      </c>
      <c r="Q35" s="301"/>
      <c r="R35" s="301">
        <v>-274130</v>
      </c>
      <c r="S35" s="301"/>
      <c r="T35" s="301">
        <v>0</v>
      </c>
      <c r="U35" s="301"/>
      <c r="V35" s="301">
        <v>0</v>
      </c>
      <c r="W35" s="301"/>
      <c r="X35" s="301">
        <v>0</v>
      </c>
      <c r="Y35" s="301"/>
      <c r="Z35" s="301">
        <v>0</v>
      </c>
      <c r="AA35" s="301"/>
      <c r="AB35" s="301">
        <v>0</v>
      </c>
      <c r="AC35" s="301"/>
      <c r="AD35" s="204">
        <f t="shared" si="2"/>
        <v>-274130</v>
      </c>
      <c r="AE35" s="301"/>
      <c r="AF35" s="301">
        <v>0</v>
      </c>
      <c r="AG35" s="301"/>
      <c r="AH35" s="204">
        <f t="shared" ref="AH35:AH37" si="3">AD35+AF35</f>
        <v>-274130</v>
      </c>
    </row>
    <row r="36" spans="1:34" s="293" customFormat="1" ht="18.95" customHeight="1" x14ac:dyDescent="0.45">
      <c r="A36" s="293" t="s">
        <v>150</v>
      </c>
      <c r="D36" s="347"/>
      <c r="F36" s="301">
        <v>0</v>
      </c>
      <c r="G36" s="301"/>
      <c r="H36" s="301">
        <v>0</v>
      </c>
      <c r="I36" s="301"/>
      <c r="J36" s="301">
        <v>0</v>
      </c>
      <c r="K36" s="301"/>
      <c r="L36" s="301">
        <v>0</v>
      </c>
      <c r="M36" s="301"/>
      <c r="N36" s="301">
        <v>0</v>
      </c>
      <c r="O36" s="301"/>
      <c r="P36" s="301">
        <v>62456</v>
      </c>
      <c r="Q36" s="301"/>
      <c r="R36" s="301">
        <v>-62456</v>
      </c>
      <c r="S36" s="301"/>
      <c r="T36" s="301">
        <v>0</v>
      </c>
      <c r="U36" s="301"/>
      <c r="V36" s="301">
        <v>0</v>
      </c>
      <c r="W36" s="301"/>
      <c r="X36" s="301">
        <v>0</v>
      </c>
      <c r="Y36" s="301"/>
      <c r="Z36" s="301">
        <v>0</v>
      </c>
      <c r="AA36" s="301"/>
      <c r="AB36" s="301">
        <v>0</v>
      </c>
      <c r="AC36" s="301"/>
      <c r="AD36" s="204">
        <f t="shared" si="2"/>
        <v>0</v>
      </c>
      <c r="AE36" s="301"/>
      <c r="AF36" s="301">
        <v>0</v>
      </c>
      <c r="AG36" s="301"/>
      <c r="AH36" s="204">
        <f t="shared" si="3"/>
        <v>0</v>
      </c>
    </row>
    <row r="37" spans="1:34" s="293" customFormat="1" ht="18.95" customHeight="1" x14ac:dyDescent="0.45">
      <c r="A37" s="293" t="s">
        <v>272</v>
      </c>
      <c r="D37" s="347"/>
      <c r="F37" s="301">
        <v>0</v>
      </c>
      <c r="G37" s="301"/>
      <c r="H37" s="301">
        <v>0</v>
      </c>
      <c r="I37" s="301"/>
      <c r="J37" s="301">
        <v>0</v>
      </c>
      <c r="K37" s="301"/>
      <c r="L37" s="301">
        <v>0</v>
      </c>
      <c r="M37" s="301"/>
      <c r="N37" s="301">
        <v>0</v>
      </c>
      <c r="O37" s="301"/>
      <c r="P37" s="301">
        <v>0</v>
      </c>
      <c r="Q37" s="301"/>
      <c r="R37" s="301">
        <v>0</v>
      </c>
      <c r="S37" s="301"/>
      <c r="T37" s="301">
        <v>0</v>
      </c>
      <c r="U37" s="301"/>
      <c r="V37" s="301">
        <v>0</v>
      </c>
      <c r="W37" s="301"/>
      <c r="X37" s="301">
        <v>0</v>
      </c>
      <c r="Y37" s="301"/>
      <c r="Z37" s="301">
        <v>0</v>
      </c>
      <c r="AA37" s="301"/>
      <c r="AB37" s="301">
        <v>0</v>
      </c>
      <c r="AC37" s="301"/>
      <c r="AD37" s="204">
        <f t="shared" si="2"/>
        <v>0</v>
      </c>
      <c r="AE37" s="301"/>
      <c r="AF37" s="301">
        <v>-53500</v>
      </c>
      <c r="AG37" s="301"/>
      <c r="AH37" s="204">
        <f t="shared" si="3"/>
        <v>-53500</v>
      </c>
    </row>
    <row r="38" spans="1:34" s="293" customFormat="1" ht="18.95" customHeight="1" x14ac:dyDescent="0.45">
      <c r="A38" s="293" t="s">
        <v>115</v>
      </c>
      <c r="D38" s="347"/>
      <c r="F38" s="352">
        <v>0</v>
      </c>
      <c r="G38" s="301"/>
      <c r="H38" s="352">
        <v>0</v>
      </c>
      <c r="I38" s="301"/>
      <c r="J38" s="352">
        <v>0</v>
      </c>
      <c r="K38" s="301"/>
      <c r="L38" s="352">
        <v>0</v>
      </c>
      <c r="M38" s="301"/>
      <c r="N38" s="352">
        <v>44937</v>
      </c>
      <c r="O38" s="301"/>
      <c r="P38" s="352">
        <v>0</v>
      </c>
      <c r="Q38" s="301"/>
      <c r="R38" s="352">
        <v>0</v>
      </c>
      <c r="S38" s="203"/>
      <c r="T38" s="352">
        <v>0</v>
      </c>
      <c r="U38" s="301"/>
      <c r="V38" s="352">
        <v>0</v>
      </c>
      <c r="W38" s="301"/>
      <c r="X38" s="352">
        <v>0</v>
      </c>
      <c r="Y38" s="301"/>
      <c r="Z38" s="352">
        <v>0</v>
      </c>
      <c r="AA38" s="301"/>
      <c r="AB38" s="352">
        <v>0</v>
      </c>
      <c r="AC38" s="301"/>
      <c r="AD38" s="208">
        <f t="shared" si="2"/>
        <v>44937</v>
      </c>
      <c r="AE38" s="301"/>
      <c r="AF38" s="352">
        <v>0</v>
      </c>
      <c r="AG38" s="301"/>
      <c r="AH38" s="208">
        <f>AD38+AF38</f>
        <v>44937</v>
      </c>
    </row>
    <row r="39" spans="1:34" s="293" customFormat="1" ht="6" customHeight="1" x14ac:dyDescent="0.45">
      <c r="D39" s="347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204"/>
      <c r="AE39" s="344"/>
      <c r="AF39" s="344"/>
      <c r="AG39" s="344"/>
      <c r="AH39" s="204"/>
    </row>
    <row r="40" spans="1:34" s="293" customFormat="1" ht="18.95" customHeight="1" thickBot="1" x14ac:dyDescent="0.5">
      <c r="A40" s="297" t="s">
        <v>292</v>
      </c>
      <c r="D40" s="347"/>
      <c r="F40" s="205">
        <f>SUM(F32:F39)</f>
        <v>6853719</v>
      </c>
      <c r="G40" s="204"/>
      <c r="H40" s="205">
        <f>SUM(H32:H39)</f>
        <v>7116800</v>
      </c>
      <c r="I40" s="204"/>
      <c r="J40" s="205">
        <f>SUM(J32:J39)</f>
        <v>442910</v>
      </c>
      <c r="K40" s="204"/>
      <c r="L40" s="205">
        <f>SUM(L32:L39)</f>
        <v>-136133</v>
      </c>
      <c r="M40" s="204"/>
      <c r="N40" s="205">
        <f>SUM(N32:N39)</f>
        <v>259467</v>
      </c>
      <c r="O40" s="204"/>
      <c r="P40" s="205">
        <f>SUM(P32:P39)</f>
        <v>72456</v>
      </c>
      <c r="Q40" s="204"/>
      <c r="R40" s="205">
        <f>SUM(R32:R39)</f>
        <v>3963591</v>
      </c>
      <c r="S40" s="204"/>
      <c r="T40" s="205">
        <f>SUM(T32:T39)</f>
        <v>526</v>
      </c>
      <c r="U40" s="204"/>
      <c r="V40" s="205">
        <f>SUM(V32:V39)</f>
        <v>0</v>
      </c>
      <c r="W40" s="204"/>
      <c r="X40" s="205">
        <f>SUM(X32:X39)</f>
        <v>-1730600</v>
      </c>
      <c r="Y40" s="204"/>
      <c r="Z40" s="205">
        <f>SUM(Z32:Z39)</f>
        <v>252129</v>
      </c>
      <c r="AA40" s="204"/>
      <c r="AB40" s="205">
        <f>SUM(AB32:AB39)</f>
        <v>-1477945</v>
      </c>
      <c r="AC40" s="204"/>
      <c r="AD40" s="205">
        <f>SUM(AD32:AD39)</f>
        <v>17094865</v>
      </c>
      <c r="AE40" s="204"/>
      <c r="AF40" s="205">
        <f>SUM(AF32:AF39)</f>
        <v>2773881</v>
      </c>
      <c r="AG40" s="204"/>
      <c r="AH40" s="205">
        <f>SUM(AH32:AH39)</f>
        <v>19868746</v>
      </c>
    </row>
    <row r="41" spans="1:34" s="293" customFormat="1" ht="18.95" customHeight="1" thickTop="1" x14ac:dyDescent="0.45">
      <c r="A41" s="297"/>
      <c r="D41" s="347"/>
      <c r="F41" s="355"/>
      <c r="G41" s="204"/>
      <c r="H41" s="355"/>
      <c r="I41" s="204"/>
      <c r="J41" s="355"/>
      <c r="K41" s="204"/>
      <c r="L41" s="355"/>
      <c r="M41" s="204"/>
      <c r="N41" s="355"/>
      <c r="O41" s="204"/>
      <c r="P41" s="355"/>
      <c r="Q41" s="204"/>
      <c r="R41" s="355"/>
      <c r="S41" s="204"/>
      <c r="T41" s="355"/>
      <c r="U41" s="204"/>
      <c r="V41" s="355"/>
      <c r="W41" s="204"/>
      <c r="X41" s="355"/>
      <c r="Y41" s="204"/>
      <c r="Z41" s="355"/>
      <c r="AA41" s="204"/>
      <c r="AB41" s="355"/>
      <c r="AC41" s="204"/>
      <c r="AD41" s="355"/>
      <c r="AE41" s="204"/>
      <c r="AF41" s="355"/>
      <c r="AG41" s="204"/>
      <c r="AH41" s="355"/>
    </row>
    <row r="42" spans="1:34" s="293" customFormat="1" ht="18.95" customHeight="1" x14ac:dyDescent="0.45">
      <c r="A42" s="297"/>
      <c r="D42" s="347"/>
      <c r="F42" s="355"/>
      <c r="G42" s="204"/>
      <c r="H42" s="355"/>
      <c r="I42" s="204"/>
      <c r="J42" s="355"/>
      <c r="K42" s="204"/>
      <c r="L42" s="355"/>
      <c r="M42" s="204"/>
      <c r="N42" s="355"/>
      <c r="O42" s="204"/>
      <c r="P42" s="355"/>
      <c r="Q42" s="204"/>
      <c r="R42" s="355"/>
      <c r="S42" s="204"/>
      <c r="T42" s="355"/>
      <c r="U42" s="204"/>
      <c r="V42" s="355"/>
      <c r="W42" s="204"/>
      <c r="X42" s="355"/>
      <c r="Y42" s="204"/>
      <c r="Z42" s="355"/>
      <c r="AA42" s="204"/>
      <c r="AB42" s="355"/>
      <c r="AC42" s="204"/>
      <c r="AD42" s="355"/>
      <c r="AE42" s="204"/>
      <c r="AF42" s="355"/>
      <c r="AG42" s="204"/>
      <c r="AH42" s="355"/>
    </row>
    <row r="43" spans="1:34" s="293" customFormat="1" ht="18.95" customHeight="1" x14ac:dyDescent="0.45">
      <c r="A43" s="297"/>
      <c r="D43" s="347"/>
      <c r="F43" s="355"/>
      <c r="G43" s="204"/>
      <c r="H43" s="355"/>
      <c r="I43" s="204"/>
      <c r="J43" s="355"/>
      <c r="K43" s="204"/>
      <c r="L43" s="355"/>
      <c r="M43" s="204"/>
      <c r="N43" s="355"/>
      <c r="O43" s="204"/>
      <c r="P43" s="355"/>
      <c r="Q43" s="204"/>
      <c r="R43" s="355"/>
      <c r="S43" s="204"/>
      <c r="T43" s="355"/>
      <c r="U43" s="204"/>
      <c r="V43" s="355"/>
      <c r="W43" s="204"/>
      <c r="X43" s="355"/>
      <c r="Y43" s="204"/>
      <c r="Z43" s="355"/>
      <c r="AA43" s="204"/>
      <c r="AB43" s="355"/>
      <c r="AC43" s="204"/>
      <c r="AD43" s="355"/>
      <c r="AE43" s="204"/>
      <c r="AF43" s="355"/>
      <c r="AG43" s="204"/>
      <c r="AH43" s="355"/>
    </row>
    <row r="44" spans="1:34" s="293" customFormat="1" ht="18.95" customHeight="1" x14ac:dyDescent="0.45">
      <c r="A44" s="297"/>
      <c r="D44" s="347"/>
      <c r="F44" s="355"/>
      <c r="G44" s="204"/>
      <c r="H44" s="355"/>
      <c r="I44" s="204"/>
      <c r="J44" s="355"/>
      <c r="K44" s="204"/>
      <c r="L44" s="355"/>
      <c r="M44" s="204"/>
      <c r="N44" s="355"/>
      <c r="O44" s="204"/>
      <c r="P44" s="355"/>
      <c r="Q44" s="204"/>
      <c r="R44" s="355"/>
      <c r="S44" s="204"/>
      <c r="T44" s="355"/>
      <c r="U44" s="204"/>
      <c r="V44" s="355"/>
      <c r="W44" s="204"/>
      <c r="X44" s="355"/>
      <c r="Y44" s="204"/>
      <c r="Z44" s="355"/>
      <c r="AA44" s="204"/>
      <c r="AB44" s="355"/>
      <c r="AC44" s="204"/>
      <c r="AD44" s="355"/>
      <c r="AE44" s="204"/>
      <c r="AF44" s="355"/>
      <c r="AG44" s="204"/>
      <c r="AH44" s="355"/>
    </row>
    <row r="45" spans="1:34" s="293" customFormat="1" ht="20.25" customHeight="1" x14ac:dyDescent="0.45">
      <c r="A45" s="297"/>
      <c r="B45" s="303"/>
      <c r="D45" s="347"/>
    </row>
    <row r="46" spans="1:34" ht="21.95" customHeight="1" x14ac:dyDescent="0.45">
      <c r="A46" s="281" t="s">
        <v>193</v>
      </c>
      <c r="B46" s="252"/>
      <c r="C46" s="252"/>
      <c r="D46" s="252"/>
      <c r="E46" s="252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</row>
  </sheetData>
  <mergeCells count="5">
    <mergeCell ref="F5:AH5"/>
    <mergeCell ref="F6:AD6"/>
    <mergeCell ref="T7:AB7"/>
    <mergeCell ref="T8:Z8"/>
    <mergeCell ref="P10:R10"/>
  </mergeCells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X35"/>
  <sheetViews>
    <sheetView topLeftCell="A10" zoomScale="85" zoomScaleNormal="85" zoomScaleSheetLayoutView="56" workbookViewId="0">
      <selection activeCell="C14" sqref="C14"/>
    </sheetView>
  </sheetViews>
  <sheetFormatPr defaultColWidth="9.33203125" defaultRowHeight="21.75" customHeight="1" x14ac:dyDescent="0.45"/>
  <cols>
    <col min="1" max="2" width="1.5" style="251" customWidth="1"/>
    <col min="3" max="3" width="37" style="251" customWidth="1"/>
    <col min="4" max="4" width="9.6640625" style="251" customWidth="1"/>
    <col min="5" max="5" width="0.6640625" style="251" customWidth="1"/>
    <col min="6" max="6" width="13" style="209" customWidth="1"/>
    <col min="7" max="7" width="0.6640625" style="209" customWidth="1"/>
    <col min="8" max="8" width="15.6640625" style="209" customWidth="1"/>
    <col min="9" max="9" width="0.5" style="209" customWidth="1"/>
    <col min="10" max="10" width="19.33203125" style="209" customWidth="1"/>
    <col min="11" max="11" width="0.6640625" style="209" customWidth="1"/>
    <col min="12" max="12" width="13.83203125" style="209" customWidth="1"/>
    <col min="13" max="13" width="0.6640625" style="209" customWidth="1"/>
    <col min="14" max="14" width="18" style="209" customWidth="1"/>
    <col min="15" max="15" width="0.6640625" style="209" customWidth="1"/>
    <col min="16" max="16" width="15.83203125" style="209" customWidth="1"/>
    <col min="17" max="17" width="0.6640625" style="209" customWidth="1"/>
    <col min="18" max="18" width="15.83203125" style="209" customWidth="1"/>
    <col min="19" max="19" width="0.6640625" style="209" customWidth="1"/>
    <col min="20" max="20" width="13.33203125" style="209" customWidth="1"/>
    <col min="21" max="21" width="0.6640625" style="209" customWidth="1"/>
    <col min="22" max="22" width="18.6640625" style="209" customWidth="1"/>
    <col min="23" max="23" width="0.6640625" style="209" customWidth="1"/>
    <col min="24" max="24" width="14.1640625" style="209" customWidth="1"/>
    <col min="25" max="16384" width="9.33203125" style="251"/>
  </cols>
  <sheetData>
    <row r="1" spans="1:24" ht="21.75" customHeight="1" x14ac:dyDescent="0.45">
      <c r="A1" s="247" t="s">
        <v>0</v>
      </c>
      <c r="B1" s="247"/>
      <c r="C1" s="247"/>
      <c r="D1" s="247"/>
      <c r="E1" s="247"/>
      <c r="X1" s="210"/>
    </row>
    <row r="2" spans="1:24" ht="21.75" customHeight="1" x14ac:dyDescent="0.45">
      <c r="A2" s="247" t="s">
        <v>123</v>
      </c>
      <c r="B2" s="247"/>
      <c r="C2" s="247"/>
      <c r="D2" s="247"/>
      <c r="E2" s="247"/>
      <c r="X2" s="210"/>
    </row>
    <row r="3" spans="1:24" ht="21.75" customHeight="1" x14ac:dyDescent="0.45">
      <c r="A3" s="272" t="s">
        <v>294</v>
      </c>
      <c r="B3" s="284"/>
      <c r="C3" s="284"/>
      <c r="D3" s="284"/>
      <c r="E3" s="284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4" ht="21.75" customHeight="1" x14ac:dyDescent="0.45">
      <c r="A4" s="248"/>
      <c r="B4" s="248"/>
      <c r="C4" s="248"/>
      <c r="D4" s="248"/>
      <c r="E4" s="248"/>
    </row>
    <row r="5" spans="1:24" ht="20.100000000000001" customHeight="1" x14ac:dyDescent="0.45">
      <c r="A5" s="248"/>
      <c r="B5" s="248"/>
      <c r="C5" s="248"/>
      <c r="D5" s="248"/>
      <c r="E5" s="248"/>
      <c r="F5" s="364" t="s">
        <v>153</v>
      </c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</row>
    <row r="6" spans="1:24" ht="20.100000000000001" customHeight="1" x14ac:dyDescent="0.45">
      <c r="A6" s="248"/>
      <c r="B6" s="248"/>
      <c r="C6" s="248"/>
      <c r="D6" s="248"/>
      <c r="E6" s="248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364" t="s">
        <v>120</v>
      </c>
      <c r="S6" s="364"/>
      <c r="T6" s="364"/>
      <c r="U6" s="364"/>
      <c r="V6" s="364"/>
      <c r="W6" s="212"/>
      <c r="X6" s="212"/>
    </row>
    <row r="7" spans="1:24" ht="20.100000000000001" customHeight="1" x14ac:dyDescent="0.45">
      <c r="A7" s="248"/>
      <c r="B7" s="248"/>
      <c r="C7" s="248"/>
      <c r="D7" s="248"/>
      <c r="E7" s="248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366" t="s">
        <v>169</v>
      </c>
      <c r="S7" s="366"/>
      <c r="T7" s="366"/>
      <c r="U7" s="213"/>
      <c r="V7" s="214"/>
      <c r="W7" s="212"/>
      <c r="X7" s="212"/>
    </row>
    <row r="8" spans="1:24" s="285" customFormat="1" ht="20.100000000000001" customHeight="1" x14ac:dyDescent="0.45">
      <c r="A8" s="249"/>
      <c r="B8" s="249"/>
      <c r="C8" s="249"/>
      <c r="D8" s="249"/>
      <c r="E8" s="249"/>
      <c r="F8" s="215"/>
      <c r="G8" s="215"/>
      <c r="H8" s="215"/>
      <c r="I8" s="212"/>
      <c r="J8" s="215" t="s">
        <v>77</v>
      </c>
      <c r="K8" s="212"/>
      <c r="L8" s="215" t="s">
        <v>174</v>
      </c>
      <c r="M8" s="212"/>
      <c r="N8" s="365" t="s">
        <v>39</v>
      </c>
      <c r="O8" s="365"/>
      <c r="P8" s="365"/>
      <c r="Q8" s="212"/>
      <c r="R8" s="260" t="s">
        <v>215</v>
      </c>
      <c r="T8" s="260" t="s">
        <v>253</v>
      </c>
      <c r="U8" s="209"/>
      <c r="V8" s="212"/>
      <c r="W8" s="209"/>
      <c r="X8" s="215"/>
    </row>
    <row r="9" spans="1:24" s="285" customFormat="1" ht="20.100000000000001" customHeight="1" x14ac:dyDescent="0.45">
      <c r="A9" s="249"/>
      <c r="B9" s="249"/>
      <c r="C9" s="249"/>
      <c r="D9" s="249"/>
      <c r="E9" s="249"/>
      <c r="F9" s="215" t="s">
        <v>148</v>
      </c>
      <c r="G9" s="215"/>
      <c r="H9" s="215"/>
      <c r="I9" s="212"/>
      <c r="J9" s="212" t="s">
        <v>78</v>
      </c>
      <c r="K9" s="212"/>
      <c r="L9" s="212" t="s">
        <v>113</v>
      </c>
      <c r="M9" s="212"/>
      <c r="N9" s="212" t="s">
        <v>40</v>
      </c>
      <c r="R9" s="260" t="s">
        <v>257</v>
      </c>
      <c r="S9" s="212"/>
      <c r="T9" s="259" t="s">
        <v>254</v>
      </c>
      <c r="U9" s="212"/>
      <c r="V9" s="259" t="s">
        <v>97</v>
      </c>
      <c r="W9" s="212"/>
      <c r="X9" s="215" t="s">
        <v>53</v>
      </c>
    </row>
    <row r="10" spans="1:24" s="285" customFormat="1" ht="20.100000000000001" customHeight="1" x14ac:dyDescent="0.45">
      <c r="A10" s="249"/>
      <c r="B10" s="249"/>
      <c r="C10" s="249"/>
      <c r="D10" s="249"/>
      <c r="E10" s="249"/>
      <c r="F10" s="212" t="s">
        <v>149</v>
      </c>
      <c r="G10" s="212"/>
      <c r="H10" s="212" t="s">
        <v>96</v>
      </c>
      <c r="I10" s="212"/>
      <c r="J10" s="212" t="s">
        <v>79</v>
      </c>
      <c r="K10" s="212"/>
      <c r="L10" s="212" t="s">
        <v>114</v>
      </c>
      <c r="M10" s="212"/>
      <c r="N10" s="212" t="s">
        <v>150</v>
      </c>
      <c r="O10" s="212"/>
      <c r="P10" s="212" t="s">
        <v>41</v>
      </c>
      <c r="Q10" s="215"/>
      <c r="R10" s="259" t="s">
        <v>258</v>
      </c>
      <c r="S10" s="212"/>
      <c r="T10" s="259" t="s">
        <v>255</v>
      </c>
      <c r="U10" s="212"/>
      <c r="V10" s="260" t="s">
        <v>124</v>
      </c>
      <c r="W10" s="212"/>
      <c r="X10" s="215" t="s">
        <v>125</v>
      </c>
    </row>
    <row r="11" spans="1:24" s="285" customFormat="1" ht="20.100000000000001" customHeight="1" x14ac:dyDescent="0.45">
      <c r="A11" s="249"/>
      <c r="B11" s="249"/>
      <c r="C11" s="249"/>
      <c r="D11" s="216" t="s">
        <v>4</v>
      </c>
      <c r="E11" s="249"/>
      <c r="F11" s="283" t="s">
        <v>85</v>
      </c>
      <c r="G11" s="212"/>
      <c r="H11" s="283" t="s">
        <v>85</v>
      </c>
      <c r="I11" s="212"/>
      <c r="J11" s="283" t="s">
        <v>85</v>
      </c>
      <c r="K11" s="212"/>
      <c r="L11" s="283" t="s">
        <v>85</v>
      </c>
      <c r="M11" s="212"/>
      <c r="N11" s="283" t="s">
        <v>85</v>
      </c>
      <c r="O11" s="212"/>
      <c r="P11" s="283" t="s">
        <v>85</v>
      </c>
      <c r="Q11" s="212"/>
      <c r="R11" s="283" t="s">
        <v>85</v>
      </c>
      <c r="S11" s="212"/>
      <c r="T11" s="283" t="s">
        <v>85</v>
      </c>
      <c r="U11" s="212"/>
      <c r="V11" s="283" t="s">
        <v>85</v>
      </c>
      <c r="W11" s="212"/>
      <c r="X11" s="283" t="s">
        <v>85</v>
      </c>
    </row>
    <row r="12" spans="1:24" s="285" customFormat="1" ht="8.1" customHeight="1" x14ac:dyDescent="0.45">
      <c r="A12" s="249"/>
      <c r="B12" s="249"/>
      <c r="C12" s="249"/>
      <c r="D12" s="309"/>
      <c r="E12" s="249"/>
      <c r="F12" s="217"/>
      <c r="G12" s="212"/>
      <c r="H12" s="217"/>
      <c r="I12" s="212"/>
      <c r="J12" s="217"/>
      <c r="K12" s="212"/>
      <c r="L12" s="217"/>
      <c r="M12" s="212"/>
      <c r="N12" s="217"/>
      <c r="O12" s="212"/>
      <c r="P12" s="217"/>
      <c r="Q12" s="212"/>
      <c r="R12" s="217"/>
      <c r="S12" s="212"/>
      <c r="T12" s="217"/>
      <c r="U12" s="212"/>
      <c r="V12" s="217"/>
      <c r="W12" s="212"/>
      <c r="X12" s="217"/>
    </row>
    <row r="13" spans="1:24" s="285" customFormat="1" ht="20.100000000000001" customHeight="1" x14ac:dyDescent="0.45">
      <c r="A13" s="253" t="s">
        <v>234</v>
      </c>
      <c r="B13" s="249"/>
      <c r="C13" s="249"/>
      <c r="D13" s="306"/>
      <c r="E13" s="249"/>
      <c r="F13" s="266">
        <v>6853719</v>
      </c>
      <c r="G13" s="263"/>
      <c r="H13" s="266">
        <v>10761525</v>
      </c>
      <c r="I13" s="263"/>
      <c r="J13" s="266">
        <v>-2931610</v>
      </c>
      <c r="K13" s="263"/>
      <c r="L13" s="266">
        <v>269837</v>
      </c>
      <c r="M13" s="263"/>
      <c r="N13" s="266">
        <v>93637</v>
      </c>
      <c r="O13" s="263"/>
      <c r="P13" s="266">
        <v>1372661</v>
      </c>
      <c r="Q13" s="263"/>
      <c r="R13" s="266">
        <v>201</v>
      </c>
      <c r="S13" s="263"/>
      <c r="T13" s="266">
        <v>0</v>
      </c>
      <c r="U13" s="263"/>
      <c r="V13" s="241">
        <f>SUM(R13:U13)</f>
        <v>201</v>
      </c>
      <c r="W13" s="263"/>
      <c r="X13" s="241">
        <f>SUM(V13,P13,N13,L13,J13,H13,F13)</f>
        <v>16419970</v>
      </c>
    </row>
    <row r="14" spans="1:24" s="285" customFormat="1" ht="20.100000000000001" customHeight="1" x14ac:dyDescent="0.45">
      <c r="A14" s="253"/>
      <c r="B14" s="218" t="s">
        <v>251</v>
      </c>
      <c r="C14" s="249"/>
      <c r="D14" s="306"/>
      <c r="E14" s="249"/>
      <c r="F14" s="266"/>
      <c r="G14" s="263"/>
      <c r="H14" s="266"/>
      <c r="I14" s="263"/>
      <c r="J14" s="266"/>
      <c r="K14" s="263"/>
      <c r="L14" s="266"/>
      <c r="M14" s="263"/>
      <c r="N14" s="266"/>
      <c r="O14" s="263"/>
      <c r="P14" s="266"/>
      <c r="Q14" s="263"/>
      <c r="R14" s="266"/>
      <c r="S14" s="263"/>
      <c r="T14" s="266"/>
      <c r="U14" s="263"/>
      <c r="V14" s="241"/>
      <c r="W14" s="263"/>
      <c r="X14" s="241"/>
    </row>
    <row r="15" spans="1:24" s="285" customFormat="1" ht="20.100000000000001" customHeight="1" x14ac:dyDescent="0.45">
      <c r="A15" s="249" t="s">
        <v>235</v>
      </c>
      <c r="B15" s="249"/>
      <c r="C15" s="249"/>
      <c r="D15" s="306">
        <v>4</v>
      </c>
      <c r="E15" s="249"/>
      <c r="F15" s="266">
        <v>0</v>
      </c>
      <c r="G15" s="263"/>
      <c r="H15" s="266">
        <v>0</v>
      </c>
      <c r="I15" s="263"/>
      <c r="J15" s="266">
        <v>0</v>
      </c>
      <c r="K15" s="263"/>
      <c r="L15" s="266">
        <v>0</v>
      </c>
      <c r="M15" s="263"/>
      <c r="N15" s="266">
        <v>0</v>
      </c>
      <c r="O15" s="263"/>
      <c r="P15" s="266">
        <v>-39342</v>
      </c>
      <c r="Q15" s="263"/>
      <c r="R15" s="266">
        <v>-201</v>
      </c>
      <c r="S15" s="263"/>
      <c r="T15" s="266">
        <v>-51620</v>
      </c>
      <c r="U15" s="263"/>
      <c r="V15" s="241">
        <f>SUM(R15:U15)</f>
        <v>-51821</v>
      </c>
      <c r="W15" s="263"/>
      <c r="X15" s="241">
        <f>SUM(V15,P15,N15,L15,J15,H15,F15)</f>
        <v>-91163</v>
      </c>
    </row>
    <row r="16" spans="1:24" s="285" customFormat="1" ht="20.100000000000001" customHeight="1" x14ac:dyDescent="0.45">
      <c r="A16" s="253" t="s">
        <v>236</v>
      </c>
      <c r="B16" s="249"/>
      <c r="C16" s="249"/>
      <c r="D16" s="306"/>
      <c r="E16" s="249"/>
      <c r="F16" s="219"/>
      <c r="G16" s="263"/>
      <c r="H16" s="219"/>
      <c r="I16" s="263"/>
      <c r="J16" s="219"/>
      <c r="K16" s="263"/>
      <c r="L16" s="219"/>
      <c r="M16" s="263"/>
      <c r="N16" s="219"/>
      <c r="O16" s="263"/>
      <c r="P16" s="219"/>
      <c r="Q16" s="263"/>
      <c r="R16" s="219"/>
      <c r="S16" s="263"/>
      <c r="T16" s="219"/>
      <c r="U16" s="263"/>
      <c r="V16" s="246"/>
      <c r="W16" s="263"/>
      <c r="X16" s="246"/>
    </row>
    <row r="17" spans="1:24" s="285" customFormat="1" ht="20.100000000000001" customHeight="1" x14ac:dyDescent="0.45">
      <c r="A17" s="253"/>
      <c r="B17" s="218" t="s">
        <v>252</v>
      </c>
      <c r="C17" s="249"/>
      <c r="D17" s="306"/>
      <c r="E17" s="249"/>
      <c r="F17" s="241">
        <f>SUM(F13:F16)</f>
        <v>6853719</v>
      </c>
      <c r="G17" s="182"/>
      <c r="H17" s="241">
        <f>SUM(H13:H16)</f>
        <v>10761525</v>
      </c>
      <c r="I17" s="182"/>
      <c r="J17" s="241">
        <f>SUM(J13:J16)</f>
        <v>-2931610</v>
      </c>
      <c r="K17" s="182"/>
      <c r="L17" s="241">
        <f>SUM(L13:L16)</f>
        <v>269837</v>
      </c>
      <c r="M17" s="182"/>
      <c r="N17" s="241">
        <f>SUM(N13:N16)</f>
        <v>93637</v>
      </c>
      <c r="O17" s="182"/>
      <c r="P17" s="241">
        <f>SUM(P13:P16)</f>
        <v>1333319</v>
      </c>
      <c r="Q17" s="182"/>
      <c r="R17" s="241">
        <f>SUM(R13:R16)</f>
        <v>0</v>
      </c>
      <c r="S17" s="182"/>
      <c r="T17" s="241">
        <f>SUM(T13:T16)</f>
        <v>-51620</v>
      </c>
      <c r="U17" s="182"/>
      <c r="V17" s="241">
        <f>SUM(V13:V16)</f>
        <v>-51620</v>
      </c>
      <c r="W17" s="182"/>
      <c r="X17" s="241">
        <f>SUM(X13:X16)</f>
        <v>16328807</v>
      </c>
    </row>
    <row r="18" spans="1:24" s="285" customFormat="1" ht="20.100000000000001" customHeight="1" x14ac:dyDescent="0.45">
      <c r="A18" s="249" t="s">
        <v>51</v>
      </c>
      <c r="C18" s="249"/>
      <c r="D18" s="306"/>
      <c r="E18" s="249"/>
      <c r="F18" s="266">
        <v>0</v>
      </c>
      <c r="G18" s="263"/>
      <c r="H18" s="266">
        <v>0</v>
      </c>
      <c r="I18" s="263"/>
      <c r="J18" s="266">
        <v>0</v>
      </c>
      <c r="K18" s="263"/>
      <c r="L18" s="266">
        <v>0</v>
      </c>
      <c r="M18" s="263"/>
      <c r="N18" s="266">
        <v>0</v>
      </c>
      <c r="O18" s="263"/>
      <c r="P18" s="266">
        <v>-387686</v>
      </c>
      <c r="Q18" s="263"/>
      <c r="R18" s="266">
        <v>0</v>
      </c>
      <c r="S18" s="263"/>
      <c r="T18" s="266">
        <v>51620</v>
      </c>
      <c r="U18" s="263"/>
      <c r="V18" s="241">
        <f>SUM(R18:U18)</f>
        <v>51620</v>
      </c>
      <c r="W18" s="263"/>
      <c r="X18" s="241">
        <f>SUM(V18,P18,N18,L18,J18,H18,F18)</f>
        <v>-336066</v>
      </c>
    </row>
    <row r="19" spans="1:24" s="285" customFormat="1" ht="20.100000000000001" customHeight="1" x14ac:dyDescent="0.45">
      <c r="A19" s="249" t="s">
        <v>271</v>
      </c>
      <c r="C19" s="249"/>
      <c r="D19" s="306">
        <v>16</v>
      </c>
      <c r="E19" s="249"/>
      <c r="F19" s="266">
        <v>0</v>
      </c>
      <c r="G19" s="263"/>
      <c r="H19" s="266">
        <v>0</v>
      </c>
      <c r="I19" s="263"/>
      <c r="J19" s="266">
        <v>0</v>
      </c>
      <c r="K19" s="263"/>
      <c r="L19" s="266">
        <v>0</v>
      </c>
      <c r="M19" s="263"/>
      <c r="N19" s="266">
        <v>0</v>
      </c>
      <c r="O19" s="263"/>
      <c r="P19" s="266">
        <v>-308417</v>
      </c>
      <c r="Q19" s="263"/>
      <c r="R19" s="266">
        <v>0</v>
      </c>
      <c r="S19" s="263"/>
      <c r="T19" s="266">
        <v>0</v>
      </c>
      <c r="U19" s="263"/>
      <c r="V19" s="241">
        <v>0</v>
      </c>
      <c r="W19" s="263"/>
      <c r="X19" s="241">
        <f t="shared" ref="X19:X21" si="0">SUM(V19,P19,N19,L19,J19,H19,F19)</f>
        <v>-308417</v>
      </c>
    </row>
    <row r="20" spans="1:24" s="285" customFormat="1" ht="20.100000000000001" customHeight="1" x14ac:dyDescent="0.45">
      <c r="A20" s="249" t="s">
        <v>150</v>
      </c>
      <c r="C20" s="249"/>
      <c r="D20" s="307">
        <v>16</v>
      </c>
      <c r="E20" s="249"/>
      <c r="F20" s="266">
        <v>0</v>
      </c>
      <c r="G20" s="263"/>
      <c r="H20" s="266">
        <v>0</v>
      </c>
      <c r="I20" s="263"/>
      <c r="J20" s="266">
        <v>0</v>
      </c>
      <c r="K20" s="263"/>
      <c r="L20" s="266">
        <v>0</v>
      </c>
      <c r="M20" s="263"/>
      <c r="N20" s="266">
        <v>23006</v>
      </c>
      <c r="O20" s="263"/>
      <c r="P20" s="266">
        <v>-23006</v>
      </c>
      <c r="Q20" s="263"/>
      <c r="R20" s="266">
        <v>0</v>
      </c>
      <c r="S20" s="263"/>
      <c r="T20" s="266">
        <v>0</v>
      </c>
      <c r="U20" s="263"/>
      <c r="V20" s="241">
        <v>0</v>
      </c>
      <c r="W20" s="263"/>
      <c r="X20" s="241">
        <f t="shared" si="0"/>
        <v>0</v>
      </c>
    </row>
    <row r="21" spans="1:24" s="285" customFormat="1" ht="20.100000000000001" customHeight="1" x14ac:dyDescent="0.45">
      <c r="A21" s="249" t="s">
        <v>115</v>
      </c>
      <c r="C21" s="249"/>
      <c r="D21" s="306"/>
      <c r="E21" s="249"/>
      <c r="F21" s="268">
        <v>0</v>
      </c>
      <c r="G21" s="137"/>
      <c r="H21" s="268">
        <v>0</v>
      </c>
      <c r="I21" s="137"/>
      <c r="J21" s="268">
        <v>0</v>
      </c>
      <c r="K21" s="137"/>
      <c r="L21" s="268">
        <v>13304</v>
      </c>
      <c r="M21" s="137"/>
      <c r="N21" s="268">
        <v>0</v>
      </c>
      <c r="O21" s="263"/>
      <c r="P21" s="268">
        <v>0</v>
      </c>
      <c r="Q21" s="263"/>
      <c r="R21" s="268">
        <v>0</v>
      </c>
      <c r="S21" s="263"/>
      <c r="T21" s="268">
        <v>0</v>
      </c>
      <c r="U21" s="263"/>
      <c r="V21" s="242">
        <v>0</v>
      </c>
      <c r="W21" s="263"/>
      <c r="X21" s="242">
        <f t="shared" si="0"/>
        <v>13304</v>
      </c>
    </row>
    <row r="22" spans="1:24" s="285" customFormat="1" ht="8.1" customHeight="1" x14ac:dyDescent="0.45">
      <c r="A22" s="249"/>
      <c r="B22" s="249"/>
      <c r="C22" s="249"/>
      <c r="D22" s="306"/>
      <c r="E22" s="249"/>
      <c r="F22" s="266"/>
      <c r="G22" s="263"/>
      <c r="H22" s="266"/>
      <c r="I22" s="263"/>
      <c r="J22" s="286"/>
      <c r="K22" s="263"/>
      <c r="L22" s="286"/>
      <c r="M22" s="263"/>
      <c r="N22" s="266"/>
      <c r="O22" s="263"/>
      <c r="P22" s="266"/>
      <c r="Q22" s="263"/>
      <c r="R22" s="266"/>
      <c r="S22" s="263"/>
      <c r="T22" s="266"/>
      <c r="U22" s="263"/>
      <c r="V22" s="241"/>
      <c r="W22" s="263"/>
      <c r="X22" s="246"/>
    </row>
    <row r="23" spans="1:24" s="285" customFormat="1" ht="20.100000000000001" customHeight="1" thickBot="1" x14ac:dyDescent="0.5">
      <c r="A23" s="253" t="s">
        <v>291</v>
      </c>
      <c r="B23" s="249"/>
      <c r="C23" s="249"/>
      <c r="D23" s="306"/>
      <c r="E23" s="249"/>
      <c r="F23" s="243">
        <f>SUM(F17:F21)</f>
        <v>6853719</v>
      </c>
      <c r="G23" s="182"/>
      <c r="H23" s="243">
        <f>SUM(H17:H21)</f>
        <v>10761525</v>
      </c>
      <c r="I23" s="182"/>
      <c r="J23" s="243">
        <f>SUM(J17:J21)</f>
        <v>-2931610</v>
      </c>
      <c r="K23" s="182"/>
      <c r="L23" s="243">
        <f>SUM(L17:L21)</f>
        <v>283141</v>
      </c>
      <c r="M23" s="182"/>
      <c r="N23" s="243">
        <f>SUM(N17:N21)</f>
        <v>116643</v>
      </c>
      <c r="O23" s="182"/>
      <c r="P23" s="243">
        <f>SUM(P17:P21)</f>
        <v>614210</v>
      </c>
      <c r="Q23" s="182"/>
      <c r="R23" s="243">
        <f>SUM(R17:R21)</f>
        <v>0</v>
      </c>
      <c r="S23" s="182"/>
      <c r="T23" s="243">
        <f>SUM(T17:T21)</f>
        <v>0</v>
      </c>
      <c r="U23" s="182"/>
      <c r="V23" s="243">
        <f>SUM(V17:V21)</f>
        <v>0</v>
      </c>
      <c r="W23" s="182"/>
      <c r="X23" s="243">
        <f>SUM(X17:X21)</f>
        <v>15697628</v>
      </c>
    </row>
    <row r="24" spans="1:24" s="285" customFormat="1" ht="20.100000000000001" customHeight="1" thickTop="1" x14ac:dyDescent="0.45">
      <c r="A24" s="253"/>
      <c r="B24" s="249"/>
      <c r="C24" s="249"/>
      <c r="D24" s="306"/>
      <c r="E24" s="249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182"/>
      <c r="W24" s="263"/>
      <c r="X24" s="182"/>
    </row>
    <row r="25" spans="1:24" s="285" customFormat="1" ht="20.100000000000001" customHeight="1" x14ac:dyDescent="0.45">
      <c r="A25" s="253" t="s">
        <v>154</v>
      </c>
      <c r="B25" s="249"/>
      <c r="C25" s="249"/>
      <c r="D25" s="306"/>
      <c r="E25" s="249"/>
      <c r="F25" s="257">
        <v>6853719</v>
      </c>
      <c r="G25" s="263"/>
      <c r="H25" s="257">
        <v>10761523</v>
      </c>
      <c r="I25" s="263"/>
      <c r="J25" s="257">
        <v>-2931610</v>
      </c>
      <c r="K25" s="263"/>
      <c r="L25" s="257">
        <v>214530</v>
      </c>
      <c r="M25" s="263"/>
      <c r="N25" s="257">
        <v>31180</v>
      </c>
      <c r="O25" s="263"/>
      <c r="P25" s="257">
        <v>1249124</v>
      </c>
      <c r="Q25" s="257"/>
      <c r="R25" s="257">
        <v>621</v>
      </c>
      <c r="S25" s="263"/>
      <c r="T25" s="257">
        <v>0</v>
      </c>
      <c r="U25" s="263"/>
      <c r="V25" s="182">
        <f>SUM(R25:U25)</f>
        <v>621</v>
      </c>
      <c r="W25" s="263"/>
      <c r="X25" s="182">
        <f>SUM(V25,P25,N25,L25,J25,H25,F25)</f>
        <v>16179087</v>
      </c>
    </row>
    <row r="26" spans="1:24" s="285" customFormat="1" ht="20.100000000000001" customHeight="1" x14ac:dyDescent="0.45">
      <c r="A26" s="249" t="s">
        <v>51</v>
      </c>
      <c r="C26" s="249"/>
      <c r="D26" s="306"/>
      <c r="E26" s="249"/>
      <c r="F26" s="257">
        <v>0</v>
      </c>
      <c r="G26" s="263"/>
      <c r="H26" s="257">
        <v>0</v>
      </c>
      <c r="I26" s="263"/>
      <c r="J26" s="257">
        <v>0</v>
      </c>
      <c r="K26" s="263"/>
      <c r="L26" s="257">
        <v>0</v>
      </c>
      <c r="M26" s="263"/>
      <c r="N26" s="257">
        <v>0</v>
      </c>
      <c r="O26" s="263"/>
      <c r="P26" s="257">
        <v>541734</v>
      </c>
      <c r="Q26" s="137"/>
      <c r="R26" s="257">
        <v>-567</v>
      </c>
      <c r="S26" s="263"/>
      <c r="T26" s="257">
        <v>0</v>
      </c>
      <c r="U26" s="263"/>
      <c r="V26" s="182">
        <f>SUM(R26:U26)</f>
        <v>-567</v>
      </c>
      <c r="W26" s="263"/>
      <c r="X26" s="182">
        <f>SUM(V26,P26,N26,L26,J26,H26,F26)</f>
        <v>541167</v>
      </c>
    </row>
    <row r="27" spans="1:24" s="285" customFormat="1" ht="20.100000000000001" customHeight="1" x14ac:dyDescent="0.45">
      <c r="A27" s="249" t="s">
        <v>295</v>
      </c>
      <c r="C27" s="249"/>
      <c r="D27" s="306"/>
      <c r="E27" s="249"/>
      <c r="F27" s="257">
        <v>0</v>
      </c>
      <c r="G27" s="263"/>
      <c r="H27" s="257">
        <v>1</v>
      </c>
      <c r="I27" s="263"/>
      <c r="J27" s="257">
        <v>0</v>
      </c>
      <c r="K27" s="263"/>
      <c r="L27" s="257">
        <v>0</v>
      </c>
      <c r="M27" s="263"/>
      <c r="N27" s="257">
        <v>0</v>
      </c>
      <c r="O27" s="263"/>
      <c r="P27" s="257">
        <v>0</v>
      </c>
      <c r="Q27" s="137"/>
      <c r="R27" s="257">
        <v>0</v>
      </c>
      <c r="S27" s="263"/>
      <c r="T27" s="257">
        <v>0</v>
      </c>
      <c r="U27" s="263"/>
      <c r="V27" s="182">
        <f t="shared" ref="V27:V30" si="1">SUM(R27:U27)</f>
        <v>0</v>
      </c>
      <c r="W27" s="263"/>
      <c r="X27" s="182">
        <f t="shared" ref="X27:X30" si="2">SUM(V27,P27,N27,L27,J27,H27,F27)</f>
        <v>1</v>
      </c>
    </row>
    <row r="28" spans="1:24" s="285" customFormat="1" ht="20.100000000000001" customHeight="1" x14ac:dyDescent="0.45">
      <c r="A28" s="249" t="s">
        <v>271</v>
      </c>
      <c r="C28" s="249"/>
      <c r="D28" s="306"/>
      <c r="E28" s="249"/>
      <c r="F28" s="257">
        <v>0</v>
      </c>
      <c r="G28" s="263"/>
      <c r="H28" s="257">
        <v>0</v>
      </c>
      <c r="I28" s="263"/>
      <c r="J28" s="257">
        <v>0</v>
      </c>
      <c r="K28" s="263"/>
      <c r="L28" s="257">
        <v>0</v>
      </c>
      <c r="M28" s="263"/>
      <c r="N28" s="257">
        <v>0</v>
      </c>
      <c r="O28" s="263"/>
      <c r="P28" s="257">
        <v>-274130</v>
      </c>
      <c r="Q28" s="137"/>
      <c r="R28" s="257">
        <v>0</v>
      </c>
      <c r="S28" s="263"/>
      <c r="T28" s="257">
        <v>0</v>
      </c>
      <c r="U28" s="263"/>
      <c r="V28" s="182">
        <f t="shared" si="1"/>
        <v>0</v>
      </c>
      <c r="W28" s="263"/>
      <c r="X28" s="182">
        <f t="shared" si="2"/>
        <v>-274130</v>
      </c>
    </row>
    <row r="29" spans="1:24" s="285" customFormat="1" ht="20.100000000000001" customHeight="1" x14ac:dyDescent="0.45">
      <c r="A29" s="249" t="s">
        <v>150</v>
      </c>
      <c r="C29" s="249"/>
      <c r="D29" s="306"/>
      <c r="E29" s="249"/>
      <c r="F29" s="257">
        <v>0</v>
      </c>
      <c r="G29" s="263"/>
      <c r="H29" s="257">
        <v>0</v>
      </c>
      <c r="I29" s="263"/>
      <c r="J29" s="257">
        <v>0</v>
      </c>
      <c r="K29" s="263"/>
      <c r="L29" s="257">
        <v>0</v>
      </c>
      <c r="M29" s="263"/>
      <c r="N29" s="257">
        <v>62456</v>
      </c>
      <c r="O29" s="263"/>
      <c r="P29" s="257">
        <v>-62456</v>
      </c>
      <c r="Q29" s="137"/>
      <c r="R29" s="257">
        <v>0</v>
      </c>
      <c r="S29" s="263"/>
      <c r="T29" s="257">
        <v>0</v>
      </c>
      <c r="U29" s="263"/>
      <c r="V29" s="182">
        <f t="shared" si="1"/>
        <v>0</v>
      </c>
      <c r="W29" s="263"/>
      <c r="X29" s="182">
        <f t="shared" si="2"/>
        <v>0</v>
      </c>
    </row>
    <row r="30" spans="1:24" s="285" customFormat="1" ht="20.100000000000001" customHeight="1" x14ac:dyDescent="0.45">
      <c r="A30" s="249" t="s">
        <v>115</v>
      </c>
      <c r="C30" s="249"/>
      <c r="D30" s="306"/>
      <c r="E30" s="249"/>
      <c r="F30" s="267">
        <v>0</v>
      </c>
      <c r="G30" s="137"/>
      <c r="H30" s="267">
        <v>0</v>
      </c>
      <c r="I30" s="137"/>
      <c r="J30" s="267">
        <v>0</v>
      </c>
      <c r="K30" s="137"/>
      <c r="L30" s="267">
        <v>44937</v>
      </c>
      <c r="M30" s="137"/>
      <c r="N30" s="267">
        <v>0</v>
      </c>
      <c r="O30" s="263"/>
      <c r="P30" s="265">
        <v>0</v>
      </c>
      <c r="Q30" s="263"/>
      <c r="R30" s="265">
        <v>0</v>
      </c>
      <c r="S30" s="263"/>
      <c r="T30" s="265">
        <v>0</v>
      </c>
      <c r="U30" s="263"/>
      <c r="V30" s="182">
        <f t="shared" si="1"/>
        <v>0</v>
      </c>
      <c r="W30" s="263"/>
      <c r="X30" s="182">
        <f t="shared" si="2"/>
        <v>44937</v>
      </c>
    </row>
    <row r="31" spans="1:24" s="285" customFormat="1" ht="8.1" customHeight="1" x14ac:dyDescent="0.45">
      <c r="A31" s="249"/>
      <c r="B31" s="249"/>
      <c r="C31" s="249"/>
      <c r="D31" s="306"/>
      <c r="E31" s="249"/>
      <c r="F31" s="257"/>
      <c r="G31" s="263"/>
      <c r="H31" s="257"/>
      <c r="I31" s="263"/>
      <c r="J31" s="263"/>
      <c r="K31" s="263"/>
      <c r="L31" s="263"/>
      <c r="M31" s="263"/>
      <c r="N31" s="257"/>
      <c r="O31" s="263"/>
      <c r="P31" s="257"/>
      <c r="Q31" s="257"/>
      <c r="R31" s="257"/>
      <c r="S31" s="263"/>
      <c r="T31" s="257"/>
      <c r="U31" s="263"/>
      <c r="V31" s="223"/>
      <c r="W31" s="263"/>
      <c r="X31" s="223"/>
    </row>
    <row r="32" spans="1:24" s="285" customFormat="1" ht="20.100000000000001" customHeight="1" thickBot="1" x14ac:dyDescent="0.5">
      <c r="A32" s="253" t="s">
        <v>292</v>
      </c>
      <c r="B32" s="249"/>
      <c r="C32" s="249"/>
      <c r="D32" s="306"/>
      <c r="E32" s="249"/>
      <c r="F32" s="222">
        <f>SUM(F25:F31)</f>
        <v>6853719</v>
      </c>
      <c r="G32" s="182"/>
      <c r="H32" s="222">
        <f>SUM(H25:H31)</f>
        <v>10761524</v>
      </c>
      <c r="I32" s="182"/>
      <c r="J32" s="222">
        <f>SUM(J25:J31)</f>
        <v>-2931610</v>
      </c>
      <c r="K32" s="182"/>
      <c r="L32" s="222">
        <f>SUM(L25:L31)</f>
        <v>259467</v>
      </c>
      <c r="M32" s="182"/>
      <c r="N32" s="222">
        <f>SUM(N25:N31)</f>
        <v>93636</v>
      </c>
      <c r="O32" s="182"/>
      <c r="P32" s="222">
        <f>SUM(P25:P31)</f>
        <v>1454272</v>
      </c>
      <c r="Q32" s="182"/>
      <c r="R32" s="222">
        <f>SUM(R25:R31)</f>
        <v>54</v>
      </c>
      <c r="S32" s="182"/>
      <c r="T32" s="222">
        <f>SUM(T25:T31)</f>
        <v>0</v>
      </c>
      <c r="U32" s="182"/>
      <c r="V32" s="222">
        <f>SUM(R32:U32)</f>
        <v>54</v>
      </c>
      <c r="W32" s="182"/>
      <c r="X32" s="222">
        <f>SUM(V32,P32,N32,L32,J32,H32,F32)</f>
        <v>16491062</v>
      </c>
    </row>
    <row r="33" spans="1:24" s="285" customFormat="1" ht="20.100000000000001" customHeight="1" thickTop="1" x14ac:dyDescent="0.45">
      <c r="A33" s="253"/>
      <c r="B33" s="249"/>
      <c r="C33" s="249"/>
      <c r="D33" s="306"/>
      <c r="E33" s="249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</row>
    <row r="34" spans="1:24" s="285" customFormat="1" ht="21.75" customHeight="1" x14ac:dyDescent="0.45">
      <c r="A34" s="253"/>
      <c r="B34" s="249"/>
      <c r="C34" s="249"/>
      <c r="D34" s="306"/>
      <c r="E34" s="249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</row>
    <row r="35" spans="1:24" ht="21.95" customHeight="1" x14ac:dyDescent="0.45">
      <c r="A35" s="220" t="s">
        <v>193</v>
      </c>
      <c r="B35" s="221"/>
      <c r="C35" s="221"/>
      <c r="D35" s="221"/>
      <c r="E35" s="22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</row>
  </sheetData>
  <mergeCells count="4">
    <mergeCell ref="F5:X5"/>
    <mergeCell ref="N8:P8"/>
    <mergeCell ref="R7:T7"/>
    <mergeCell ref="R6:V6"/>
  </mergeCells>
  <pageMargins left="0.35" right="0.35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74"/>
  <sheetViews>
    <sheetView topLeftCell="A83" zoomScaleNormal="100" zoomScaleSheetLayoutView="85" workbookViewId="0">
      <selection activeCell="C95" sqref="C95"/>
    </sheetView>
  </sheetViews>
  <sheetFormatPr defaultColWidth="9.33203125" defaultRowHeight="18" customHeight="1" x14ac:dyDescent="0.45"/>
  <cols>
    <col min="1" max="2" width="1.6640625" style="30" customWidth="1"/>
    <col min="3" max="3" width="52" style="30" customWidth="1"/>
    <col min="4" max="4" width="9" style="30" customWidth="1"/>
    <col min="5" max="5" width="0.5" style="30" customWidth="1"/>
    <col min="6" max="6" width="17.5" style="17" customWidth="1"/>
    <col min="7" max="7" width="0.5" style="17" customWidth="1"/>
    <col min="8" max="8" width="17.5" style="17" customWidth="1"/>
    <col min="9" max="9" width="0.5" style="17" customWidth="1"/>
    <col min="10" max="10" width="16.83203125" style="17" customWidth="1"/>
    <col min="11" max="11" width="0.5" style="17" customWidth="1"/>
    <col min="12" max="12" width="17.33203125" style="17" customWidth="1"/>
    <col min="13" max="16384" width="9.33203125" style="30"/>
  </cols>
  <sheetData>
    <row r="1" spans="1:12" ht="18" customHeight="1" x14ac:dyDescent="0.45">
      <c r="A1" s="53" t="s">
        <v>0</v>
      </c>
      <c r="B1" s="53"/>
      <c r="C1" s="53"/>
      <c r="D1" s="54"/>
      <c r="E1" s="54"/>
      <c r="F1" s="55"/>
      <c r="G1" s="56"/>
      <c r="H1" s="55"/>
      <c r="I1" s="56"/>
      <c r="J1" s="55"/>
      <c r="K1" s="56"/>
      <c r="L1" s="55"/>
    </row>
    <row r="2" spans="1:12" ht="18" customHeight="1" x14ac:dyDescent="0.45">
      <c r="A2" s="53" t="s">
        <v>58</v>
      </c>
      <c r="B2" s="53"/>
      <c r="C2" s="53"/>
      <c r="D2" s="54"/>
      <c r="E2" s="54"/>
      <c r="F2" s="56"/>
      <c r="G2" s="56"/>
      <c r="H2" s="56"/>
      <c r="I2" s="56"/>
      <c r="J2" s="56"/>
      <c r="K2" s="56"/>
      <c r="L2" s="56"/>
    </row>
    <row r="3" spans="1:12" ht="18" customHeight="1" x14ac:dyDescent="0.45">
      <c r="A3" s="57" t="s">
        <v>294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7.5" customHeight="1" x14ac:dyDescent="0.45">
      <c r="B4" s="31"/>
      <c r="C4" s="60"/>
      <c r="D4" s="54"/>
      <c r="E4" s="54"/>
      <c r="G4" s="30"/>
      <c r="I4" s="30"/>
      <c r="K4" s="30"/>
    </row>
    <row r="5" spans="1:12" ht="18" customHeight="1" x14ac:dyDescent="0.45">
      <c r="A5" s="43"/>
      <c r="B5" s="43"/>
      <c r="C5" s="43"/>
      <c r="D5" s="61"/>
      <c r="E5" s="61"/>
      <c r="F5" s="359" t="s">
        <v>2</v>
      </c>
      <c r="G5" s="359"/>
      <c r="H5" s="359"/>
      <c r="I5" s="62"/>
      <c r="J5" s="359" t="s">
        <v>116</v>
      </c>
      <c r="K5" s="359"/>
      <c r="L5" s="359"/>
    </row>
    <row r="6" spans="1:12" ht="18" customHeight="1" x14ac:dyDescent="0.45">
      <c r="A6" s="43"/>
      <c r="B6" s="43"/>
      <c r="C6" s="43"/>
      <c r="D6" s="61"/>
      <c r="E6" s="61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ht="18" customHeight="1" x14ac:dyDescent="0.45">
      <c r="A7" s="47"/>
      <c r="B7" s="47"/>
      <c r="C7" s="47"/>
      <c r="D7" s="47"/>
      <c r="E7" s="47"/>
      <c r="F7" s="7" t="s">
        <v>229</v>
      </c>
      <c r="G7" s="7"/>
      <c r="H7" s="7" t="s">
        <v>155</v>
      </c>
      <c r="I7" s="7"/>
      <c r="J7" s="7" t="s">
        <v>229</v>
      </c>
      <c r="K7" s="7"/>
      <c r="L7" s="7" t="s">
        <v>155</v>
      </c>
    </row>
    <row r="8" spans="1:12" ht="18" customHeight="1" x14ac:dyDescent="0.45">
      <c r="A8" s="47"/>
      <c r="B8" s="47"/>
      <c r="C8" s="47"/>
      <c r="D8" s="8" t="s">
        <v>4</v>
      </c>
      <c r="E8" s="47"/>
      <c r="F8" s="9" t="s">
        <v>85</v>
      </c>
      <c r="G8" s="7"/>
      <c r="H8" s="9" t="s">
        <v>85</v>
      </c>
      <c r="I8" s="7"/>
      <c r="J8" s="9" t="s">
        <v>85</v>
      </c>
      <c r="K8" s="7"/>
      <c r="L8" s="9" t="s">
        <v>85</v>
      </c>
    </row>
    <row r="9" spans="1:12" ht="18" customHeight="1" x14ac:dyDescent="0.45">
      <c r="A9" s="53" t="s">
        <v>59</v>
      </c>
      <c r="B9" s="63"/>
      <c r="C9" s="63"/>
      <c r="D9" s="47"/>
      <c r="E9" s="54"/>
      <c r="F9" s="64"/>
      <c r="J9" s="64"/>
    </row>
    <row r="10" spans="1:12" ht="18" customHeight="1" x14ac:dyDescent="0.45">
      <c r="A10" s="13" t="s">
        <v>188</v>
      </c>
      <c r="B10" s="60"/>
      <c r="C10" s="60"/>
      <c r="D10" s="47"/>
      <c r="E10" s="54"/>
      <c r="F10" s="64">
        <v>-923463</v>
      </c>
      <c r="H10" s="17">
        <v>1054592</v>
      </c>
      <c r="J10" s="64">
        <v>-365368</v>
      </c>
      <c r="L10" s="17">
        <v>651212</v>
      </c>
    </row>
    <row r="11" spans="1:12" ht="5.0999999999999996" customHeight="1" x14ac:dyDescent="0.45">
      <c r="B11" s="31"/>
      <c r="C11" s="60"/>
      <c r="D11" s="54"/>
      <c r="E11" s="54"/>
      <c r="F11" s="64"/>
      <c r="G11" s="30"/>
      <c r="I11" s="30"/>
      <c r="J11" s="64"/>
      <c r="K11" s="30"/>
    </row>
    <row r="12" spans="1:12" ht="18" customHeight="1" x14ac:dyDescent="0.45">
      <c r="A12" s="53" t="s">
        <v>228</v>
      </c>
      <c r="C12" s="63"/>
      <c r="D12" s="47"/>
      <c r="E12" s="54"/>
      <c r="F12" s="64"/>
      <c r="J12" s="64"/>
    </row>
    <row r="13" spans="1:12" ht="18" customHeight="1" x14ac:dyDescent="0.45">
      <c r="A13" s="53"/>
      <c r="B13" s="60" t="s">
        <v>220</v>
      </c>
      <c r="C13" s="63"/>
      <c r="D13" s="47"/>
      <c r="E13" s="54"/>
      <c r="F13" s="64"/>
      <c r="J13" s="64"/>
    </row>
    <row r="14" spans="1:12" ht="18" customHeight="1" x14ac:dyDescent="0.45">
      <c r="B14" s="65" t="s">
        <v>60</v>
      </c>
      <c r="D14" s="45"/>
      <c r="E14" s="54"/>
      <c r="F14" s="64">
        <v>844720</v>
      </c>
      <c r="H14" s="17">
        <v>507294</v>
      </c>
      <c r="J14" s="64">
        <v>24461</v>
      </c>
      <c r="L14" s="17">
        <v>12640</v>
      </c>
    </row>
    <row r="15" spans="1:12" ht="18" customHeight="1" x14ac:dyDescent="0.45">
      <c r="B15" s="30" t="s">
        <v>61</v>
      </c>
      <c r="D15" s="45"/>
      <c r="E15" s="54"/>
      <c r="F15" s="64">
        <v>15849</v>
      </c>
      <c r="G15" s="30"/>
      <c r="H15" s="17">
        <v>601</v>
      </c>
      <c r="I15" s="30"/>
      <c r="J15" s="64">
        <v>0</v>
      </c>
      <c r="K15" s="30"/>
      <c r="L15" s="17">
        <v>0</v>
      </c>
    </row>
    <row r="16" spans="1:12" ht="18" customHeight="1" x14ac:dyDescent="0.45">
      <c r="B16" s="30" t="s">
        <v>311</v>
      </c>
      <c r="D16" s="45"/>
      <c r="E16" s="54"/>
      <c r="F16" s="64">
        <v>137530</v>
      </c>
      <c r="G16" s="30"/>
      <c r="H16" s="17">
        <v>0</v>
      </c>
      <c r="I16" s="30"/>
      <c r="J16" s="64">
        <v>0</v>
      </c>
      <c r="K16" s="30"/>
      <c r="L16" s="17">
        <v>0</v>
      </c>
    </row>
    <row r="17" spans="1:12" ht="18" customHeight="1" x14ac:dyDescent="0.45">
      <c r="B17" s="30" t="s">
        <v>171</v>
      </c>
      <c r="D17" s="47"/>
      <c r="E17" s="54"/>
      <c r="F17" s="64">
        <v>0</v>
      </c>
      <c r="G17" s="30"/>
      <c r="H17" s="17">
        <v>-1197</v>
      </c>
      <c r="I17" s="30"/>
      <c r="J17" s="64">
        <v>0</v>
      </c>
      <c r="K17" s="30"/>
      <c r="L17" s="17">
        <v>-160</v>
      </c>
    </row>
    <row r="18" spans="1:12" ht="18" customHeight="1" x14ac:dyDescent="0.45">
      <c r="B18" s="30" t="s">
        <v>107</v>
      </c>
      <c r="D18" s="47"/>
      <c r="E18" s="54"/>
      <c r="F18" s="64">
        <v>-1958</v>
      </c>
      <c r="G18" s="30"/>
      <c r="H18" s="17">
        <v>-8179</v>
      </c>
      <c r="I18" s="30"/>
      <c r="J18" s="64">
        <v>-609</v>
      </c>
      <c r="K18" s="30"/>
      <c r="L18" s="17">
        <v>-1010</v>
      </c>
    </row>
    <row r="19" spans="1:12" ht="18" customHeight="1" x14ac:dyDescent="0.45">
      <c r="B19" s="30" t="s">
        <v>287</v>
      </c>
      <c r="D19" s="47"/>
      <c r="E19" s="54"/>
      <c r="F19" s="64">
        <v>2965</v>
      </c>
      <c r="G19" s="30"/>
      <c r="H19" s="17">
        <v>0</v>
      </c>
      <c r="I19" s="30"/>
      <c r="J19" s="64">
        <v>252</v>
      </c>
      <c r="K19" s="30"/>
      <c r="L19" s="17">
        <v>0</v>
      </c>
    </row>
    <row r="20" spans="1:12" ht="18" customHeight="1" x14ac:dyDescent="0.45">
      <c r="B20" s="30" t="s">
        <v>308</v>
      </c>
      <c r="D20" s="47"/>
      <c r="E20" s="54"/>
      <c r="F20" s="64">
        <v>61056</v>
      </c>
      <c r="G20" s="30"/>
      <c r="H20" s="17">
        <v>-299514</v>
      </c>
      <c r="I20" s="30"/>
      <c r="J20" s="64">
        <v>0</v>
      </c>
      <c r="K20" s="30"/>
      <c r="L20" s="17">
        <v>-328561</v>
      </c>
    </row>
    <row r="21" spans="1:12" ht="18" customHeight="1" x14ac:dyDescent="0.45">
      <c r="B21" s="30" t="s">
        <v>300</v>
      </c>
      <c r="D21" s="47"/>
      <c r="E21" s="54"/>
      <c r="F21" s="64">
        <v>140863</v>
      </c>
      <c r="G21" s="30"/>
      <c r="H21" s="17">
        <v>0</v>
      </c>
      <c r="I21" s="30"/>
      <c r="J21" s="64">
        <v>140863</v>
      </c>
      <c r="K21" s="30"/>
      <c r="L21" s="17">
        <v>0</v>
      </c>
    </row>
    <row r="22" spans="1:12" ht="18" customHeight="1" x14ac:dyDescent="0.45">
      <c r="B22" s="30" t="s">
        <v>314</v>
      </c>
      <c r="D22" s="45">
        <v>13</v>
      </c>
      <c r="E22" s="54"/>
      <c r="F22" s="244">
        <v>-181992</v>
      </c>
      <c r="G22" s="30"/>
      <c r="H22" s="240">
        <v>0</v>
      </c>
      <c r="I22" s="30"/>
      <c r="J22" s="244">
        <v>-181992</v>
      </c>
      <c r="K22" s="30"/>
      <c r="L22" s="240">
        <v>0</v>
      </c>
    </row>
    <row r="23" spans="1:12" ht="18" customHeight="1" x14ac:dyDescent="0.45">
      <c r="B23" s="30" t="s">
        <v>179</v>
      </c>
      <c r="D23" s="54"/>
      <c r="E23" s="54"/>
      <c r="F23" s="64">
        <v>1172</v>
      </c>
      <c r="G23" s="30"/>
      <c r="H23" s="17">
        <v>347</v>
      </c>
      <c r="I23" s="30"/>
      <c r="J23" s="64">
        <v>0</v>
      </c>
      <c r="K23" s="30"/>
      <c r="L23" s="17">
        <v>3</v>
      </c>
    </row>
    <row r="24" spans="1:12" ht="18" customHeight="1" x14ac:dyDescent="0.45">
      <c r="B24" s="30" t="s">
        <v>298</v>
      </c>
      <c r="D24" s="54"/>
      <c r="E24" s="54"/>
      <c r="F24" s="64">
        <v>14026</v>
      </c>
      <c r="G24" s="30"/>
      <c r="H24" s="17">
        <v>0</v>
      </c>
      <c r="I24" s="30"/>
      <c r="J24" s="64">
        <v>788</v>
      </c>
      <c r="K24" s="30"/>
      <c r="L24" s="17">
        <v>0</v>
      </c>
    </row>
    <row r="25" spans="1:12" ht="18" customHeight="1" x14ac:dyDescent="0.45">
      <c r="B25" s="30" t="s">
        <v>296</v>
      </c>
      <c r="D25" s="54"/>
      <c r="E25" s="54"/>
      <c r="F25" s="64">
        <v>0</v>
      </c>
      <c r="G25" s="30"/>
      <c r="H25" s="17">
        <v>28</v>
      </c>
      <c r="I25" s="30"/>
      <c r="J25" s="64">
        <v>0</v>
      </c>
      <c r="K25" s="30"/>
      <c r="L25" s="17">
        <v>0</v>
      </c>
    </row>
    <row r="26" spans="1:12" ht="18" customHeight="1" x14ac:dyDescent="0.45">
      <c r="A26" s="66"/>
      <c r="B26" s="66" t="s">
        <v>285</v>
      </c>
      <c r="C26" s="66"/>
      <c r="D26" s="54"/>
      <c r="E26" s="54"/>
      <c r="F26" s="64">
        <v>-95330</v>
      </c>
      <c r="G26" s="30"/>
      <c r="H26" s="17">
        <v>0</v>
      </c>
      <c r="I26" s="30"/>
      <c r="J26" s="64">
        <v>0</v>
      </c>
      <c r="K26" s="30"/>
      <c r="L26" s="17">
        <v>0</v>
      </c>
    </row>
    <row r="27" spans="1:12" ht="18" customHeight="1" x14ac:dyDescent="0.45">
      <c r="A27" s="66"/>
      <c r="B27" s="66" t="s">
        <v>197</v>
      </c>
      <c r="C27" s="66"/>
      <c r="D27" s="54"/>
      <c r="E27" s="54"/>
      <c r="F27" s="64"/>
      <c r="G27" s="30"/>
      <c r="I27" s="30"/>
      <c r="J27" s="64"/>
      <c r="K27" s="30"/>
    </row>
    <row r="28" spans="1:12" ht="18" customHeight="1" x14ac:dyDescent="0.45">
      <c r="A28" s="66"/>
      <c r="B28" s="66"/>
      <c r="C28" s="66" t="s">
        <v>198</v>
      </c>
      <c r="D28" s="54"/>
      <c r="E28" s="54"/>
      <c r="F28" s="64">
        <v>-355363</v>
      </c>
      <c r="G28" s="30"/>
      <c r="H28" s="17">
        <v>0</v>
      </c>
      <c r="I28" s="30"/>
      <c r="J28" s="64">
        <v>0</v>
      </c>
      <c r="K28" s="30"/>
      <c r="L28" s="17">
        <v>0</v>
      </c>
    </row>
    <row r="29" spans="1:12" ht="18" customHeight="1" x14ac:dyDescent="0.45">
      <c r="B29" s="30" t="s">
        <v>200</v>
      </c>
      <c r="D29" s="54">
        <v>11</v>
      </c>
      <c r="E29" s="54"/>
      <c r="F29" s="64">
        <v>74389</v>
      </c>
      <c r="G29" s="30"/>
      <c r="H29" s="17">
        <v>74003</v>
      </c>
      <c r="I29" s="30"/>
      <c r="J29" s="64">
        <v>0</v>
      </c>
      <c r="K29" s="30"/>
      <c r="L29" s="17">
        <v>0</v>
      </c>
    </row>
    <row r="30" spans="1:12" ht="18" customHeight="1" x14ac:dyDescent="0.45">
      <c r="B30" s="30" t="s">
        <v>110</v>
      </c>
      <c r="D30" s="54"/>
      <c r="E30" s="54"/>
      <c r="F30" s="64">
        <v>33097</v>
      </c>
      <c r="G30" s="30"/>
      <c r="H30" s="17">
        <v>44937</v>
      </c>
      <c r="I30" s="30"/>
      <c r="J30" s="64">
        <v>11632</v>
      </c>
      <c r="K30" s="30"/>
      <c r="L30" s="17">
        <v>39388</v>
      </c>
    </row>
    <row r="31" spans="1:12" ht="18" customHeight="1" x14ac:dyDescent="0.45">
      <c r="B31" s="30" t="s">
        <v>259</v>
      </c>
      <c r="D31" s="54"/>
      <c r="E31" s="54"/>
      <c r="F31" s="64">
        <v>-116728</v>
      </c>
      <c r="G31" s="30"/>
      <c r="H31" s="17">
        <v>0</v>
      </c>
      <c r="I31" s="30"/>
      <c r="J31" s="64">
        <v>-116728</v>
      </c>
      <c r="K31" s="30"/>
      <c r="L31" s="17">
        <v>0</v>
      </c>
    </row>
    <row r="32" spans="1:12" ht="18" customHeight="1" x14ac:dyDescent="0.45">
      <c r="B32" s="30" t="s">
        <v>224</v>
      </c>
      <c r="D32" s="54"/>
      <c r="E32" s="54"/>
      <c r="F32" s="64">
        <v>0</v>
      </c>
      <c r="G32" s="30"/>
      <c r="H32" s="17">
        <v>-23409</v>
      </c>
      <c r="I32" s="30"/>
      <c r="J32" s="64">
        <v>0</v>
      </c>
      <c r="K32" s="30"/>
      <c r="L32" s="17">
        <v>-23409</v>
      </c>
    </row>
    <row r="33" spans="1:12" ht="18" customHeight="1" x14ac:dyDescent="0.45">
      <c r="B33" s="30" t="s">
        <v>31</v>
      </c>
      <c r="D33" s="54"/>
      <c r="E33" s="54"/>
      <c r="F33" s="64">
        <v>20102</v>
      </c>
      <c r="H33" s="17">
        <v>29464</v>
      </c>
      <c r="J33" s="64">
        <v>5668</v>
      </c>
      <c r="L33" s="17">
        <v>6894</v>
      </c>
    </row>
    <row r="34" spans="1:12" ht="18" customHeight="1" x14ac:dyDescent="0.45">
      <c r="B34" s="30" t="s">
        <v>273</v>
      </c>
      <c r="D34" s="54"/>
      <c r="E34" s="54"/>
      <c r="F34" s="64">
        <v>0</v>
      </c>
      <c r="H34" s="17">
        <v>0</v>
      </c>
      <c r="J34" s="64">
        <v>-28474</v>
      </c>
      <c r="L34" s="17">
        <v>-85174</v>
      </c>
    </row>
    <row r="35" spans="1:12" ht="18" customHeight="1" x14ac:dyDescent="0.45">
      <c r="B35" s="30" t="s">
        <v>62</v>
      </c>
      <c r="D35" s="54"/>
      <c r="E35" s="54"/>
      <c r="F35" s="67">
        <v>-125771</v>
      </c>
      <c r="H35" s="68">
        <v>-98658</v>
      </c>
      <c r="J35" s="67">
        <v>-33815</v>
      </c>
      <c r="L35" s="68">
        <v>-163457</v>
      </c>
    </row>
    <row r="36" spans="1:12" ht="18" customHeight="1" x14ac:dyDescent="0.45">
      <c r="B36" s="13" t="s">
        <v>49</v>
      </c>
      <c r="D36" s="54"/>
      <c r="E36" s="54"/>
      <c r="F36" s="69">
        <v>841085</v>
      </c>
      <c r="G36" s="21"/>
      <c r="H36" s="70">
        <v>576648</v>
      </c>
      <c r="I36" s="21"/>
      <c r="J36" s="69">
        <v>448938</v>
      </c>
      <c r="K36" s="21"/>
      <c r="L36" s="70">
        <v>436275</v>
      </c>
    </row>
    <row r="37" spans="1:12" ht="5.0999999999999996" customHeight="1" x14ac:dyDescent="0.45">
      <c r="B37" s="31"/>
      <c r="C37" s="60"/>
      <c r="D37" s="54"/>
      <c r="E37" s="54"/>
      <c r="F37" s="64"/>
      <c r="G37" s="30"/>
      <c r="I37" s="30"/>
      <c r="J37" s="64"/>
      <c r="K37" s="30"/>
    </row>
    <row r="38" spans="1:12" ht="18" customHeight="1" x14ac:dyDescent="0.45">
      <c r="A38" s="60" t="s">
        <v>63</v>
      </c>
      <c r="D38" s="54"/>
      <c r="E38" s="54"/>
      <c r="F38" s="244">
        <f>SUM(F10:F36)</f>
        <v>386249</v>
      </c>
      <c r="G38" s="21"/>
      <c r="H38" s="240">
        <f>SUM(H10:H36)</f>
        <v>1856957</v>
      </c>
      <c r="I38" s="21"/>
      <c r="J38" s="244">
        <f>SUM(J10:J36)</f>
        <v>-94384</v>
      </c>
      <c r="K38" s="21"/>
      <c r="L38" s="240">
        <f>SUM(L10:L36)</f>
        <v>544641</v>
      </c>
    </row>
    <row r="39" spans="1:12" ht="18" customHeight="1" x14ac:dyDescent="0.45">
      <c r="B39" s="60" t="s">
        <v>64</v>
      </c>
      <c r="D39" s="54"/>
      <c r="E39" s="54"/>
      <c r="F39" s="64"/>
      <c r="J39" s="64"/>
    </row>
    <row r="40" spans="1:12" ht="18" customHeight="1" x14ac:dyDescent="0.45">
      <c r="A40" s="53"/>
      <c r="B40" s="30" t="s">
        <v>65</v>
      </c>
      <c r="D40" s="63"/>
      <c r="E40" s="54"/>
      <c r="F40" s="71">
        <v>225398</v>
      </c>
      <c r="H40" s="21">
        <v>-221287</v>
      </c>
      <c r="J40" s="71">
        <v>-1754</v>
      </c>
      <c r="K40" s="30"/>
      <c r="L40" s="21">
        <v>3396</v>
      </c>
    </row>
    <row r="41" spans="1:12" ht="18" customHeight="1" x14ac:dyDescent="0.45">
      <c r="A41" s="53"/>
      <c r="B41" s="30" t="s">
        <v>8</v>
      </c>
      <c r="D41" s="63"/>
      <c r="E41" s="54"/>
      <c r="F41" s="71">
        <v>267710</v>
      </c>
      <c r="H41" s="21">
        <v>125812</v>
      </c>
      <c r="J41" s="71">
        <v>-2257</v>
      </c>
      <c r="L41" s="21">
        <v>43800</v>
      </c>
    </row>
    <row r="42" spans="1:12" ht="18" customHeight="1" x14ac:dyDescent="0.45">
      <c r="A42" s="53"/>
      <c r="B42" s="30" t="s">
        <v>9</v>
      </c>
      <c r="D42" s="63"/>
      <c r="E42" s="54"/>
      <c r="F42" s="71">
        <v>2073556</v>
      </c>
      <c r="H42" s="21">
        <v>-1069365</v>
      </c>
      <c r="J42" s="71">
        <v>669666</v>
      </c>
      <c r="L42" s="21">
        <v>704209</v>
      </c>
    </row>
    <row r="43" spans="1:12" ht="18" customHeight="1" x14ac:dyDescent="0.45">
      <c r="A43" s="53"/>
      <c r="B43" s="30" t="s">
        <v>10</v>
      </c>
      <c r="D43" s="63"/>
      <c r="E43" s="54"/>
      <c r="F43" s="71">
        <v>-1848109</v>
      </c>
      <c r="H43" s="21">
        <v>39562</v>
      </c>
      <c r="J43" s="71">
        <v>-607954</v>
      </c>
      <c r="K43" s="30"/>
      <c r="L43" s="21">
        <v>0</v>
      </c>
    </row>
    <row r="44" spans="1:12" ht="18" customHeight="1" x14ac:dyDescent="0.45">
      <c r="B44" s="30" t="s">
        <v>11</v>
      </c>
      <c r="E44" s="54"/>
      <c r="F44" s="71">
        <v>281732</v>
      </c>
      <c r="H44" s="21">
        <v>523980</v>
      </c>
      <c r="J44" s="71">
        <v>47435</v>
      </c>
      <c r="K44" s="30"/>
      <c r="L44" s="21">
        <v>376200</v>
      </c>
    </row>
    <row r="45" spans="1:12" ht="18" customHeight="1" x14ac:dyDescent="0.45">
      <c r="B45" s="30" t="s">
        <v>20</v>
      </c>
      <c r="E45" s="54"/>
      <c r="F45" s="71">
        <v>-460969</v>
      </c>
      <c r="G45" s="21"/>
      <c r="H45" s="21">
        <v>-175792</v>
      </c>
      <c r="I45" s="21"/>
      <c r="J45" s="71">
        <v>1228</v>
      </c>
      <c r="K45" s="21"/>
      <c r="L45" s="21">
        <v>-27311</v>
      </c>
    </row>
    <row r="46" spans="1:12" ht="18" customHeight="1" x14ac:dyDescent="0.45">
      <c r="B46" s="30" t="s">
        <v>24</v>
      </c>
      <c r="E46" s="54"/>
      <c r="F46" s="71">
        <v>-1237084</v>
      </c>
      <c r="H46" s="21">
        <v>-1259089</v>
      </c>
      <c r="J46" s="71">
        <v>-216840</v>
      </c>
      <c r="L46" s="21">
        <v>-738844</v>
      </c>
    </row>
    <row r="47" spans="1:12" ht="18" customHeight="1" x14ac:dyDescent="0.45">
      <c r="B47" s="30" t="s">
        <v>81</v>
      </c>
      <c r="E47" s="54"/>
      <c r="F47" s="71">
        <v>-41309</v>
      </c>
      <c r="H47" s="21">
        <v>-65355</v>
      </c>
      <c r="J47" s="71">
        <v>94563</v>
      </c>
      <c r="L47" s="21">
        <v>-140942</v>
      </c>
    </row>
    <row r="48" spans="1:12" ht="18" customHeight="1" x14ac:dyDescent="0.45">
      <c r="A48" s="53"/>
      <c r="B48" s="30" t="s">
        <v>26</v>
      </c>
      <c r="D48" s="63"/>
      <c r="E48" s="54"/>
      <c r="F48" s="71">
        <v>-74054</v>
      </c>
      <c r="G48" s="30"/>
      <c r="H48" s="21">
        <v>101517</v>
      </c>
      <c r="I48" s="30"/>
      <c r="J48" s="71">
        <v>-13502</v>
      </c>
      <c r="L48" s="21">
        <v>15359</v>
      </c>
    </row>
    <row r="49" spans="1:12" ht="18" customHeight="1" x14ac:dyDescent="0.45">
      <c r="A49" s="53"/>
      <c r="B49" s="30" t="s">
        <v>66</v>
      </c>
      <c r="D49" s="63"/>
      <c r="E49" s="54"/>
      <c r="F49" s="71">
        <v>-130833</v>
      </c>
      <c r="G49" s="30"/>
      <c r="H49" s="21">
        <v>-124006</v>
      </c>
      <c r="I49" s="30"/>
      <c r="J49" s="71">
        <v>-16000</v>
      </c>
      <c r="L49" s="21">
        <v>-47539</v>
      </c>
    </row>
    <row r="50" spans="1:12" ht="18" customHeight="1" x14ac:dyDescent="0.45">
      <c r="A50" s="60"/>
      <c r="B50" s="30" t="s">
        <v>82</v>
      </c>
      <c r="D50" s="54"/>
      <c r="E50" s="54"/>
      <c r="F50" s="165">
        <v>-56970</v>
      </c>
      <c r="G50" s="21"/>
      <c r="H50" s="73">
        <v>-193923</v>
      </c>
      <c r="I50" s="21"/>
      <c r="J50" s="165">
        <v>25129</v>
      </c>
      <c r="K50" s="21"/>
      <c r="L50" s="73">
        <v>1090</v>
      </c>
    </row>
    <row r="51" spans="1:12" ht="5.0999999999999996" customHeight="1" x14ac:dyDescent="0.45">
      <c r="B51" s="31"/>
      <c r="C51" s="60"/>
      <c r="D51" s="54"/>
      <c r="E51" s="54"/>
      <c r="F51" s="64"/>
      <c r="G51" s="30"/>
      <c r="I51" s="30"/>
      <c r="J51" s="64"/>
      <c r="K51" s="30"/>
    </row>
    <row r="52" spans="1:12" ht="18" customHeight="1" x14ac:dyDescent="0.45">
      <c r="A52" s="60" t="s">
        <v>173</v>
      </c>
      <c r="D52" s="54"/>
      <c r="E52" s="54"/>
      <c r="F52" s="244">
        <f>SUM(F38:F50)</f>
        <v>-614683</v>
      </c>
      <c r="G52" s="181"/>
      <c r="H52" s="181">
        <f>SUM(H38:H50)</f>
        <v>-460989</v>
      </c>
      <c r="I52" s="181"/>
      <c r="J52" s="244">
        <f>SUM(J38:J50)</f>
        <v>-114670</v>
      </c>
      <c r="K52" s="181"/>
      <c r="L52" s="181">
        <f>SUM(L38:L50)</f>
        <v>734059</v>
      </c>
    </row>
    <row r="53" spans="1:12" ht="18" customHeight="1" x14ac:dyDescent="0.45">
      <c r="A53" s="60"/>
      <c r="B53" s="30" t="s">
        <v>177</v>
      </c>
      <c r="D53" s="54"/>
      <c r="E53" s="54"/>
      <c r="F53" s="71">
        <v>-2220</v>
      </c>
      <c r="G53" s="21"/>
      <c r="H53" s="21">
        <v>-2245</v>
      </c>
      <c r="I53" s="21"/>
      <c r="J53" s="71">
        <v>-415</v>
      </c>
      <c r="K53" s="21"/>
      <c r="L53" s="21">
        <v>-23</v>
      </c>
    </row>
    <row r="54" spans="1:12" ht="18" customHeight="1" x14ac:dyDescent="0.45">
      <c r="A54" s="60"/>
      <c r="B54" s="30" t="s">
        <v>67</v>
      </c>
      <c r="D54" s="54"/>
      <c r="E54" s="54"/>
      <c r="F54" s="71">
        <v>-705419</v>
      </c>
      <c r="G54" s="75"/>
      <c r="H54" s="75">
        <v>-570025</v>
      </c>
      <c r="I54" s="75"/>
      <c r="J54" s="71">
        <v>-359901</v>
      </c>
      <c r="K54" s="75"/>
      <c r="L54" s="75">
        <v>-408181</v>
      </c>
    </row>
    <row r="55" spans="1:12" ht="18" customHeight="1" x14ac:dyDescent="0.45">
      <c r="A55" s="60"/>
      <c r="B55" s="30" t="s">
        <v>68</v>
      </c>
      <c r="D55" s="54"/>
      <c r="E55" s="54"/>
      <c r="F55" s="71">
        <v>-297915</v>
      </c>
      <c r="G55" s="75"/>
      <c r="H55" s="75">
        <v>-553158</v>
      </c>
      <c r="I55" s="75"/>
      <c r="J55" s="71">
        <v>-8368</v>
      </c>
      <c r="K55" s="75"/>
      <c r="L55" s="75">
        <v>-29677</v>
      </c>
    </row>
    <row r="56" spans="1:12" ht="18" customHeight="1" x14ac:dyDescent="0.45">
      <c r="A56" s="60"/>
      <c r="B56" s="30" t="s">
        <v>274</v>
      </c>
      <c r="D56" s="54"/>
      <c r="E56" s="54"/>
      <c r="F56" s="165">
        <v>7898</v>
      </c>
      <c r="G56" s="75"/>
      <c r="H56" s="70">
        <v>41781</v>
      </c>
      <c r="I56" s="75"/>
      <c r="J56" s="165">
        <v>7898</v>
      </c>
      <c r="K56" s="75"/>
      <c r="L56" s="70">
        <v>0</v>
      </c>
    </row>
    <row r="57" spans="1:12" ht="5.0999999999999996" customHeight="1" x14ac:dyDescent="0.45">
      <c r="A57" s="60"/>
      <c r="D57" s="54"/>
      <c r="E57" s="54"/>
      <c r="F57" s="64"/>
      <c r="G57" s="30"/>
      <c r="I57" s="30"/>
      <c r="J57" s="64"/>
      <c r="K57" s="30"/>
    </row>
    <row r="58" spans="1:12" ht="18" customHeight="1" x14ac:dyDescent="0.45">
      <c r="A58" s="60" t="s">
        <v>220</v>
      </c>
      <c r="D58" s="54"/>
      <c r="E58" s="54"/>
      <c r="F58" s="72">
        <f>SUM(F52:F56)</f>
        <v>-1612339</v>
      </c>
      <c r="G58" s="75"/>
      <c r="H58" s="73">
        <f>SUM(H52:H56)</f>
        <v>-1544636</v>
      </c>
      <c r="I58" s="75"/>
      <c r="J58" s="72">
        <f>SUM(J52:J56)</f>
        <v>-475456</v>
      </c>
      <c r="K58" s="75"/>
      <c r="L58" s="73">
        <f>SUM(L52:L56)</f>
        <v>296178</v>
      </c>
    </row>
    <row r="59" spans="1:12" ht="5.25" customHeight="1" x14ac:dyDescent="0.45">
      <c r="A59" s="60"/>
      <c r="D59" s="54"/>
      <c r="E59" s="54"/>
      <c r="F59" s="75"/>
      <c r="G59" s="75"/>
      <c r="H59" s="75"/>
      <c r="I59" s="75"/>
      <c r="J59" s="75"/>
      <c r="K59" s="75"/>
      <c r="L59" s="75"/>
    </row>
    <row r="60" spans="1:12" ht="21.95" customHeight="1" x14ac:dyDescent="0.45">
      <c r="A60" s="76" t="s">
        <v>193</v>
      </c>
      <c r="B60" s="76"/>
      <c r="C60" s="76"/>
      <c r="D60" s="76"/>
      <c r="E60" s="76"/>
      <c r="F60" s="20"/>
      <c r="G60" s="20"/>
      <c r="H60" s="20"/>
      <c r="I60" s="20"/>
      <c r="J60" s="20"/>
      <c r="K60" s="20"/>
      <c r="L60" s="20"/>
    </row>
    <row r="61" spans="1:12" ht="18" customHeight="1" x14ac:dyDescent="0.45">
      <c r="A61" s="53" t="s">
        <v>0</v>
      </c>
      <c r="B61" s="53"/>
      <c r="C61" s="53"/>
      <c r="D61" s="54"/>
      <c r="E61" s="54"/>
      <c r="F61" s="55"/>
      <c r="G61" s="56"/>
      <c r="H61" s="55"/>
      <c r="I61" s="56"/>
      <c r="J61" s="55"/>
      <c r="K61" s="56"/>
      <c r="L61" s="55"/>
    </row>
    <row r="62" spans="1:12" ht="18" customHeight="1" x14ac:dyDescent="0.45">
      <c r="A62" s="53" t="s">
        <v>58</v>
      </c>
      <c r="B62" s="53"/>
      <c r="C62" s="53"/>
      <c r="D62" s="54"/>
      <c r="E62" s="54"/>
      <c r="F62" s="56"/>
      <c r="G62" s="56"/>
      <c r="H62" s="56"/>
      <c r="I62" s="56"/>
      <c r="J62" s="56"/>
      <c r="K62" s="56"/>
      <c r="L62" s="56"/>
    </row>
    <row r="63" spans="1:12" ht="18" customHeight="1" x14ac:dyDescent="0.45">
      <c r="A63" s="57" t="s">
        <v>294</v>
      </c>
      <c r="B63" s="57"/>
      <c r="C63" s="57"/>
      <c r="D63" s="58"/>
      <c r="E63" s="58"/>
      <c r="F63" s="59"/>
      <c r="G63" s="59"/>
      <c r="H63" s="59"/>
      <c r="I63" s="59"/>
      <c r="J63" s="59"/>
      <c r="K63" s="59"/>
      <c r="L63" s="59"/>
    </row>
    <row r="64" spans="1:12" ht="18" customHeight="1" x14ac:dyDescent="0.45">
      <c r="B64" s="31"/>
      <c r="C64" s="60"/>
      <c r="D64" s="54"/>
      <c r="E64" s="54"/>
      <c r="G64" s="30"/>
      <c r="I64" s="30"/>
      <c r="K64" s="30"/>
    </row>
    <row r="65" spans="1:12" ht="18" customHeight="1" x14ac:dyDescent="0.45">
      <c r="A65" s="43"/>
      <c r="B65" s="43"/>
      <c r="C65" s="43"/>
      <c r="D65" s="61"/>
      <c r="E65" s="61"/>
      <c r="F65" s="359" t="s">
        <v>2</v>
      </c>
      <c r="G65" s="359"/>
      <c r="H65" s="359"/>
      <c r="I65" s="62"/>
      <c r="J65" s="359" t="s">
        <v>116</v>
      </c>
      <c r="K65" s="359"/>
      <c r="L65" s="359"/>
    </row>
    <row r="66" spans="1:12" ht="18" customHeight="1" x14ac:dyDescent="0.45">
      <c r="A66" s="43"/>
      <c r="B66" s="43"/>
      <c r="C66" s="43"/>
      <c r="D66" s="61"/>
      <c r="E66" s="61"/>
      <c r="F66" s="4" t="s">
        <v>92</v>
      </c>
      <c r="G66" s="5"/>
      <c r="H66" s="4" t="s">
        <v>92</v>
      </c>
      <c r="I66" s="2"/>
      <c r="J66" s="4" t="s">
        <v>92</v>
      </c>
      <c r="K66" s="5"/>
      <c r="L66" s="4" t="s">
        <v>92</v>
      </c>
    </row>
    <row r="67" spans="1:12" ht="18" customHeight="1" x14ac:dyDescent="0.45">
      <c r="A67" s="47"/>
      <c r="B67" s="47"/>
      <c r="C67" s="47"/>
      <c r="D67" s="47"/>
      <c r="E67" s="47"/>
      <c r="F67" s="7" t="s">
        <v>229</v>
      </c>
      <c r="G67" s="7"/>
      <c r="H67" s="7" t="s">
        <v>155</v>
      </c>
      <c r="I67" s="7"/>
      <c r="J67" s="7" t="s">
        <v>229</v>
      </c>
      <c r="K67" s="7"/>
      <c r="L67" s="7" t="s">
        <v>155</v>
      </c>
    </row>
    <row r="68" spans="1:12" ht="18" customHeight="1" x14ac:dyDescent="0.45">
      <c r="A68" s="47"/>
      <c r="B68" s="47"/>
      <c r="C68" s="47"/>
      <c r="D68" s="8" t="s">
        <v>4</v>
      </c>
      <c r="E68" s="47"/>
      <c r="F68" s="9" t="s">
        <v>85</v>
      </c>
      <c r="G68" s="7"/>
      <c r="H68" s="9" t="s">
        <v>85</v>
      </c>
      <c r="I68" s="7"/>
      <c r="J68" s="9" t="s">
        <v>85</v>
      </c>
      <c r="K68" s="7"/>
      <c r="L68" s="9" t="s">
        <v>85</v>
      </c>
    </row>
    <row r="69" spans="1:12" ht="8.1" customHeight="1" x14ac:dyDescent="0.45">
      <c r="A69" s="60"/>
      <c r="B69" s="63"/>
      <c r="C69" s="63"/>
      <c r="D69" s="54"/>
      <c r="E69" s="54"/>
      <c r="F69" s="52"/>
      <c r="G69" s="46"/>
      <c r="H69" s="44"/>
      <c r="I69" s="46"/>
      <c r="J69" s="52"/>
      <c r="K69" s="46"/>
      <c r="L69" s="44"/>
    </row>
    <row r="70" spans="1:12" ht="18" customHeight="1" x14ac:dyDescent="0.45">
      <c r="A70" s="53" t="s">
        <v>69</v>
      </c>
      <c r="B70" s="63"/>
      <c r="C70" s="63"/>
      <c r="D70" s="54"/>
      <c r="E70" s="54"/>
      <c r="F70" s="64"/>
      <c r="J70" s="64"/>
    </row>
    <row r="71" spans="1:12" ht="18" customHeight="1" x14ac:dyDescent="0.45">
      <c r="B71" s="30" t="s">
        <v>165</v>
      </c>
      <c r="D71" s="54"/>
      <c r="E71" s="54"/>
      <c r="F71" s="77">
        <v>1882550</v>
      </c>
      <c r="G71" s="46"/>
      <c r="H71" s="78">
        <v>2955941</v>
      </c>
      <c r="I71" s="46"/>
      <c r="J71" s="77">
        <v>378729</v>
      </c>
      <c r="K71" s="79"/>
      <c r="L71" s="78">
        <v>468361</v>
      </c>
    </row>
    <row r="72" spans="1:12" ht="18" customHeight="1" x14ac:dyDescent="0.45">
      <c r="B72" s="30" t="s">
        <v>90</v>
      </c>
      <c r="D72" s="54"/>
      <c r="E72" s="54"/>
      <c r="F72" s="77">
        <v>-1498798</v>
      </c>
      <c r="G72" s="46"/>
      <c r="H72" s="78">
        <v>-2717547</v>
      </c>
      <c r="I72" s="46"/>
      <c r="J72" s="77">
        <v>-50000</v>
      </c>
      <c r="K72" s="79"/>
      <c r="L72" s="78">
        <v>-227750</v>
      </c>
    </row>
    <row r="73" spans="1:12" ht="18" customHeight="1" x14ac:dyDescent="0.45">
      <c r="B73" s="30" t="s">
        <v>221</v>
      </c>
      <c r="D73" s="54"/>
      <c r="E73" s="54"/>
      <c r="F73" s="77">
        <v>0</v>
      </c>
      <c r="G73" s="46"/>
      <c r="H73" s="78">
        <v>0</v>
      </c>
      <c r="I73" s="46"/>
      <c r="J73" s="77">
        <v>50000</v>
      </c>
      <c r="K73" s="79"/>
      <c r="L73" s="78">
        <v>45800</v>
      </c>
    </row>
    <row r="74" spans="1:12" ht="18" customHeight="1" x14ac:dyDescent="0.45">
      <c r="B74" s="30" t="s">
        <v>222</v>
      </c>
      <c r="D74" s="54"/>
      <c r="E74" s="54"/>
      <c r="F74" s="77">
        <v>0</v>
      </c>
      <c r="G74" s="46"/>
      <c r="H74" s="78">
        <v>0</v>
      </c>
      <c r="I74" s="46"/>
      <c r="J74" s="77">
        <v>0</v>
      </c>
      <c r="K74" s="79"/>
      <c r="L74" s="78">
        <v>-582000</v>
      </c>
    </row>
    <row r="75" spans="1:12" ht="18" customHeight="1" x14ac:dyDescent="0.45">
      <c r="B75" s="30" t="s">
        <v>240</v>
      </c>
      <c r="D75" s="54">
        <v>17</v>
      </c>
      <c r="E75" s="54"/>
      <c r="F75" s="77">
        <v>-411917</v>
      </c>
      <c r="G75" s="46"/>
      <c r="H75" s="78">
        <v>0</v>
      </c>
      <c r="I75" s="46"/>
      <c r="J75" s="77">
        <v>-150000</v>
      </c>
      <c r="K75" s="79"/>
      <c r="L75" s="78">
        <v>0</v>
      </c>
    </row>
    <row r="76" spans="1:12" ht="18" customHeight="1" x14ac:dyDescent="0.45">
      <c r="B76" s="30" t="s">
        <v>182</v>
      </c>
      <c r="D76" s="54">
        <v>18</v>
      </c>
      <c r="E76" s="54"/>
      <c r="F76" s="77">
        <v>-1725000</v>
      </c>
      <c r="G76" s="46"/>
      <c r="H76" s="78">
        <v>0</v>
      </c>
      <c r="I76" s="46"/>
      <c r="J76" s="77">
        <v>-1725000</v>
      </c>
      <c r="K76" s="79"/>
      <c r="L76" s="78">
        <v>0</v>
      </c>
    </row>
    <row r="77" spans="1:12" ht="18" customHeight="1" x14ac:dyDescent="0.45">
      <c r="B77" s="30" t="s">
        <v>167</v>
      </c>
      <c r="D77" s="54">
        <v>11</v>
      </c>
      <c r="E77" s="54"/>
      <c r="F77" s="77">
        <v>-143694</v>
      </c>
      <c r="G77" s="46"/>
      <c r="H77" s="78">
        <v>0</v>
      </c>
      <c r="I77" s="46"/>
      <c r="J77" s="77">
        <v>-143694</v>
      </c>
      <c r="K77" s="46"/>
      <c r="L77" s="78">
        <v>0</v>
      </c>
    </row>
    <row r="78" spans="1:12" ht="18" customHeight="1" x14ac:dyDescent="0.45">
      <c r="B78" s="30" t="s">
        <v>267</v>
      </c>
      <c r="D78" s="54">
        <v>11</v>
      </c>
      <c r="E78" s="54"/>
      <c r="F78" s="77">
        <v>0</v>
      </c>
      <c r="G78" s="46"/>
      <c r="H78" s="78">
        <v>-943480</v>
      </c>
      <c r="I78" s="46"/>
      <c r="J78" s="77">
        <v>0</v>
      </c>
      <c r="K78" s="46"/>
      <c r="L78" s="78">
        <v>-893500</v>
      </c>
    </row>
    <row r="79" spans="1:12" ht="18" customHeight="1" x14ac:dyDescent="0.45">
      <c r="B79" s="66" t="s">
        <v>199</v>
      </c>
      <c r="D79" s="66"/>
      <c r="E79" s="54"/>
      <c r="F79" s="77">
        <v>119453</v>
      </c>
      <c r="G79" s="46"/>
      <c r="H79" s="78">
        <v>0</v>
      </c>
      <c r="I79" s="46"/>
      <c r="J79" s="77">
        <v>0</v>
      </c>
      <c r="K79" s="46"/>
      <c r="L79" s="78">
        <v>0</v>
      </c>
    </row>
    <row r="80" spans="1:12" ht="18" customHeight="1" x14ac:dyDescent="0.45">
      <c r="B80" s="66" t="s">
        <v>241</v>
      </c>
      <c r="D80" s="356">
        <v>11</v>
      </c>
      <c r="E80" s="54"/>
      <c r="F80" s="77">
        <v>39492</v>
      </c>
      <c r="G80" s="46"/>
      <c r="H80" s="78">
        <v>0</v>
      </c>
      <c r="I80" s="46"/>
      <c r="J80" s="77">
        <v>39492</v>
      </c>
      <c r="K80" s="46"/>
      <c r="L80" s="78">
        <v>0</v>
      </c>
    </row>
    <row r="81" spans="1:12" ht="18" customHeight="1" x14ac:dyDescent="0.45">
      <c r="B81" s="30" t="s">
        <v>237</v>
      </c>
      <c r="D81" s="54"/>
      <c r="E81" s="54"/>
      <c r="F81" s="77">
        <v>239307</v>
      </c>
      <c r="G81" s="46"/>
      <c r="H81" s="78">
        <v>-208628</v>
      </c>
      <c r="I81" s="46"/>
      <c r="J81" s="77">
        <v>225292</v>
      </c>
      <c r="K81" s="46"/>
      <c r="L81" s="78">
        <v>-225013</v>
      </c>
    </row>
    <row r="82" spans="1:12" ht="18" customHeight="1" x14ac:dyDescent="0.45">
      <c r="B82" s="30" t="s">
        <v>71</v>
      </c>
      <c r="D82" s="54"/>
      <c r="E82" s="54"/>
      <c r="F82" s="77">
        <v>-725</v>
      </c>
      <c r="G82" s="46"/>
      <c r="H82" s="78">
        <v>-300</v>
      </c>
      <c r="I82" s="46"/>
      <c r="J82" s="77">
        <v>0</v>
      </c>
      <c r="K82" s="79"/>
      <c r="L82" s="78">
        <v>0</v>
      </c>
    </row>
    <row r="83" spans="1:12" ht="18" customHeight="1" x14ac:dyDescent="0.45">
      <c r="B83" s="30" t="s">
        <v>70</v>
      </c>
      <c r="D83" s="54"/>
      <c r="E83" s="54"/>
      <c r="F83" s="77">
        <v>-245175</v>
      </c>
      <c r="G83" s="46"/>
      <c r="H83" s="78">
        <v>-115223</v>
      </c>
      <c r="I83" s="46"/>
      <c r="J83" s="77">
        <v>-1013</v>
      </c>
      <c r="K83" s="46"/>
      <c r="L83" s="78">
        <v>0</v>
      </c>
    </row>
    <row r="84" spans="1:12" ht="18" customHeight="1" x14ac:dyDescent="0.45">
      <c r="B84" s="30" t="s">
        <v>91</v>
      </c>
      <c r="D84" s="54"/>
      <c r="E84" s="54"/>
      <c r="F84" s="77">
        <v>5386</v>
      </c>
      <c r="G84" s="46"/>
      <c r="H84" s="78">
        <v>16519</v>
      </c>
      <c r="I84" s="46"/>
      <c r="J84" s="77">
        <v>0</v>
      </c>
      <c r="K84" s="79"/>
      <c r="L84" s="78">
        <v>33</v>
      </c>
    </row>
    <row r="85" spans="1:12" ht="18" customHeight="1" x14ac:dyDescent="0.45">
      <c r="B85" s="30" t="s">
        <v>106</v>
      </c>
      <c r="D85" s="54"/>
      <c r="E85" s="54"/>
      <c r="F85" s="77">
        <v>-721301</v>
      </c>
      <c r="G85" s="46"/>
      <c r="H85" s="78">
        <v>-3690754</v>
      </c>
      <c r="I85" s="46"/>
      <c r="J85" s="77">
        <v>-1472</v>
      </c>
      <c r="K85" s="46"/>
      <c r="L85" s="78">
        <v>-6377</v>
      </c>
    </row>
    <row r="86" spans="1:12" ht="18" customHeight="1" x14ac:dyDescent="0.45">
      <c r="B86" s="30" t="s">
        <v>105</v>
      </c>
      <c r="D86" s="54"/>
      <c r="E86" s="54"/>
      <c r="F86" s="77">
        <v>-10061</v>
      </c>
      <c r="G86" s="46"/>
      <c r="H86" s="78">
        <v>-50359</v>
      </c>
      <c r="I86" s="46"/>
      <c r="J86" s="77">
        <v>-6329</v>
      </c>
      <c r="K86" s="46"/>
      <c r="L86" s="78">
        <v>-5682</v>
      </c>
    </row>
    <row r="87" spans="1:12" ht="18" customHeight="1" x14ac:dyDescent="0.45">
      <c r="B87" s="30" t="s">
        <v>283</v>
      </c>
      <c r="D87" s="54"/>
      <c r="E87" s="54"/>
      <c r="F87" s="77">
        <v>249515</v>
      </c>
      <c r="G87" s="46"/>
      <c r="H87" s="78">
        <v>0</v>
      </c>
      <c r="I87" s="46"/>
      <c r="J87" s="77">
        <v>0</v>
      </c>
      <c r="K87" s="46"/>
      <c r="L87" s="78">
        <v>0</v>
      </c>
    </row>
    <row r="88" spans="1:12" ht="18" customHeight="1" x14ac:dyDescent="0.45">
      <c r="B88" s="30" t="s">
        <v>284</v>
      </c>
      <c r="D88" s="54"/>
      <c r="E88" s="54"/>
      <c r="F88" s="77">
        <v>0</v>
      </c>
      <c r="G88" s="46"/>
      <c r="H88" s="78">
        <v>5541145</v>
      </c>
      <c r="I88" s="46"/>
      <c r="J88" s="77">
        <v>0</v>
      </c>
      <c r="K88" s="46"/>
      <c r="L88" s="78">
        <v>0</v>
      </c>
    </row>
    <row r="89" spans="1:12" ht="18" customHeight="1" x14ac:dyDescent="0.45">
      <c r="B89" s="30" t="s">
        <v>151</v>
      </c>
      <c r="D89" s="54"/>
      <c r="E89" s="54"/>
      <c r="F89" s="77">
        <v>0</v>
      </c>
      <c r="G89" s="46"/>
      <c r="H89" s="78">
        <v>-32800</v>
      </c>
      <c r="I89" s="46"/>
      <c r="J89" s="77">
        <v>0</v>
      </c>
      <c r="K89" s="46"/>
      <c r="L89" s="78">
        <v>0</v>
      </c>
    </row>
    <row r="90" spans="1:12" ht="18" customHeight="1" x14ac:dyDescent="0.45">
      <c r="B90" s="30" t="s">
        <v>275</v>
      </c>
      <c r="D90" s="54"/>
      <c r="E90" s="54"/>
      <c r="F90" s="77">
        <v>0</v>
      </c>
      <c r="G90" s="46"/>
      <c r="H90" s="78">
        <v>28226</v>
      </c>
      <c r="I90" s="46"/>
      <c r="J90" s="77">
        <v>28474</v>
      </c>
      <c r="K90" s="46"/>
      <c r="L90" s="78">
        <v>85174</v>
      </c>
    </row>
    <row r="91" spans="1:12" ht="18" customHeight="1" x14ac:dyDescent="0.45">
      <c r="B91" s="30" t="s">
        <v>238</v>
      </c>
      <c r="D91" s="54"/>
      <c r="E91" s="54"/>
      <c r="F91" s="80">
        <v>27479</v>
      </c>
      <c r="G91" s="44"/>
      <c r="H91" s="81">
        <v>15036</v>
      </c>
      <c r="I91" s="44"/>
      <c r="J91" s="80">
        <v>1675</v>
      </c>
      <c r="K91" s="44"/>
      <c r="L91" s="81">
        <v>19048</v>
      </c>
    </row>
    <row r="92" spans="1:12" ht="8.1" customHeight="1" x14ac:dyDescent="0.45">
      <c r="A92" s="60"/>
      <c r="B92" s="63"/>
      <c r="C92" s="63"/>
      <c r="D92" s="54"/>
      <c r="E92" s="54"/>
      <c r="F92" s="52"/>
      <c r="G92" s="46"/>
      <c r="H92" s="44"/>
      <c r="I92" s="46"/>
      <c r="J92" s="52"/>
      <c r="K92" s="46"/>
      <c r="L92" s="44"/>
    </row>
    <row r="93" spans="1:12" ht="18" customHeight="1" x14ac:dyDescent="0.45">
      <c r="A93" s="60" t="s">
        <v>89</v>
      </c>
      <c r="D93" s="54"/>
      <c r="E93" s="54"/>
      <c r="F93" s="245">
        <f>SUM(F71:F91)</f>
        <v>-2193489</v>
      </c>
      <c r="G93" s="182"/>
      <c r="H93" s="224">
        <f>SUM(H71:H91)</f>
        <v>797776</v>
      </c>
      <c r="I93" s="182"/>
      <c r="J93" s="245">
        <f>SUM(J71:J91)</f>
        <v>-1353846</v>
      </c>
      <c r="K93" s="182"/>
      <c r="L93" s="224">
        <f>SUM(L71:L91)</f>
        <v>-1321906</v>
      </c>
    </row>
    <row r="94" spans="1:12" ht="18" customHeight="1" x14ac:dyDescent="0.45">
      <c r="A94" s="60"/>
      <c r="B94" s="63"/>
      <c r="C94" s="63"/>
      <c r="D94" s="54"/>
      <c r="E94" s="54"/>
      <c r="F94" s="52"/>
      <c r="G94" s="46"/>
      <c r="H94" s="44"/>
      <c r="I94" s="46"/>
      <c r="J94" s="52"/>
      <c r="K94" s="46"/>
      <c r="L94" s="44"/>
    </row>
    <row r="95" spans="1:12" ht="18" customHeight="1" x14ac:dyDescent="0.45">
      <c r="A95" s="60" t="s">
        <v>72</v>
      </c>
      <c r="D95" s="54"/>
      <c r="E95" s="54"/>
      <c r="F95" s="77"/>
      <c r="G95" s="46"/>
      <c r="H95" s="78"/>
      <c r="I95" s="46"/>
      <c r="J95" s="77"/>
      <c r="K95" s="46"/>
      <c r="L95" s="78"/>
    </row>
    <row r="96" spans="1:12" ht="18" customHeight="1" x14ac:dyDescent="0.45">
      <c r="A96" s="60"/>
      <c r="B96" s="30" t="s">
        <v>309</v>
      </c>
      <c r="C96" s="63"/>
      <c r="D96" s="54"/>
      <c r="E96" s="54"/>
      <c r="F96" s="353"/>
      <c r="G96" s="30"/>
      <c r="H96" s="30"/>
      <c r="I96" s="30"/>
      <c r="J96" s="353"/>
      <c r="K96" s="30"/>
      <c r="L96" s="30"/>
    </row>
    <row r="97" spans="1:12" ht="18" customHeight="1" x14ac:dyDescent="0.45">
      <c r="A97" s="60"/>
      <c r="B97" s="30" t="s">
        <v>310</v>
      </c>
      <c r="C97" s="63"/>
      <c r="D97" s="54"/>
      <c r="E97" s="54"/>
      <c r="F97" s="52">
        <v>689433</v>
      </c>
      <c r="G97" s="46"/>
      <c r="H97" s="44">
        <v>1725195</v>
      </c>
      <c r="I97" s="46"/>
      <c r="J97" s="52">
        <v>1143733</v>
      </c>
      <c r="K97" s="46"/>
      <c r="L97" s="44">
        <v>225000</v>
      </c>
    </row>
    <row r="98" spans="1:12" ht="18" customHeight="1" x14ac:dyDescent="0.45">
      <c r="A98" s="60"/>
      <c r="B98" s="30" t="s">
        <v>172</v>
      </c>
      <c r="C98" s="63"/>
      <c r="D98" s="54"/>
      <c r="E98" s="54"/>
      <c r="F98" s="52">
        <v>0</v>
      </c>
      <c r="G98" s="46"/>
      <c r="H98" s="44">
        <v>0</v>
      </c>
      <c r="I98" s="46"/>
      <c r="J98" s="52">
        <v>626000</v>
      </c>
      <c r="K98" s="46"/>
      <c r="L98" s="44">
        <v>1877681</v>
      </c>
    </row>
    <row r="99" spans="1:12" ht="18" customHeight="1" x14ac:dyDescent="0.45">
      <c r="A99" s="60"/>
      <c r="B99" s="30" t="s">
        <v>297</v>
      </c>
      <c r="C99" s="63"/>
      <c r="D99" s="54"/>
      <c r="E99" s="54"/>
      <c r="F99" s="52">
        <v>0</v>
      </c>
      <c r="G99" s="46"/>
      <c r="H99" s="44">
        <v>1</v>
      </c>
      <c r="I99" s="46"/>
      <c r="J99" s="52">
        <v>0</v>
      </c>
      <c r="K99" s="46"/>
      <c r="L99" s="44">
        <v>1</v>
      </c>
    </row>
    <row r="100" spans="1:12" ht="18" customHeight="1" x14ac:dyDescent="0.45">
      <c r="A100" s="60"/>
      <c r="B100" s="30" t="s">
        <v>276</v>
      </c>
      <c r="C100" s="63"/>
      <c r="D100" s="54">
        <v>13</v>
      </c>
      <c r="E100" s="54"/>
      <c r="F100" s="52">
        <v>1000000</v>
      </c>
      <c r="G100" s="46"/>
      <c r="H100" s="44">
        <v>283000</v>
      </c>
      <c r="I100" s="46"/>
      <c r="J100" s="52">
        <v>0</v>
      </c>
      <c r="K100" s="46"/>
      <c r="L100" s="44">
        <v>0</v>
      </c>
    </row>
    <row r="101" spans="1:12" ht="18" customHeight="1" x14ac:dyDescent="0.45">
      <c r="A101" s="60"/>
      <c r="B101" s="30" t="s">
        <v>277</v>
      </c>
      <c r="C101" s="63"/>
      <c r="D101" s="54">
        <v>13</v>
      </c>
      <c r="E101" s="54"/>
      <c r="F101" s="52">
        <v>-1283000</v>
      </c>
      <c r="G101" s="46"/>
      <c r="H101" s="44">
        <v>-200000</v>
      </c>
      <c r="I101" s="46"/>
      <c r="J101" s="52">
        <v>0</v>
      </c>
      <c r="K101" s="46"/>
      <c r="L101" s="44">
        <v>0</v>
      </c>
    </row>
    <row r="102" spans="1:12" ht="18" customHeight="1" x14ac:dyDescent="0.45">
      <c r="A102" s="60"/>
      <c r="B102" s="30" t="s">
        <v>299</v>
      </c>
      <c r="C102" s="63"/>
      <c r="D102" s="54">
        <v>13</v>
      </c>
      <c r="E102" s="54"/>
      <c r="F102" s="52">
        <v>-5428800</v>
      </c>
      <c r="G102" s="46"/>
      <c r="H102" s="44">
        <v>0</v>
      </c>
      <c r="I102" s="46"/>
      <c r="J102" s="52">
        <v>-5428800</v>
      </c>
      <c r="K102" s="46"/>
      <c r="L102" s="44">
        <v>0</v>
      </c>
    </row>
    <row r="103" spans="1:12" ht="18" customHeight="1" x14ac:dyDescent="0.45">
      <c r="A103" s="60"/>
      <c r="B103" s="30" t="s">
        <v>278</v>
      </c>
      <c r="C103" s="63"/>
      <c r="D103" s="54">
        <v>13</v>
      </c>
      <c r="E103" s="54"/>
      <c r="F103" s="52">
        <v>-14984</v>
      </c>
      <c r="G103" s="46"/>
      <c r="H103" s="44">
        <v>-4440</v>
      </c>
      <c r="I103" s="46"/>
      <c r="J103" s="52">
        <v>0</v>
      </c>
      <c r="K103" s="46"/>
      <c r="L103" s="44">
        <v>0</v>
      </c>
    </row>
    <row r="104" spans="1:12" ht="18" customHeight="1" x14ac:dyDescent="0.45">
      <c r="B104" s="30" t="s">
        <v>130</v>
      </c>
      <c r="D104" s="54"/>
      <c r="E104" s="54"/>
      <c r="F104" s="77">
        <v>8512187</v>
      </c>
      <c r="G104" s="46"/>
      <c r="H104" s="78">
        <v>6867129</v>
      </c>
      <c r="I104" s="46"/>
      <c r="J104" s="77">
        <v>5428800</v>
      </c>
      <c r="K104" s="46"/>
      <c r="L104" s="78">
        <v>283722</v>
      </c>
    </row>
    <row r="105" spans="1:12" ht="18" customHeight="1" x14ac:dyDescent="0.45">
      <c r="B105" s="30" t="s">
        <v>131</v>
      </c>
      <c r="D105" s="54"/>
      <c r="E105" s="54"/>
      <c r="F105" s="77">
        <v>-1505403</v>
      </c>
      <c r="G105" s="46"/>
      <c r="H105" s="78">
        <v>-7010286</v>
      </c>
      <c r="I105" s="46"/>
      <c r="J105" s="77">
        <v>0</v>
      </c>
      <c r="K105" s="46"/>
      <c r="L105" s="78">
        <v>-1209977</v>
      </c>
    </row>
    <row r="106" spans="1:12" ht="18" customHeight="1" x14ac:dyDescent="0.45">
      <c r="B106" s="30" t="s">
        <v>301</v>
      </c>
      <c r="D106" s="54"/>
      <c r="E106" s="54"/>
      <c r="F106" s="77">
        <v>-22812</v>
      </c>
      <c r="G106" s="46"/>
      <c r="H106" s="78">
        <v>-19980</v>
      </c>
      <c r="I106" s="46"/>
      <c r="J106" s="77">
        <v>-13572</v>
      </c>
      <c r="K106" s="46"/>
      <c r="L106" s="78">
        <v>0</v>
      </c>
    </row>
    <row r="107" spans="1:12" ht="18" customHeight="1" x14ac:dyDescent="0.45">
      <c r="B107" s="30" t="s">
        <v>117</v>
      </c>
      <c r="D107" s="54"/>
      <c r="E107" s="54"/>
      <c r="F107" s="85">
        <v>-50886</v>
      </c>
      <c r="G107" s="46"/>
      <c r="H107" s="50">
        <v>-1556</v>
      </c>
      <c r="I107" s="46"/>
      <c r="J107" s="85">
        <v>-11632</v>
      </c>
      <c r="K107" s="46"/>
      <c r="L107" s="50">
        <v>0</v>
      </c>
    </row>
    <row r="108" spans="1:12" ht="18" customHeight="1" x14ac:dyDescent="0.45">
      <c r="B108" s="30" t="s">
        <v>279</v>
      </c>
      <c r="D108" s="54"/>
      <c r="E108" s="54"/>
      <c r="F108" s="85">
        <v>-308417</v>
      </c>
      <c r="G108" s="46"/>
      <c r="H108" s="50">
        <v>-274086</v>
      </c>
      <c r="I108" s="46"/>
      <c r="J108" s="85">
        <v>-308417</v>
      </c>
      <c r="K108" s="46"/>
      <c r="L108" s="50">
        <v>-274086</v>
      </c>
    </row>
    <row r="109" spans="1:12" ht="18" customHeight="1" x14ac:dyDescent="0.45">
      <c r="B109" s="30" t="s">
        <v>280</v>
      </c>
      <c r="D109" s="54"/>
      <c r="E109" s="54"/>
      <c r="F109" s="80">
        <v>-26751</v>
      </c>
      <c r="G109" s="46"/>
      <c r="H109" s="81">
        <v>-53500</v>
      </c>
      <c r="I109" s="46"/>
      <c r="J109" s="80">
        <v>0</v>
      </c>
      <c r="K109" s="46"/>
      <c r="L109" s="81">
        <v>0</v>
      </c>
    </row>
    <row r="110" spans="1:12" ht="8.1" customHeight="1" x14ac:dyDescent="0.45">
      <c r="A110" s="60"/>
      <c r="B110" s="63"/>
      <c r="C110" s="63"/>
      <c r="D110" s="54"/>
      <c r="E110" s="54"/>
      <c r="F110" s="52"/>
      <c r="G110" s="46"/>
      <c r="H110" s="44"/>
      <c r="I110" s="46"/>
      <c r="J110" s="52"/>
      <c r="K110" s="46"/>
      <c r="L110" s="44"/>
    </row>
    <row r="111" spans="1:12" ht="18" customHeight="1" x14ac:dyDescent="0.45">
      <c r="A111" s="60" t="s">
        <v>302</v>
      </c>
      <c r="B111" s="63"/>
      <c r="C111" s="63"/>
      <c r="D111" s="54"/>
      <c r="E111" s="54"/>
      <c r="F111" s="245">
        <f>SUM(F97:F110)</f>
        <v>1560567</v>
      </c>
      <c r="G111" s="182"/>
      <c r="H111" s="224">
        <f>SUM(H97:H110)</f>
        <v>1311477</v>
      </c>
      <c r="I111" s="182"/>
      <c r="J111" s="245">
        <f>SUM(J97:J110)</f>
        <v>1436112</v>
      </c>
      <c r="K111" s="182"/>
      <c r="L111" s="224">
        <f>SUM(L97:L110)</f>
        <v>902341</v>
      </c>
    </row>
    <row r="112" spans="1:12" ht="18" customHeight="1" x14ac:dyDescent="0.45">
      <c r="A112" s="60"/>
      <c r="B112" s="63"/>
      <c r="C112" s="63"/>
      <c r="D112" s="54"/>
      <c r="E112" s="54"/>
      <c r="F112" s="44"/>
      <c r="G112" s="46"/>
      <c r="H112" s="44"/>
      <c r="I112" s="46"/>
      <c r="J112" s="44"/>
      <c r="K112" s="46"/>
      <c r="L112" s="44"/>
    </row>
    <row r="113" spans="1:12" ht="18" customHeight="1" x14ac:dyDescent="0.45">
      <c r="A113" s="60"/>
      <c r="B113" s="63"/>
      <c r="C113" s="63"/>
      <c r="D113" s="54"/>
      <c r="E113" s="54"/>
      <c r="F113" s="44"/>
      <c r="G113" s="46"/>
      <c r="H113" s="44"/>
      <c r="I113" s="46"/>
      <c r="J113" s="44"/>
      <c r="K113" s="46"/>
      <c r="L113" s="44"/>
    </row>
    <row r="114" spans="1:12" ht="18" customHeight="1" x14ac:dyDescent="0.45">
      <c r="A114" s="60"/>
      <c r="B114" s="63"/>
      <c r="C114" s="63"/>
      <c r="D114" s="54"/>
      <c r="E114" s="54"/>
      <c r="F114" s="44"/>
      <c r="G114" s="46"/>
      <c r="H114" s="44"/>
      <c r="I114" s="46"/>
      <c r="J114" s="44"/>
      <c r="K114" s="46"/>
      <c r="L114" s="44"/>
    </row>
    <row r="115" spans="1:12" ht="18" customHeight="1" x14ac:dyDescent="0.45">
      <c r="A115" s="60"/>
      <c r="B115" s="63"/>
      <c r="C115" s="63"/>
      <c r="D115" s="54"/>
      <c r="E115" s="54"/>
      <c r="F115" s="44"/>
      <c r="G115" s="46"/>
      <c r="H115" s="44"/>
      <c r="I115" s="46"/>
      <c r="J115" s="44"/>
      <c r="K115" s="46"/>
      <c r="L115" s="44"/>
    </row>
    <row r="116" spans="1:12" ht="11.25" customHeight="1" x14ac:dyDescent="0.45">
      <c r="A116" s="60"/>
      <c r="B116" s="63"/>
      <c r="C116" s="63"/>
      <c r="D116" s="54"/>
      <c r="E116" s="54"/>
      <c r="F116" s="44"/>
      <c r="G116" s="46"/>
      <c r="H116" s="44"/>
      <c r="I116" s="46"/>
      <c r="J116" s="44"/>
      <c r="K116" s="46"/>
      <c r="L116" s="44"/>
    </row>
    <row r="117" spans="1:12" ht="15" customHeight="1" x14ac:dyDescent="0.45">
      <c r="A117" s="60"/>
      <c r="B117" s="63"/>
      <c r="C117" s="63"/>
      <c r="D117" s="54"/>
      <c r="E117" s="54"/>
      <c r="F117" s="44"/>
      <c r="G117" s="46"/>
      <c r="H117" s="44"/>
      <c r="I117" s="46"/>
      <c r="J117" s="44"/>
      <c r="K117" s="46"/>
      <c r="L117" s="44"/>
    </row>
    <row r="118" spans="1:12" ht="21.95" customHeight="1" x14ac:dyDescent="0.45">
      <c r="A118" s="76" t="s">
        <v>193</v>
      </c>
      <c r="B118" s="82"/>
      <c r="C118" s="82"/>
      <c r="D118" s="83"/>
      <c r="E118" s="83"/>
      <c r="F118" s="48"/>
      <c r="G118" s="48"/>
      <c r="H118" s="48"/>
      <c r="I118" s="48"/>
      <c r="J118" s="48"/>
      <c r="K118" s="48"/>
      <c r="L118" s="48"/>
    </row>
    <row r="119" spans="1:12" ht="18" customHeight="1" x14ac:dyDescent="0.45">
      <c r="A119" s="53" t="s">
        <v>0</v>
      </c>
      <c r="B119" s="53"/>
      <c r="C119" s="53"/>
      <c r="D119" s="54"/>
      <c r="E119" s="54"/>
      <c r="F119" s="84"/>
      <c r="G119" s="56"/>
      <c r="H119" s="84"/>
      <c r="I119" s="56"/>
      <c r="J119" s="84"/>
      <c r="K119" s="56"/>
      <c r="L119" s="84"/>
    </row>
    <row r="120" spans="1:12" ht="18" customHeight="1" x14ac:dyDescent="0.45">
      <c r="A120" s="53" t="s">
        <v>58</v>
      </c>
      <c r="B120" s="53"/>
      <c r="C120" s="53"/>
      <c r="D120" s="54"/>
      <c r="E120" s="54"/>
      <c r="F120" s="56"/>
      <c r="G120" s="56"/>
      <c r="H120" s="56"/>
      <c r="I120" s="56"/>
      <c r="J120" s="56"/>
      <c r="K120" s="56"/>
      <c r="L120" s="56"/>
    </row>
    <row r="121" spans="1:12" ht="18" customHeight="1" x14ac:dyDescent="0.45">
      <c r="A121" s="57" t="s">
        <v>294</v>
      </c>
      <c r="B121" s="57"/>
      <c r="C121" s="57"/>
      <c r="D121" s="58"/>
      <c r="E121" s="58"/>
      <c r="F121" s="59"/>
      <c r="G121" s="59"/>
      <c r="H121" s="59"/>
      <c r="I121" s="59"/>
      <c r="J121" s="59"/>
      <c r="K121" s="59"/>
      <c r="L121" s="59"/>
    </row>
    <row r="122" spans="1:12" ht="18" customHeight="1" x14ac:dyDescent="0.45">
      <c r="B122" s="31"/>
      <c r="C122" s="60"/>
      <c r="D122" s="54"/>
      <c r="E122" s="54"/>
      <c r="G122" s="30"/>
      <c r="I122" s="30"/>
      <c r="K122" s="30"/>
    </row>
    <row r="123" spans="1:12" ht="18" customHeight="1" x14ac:dyDescent="0.45">
      <c r="A123" s="43"/>
      <c r="B123" s="43"/>
      <c r="C123" s="43"/>
      <c r="D123" s="61"/>
      <c r="E123" s="61"/>
      <c r="F123" s="359" t="s">
        <v>2</v>
      </c>
      <c r="G123" s="359"/>
      <c r="H123" s="359"/>
      <c r="I123" s="62"/>
      <c r="J123" s="359" t="s">
        <v>116</v>
      </c>
      <c r="K123" s="359"/>
      <c r="L123" s="359"/>
    </row>
    <row r="124" spans="1:12" ht="18" customHeight="1" x14ac:dyDescent="0.45">
      <c r="A124" s="43"/>
      <c r="B124" s="43"/>
      <c r="C124" s="43"/>
      <c r="D124" s="61"/>
      <c r="E124" s="61"/>
      <c r="F124" s="4" t="s">
        <v>92</v>
      </c>
      <c r="G124" s="5"/>
      <c r="H124" s="4" t="s">
        <v>92</v>
      </c>
      <c r="I124" s="2"/>
      <c r="J124" s="4" t="s">
        <v>92</v>
      </c>
      <c r="K124" s="5"/>
      <c r="L124" s="4" t="s">
        <v>92</v>
      </c>
    </row>
    <row r="125" spans="1:12" ht="18" customHeight="1" x14ac:dyDescent="0.45">
      <c r="A125" s="47"/>
      <c r="B125" s="47"/>
      <c r="C125" s="47"/>
      <c r="D125" s="47"/>
      <c r="E125" s="47"/>
      <c r="F125" s="7" t="s">
        <v>229</v>
      </c>
      <c r="G125" s="7"/>
      <c r="H125" s="7" t="s">
        <v>155</v>
      </c>
      <c r="I125" s="7"/>
      <c r="J125" s="7" t="s">
        <v>229</v>
      </c>
      <c r="K125" s="7"/>
      <c r="L125" s="7" t="s">
        <v>155</v>
      </c>
    </row>
    <row r="126" spans="1:12" ht="18" customHeight="1" x14ac:dyDescent="0.45">
      <c r="A126" s="47"/>
      <c r="B126" s="47"/>
      <c r="C126" s="47"/>
      <c r="D126" s="47"/>
      <c r="E126" s="47"/>
      <c r="F126" s="9" t="s">
        <v>85</v>
      </c>
      <c r="G126" s="7"/>
      <c r="H126" s="9" t="s">
        <v>85</v>
      </c>
      <c r="I126" s="7"/>
      <c r="J126" s="9" t="s">
        <v>85</v>
      </c>
      <c r="K126" s="7"/>
      <c r="L126" s="9" t="s">
        <v>85</v>
      </c>
    </row>
    <row r="127" spans="1:12" ht="8.1" customHeight="1" x14ac:dyDescent="0.45">
      <c r="A127" s="60"/>
      <c r="B127" s="63"/>
      <c r="C127" s="63"/>
      <c r="D127" s="47"/>
      <c r="E127" s="54"/>
      <c r="F127" s="52"/>
      <c r="G127" s="46"/>
      <c r="H127" s="44"/>
      <c r="I127" s="46"/>
      <c r="J127" s="52"/>
      <c r="K127" s="46"/>
      <c r="L127" s="44"/>
    </row>
    <row r="128" spans="1:12" ht="18" customHeight="1" x14ac:dyDescent="0.45">
      <c r="A128" s="60" t="s">
        <v>303</v>
      </c>
      <c r="D128" s="61"/>
      <c r="E128" s="54"/>
      <c r="F128" s="85">
        <f>SUM(F111,F93,F58)</f>
        <v>-2245261</v>
      </c>
      <c r="G128" s="46"/>
      <c r="H128" s="50">
        <f>SUM(H111,H93,H58)</f>
        <v>564617</v>
      </c>
      <c r="I128" s="46"/>
      <c r="J128" s="85">
        <f>SUM(J111,J93,J58)</f>
        <v>-393190</v>
      </c>
      <c r="K128" s="46"/>
      <c r="L128" s="50">
        <f>SUM(L111,L93,L58)</f>
        <v>-123387</v>
      </c>
    </row>
    <row r="129" spans="1:12" ht="18" customHeight="1" x14ac:dyDescent="0.45">
      <c r="A129" s="30" t="s">
        <v>304</v>
      </c>
      <c r="D129" s="54"/>
      <c r="E129" s="54"/>
      <c r="F129" s="77">
        <v>5583</v>
      </c>
      <c r="G129" s="46"/>
      <c r="H129" s="78">
        <v>9006</v>
      </c>
      <c r="I129" s="46"/>
      <c r="J129" s="85">
        <v>0</v>
      </c>
      <c r="K129" s="46"/>
      <c r="L129" s="50">
        <v>0</v>
      </c>
    </row>
    <row r="130" spans="1:12" ht="18" customHeight="1" x14ac:dyDescent="0.45">
      <c r="A130" s="30" t="s">
        <v>73</v>
      </c>
      <c r="D130" s="54"/>
      <c r="E130" s="54"/>
      <c r="F130" s="86">
        <v>5412813</v>
      </c>
      <c r="G130" s="46"/>
      <c r="H130" s="87">
        <v>3544788</v>
      </c>
      <c r="I130" s="46"/>
      <c r="J130" s="86">
        <v>639281</v>
      </c>
      <c r="K130" s="46"/>
      <c r="L130" s="87">
        <v>281242</v>
      </c>
    </row>
    <row r="131" spans="1:12" ht="8.1" customHeight="1" x14ac:dyDescent="0.45">
      <c r="A131" s="60"/>
      <c r="B131" s="63"/>
      <c r="C131" s="63"/>
      <c r="D131" s="54"/>
      <c r="E131" s="54"/>
      <c r="F131" s="52"/>
      <c r="G131" s="46"/>
      <c r="H131" s="44"/>
      <c r="I131" s="46"/>
      <c r="J131" s="52"/>
      <c r="K131" s="46"/>
      <c r="L131" s="44"/>
    </row>
    <row r="132" spans="1:12" ht="18" customHeight="1" thickBot="1" x14ac:dyDescent="0.5">
      <c r="A132" s="53" t="s">
        <v>74</v>
      </c>
      <c r="B132" s="63"/>
      <c r="C132" s="63"/>
      <c r="D132" s="54"/>
      <c r="E132" s="54"/>
      <c r="F132" s="88">
        <f>SUM(F128:F130)</f>
        <v>3173135</v>
      </c>
      <c r="G132" s="182"/>
      <c r="H132" s="89">
        <f>SUM(H128:H130)</f>
        <v>4118411</v>
      </c>
      <c r="I132" s="182"/>
      <c r="J132" s="88">
        <f>SUM(J128:J130)</f>
        <v>246091</v>
      </c>
      <c r="K132" s="182"/>
      <c r="L132" s="89">
        <f>SUM(L128:L130)</f>
        <v>157855</v>
      </c>
    </row>
    <row r="133" spans="1:12" ht="18" customHeight="1" thickTop="1" x14ac:dyDescent="0.45">
      <c r="A133" s="53"/>
      <c r="B133" s="63"/>
      <c r="C133" s="63"/>
      <c r="D133" s="54"/>
      <c r="E133" s="54"/>
      <c r="F133" s="90"/>
      <c r="G133" s="46"/>
      <c r="H133" s="50"/>
      <c r="I133" s="46"/>
      <c r="J133" s="90"/>
      <c r="K133" s="46"/>
      <c r="L133" s="50"/>
    </row>
    <row r="134" spans="1:12" ht="18" customHeight="1" x14ac:dyDescent="0.45">
      <c r="A134" s="91" t="s">
        <v>75</v>
      </c>
      <c r="B134" s="65"/>
      <c r="C134" s="65"/>
      <c r="D134" s="47"/>
      <c r="E134" s="65"/>
      <c r="F134" s="74"/>
      <c r="G134" s="75"/>
      <c r="H134" s="75"/>
      <c r="I134" s="75"/>
      <c r="J134" s="74"/>
      <c r="K134" s="75"/>
      <c r="L134" s="75"/>
    </row>
    <row r="135" spans="1:12" ht="18" customHeight="1" x14ac:dyDescent="0.45">
      <c r="A135" s="65" t="s">
        <v>170</v>
      </c>
      <c r="B135" s="65"/>
      <c r="C135" s="65"/>
      <c r="D135" s="65"/>
      <c r="E135" s="65"/>
      <c r="F135" s="90"/>
      <c r="G135" s="92"/>
      <c r="H135" s="93"/>
      <c r="I135" s="92"/>
      <c r="J135" s="90"/>
      <c r="K135" s="94"/>
      <c r="L135" s="93"/>
    </row>
    <row r="136" spans="1:12" ht="18" customHeight="1" x14ac:dyDescent="0.45">
      <c r="A136" s="65"/>
      <c r="B136" s="65" t="s">
        <v>293</v>
      </c>
      <c r="C136" s="65"/>
      <c r="D136" s="65"/>
      <c r="E136" s="65"/>
      <c r="F136" s="90"/>
      <c r="G136" s="92"/>
      <c r="H136" s="93"/>
      <c r="I136" s="92"/>
      <c r="J136" s="90"/>
      <c r="K136" s="94"/>
      <c r="L136" s="93"/>
    </row>
    <row r="137" spans="1:12" ht="18" customHeight="1" x14ac:dyDescent="0.45">
      <c r="A137" s="65"/>
      <c r="B137" s="95" t="s">
        <v>191</v>
      </c>
      <c r="C137" s="95"/>
      <c r="D137" s="92"/>
      <c r="E137" s="65"/>
      <c r="F137" s="51"/>
      <c r="G137" s="96"/>
      <c r="H137" s="46"/>
      <c r="I137" s="96"/>
      <c r="J137" s="51"/>
      <c r="K137" s="97"/>
      <c r="L137" s="46"/>
    </row>
    <row r="138" spans="1:12" ht="18" customHeight="1" x14ac:dyDescent="0.45">
      <c r="A138" s="65"/>
      <c r="B138" s="95"/>
      <c r="C138" s="95" t="s">
        <v>192</v>
      </c>
      <c r="D138" s="92"/>
      <c r="E138" s="65"/>
      <c r="F138" s="51">
        <v>333205</v>
      </c>
      <c r="G138" s="96"/>
      <c r="H138" s="46">
        <v>687012</v>
      </c>
      <c r="I138" s="96"/>
      <c r="J138" s="51">
        <v>0</v>
      </c>
      <c r="K138" s="97"/>
      <c r="L138" s="46">
        <v>0</v>
      </c>
    </row>
    <row r="139" spans="1:12" ht="18" customHeight="1" x14ac:dyDescent="0.45">
      <c r="A139" s="65"/>
      <c r="B139" s="95" t="s">
        <v>223</v>
      </c>
      <c r="C139" s="95"/>
      <c r="D139" s="92"/>
      <c r="E139" s="65"/>
      <c r="F139" s="51">
        <v>0</v>
      </c>
      <c r="G139" s="96"/>
      <c r="H139" s="46">
        <v>46216</v>
      </c>
      <c r="I139" s="96"/>
      <c r="J139" s="51">
        <v>0</v>
      </c>
      <c r="K139" s="97"/>
      <c r="L139" s="46">
        <v>0</v>
      </c>
    </row>
    <row r="140" spans="1:12" ht="18" customHeight="1" x14ac:dyDescent="0.45">
      <c r="A140" s="65"/>
      <c r="B140" s="98" t="s">
        <v>266</v>
      </c>
      <c r="C140" s="99"/>
      <c r="D140" s="92"/>
      <c r="E140" s="65"/>
      <c r="F140" s="51">
        <v>25696</v>
      </c>
      <c r="G140" s="96"/>
      <c r="H140" s="46">
        <v>0</v>
      </c>
      <c r="I140" s="96"/>
      <c r="J140" s="51">
        <v>433</v>
      </c>
      <c r="K140" s="97"/>
      <c r="L140" s="46">
        <v>0</v>
      </c>
    </row>
    <row r="141" spans="1:12" ht="18" customHeight="1" x14ac:dyDescent="0.45">
      <c r="A141" s="65"/>
      <c r="B141" s="98" t="s">
        <v>264</v>
      </c>
      <c r="C141" s="99"/>
      <c r="D141" s="92"/>
      <c r="E141" s="65"/>
      <c r="F141" s="51">
        <v>395396</v>
      </c>
      <c r="G141" s="96"/>
      <c r="H141" s="46">
        <v>0</v>
      </c>
      <c r="I141" s="96"/>
      <c r="J141" s="51">
        <v>115057</v>
      </c>
      <c r="K141" s="97"/>
      <c r="L141" s="46">
        <v>0</v>
      </c>
    </row>
    <row r="142" spans="1:12" ht="18" customHeight="1" x14ac:dyDescent="0.45">
      <c r="A142" s="65"/>
      <c r="B142" s="95" t="s">
        <v>315</v>
      </c>
      <c r="C142" s="95"/>
      <c r="D142" s="92"/>
      <c r="E142" s="65"/>
      <c r="F142" s="51"/>
      <c r="G142" s="96"/>
      <c r="H142" s="46"/>
      <c r="I142" s="96"/>
      <c r="J142" s="51"/>
      <c r="K142" s="97"/>
      <c r="L142" s="46"/>
    </row>
    <row r="143" spans="1:12" ht="18" customHeight="1" x14ac:dyDescent="0.45">
      <c r="A143" s="65"/>
      <c r="B143" s="95"/>
      <c r="C143" s="95" t="s">
        <v>265</v>
      </c>
      <c r="D143" s="92"/>
      <c r="E143" s="65"/>
      <c r="F143" s="51">
        <v>216726</v>
      </c>
      <c r="G143" s="96"/>
      <c r="H143" s="46">
        <v>0</v>
      </c>
      <c r="I143" s="96"/>
      <c r="J143" s="51">
        <v>0</v>
      </c>
      <c r="K143" s="97"/>
      <c r="L143" s="46">
        <v>0</v>
      </c>
    </row>
    <row r="144" spans="1:12" ht="18" customHeight="1" x14ac:dyDescent="0.45">
      <c r="A144" s="65"/>
      <c r="B144" s="95" t="s">
        <v>262</v>
      </c>
      <c r="C144" s="95"/>
      <c r="D144" s="92"/>
      <c r="E144" s="65"/>
      <c r="F144" s="51"/>
      <c r="G144" s="96"/>
      <c r="H144" s="46"/>
      <c r="I144" s="96"/>
      <c r="J144" s="51"/>
      <c r="K144" s="97"/>
      <c r="L144" s="46"/>
    </row>
    <row r="145" spans="1:12" ht="18" customHeight="1" x14ac:dyDescent="0.45">
      <c r="A145" s="65"/>
      <c r="B145" s="95"/>
      <c r="C145" s="95" t="s">
        <v>263</v>
      </c>
      <c r="D145" s="92"/>
      <c r="E145" s="65"/>
      <c r="F145" s="51">
        <v>426147</v>
      </c>
      <c r="G145" s="96"/>
      <c r="H145" s="46">
        <v>2628</v>
      </c>
      <c r="I145" s="96"/>
      <c r="J145" s="51">
        <v>0</v>
      </c>
      <c r="K145" s="97"/>
      <c r="L145" s="46">
        <v>0</v>
      </c>
    </row>
    <row r="146" spans="1:12" ht="18" customHeight="1" x14ac:dyDescent="0.45">
      <c r="A146" s="65"/>
      <c r="B146" s="95"/>
      <c r="C146" s="95"/>
      <c r="D146" s="92"/>
      <c r="E146" s="65"/>
      <c r="F146" s="46"/>
      <c r="G146" s="96"/>
      <c r="H146" s="46"/>
      <c r="I146" s="96"/>
      <c r="J146" s="46"/>
      <c r="K146" s="97"/>
      <c r="L146" s="46"/>
    </row>
    <row r="147" spans="1:12" ht="18" customHeight="1" x14ac:dyDescent="0.45">
      <c r="A147" s="65"/>
      <c r="B147" s="95"/>
      <c r="C147" s="95"/>
      <c r="D147" s="92"/>
      <c r="E147" s="65"/>
      <c r="F147" s="46"/>
      <c r="G147" s="96"/>
      <c r="H147" s="46"/>
      <c r="I147" s="96"/>
      <c r="J147" s="46"/>
      <c r="K147" s="97"/>
      <c r="L147" s="46"/>
    </row>
    <row r="148" spans="1:12" ht="18" customHeight="1" x14ac:dyDescent="0.45">
      <c r="A148" s="65"/>
      <c r="B148" s="95"/>
      <c r="C148" s="95"/>
      <c r="D148" s="92"/>
      <c r="E148" s="65"/>
      <c r="F148" s="46"/>
      <c r="G148" s="96"/>
      <c r="H148" s="46"/>
      <c r="I148" s="96"/>
      <c r="J148" s="46"/>
      <c r="K148" s="97"/>
      <c r="L148" s="46"/>
    </row>
    <row r="149" spans="1:12" ht="18" customHeight="1" x14ac:dyDescent="0.45">
      <c r="A149" s="65"/>
      <c r="B149" s="95"/>
      <c r="C149" s="95"/>
      <c r="D149" s="92"/>
      <c r="E149" s="65"/>
      <c r="F149" s="46"/>
      <c r="G149" s="96"/>
      <c r="H149" s="46"/>
      <c r="I149" s="96"/>
      <c r="J149" s="46"/>
      <c r="K149" s="97"/>
      <c r="L149" s="46"/>
    </row>
    <row r="150" spans="1:12" ht="18" customHeight="1" x14ac:dyDescent="0.45">
      <c r="A150" s="65"/>
      <c r="B150" s="95"/>
      <c r="C150" s="95"/>
      <c r="D150" s="92"/>
      <c r="E150" s="65"/>
      <c r="F150" s="46"/>
      <c r="G150" s="96"/>
      <c r="H150" s="46"/>
      <c r="I150" s="96"/>
      <c r="J150" s="46"/>
      <c r="K150" s="97"/>
      <c r="L150" s="46"/>
    </row>
    <row r="151" spans="1:12" ht="18" customHeight="1" x14ac:dyDescent="0.45">
      <c r="A151" s="65"/>
      <c r="B151" s="95"/>
      <c r="C151" s="95"/>
      <c r="D151" s="92"/>
      <c r="E151" s="65"/>
      <c r="F151" s="46"/>
      <c r="G151" s="96"/>
      <c r="H151" s="46"/>
      <c r="I151" s="96"/>
      <c r="J151" s="46"/>
      <c r="K151" s="97"/>
      <c r="L151" s="46"/>
    </row>
    <row r="152" spans="1:12" ht="18" customHeight="1" x14ac:dyDescent="0.45">
      <c r="A152" s="65"/>
      <c r="B152" s="95"/>
      <c r="C152" s="95"/>
      <c r="D152" s="92"/>
      <c r="E152" s="65"/>
      <c r="F152" s="46"/>
      <c r="G152" s="96"/>
      <c r="H152" s="46"/>
      <c r="I152" s="96"/>
      <c r="J152" s="46"/>
      <c r="K152" s="97"/>
      <c r="L152" s="46"/>
    </row>
    <row r="153" spans="1:12" ht="18" customHeight="1" x14ac:dyDescent="0.45">
      <c r="A153" s="65"/>
      <c r="B153" s="95"/>
      <c r="C153" s="95"/>
      <c r="D153" s="92"/>
      <c r="E153" s="65"/>
      <c r="F153" s="46"/>
      <c r="G153" s="96"/>
      <c r="H153" s="46"/>
      <c r="I153" s="96"/>
      <c r="J153" s="46"/>
      <c r="K153" s="97"/>
      <c r="L153" s="46"/>
    </row>
    <row r="154" spans="1:12" ht="18" customHeight="1" x14ac:dyDescent="0.45">
      <c r="A154" s="65"/>
      <c r="B154" s="95"/>
      <c r="C154" s="95"/>
      <c r="D154" s="92"/>
      <c r="E154" s="65"/>
      <c r="F154" s="46"/>
      <c r="G154" s="96"/>
      <c r="H154" s="46"/>
      <c r="I154" s="96"/>
      <c r="J154" s="46"/>
      <c r="K154" s="97"/>
      <c r="L154" s="46"/>
    </row>
    <row r="155" spans="1:12" ht="18" customHeight="1" x14ac:dyDescent="0.45">
      <c r="A155" s="65"/>
      <c r="B155" s="95"/>
      <c r="C155" s="95"/>
      <c r="D155" s="92"/>
      <c r="E155" s="65"/>
      <c r="F155" s="46"/>
      <c r="G155" s="96"/>
      <c r="H155" s="46"/>
      <c r="I155" s="96"/>
      <c r="J155" s="46"/>
      <c r="K155" s="97"/>
      <c r="L155" s="46"/>
    </row>
    <row r="156" spans="1:12" ht="18" customHeight="1" x14ac:dyDescent="0.45">
      <c r="A156" s="65"/>
      <c r="B156" s="95"/>
      <c r="C156" s="95"/>
      <c r="D156" s="92"/>
      <c r="E156" s="65"/>
      <c r="F156" s="46"/>
      <c r="G156" s="96"/>
      <c r="H156" s="46"/>
      <c r="I156" s="96"/>
      <c r="J156" s="46"/>
      <c r="K156" s="97"/>
      <c r="L156" s="46"/>
    </row>
    <row r="157" spans="1:12" ht="18" customHeight="1" x14ac:dyDescent="0.45">
      <c r="A157" s="65"/>
      <c r="B157" s="95"/>
      <c r="C157" s="95"/>
      <c r="D157" s="92"/>
      <c r="E157" s="65"/>
      <c r="F157" s="46"/>
      <c r="G157" s="96"/>
      <c r="H157" s="46"/>
      <c r="I157" s="96"/>
      <c r="J157" s="46"/>
      <c r="K157" s="97"/>
      <c r="L157" s="46"/>
    </row>
    <row r="158" spans="1:12" ht="18" customHeight="1" x14ac:dyDescent="0.45">
      <c r="A158" s="65"/>
      <c r="B158" s="95"/>
      <c r="C158" s="95"/>
      <c r="D158" s="92"/>
      <c r="E158" s="65"/>
      <c r="F158" s="46"/>
      <c r="G158" s="96"/>
      <c r="H158" s="46"/>
      <c r="I158" s="96"/>
      <c r="J158" s="46"/>
      <c r="K158" s="97"/>
      <c r="L158" s="46"/>
    </row>
    <row r="159" spans="1:12" ht="18" customHeight="1" x14ac:dyDescent="0.45">
      <c r="A159" s="65"/>
      <c r="B159" s="95"/>
      <c r="C159" s="95"/>
      <c r="D159" s="92"/>
      <c r="E159" s="65"/>
      <c r="F159" s="46"/>
      <c r="G159" s="96"/>
      <c r="H159" s="46"/>
      <c r="I159" s="96"/>
      <c r="J159" s="46"/>
      <c r="K159" s="97"/>
      <c r="L159" s="46"/>
    </row>
    <row r="160" spans="1:12" ht="18" customHeight="1" x14ac:dyDescent="0.45">
      <c r="A160" s="65"/>
      <c r="B160" s="95"/>
      <c r="C160" s="95"/>
      <c r="D160" s="92"/>
      <c r="E160" s="65"/>
      <c r="F160" s="46"/>
      <c r="G160" s="96"/>
      <c r="H160" s="46"/>
      <c r="I160" s="96"/>
      <c r="J160" s="46"/>
      <c r="K160" s="97"/>
      <c r="L160" s="46"/>
    </row>
    <row r="161" spans="1:12" ht="18" customHeight="1" x14ac:dyDescent="0.45">
      <c r="A161" s="65"/>
      <c r="B161" s="95"/>
      <c r="C161" s="95"/>
      <c r="D161" s="92"/>
      <c r="E161" s="65"/>
      <c r="F161" s="46"/>
      <c r="G161" s="96"/>
      <c r="H161" s="46"/>
      <c r="I161" s="96"/>
      <c r="J161" s="46"/>
      <c r="K161" s="97"/>
      <c r="L161" s="46"/>
    </row>
    <row r="162" spans="1:12" ht="18" customHeight="1" x14ac:dyDescent="0.45">
      <c r="A162" s="65"/>
      <c r="B162" s="95"/>
      <c r="C162" s="95"/>
      <c r="D162" s="92"/>
      <c r="E162" s="65"/>
      <c r="F162" s="46"/>
      <c r="G162" s="96"/>
      <c r="H162" s="46"/>
      <c r="I162" s="96"/>
      <c r="J162" s="46"/>
      <c r="K162" s="97"/>
      <c r="L162" s="46"/>
    </row>
    <row r="163" spans="1:12" ht="18" customHeight="1" x14ac:dyDescent="0.45">
      <c r="A163" s="65"/>
      <c r="B163" s="95"/>
      <c r="C163" s="95"/>
      <c r="D163" s="92"/>
      <c r="E163" s="65"/>
      <c r="F163" s="46"/>
      <c r="G163" s="96"/>
      <c r="H163" s="46"/>
      <c r="I163" s="96"/>
      <c r="J163" s="46"/>
      <c r="K163" s="97"/>
      <c r="L163" s="46"/>
    </row>
    <row r="164" spans="1:12" ht="18" customHeight="1" x14ac:dyDescent="0.45">
      <c r="A164" s="65"/>
      <c r="B164" s="95"/>
      <c r="C164" s="95"/>
      <c r="D164" s="92"/>
      <c r="E164" s="65"/>
      <c r="F164" s="46"/>
      <c r="G164" s="96"/>
      <c r="H164" s="46"/>
      <c r="I164" s="96"/>
      <c r="J164" s="46"/>
      <c r="K164" s="97"/>
      <c r="L164" s="46"/>
    </row>
    <row r="165" spans="1:12" ht="22.5" customHeight="1" x14ac:dyDescent="0.45">
      <c r="A165" s="65"/>
      <c r="B165" s="95"/>
      <c r="C165" s="95"/>
      <c r="D165" s="92"/>
      <c r="E165" s="65"/>
      <c r="F165" s="46"/>
      <c r="G165" s="96"/>
      <c r="H165" s="46"/>
      <c r="I165" s="96"/>
      <c r="J165" s="46"/>
      <c r="K165" s="97"/>
      <c r="L165" s="46"/>
    </row>
    <row r="166" spans="1:12" ht="18" customHeight="1" x14ac:dyDescent="0.45">
      <c r="A166" s="65"/>
      <c r="B166" s="95"/>
      <c r="C166" s="95"/>
      <c r="D166" s="92"/>
      <c r="E166" s="65"/>
      <c r="F166" s="46"/>
      <c r="G166" s="96"/>
      <c r="H166" s="46"/>
      <c r="I166" s="96"/>
      <c r="J166" s="46"/>
      <c r="K166" s="97"/>
      <c r="L166" s="46"/>
    </row>
    <row r="167" spans="1:12" ht="18" customHeight="1" x14ac:dyDescent="0.45">
      <c r="A167" s="65"/>
      <c r="B167" s="95"/>
      <c r="C167" s="95"/>
      <c r="D167" s="92"/>
      <c r="E167" s="65"/>
      <c r="F167" s="46"/>
      <c r="G167" s="96"/>
      <c r="H167" s="46"/>
      <c r="I167" s="96"/>
      <c r="J167" s="46"/>
      <c r="K167" s="97"/>
      <c r="L167" s="46"/>
    </row>
    <row r="168" spans="1:12" ht="18" customHeight="1" x14ac:dyDescent="0.45">
      <c r="A168" s="65"/>
      <c r="B168" s="95"/>
      <c r="C168" s="95"/>
      <c r="D168" s="92"/>
      <c r="E168" s="65"/>
      <c r="F168" s="46"/>
      <c r="G168" s="96"/>
      <c r="H168" s="46"/>
      <c r="I168" s="96"/>
      <c r="J168" s="46"/>
      <c r="K168" s="97"/>
      <c r="L168" s="46"/>
    </row>
    <row r="169" spans="1:12" ht="18" customHeight="1" x14ac:dyDescent="0.45">
      <c r="A169" s="65"/>
      <c r="B169" s="95"/>
      <c r="C169" s="95"/>
      <c r="D169" s="92"/>
      <c r="E169" s="65"/>
      <c r="F169" s="46"/>
      <c r="G169" s="96"/>
      <c r="H169" s="46"/>
      <c r="I169" s="96"/>
      <c r="J169" s="46"/>
      <c r="K169" s="97"/>
      <c r="L169" s="46"/>
    </row>
    <row r="170" spans="1:12" ht="18" customHeight="1" x14ac:dyDescent="0.45">
      <c r="A170" s="65"/>
      <c r="B170" s="95"/>
      <c r="C170" s="95"/>
      <c r="D170" s="92"/>
      <c r="E170" s="65"/>
      <c r="F170" s="46"/>
      <c r="G170" s="96"/>
      <c r="H170" s="46"/>
      <c r="I170" s="96"/>
      <c r="J170" s="46"/>
      <c r="K170" s="97"/>
      <c r="L170" s="46"/>
    </row>
    <row r="171" spans="1:12" ht="20.25" customHeight="1" x14ac:dyDescent="0.45">
      <c r="A171" s="65"/>
      <c r="B171" s="95"/>
      <c r="C171" s="95"/>
      <c r="D171" s="92"/>
      <c r="E171" s="65"/>
      <c r="F171" s="46"/>
      <c r="G171" s="96"/>
      <c r="H171" s="46"/>
      <c r="I171" s="96"/>
      <c r="J171" s="46"/>
      <c r="K171" s="97"/>
      <c r="L171" s="46"/>
    </row>
    <row r="172" spans="1:12" ht="23.25" customHeight="1" x14ac:dyDescent="0.45">
      <c r="A172" s="65"/>
      <c r="B172" s="95"/>
      <c r="C172" s="95"/>
      <c r="D172" s="92"/>
      <c r="E172" s="65"/>
      <c r="F172" s="46"/>
      <c r="G172" s="96"/>
      <c r="H172" s="46"/>
      <c r="I172" s="96"/>
      <c r="J172" s="46"/>
      <c r="K172" s="97"/>
      <c r="L172" s="46"/>
    </row>
    <row r="173" spans="1:12" ht="20.25" customHeight="1" x14ac:dyDescent="0.45">
      <c r="A173" s="65"/>
      <c r="B173" s="95"/>
      <c r="C173" s="95"/>
      <c r="D173" s="92"/>
      <c r="E173" s="65"/>
      <c r="F173" s="46"/>
      <c r="G173" s="96"/>
      <c r="H173" s="46"/>
      <c r="I173" s="96"/>
      <c r="J173" s="46"/>
      <c r="K173" s="97"/>
      <c r="L173" s="46"/>
    </row>
    <row r="174" spans="1:12" ht="21.95" customHeight="1" x14ac:dyDescent="0.45">
      <c r="A174" s="76" t="s">
        <v>193</v>
      </c>
      <c r="B174" s="100"/>
      <c r="C174" s="100"/>
      <c r="D174" s="83"/>
      <c r="E174" s="83"/>
      <c r="F174" s="48"/>
      <c r="G174" s="48"/>
      <c r="H174" s="48"/>
      <c r="I174" s="48"/>
      <c r="J174" s="48"/>
      <c r="K174" s="48"/>
      <c r="L174" s="48"/>
    </row>
  </sheetData>
  <mergeCells count="6">
    <mergeCell ref="F5:H5"/>
    <mergeCell ref="J5:L5"/>
    <mergeCell ref="F65:H65"/>
    <mergeCell ref="J65:L65"/>
    <mergeCell ref="F123:H123"/>
    <mergeCell ref="J123:L123"/>
  </mergeCells>
  <pageMargins left="0.78740157480314998" right="0.511811023622047" top="0.511811023622047" bottom="0.59055118110236204" header="0.47244094488188998" footer="0.39370078740157499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60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T2-4 BS</vt:lpstr>
      <vt:lpstr>T5-6 PL 3m</vt:lpstr>
      <vt:lpstr>T7-8 PL 9m</vt:lpstr>
      <vt:lpstr>9 Change Conso</vt:lpstr>
      <vt:lpstr>10  Change Company </vt:lpstr>
      <vt:lpstr>CF 11-13</vt:lpstr>
      <vt:lpstr>'10  Change Company '!Print_Area</vt:lpstr>
      <vt:lpstr>'9 Change Conso'!Print_Area</vt:lpstr>
      <vt:lpstr>'T2-4 BS'!Print_Area</vt:lpstr>
      <vt:lpstr>'T5-6 PL 3m'!Print_Area</vt:lpstr>
      <vt:lpstr>'T7-8 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Awika Aksornworanart</dc:creator>
  <cp:lastModifiedBy>Praphensri Puttaluck</cp:lastModifiedBy>
  <cp:lastPrinted>2020-11-10T11:13:06Z</cp:lastPrinted>
  <dcterms:created xsi:type="dcterms:W3CDTF">2014-10-29T17:36:30Z</dcterms:created>
  <dcterms:modified xsi:type="dcterms:W3CDTF">2020-11-10T11:13:36Z</dcterms:modified>
</cp:coreProperties>
</file>