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MEGA\BS MY CO\Q3'63_BS\FS\TH\ยิงตลาด\"/>
    </mc:Choice>
  </mc:AlternateContent>
  <xr:revisionPtr revIDLastSave="0" documentId="13_ncr:1_{760C2A03-9571-4161-B85F-6749225F4D05}" xr6:coauthVersionLast="45" xr6:coauthVersionMax="45" xr10:uidLastSave="{00000000-0000-0000-0000-000000000000}"/>
  <bookViews>
    <workbookView xWindow="-108" yWindow="-108" windowWidth="23256" windowHeight="12576" tabRatio="749" activeTab="5" xr2:uid="{00000000-000D-0000-FFFF-FFFF00000000}"/>
  </bookViews>
  <sheets>
    <sheet name="BS" sheetId="1" r:id="rId1"/>
    <sheet name="PL 3 m" sheetId="12" r:id="rId2"/>
    <sheet name="PL 9 m" sheetId="14" r:id="rId3"/>
    <sheet name="SH CON" sheetId="10" r:id="rId4"/>
    <sheet name="SH SEP" sheetId="13" r:id="rId5"/>
    <sheet name="CF" sheetId="3" r:id="rId6"/>
  </sheets>
  <definedNames>
    <definedName name="_xlnm.Print_Area" localSheetId="0">BS!$A$1:$J$83</definedName>
    <definedName name="_xlnm.Print_Area" localSheetId="5">CF!$A$1:$J$98</definedName>
    <definedName name="_xlnm.Print_Area" localSheetId="1">'PL 3 m'!$A$1:$J$58</definedName>
    <definedName name="_xlnm.Print_Area" localSheetId="2">'PL 9 m'!$A$1:$J$70</definedName>
    <definedName name="_xlnm.Print_Area" localSheetId="3">'SH CON'!$A$1:$Z$33</definedName>
    <definedName name="_xlnm.Print_Area" localSheetId="4">'SH SEP'!$A$1:$P$27</definedName>
  </definedNames>
  <calcPr calcId="181029"/>
</workbook>
</file>

<file path=xl/calcChain.xml><?xml version="1.0" encoding="utf-8"?>
<calcChain xmlns="http://schemas.openxmlformats.org/spreadsheetml/2006/main">
  <c r="H62" i="3" l="1"/>
  <c r="J62" i="3" l="1"/>
  <c r="F62" i="3"/>
  <c r="F33" i="3"/>
  <c r="F39" i="3" s="1"/>
  <c r="J33" i="3"/>
  <c r="D15" i="12"/>
  <c r="F15" i="12"/>
  <c r="H15" i="12"/>
  <c r="T16" i="10" l="1"/>
  <c r="V16" i="10" s="1"/>
  <c r="T17" i="10" l="1"/>
  <c r="T14" i="10"/>
  <c r="V14" i="10" s="1"/>
  <c r="Z14" i="10" s="1"/>
  <c r="T12" i="10"/>
  <c r="T30" i="10" l="1"/>
  <c r="T29" i="10"/>
  <c r="R31" i="10"/>
  <c r="R27" i="10"/>
  <c r="Z16" i="10"/>
  <c r="T15" i="10"/>
  <c r="V15" i="10" s="1"/>
  <c r="Z15" i="10" s="1"/>
  <c r="R18" i="10"/>
  <c r="R20" i="10" s="1"/>
  <c r="P18" i="10"/>
  <c r="L18" i="10"/>
  <c r="H18" i="10"/>
  <c r="F18" i="10"/>
  <c r="R33" i="10" l="1"/>
  <c r="N18" i="10"/>
  <c r="D18" i="10"/>
  <c r="P15" i="13" l="1"/>
  <c r="X18" i="10" l="1"/>
  <c r="X20" i="10" s="1"/>
  <c r="P14" i="13" l="1"/>
  <c r="N17" i="13"/>
  <c r="L17" i="13"/>
  <c r="H17" i="13"/>
  <c r="F17" i="13"/>
  <c r="F19" i="13" s="1"/>
  <c r="D17" i="13"/>
  <c r="D19" i="13" s="1"/>
  <c r="H28" i="1" l="1"/>
  <c r="H25" i="13" l="1"/>
  <c r="H27" i="13" s="1"/>
  <c r="F25" i="13"/>
  <c r="F27" i="13" s="1"/>
  <c r="D25" i="13"/>
  <c r="D27" i="13" s="1"/>
  <c r="X27" i="10"/>
  <c r="V27" i="10"/>
  <c r="T27" i="10"/>
  <c r="P27" i="10"/>
  <c r="N27" i="10"/>
  <c r="L27" i="10"/>
  <c r="J27" i="10"/>
  <c r="H27" i="10"/>
  <c r="F27" i="10"/>
  <c r="D27" i="10"/>
  <c r="J24" i="14"/>
  <c r="F24" i="14"/>
  <c r="J15" i="12"/>
  <c r="J22" i="12"/>
  <c r="F22" i="12"/>
  <c r="F25" i="12" s="1"/>
  <c r="F28" i="12" s="1"/>
  <c r="J16" i="14"/>
  <c r="J25" i="13"/>
  <c r="J27" i="13" s="1"/>
  <c r="J28" i="1"/>
  <c r="F16" i="14"/>
  <c r="F34" i="12"/>
  <c r="J34" i="12"/>
  <c r="H34" i="12"/>
  <c r="D34" i="12"/>
  <c r="Z26" i="10"/>
  <c r="Z27" i="10" s="1"/>
  <c r="D62" i="3"/>
  <c r="J39" i="3"/>
  <c r="J54" i="14"/>
  <c r="J55" i="14" s="1"/>
  <c r="H54" i="14"/>
  <c r="H55" i="14" s="1"/>
  <c r="F54" i="14"/>
  <c r="F55" i="14" s="1"/>
  <c r="D54" i="14"/>
  <c r="D55" i="14" s="1"/>
  <c r="H24" i="14"/>
  <c r="D24" i="14"/>
  <c r="H16" i="14"/>
  <c r="D16" i="14"/>
  <c r="D80" i="3"/>
  <c r="E91" i="3"/>
  <c r="D17" i="1"/>
  <c r="H80" i="3"/>
  <c r="J80" i="3"/>
  <c r="F80" i="3"/>
  <c r="H17" i="1"/>
  <c r="J17" i="1"/>
  <c r="F17" i="1"/>
  <c r="N24" i="13"/>
  <c r="P24" i="13" s="1"/>
  <c r="N23" i="13"/>
  <c r="P23" i="13" s="1"/>
  <c r="N21" i="13"/>
  <c r="N12" i="13"/>
  <c r="P12" i="13" s="1"/>
  <c r="L25" i="13"/>
  <c r="L27" i="13" s="1"/>
  <c r="L19" i="13"/>
  <c r="H19" i="13"/>
  <c r="D31" i="10"/>
  <c r="X31" i="10"/>
  <c r="P31" i="10"/>
  <c r="N31" i="10"/>
  <c r="L31" i="10"/>
  <c r="L33" i="10" s="1"/>
  <c r="J31" i="10"/>
  <c r="J33" i="10" s="1"/>
  <c r="H31" i="10"/>
  <c r="F31" i="10"/>
  <c r="V30" i="10"/>
  <c r="Z30" i="10" s="1"/>
  <c r="V29" i="10"/>
  <c r="Z29" i="10" s="1"/>
  <c r="T22" i="10"/>
  <c r="D28" i="1"/>
  <c r="D50" i="1"/>
  <c r="F50" i="1"/>
  <c r="H50" i="1"/>
  <c r="J50" i="1"/>
  <c r="D57" i="1"/>
  <c r="F57" i="1"/>
  <c r="H57" i="1"/>
  <c r="J57" i="1"/>
  <c r="F79" i="1"/>
  <c r="F81" i="1" s="1"/>
  <c r="J79" i="1"/>
  <c r="J81" i="1" s="1"/>
  <c r="H22" i="12"/>
  <c r="D22" i="12"/>
  <c r="K38" i="10"/>
  <c r="P20" i="10"/>
  <c r="N20" i="10"/>
  <c r="H20" i="10"/>
  <c r="F20" i="10"/>
  <c r="D20" i="10"/>
  <c r="L20" i="10"/>
  <c r="T18" i="10"/>
  <c r="T20" i="10" s="1"/>
  <c r="V12" i="10"/>
  <c r="J91" i="3"/>
  <c r="J93" i="3" s="1"/>
  <c r="F91" i="3"/>
  <c r="F93" i="3" s="1"/>
  <c r="J58" i="1" l="1"/>
  <c r="J82" i="1" s="1"/>
  <c r="J25" i="12"/>
  <c r="J28" i="12" s="1"/>
  <c r="F27" i="14"/>
  <c r="F30" i="14" s="1"/>
  <c r="H58" i="1"/>
  <c r="H33" i="10"/>
  <c r="Z31" i="10"/>
  <c r="X33" i="10"/>
  <c r="F33" i="10"/>
  <c r="N19" i="13"/>
  <c r="F58" i="1"/>
  <c r="F82" i="1" s="1"/>
  <c r="N33" i="10"/>
  <c r="P33" i="10"/>
  <c r="J27" i="14"/>
  <c r="J30" i="14" s="1"/>
  <c r="D33" i="10"/>
  <c r="P25" i="13"/>
  <c r="D25" i="12"/>
  <c r="D28" i="12" s="1"/>
  <c r="N25" i="13"/>
  <c r="N27" i="13" s="1"/>
  <c r="P27" i="13" s="1"/>
  <c r="F28" i="1"/>
  <c r="F29" i="1" s="1"/>
  <c r="T31" i="10"/>
  <c r="T33" i="10" s="1"/>
  <c r="V31" i="10"/>
  <c r="D27" i="14"/>
  <c r="D30" i="14" s="1"/>
  <c r="D58" i="1"/>
  <c r="D29" i="1"/>
  <c r="F35" i="12"/>
  <c r="Z12" i="10"/>
  <c r="V22" i="10"/>
  <c r="J29" i="1"/>
  <c r="P21" i="13"/>
  <c r="H25" i="12"/>
  <c r="H28" i="12" s="1"/>
  <c r="H35" i="12" s="1"/>
  <c r="H27" i="14"/>
  <c r="H29" i="1"/>
  <c r="D56" i="14" l="1"/>
  <c r="F56" i="14"/>
  <c r="J35" i="12"/>
  <c r="D35" i="12"/>
  <c r="J56" i="14"/>
  <c r="Z22" i="10"/>
  <c r="Z33" i="10" s="1"/>
  <c r="V33" i="10"/>
  <c r="H30" i="14"/>
  <c r="J18" i="10" l="1"/>
  <c r="J20" i="10" s="1"/>
  <c r="H56" i="14"/>
  <c r="J17" i="13" s="1"/>
  <c r="D33" i="3"/>
  <c r="D39" i="3" s="1"/>
  <c r="D88" i="3" s="1"/>
  <c r="D91" i="3" s="1"/>
  <c r="D93" i="3" s="1"/>
  <c r="V17" i="10" l="1"/>
  <c r="Z17" i="10" s="1"/>
  <c r="Z18" i="10" s="1"/>
  <c r="H33" i="3"/>
  <c r="H39" i="3" s="1"/>
  <c r="H88" i="3" s="1"/>
  <c r="H91" i="3" s="1"/>
  <c r="H93" i="3" s="1"/>
  <c r="D79" i="1"/>
  <c r="D81" i="1" s="1"/>
  <c r="D82" i="1" s="1"/>
  <c r="V18" i="10" l="1"/>
  <c r="V20" i="10" s="1"/>
  <c r="J19" i="13"/>
  <c r="P16" i="13"/>
  <c r="P17" i="13" s="1"/>
  <c r="Z20" i="10" l="1"/>
  <c r="H79" i="1"/>
  <c r="H81" i="1" s="1"/>
  <c r="H82" i="1" s="1"/>
  <c r="P19" i="13"/>
</calcChain>
</file>

<file path=xl/sharedStrings.xml><?xml version="1.0" encoding="utf-8"?>
<sst xmlns="http://schemas.openxmlformats.org/spreadsheetml/2006/main" count="437" uniqueCount="248">
  <si>
    <t>งบการเงินรวม</t>
  </si>
  <si>
    <t>หมายเหตุ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</si>
  <si>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</si>
  <si>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</si>
  <si>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</si>
  <si>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</si>
  <si>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</si>
  <si>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</si>
  <si>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</si>
  <si>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</si>
  <si>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</si>
  <si>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</si>
  <si>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</si>
  <si>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</si>
  <si>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สินทรัพย์</t>
  </si>
  <si>
    <t>ส่วนเกิน</t>
  </si>
  <si>
    <t>ส่วนของ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</si>
  <si>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</si>
  <si>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</si>
  <si>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</si>
  <si>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 xml:space="preserve">งบการเงินรวม </t>
  </si>
  <si>
    <t>ผู้ถือหุ้น</t>
  </si>
  <si>
    <t>ทุนเรือนหุ้น</t>
  </si>
  <si>
    <t xml:space="preserve">   ทุนจดทะเบียน</t>
  </si>
  <si>
    <t>ที่ออกและ</t>
  </si>
  <si>
    <t>ชำระแล้ว</t>
  </si>
  <si>
    <t>รวมส่วนของ</t>
  </si>
  <si>
    <t>31 ธันวาคม</t>
  </si>
  <si>
    <t xml:space="preserve">   ทุนที่ออกและชำระแล้ว</t>
  </si>
  <si>
    <t>งบการเงินเฉพาะกิจการ</t>
  </si>
  <si>
    <t>เงินลงทุนในบริษัทย่อย</t>
  </si>
  <si>
    <t>ต้นทุนทางการเงิน</t>
  </si>
  <si>
    <t>ผู้ถือหุ้นของ</t>
  </si>
  <si>
    <t>งบแสดงฐานะการเงิน</t>
  </si>
  <si>
    <t>ส่วนได้เสียที่ไม่มีอำนาจควบคุม</t>
  </si>
  <si>
    <t>ส่วนได้เสียที่</t>
  </si>
  <si>
    <t>ควบคุม</t>
  </si>
  <si>
    <t>ไม่มีอำนาจ</t>
  </si>
  <si>
    <t>ทุนสำรอง</t>
  </si>
  <si>
    <t xml:space="preserve">ตามกฎหมาย </t>
  </si>
  <si>
    <t>ส่วนเกินมูลค่าหุ้น</t>
  </si>
  <si>
    <t xml:space="preserve">   ส่วนเกินมูลค่าหุ้นสามัญ</t>
  </si>
  <si>
    <t>ค่าเสื่อมราคา</t>
  </si>
  <si>
    <t>รวมส่วนของผู้ถือหุ้น</t>
  </si>
  <si>
    <t>รวมหนี้สินและส่วนของผู้ถือหุ้น</t>
  </si>
  <si>
    <t>หนี้สินและส่วนของผู้ถือหุ้น</t>
  </si>
  <si>
    <t>ส่วนของผู้ถือหุ้น</t>
  </si>
  <si>
    <t>บริษัท ยูเรกา ดีไซน์ จำกัด (มหาชน) และบริษัทย่อย</t>
  </si>
  <si>
    <t>สินทรัพย์ภาษีเงินได้รอการตัดบัญชี</t>
  </si>
  <si>
    <t>ดอกเบี้ยรับ</t>
  </si>
  <si>
    <t>องค์ประกอบอื่นของส่วนของผู้ถือหุ้น</t>
  </si>
  <si>
    <t>องค์ประกอบอื่น</t>
  </si>
  <si>
    <t>ของส่วนของ</t>
  </si>
  <si>
    <t>งบการเงิน</t>
  </si>
  <si>
    <t>ผลต่างของอัตราแลกเปลี่ยนจากการแปลงค่างบการเงิน</t>
  </si>
  <si>
    <t>ผลต่างที่เกิดจาก</t>
  </si>
  <si>
    <t>รวม</t>
  </si>
  <si>
    <t>รายการภายใต้</t>
  </si>
  <si>
    <t>การควบคุม</t>
  </si>
  <si>
    <t>เดียวกัน</t>
  </si>
  <si>
    <t>ขาดทุนสะสม</t>
  </si>
  <si>
    <t xml:space="preserve">   กิจการที่เกี่ยวข้องกัน</t>
  </si>
  <si>
    <t>เงินให้กู้ยืมระยะสั้นแก่กิจการที่เกี่ยวข้องกัน</t>
  </si>
  <si>
    <t xml:space="preserve">รายได้ </t>
  </si>
  <si>
    <t>รายได้จากการขายและการให้บริการ</t>
  </si>
  <si>
    <t>ต้นทุนขายและการให้บริการ</t>
  </si>
  <si>
    <t>รายได้อื่น</t>
  </si>
  <si>
    <t>ค่าใช้จ่ายในการบริหาร</t>
  </si>
  <si>
    <t>กำไรขาดทุนเบ็ดเสร็จอื่น</t>
  </si>
  <si>
    <t>การแบ่งปันกำไร (ขาดทุน)</t>
  </si>
  <si>
    <t xml:space="preserve">   ส่วนที่เป็นของบริษัทใหญ่</t>
  </si>
  <si>
    <t>ส่วนที่เป็นของส่วนได้เสียที่ไม่มีอำนาจควบคุม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</si>
  <si>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</si>
  <si>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</si>
  <si>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 xml:space="preserve">   ก่อนผลกระทบของอัตราแลกเปลี่ยน</t>
  </si>
  <si>
    <t>ผลกระทบของอัตราแลกเปลี่ยนที่มีต่อเงินสดและรายการ</t>
  </si>
  <si>
    <t xml:space="preserve">   เทียบเท่าเงินสด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</si>
  <si>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</si>
  <si>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</si>
  <si>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ส่วนแบ่งขาดทุนจากเงินลงทุนในการร่วมค้า (สุทธิจากภาษี)</t>
  </si>
  <si>
    <t>เงินกู้ยืมระยะสั้นจากบุคคลหรือกิจการที่เกี่ยวข้องกัน</t>
  </si>
  <si>
    <t>การแบ่งปันกำไร (ขาดทุน) เบ็ดเสร็จรวม</t>
  </si>
  <si>
    <t>การแปลงค่า</t>
  </si>
  <si>
    <t>รายการที่อาจถูกจัดประเภทใหม่ไว้ใน</t>
  </si>
  <si>
    <t xml:space="preserve">   กำไรหรือขาดทุนในภายหลัง</t>
  </si>
  <si>
    <t>เงินเบิกเกินบัญชีและเงินกู้ยืมระยะสั้นจาก</t>
  </si>
  <si>
    <t xml:space="preserve">   สถาบันการเงิน </t>
  </si>
  <si>
    <t>ส่วนเกินทุน</t>
  </si>
  <si>
    <t>จากการตีราคา</t>
  </si>
  <si>
    <t>รวมส่วนของบริษัทใหญ่</t>
  </si>
  <si>
    <t>ต้นทุนในการจัดจำหน่าย</t>
  </si>
  <si>
    <t>รายการที่จะไม่ถูกจัดประเภทใหม่ไว้ใน</t>
  </si>
  <si>
    <t>บริษัทใหญ่</t>
  </si>
  <si>
    <t>กระแสเงินสดสุทธิได้มาจาก (ใช้ไปใน) กิจกรรมดำเนินงาน</t>
  </si>
  <si>
    <t>เงินสดรับชำระคืนจากเงินให้กู้ยืมแก่กิจการที่เกี่ยวข้องกัน</t>
  </si>
  <si>
    <t>ส่วนแบ่งขาดทุนจากเงินลงทุนในการร่วมค้า</t>
  </si>
  <si>
    <t>ทุนสำรองตามกฎหมาย</t>
  </si>
  <si>
    <t>จ่ายหนี้สินจากการรับประกันผลงาน</t>
  </si>
  <si>
    <t>รวมรายได้</t>
  </si>
  <si>
    <t>ค่าใช้จ่าย</t>
  </si>
  <si>
    <t>รวมค่าใช้จ่าย</t>
  </si>
  <si>
    <t>รายได้ (ค่าใช้จ่าย) ภาษีเงินได้</t>
  </si>
  <si>
    <t>ค่าใช้จ่ายภาษีเงินได้ (รายได้)</t>
  </si>
  <si>
    <t>ยอดคงเหลือ ณ วันที่ 1 มกราคม 2562</t>
  </si>
  <si>
    <t>ขาดทุนจากอัตราแลกเปลี่ยนสุทธิ</t>
  </si>
  <si>
    <t>ภาษีเงินได้ของรายการที่อาจถูกจัดประเภทใหม่</t>
  </si>
  <si>
    <t xml:space="preserve">   ไว้ในกำไรหรือขาดทุนในภายหลัง</t>
  </si>
  <si>
    <t>รวมรายการที่จะไม่ถูกจัดประเภทใหม่ไว้ใน</t>
  </si>
  <si>
    <t>เงินสดและรายการเทียบเท่าเงินสดเพิ่มขึ้น (ลดลง) สุทธิ</t>
  </si>
  <si>
    <t>หนี้สูญและหนี้สงสัยจะสูญ (กลับรายการ)</t>
  </si>
  <si>
    <t>ผลกำไร (ขาดทุน) จากการวัดมูลค่าใหม่ของ</t>
  </si>
  <si>
    <t xml:space="preserve">   ผลประโยชน์พนักงานที่กำหนดไว้ </t>
  </si>
  <si>
    <t>"สอบทานแล้ว"</t>
  </si>
  <si>
    <t>"ตรวจสอบแล้ว"</t>
  </si>
  <si>
    <t>พันบาท</t>
  </si>
  <si>
    <t>หนี้สินภาษีเงินได้รอการตัดบัญชี</t>
  </si>
  <si>
    <t>สินทรัพย์ทางการเงินไม่หมุนเวียนอื่น</t>
  </si>
  <si>
    <t>เจ้าหนี้การค้าและเจ้าหนี้หมุนเวียนอื่น</t>
  </si>
  <si>
    <t>ส่วนของหนี้สินระยะยาวที่ถึงกำหนดชำระภายในหนึ่งปี</t>
  </si>
  <si>
    <t>ภาษีเงินได้นิติบุคคลค้างจ่าย</t>
  </si>
  <si>
    <t>ประมาณการหนี้สินหมุนเวียนอื่น</t>
  </si>
  <si>
    <t>เงินกู้ยืมระยะยาว</t>
  </si>
  <si>
    <t xml:space="preserve">   ผลประโยชน์พนักงาน</t>
  </si>
  <si>
    <t>ประมาณการหนี้สินไม่หมุนเวียนสำหรับ</t>
  </si>
  <si>
    <t>งบกำไรขาดทุนเบ็ดเสร็จ</t>
  </si>
  <si>
    <t>"ยังไม่ได้ตรวจสอบ"</t>
  </si>
  <si>
    <t xml:space="preserve">งบแสดงการเปลี่ยนแปลงส่วนของผู้ถือหุ้น </t>
  </si>
  <si>
    <t>ส่วนของผู้ถือหุ้นบริษัทใหญ่</t>
  </si>
  <si>
    <t>หุ้นสามัญ</t>
  </si>
  <si>
    <t>มูลค่า</t>
  </si>
  <si>
    <t>การเปลี่ยนแปลงในส่วนของผู้ถือหุ้น</t>
  </si>
  <si>
    <t>ยอดคงเหลือ ณ วันที่ 1 มกราคม 2563</t>
  </si>
  <si>
    <t xml:space="preserve">งบกระแสเงินสด </t>
  </si>
  <si>
    <t>สินค้าคงเหลือ(เพิ่มขึ้น)ลดลง</t>
  </si>
  <si>
    <t>เจ้าหนี้การค้าและเจ้าหนี้หมุนเวียนอื่นเพิ่มขึ้น(ลดลง)</t>
  </si>
  <si>
    <t>4</t>
  </si>
  <si>
    <t>5</t>
  </si>
  <si>
    <t>6</t>
  </si>
  <si>
    <t>7</t>
  </si>
  <si>
    <t>8</t>
  </si>
  <si>
    <t>9</t>
  </si>
  <si>
    <t>3.3</t>
  </si>
  <si>
    <t>งบแสดงฐานะการเงิน (ต่อ)</t>
  </si>
  <si>
    <t>หนี้สินและส่วนของผู้ถือหุ้น (ต่อ)</t>
  </si>
  <si>
    <t>งบกำไรขาดทุนเบ็ดเสร็จ (ต่อ)</t>
  </si>
  <si>
    <t>งบกระแสเงินสด (ต่อ)</t>
  </si>
  <si>
    <t>สินทรัพย์ภาษีเงินได้ของงวดปัจจุบัน</t>
  </si>
  <si>
    <t>ที่ดิน อาคารและอุปกรณ์ - สุทธิ</t>
  </si>
  <si>
    <t>สินทรัพย์ไม่มีตัวตนอื่น - สุทธิ</t>
  </si>
  <si>
    <t>(ขาดทุน) สำหรับงวด</t>
  </si>
  <si>
    <t>(ขาดทุน) เบ็ดเสร็จรวมสำหรับงวด</t>
  </si>
  <si>
    <r>
      <t xml:space="preserve">(ขาดทุน) ต่อหุ้น </t>
    </r>
    <r>
      <rPr>
        <b/>
        <i/>
        <sz val="15"/>
        <rFont val="Angsana New"/>
        <family val="1"/>
      </rPr>
      <t>(บาท)</t>
    </r>
  </si>
  <si>
    <t>(ขาดทุน) ต่อหุ้นขั้นพื้นฐาน</t>
  </si>
  <si>
    <t>รวมกำไรขาดทุนเบ็ดเสร็จรวมสำหรับงวด</t>
  </si>
  <si>
    <t>ค่าตัดจำหน่าย</t>
  </si>
  <si>
    <t>ประมาณการหนี้สินหมุนเวียนอื่น (กลับรายการ)</t>
  </si>
  <si>
    <t>ภาษีเงินได้ (จ่ายออก)</t>
  </si>
  <si>
    <t>เงินเบิกเกินบัญชีธนาคารและเงินกู้ยืม</t>
  </si>
  <si>
    <t>เงินสดจ่ายเพื่อชำระหนี้สินตามสัญญาเช่า</t>
  </si>
  <si>
    <t>เงินสดรับจากเงินกู้ยืมระยะสั้นจากบุคคลหรือ</t>
  </si>
  <si>
    <t>ปรับรายการที่กระทบ (ขาดทุน) เป็นเงินสดรับ (จ่าย)</t>
  </si>
  <si>
    <t>กระแสเงินสดสุทธิได้มาจาก (ใช้ไปใน) การดำเนินงาน</t>
  </si>
  <si>
    <t>รวมการปรับปรุงจากการกระทบยอด (ขาดทุน)</t>
  </si>
  <si>
    <t>กำไรจากการซื้อในราคาต่ำกว่ามูลค่ายุติธรรม</t>
  </si>
  <si>
    <t>ผลขาดทุนจากการด้อยค่าเงินลงทุน</t>
  </si>
  <si>
    <t>จ่ายผลประโยชน์พนักงาน</t>
  </si>
  <si>
    <t>เงินสดจ่ายเพื่อซื้อบริษัทย่อยสุทธิจากเงินสดที่ได้มา</t>
  </si>
  <si>
    <t>เงินสดจ่ายเพื่อซื้อเงินลงทุนในบริษัทย่อย</t>
  </si>
  <si>
    <t>เงินสดรับจากการขายที่ดิน อาคารและอุปกรณ์</t>
  </si>
  <si>
    <t>รายการกับผู้ถือหุ้นที่บันทึกโดยตรงเข้าส่วนของผู้ถือหุ้น</t>
  </si>
  <si>
    <t xml:space="preserve">    การเปลี่ยนแปลงในส่วนได้เสียในบริษัทย่อย </t>
  </si>
  <si>
    <t xml:space="preserve">    การได้มาซึ่งส่วนได้เสียที่ไม่มีอำนาจควบคุม</t>
  </si>
  <si>
    <t xml:space="preserve">       ซึ่งอำนาจควบคุมเปลี่ยนแปลง</t>
  </si>
  <si>
    <t xml:space="preserve">    รวมการเปลี่ยนแปลงในส่วนได้เสียในบริษัทย่อย</t>
  </si>
  <si>
    <t>กำไร (ขาดทุน) ก่อนภาษีเงินได้</t>
  </si>
  <si>
    <t>กำไร (ขาดทุน) สำหรับงวด</t>
  </si>
  <si>
    <t>กำไร (ขาดทุน) เบ็ดเสร็จรวมสำหรับงวด</t>
  </si>
  <si>
    <r>
      <t xml:space="preserve">กำไร (ขาดทุน) ต่อหุ้น </t>
    </r>
    <r>
      <rPr>
        <b/>
        <i/>
        <sz val="15"/>
        <rFont val="Angsana New"/>
        <family val="1"/>
      </rPr>
      <t>(บาท)</t>
    </r>
  </si>
  <si>
    <t>กำไร (ขาดทุน) ต่อหุ้นขั้นพื้นฐาน</t>
  </si>
  <si>
    <t>เงินสดจ่ายเพื่อให้กู้ยืมแก่กิจการที่เกี่ยวข้องกัน</t>
  </si>
  <si>
    <t>ลูกหนี้การค้าและลูกหนี้หมุนเวียนอื่น - สุทธิ</t>
  </si>
  <si>
    <t>สินค้าคงเหลือ - สุทธิ</t>
  </si>
  <si>
    <t>10</t>
  </si>
  <si>
    <t>อสังหาริมทรัพย์เพื่อการลงทุน - สุทธิ</t>
  </si>
  <si>
    <t>11</t>
  </si>
  <si>
    <t xml:space="preserve">   เพิ่มทุน</t>
  </si>
  <si>
    <t xml:space="preserve">    เพิ่มทุน</t>
  </si>
  <si>
    <t>เงินสดรับจากเงินกู้ยืมระยะสั้นจากสถาบันการเงิน</t>
  </si>
  <si>
    <t>เงินสดจ่ายเพื่อชำระเงินกู้ยืมระยะสั้นจากสถาบันการเงิน</t>
  </si>
  <si>
    <t>เงินสดรับจากเงินกู้ยืมระยะยาวสถาบันการเงิน</t>
  </si>
  <si>
    <t>เงินสดจ่ายเพื่อชำระเงินกู้ยืมระยะยาวสถาบันการเงิน</t>
  </si>
  <si>
    <t>เงินสดรับจากการเพิ่มทุน</t>
  </si>
  <si>
    <t>เงินสดจ่ายเพื่อการเพิ่มทุน</t>
  </si>
  <si>
    <t>กำไร(ขาดทุน) เบ็ดเสร็จอื่นสำหรับงวด - สุทธิจากภาษี</t>
  </si>
  <si>
    <t xml:space="preserve">    ล้างขาดทุนสะสม</t>
  </si>
  <si>
    <t xml:space="preserve">   (ขาดทุน)สำหรับงวด</t>
  </si>
  <si>
    <t xml:space="preserve">   ล้างขาดทุนสะสม</t>
  </si>
  <si>
    <t>การเปลี่ยนแปลง</t>
  </si>
  <si>
    <t>สัดส่วนของ</t>
  </si>
  <si>
    <t>ส่วนได้เสีย</t>
  </si>
  <si>
    <t>ในบริษัทย่อย</t>
  </si>
  <si>
    <t xml:space="preserve">    การเปลี่ยนแปลงสัดส่วนของส่วนได้เสียในบริษัทย่อย</t>
  </si>
  <si>
    <t>เงินสดจ่ายเพื่อชำระเงินกู้ยืมระยะสั้นจากบุคคลหรือ</t>
  </si>
  <si>
    <t>เงินสดรับค่าหุ้นจากผู้ถือหุ้นส่วนน้อย</t>
  </si>
  <si>
    <t>ขาดทุนจากการปรับมูลค่าสินค้า (กลับรายการ)</t>
  </si>
  <si>
    <t>(กำไร)จากการซื้อในราคาต่ำกว่ามูลค่ายุติธรรม</t>
  </si>
  <si>
    <t>กระแสเงินสดสุทธิ (ใช้ไปใน) กิจกรรมลงทุน</t>
  </si>
  <si>
    <t>ลูกหนี้การค้าและลูกหนี้หมุนเวียนอื่นลดลง</t>
  </si>
  <si>
    <t>สินทรัพย์ไม่หมุนเวียนอื่น(เพิ่มขึ้น)ลดลง</t>
  </si>
  <si>
    <t>ประมาณการหนี้สินผลประโยชน์พนักงาน(กลับรายการ)</t>
  </si>
  <si>
    <t>ขาดทุนจากอัตราแลกเปลี่ยนที่ยังไม่เกิดขึ้น</t>
  </si>
  <si>
    <t>(กำไร) ขาดทุนจากการจำหน่ายอาคารและอุปกรณ์</t>
  </si>
  <si>
    <t>เงินฝากสถาบันการเงินที่มีข้อจำกัดในการเบิกใช้(เพิ่มขึ้น)ลดลง</t>
  </si>
  <si>
    <t>30 กันยายน</t>
  </si>
  <si>
    <t>สำหรับงวดสามเดือนสิ้นสุดวันที่ 30 กันยายน 2563 และ 2562</t>
  </si>
  <si>
    <t>กำไรจากอัตราแลกเปลี่ยนสุทธิ</t>
  </si>
  <si>
    <t>กำไรจากการจำหน่ายเงินลงทุน</t>
  </si>
  <si>
    <t>สำหรับงวดเก้าเดือนสิ้นสุดวันที่ 30 กันยายน 2563 และ 2562</t>
  </si>
  <si>
    <t>ยอดคงเหลือ ณ วันที่ 30 กันยายน 2563</t>
  </si>
  <si>
    <t>ยอดคงเหลือ ณ วันที่ 30 กันยายน 2562</t>
  </si>
  <si>
    <t>(กำไร) ขาดทุนจากการจำหน่ายสินทรัพย์ไม่มีตัวตนอื่น</t>
  </si>
  <si>
    <t>เงินสดรับจากการขายสินทรัพย์ไม่มีตัวตนอื่น</t>
  </si>
  <si>
    <t>เงินสดรับจากการขายบริษัทย่อยสุทธิ</t>
  </si>
  <si>
    <t>เงินลงทุนชั่วคราวลดลง (เพิ่มขึ้น)</t>
  </si>
  <si>
    <t>เงินสดรับจากการรับชำระคืนทุนจากบริษัทย่อย</t>
  </si>
  <si>
    <t>เงินสดรับจากส่วนได้เสียที่ไม่มีอำนาจควบคุม</t>
  </si>
  <si>
    <t xml:space="preserve">   ระยะสั้นจากสถาบันการเงินเพิ่มขึ้น(ลดลง)</t>
  </si>
  <si>
    <t>(กำไร)จากการจำหน่ายเงินลงทุนในบริษัทย่อย</t>
  </si>
  <si>
    <t>ข้อมูลเพิ่มเติมเกี่ยวกับงบกระแสเงินสด</t>
  </si>
  <si>
    <t>การได้มาซึ่งสิทธิการใช้สินทรัพย์ภายใต้สัญญาเช่า</t>
  </si>
  <si>
    <t>การซื้อยานพาหนะโดยทำสัญญาเช่าซื้อ</t>
  </si>
  <si>
    <t>สินทรัพย์สิทธิการใช้ - สุทธิ</t>
  </si>
  <si>
    <t>หนี้สินหมุนเวียนอื่น</t>
  </si>
  <si>
    <t>12</t>
  </si>
  <si>
    <t>รายได้ดอกเบี้ย</t>
  </si>
  <si>
    <t>16</t>
  </si>
  <si>
    <t>กำไร(ขาดทุน) ก่อนภาษีเงินได้</t>
  </si>
  <si>
    <t>รวมกำไร(ขาดทุน)เบ็ดเสร็จรวมสำหรับงวด</t>
  </si>
  <si>
    <t xml:space="preserve">   (ขาดทุน)เบ็ดเสร็จอื่นสำหรับงวด</t>
  </si>
  <si>
    <t>รวม(ขาดทุน)เบ็ดเสร็จรวมสำหรับงวด</t>
  </si>
  <si>
    <t xml:space="preserve">   กำไรเบ็ดเสร็จอื่นสำหรับงวด</t>
  </si>
  <si>
    <t>เงินสดดอกเบี้ยรับ</t>
  </si>
  <si>
    <t>เงินสดจ่ายดอกเบี้ย</t>
  </si>
  <si>
    <t>กระแสเงินสดสุทธิได้มาจาก(ใช้ไปใน)กิจกรรมจัดหาเงิน</t>
  </si>
  <si>
    <t>กำไรเบ็ดเสร็จอื่นสำหรับงวด - สุทธิจากภาษี</t>
  </si>
  <si>
    <t>การแบ่งปัน (ขาดทุน) เบ็ดเสร็จรวม</t>
  </si>
  <si>
    <t>ค่าตัดจำหน่ายสินทรัพย์สิทธิการใช้</t>
  </si>
  <si>
    <t>หนี้สินหมุนเวียนอื่นเพิ่มขึ้น(ลดลง)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</si>
</sst>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87" formatCode="_(* #,##0.00_);_(* \(#,##0.00\);_(* &quot;-&quot;??_);_(@_)"/>
    <numFmt numFmtId="188" formatCode="#,##0\ ;\(#,##0\)"/>
    <numFmt numFmtId="189" formatCode="#,##0.00\ ;\(#,##0.00\)"/>
    <numFmt numFmtId="190" formatCode="_(* #,##0_);_(* \(#,##0\);_(* &quot;-&quot;??_);_(@_)"/>
    <numFmt numFmtId="191" formatCode="_(* #,##0.000_);_(* \(#,##0.000\);_(* &quot;-&quot;??_);_(@_)"/>
    <numFmt numFmtId="192" formatCode="_(* #,##0.0000_);_(* \(#,##0.0000\);_(* &quot;-&quot;??_);_(@_)"/>
    <numFmt numFmtId="193" formatCode="#,##0.00000\ ;\(#,##0.00000\)"/>
  </numFmts>
  <fonts count="16" x14ac:knownFonts="1">
    <font>
      <sz val="15"/>
      <name val="Angsana New"/>
      <family val="1"/>
    </font>
    <font>
      <sz val="10"/>
      <name val="Arial"/>
      <family val="2"/>
    </font>
    <font>
      <sz val="15"/>
      <name val="Angsana New"/>
      <family val="1"/>
    </font>
    <font>
      <sz val="8"/>
      <name val="Arial"/>
      <family val="2"/>
    </font>
    <font>
      <b/>
      <sz val="15"/>
      <name val="Angsana New"/>
      <family val="1"/>
    </font>
    <font>
      <sz val="15"/>
      <name val="Arial"/>
      <family val="2"/>
    </font>
    <font>
      <b/>
      <i/>
      <sz val="15"/>
      <name val="Angsana New"/>
      <family val="1"/>
    </font>
    <font>
      <i/>
      <sz val="15"/>
      <name val="Angsana New"/>
      <family val="1"/>
    </font>
    <font>
      <i/>
      <sz val="15"/>
      <name val="Arial"/>
      <family val="2"/>
    </font>
    <font>
      <sz val="11"/>
      <color indexed="8"/>
      <name val="Calibri"/>
      <family val="2"/>
    </font>
    <font>
      <b/>
      <i/>
      <sz val="15"/>
      <name val="Arial"/>
      <family val="2"/>
    </font>
    <font>
      <b/>
      <sz val="15"/>
      <name val="Arial"/>
      <family val="2"/>
    </font>
    <font>
      <sz val="15"/>
      <color rgb="FFFF0000"/>
      <name val="Angsana New"/>
      <family val="1"/>
    </font>
    <font>
      <b/>
      <sz val="11"/>
      <name val="Times New Roman"/>
      <family val="1"/>
    </font>
    <font>
      <sz val="14"/>
      <name val="Angsana New"/>
      <family val="1"/>
    </font>
    <font>
      <b/>
      <sz val="15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187" fontId="1" fillId="0" borderId="0" applyFont="0" applyFill="0" applyBorder="0" applyAlignment="0" applyProtection="0"/>
    <xf numFmtId="0" fontId="9" fillId="0" borderId="0"/>
    <xf numFmtId="0" fontId="2" fillId="0" borderId="0"/>
    <xf numFmtId="187" fontId="1" fillId="0" borderId="0" applyFont="0" applyFill="0" applyBorder="0" applyAlignment="0" applyProtection="0"/>
  </cellStyleXfs>
  <cellXfs count="160">
    <xf numFmtId="0" fontId="0" fillId="0" borderId="0" xfId="0"/>
    <xf numFmtId="0" fontId="4" fillId="0" borderId="0" xfId="0" applyFont="1" applyAlignment="1"/>
    <xf numFmtId="0" fontId="4" fillId="0" borderId="0" xfId="0" applyFont="1" applyBorder="1" applyAlignment="1">
      <alignment horizontal="center"/>
    </xf>
    <xf numFmtId="188" fontId="4" fillId="0" borderId="0" xfId="0" applyNumberFormat="1" applyFont="1" applyAlignment="1">
      <alignment horizontal="left"/>
    </xf>
    <xf numFmtId="188" fontId="4" fillId="0" borderId="0" xfId="0" applyNumberFormat="1" applyFont="1" applyAlignment="1"/>
    <xf numFmtId="0" fontId="7" fillId="0" borderId="0" xfId="0" applyFont="1" applyFill="1" applyBorder="1" applyAlignment="1"/>
    <xf numFmtId="0" fontId="4" fillId="0" borderId="0" xfId="3" applyFont="1" applyFill="1" applyBorder="1" applyAlignment="1"/>
    <xf numFmtId="191" fontId="5" fillId="0" borderId="0" xfId="1" applyNumberFormat="1" applyFont="1" applyFill="1" applyBorder="1" applyAlignment="1"/>
    <xf numFmtId="0" fontId="5" fillId="0" borderId="0" xfId="0" applyFont="1" applyFill="1" applyBorder="1" applyAlignment="1"/>
    <xf numFmtId="37" fontId="4" fillId="0" borderId="0" xfId="0" applyNumberFormat="1" applyFont="1" applyFill="1" applyBorder="1" applyAlignment="1">
      <alignment horizontal="right"/>
    </xf>
    <xf numFmtId="49" fontId="4" fillId="0" borderId="0" xfId="0" applyNumberFormat="1" applyFont="1" applyFill="1" applyBorder="1" applyAlignment="1"/>
    <xf numFmtId="0" fontId="4" fillId="0" borderId="0" xfId="0" applyFont="1" applyFill="1" applyBorder="1" applyAlignment="1">
      <alignment horizontal="center"/>
    </xf>
    <xf numFmtId="49" fontId="5" fillId="0" borderId="0" xfId="0" applyNumberFormat="1" applyFont="1" applyFill="1" applyBorder="1" applyAlignment="1"/>
    <xf numFmtId="0" fontId="7" fillId="0" borderId="0" xfId="0" applyFont="1" applyFill="1" applyBorder="1" applyAlignment="1">
      <alignment horizontal="center"/>
    </xf>
    <xf numFmtId="49" fontId="6" fillId="0" borderId="0" xfId="0" applyNumberFormat="1" applyFont="1" applyFill="1" applyBorder="1" applyAlignment="1"/>
    <xf numFmtId="0" fontId="4" fillId="0" borderId="0" xfId="0" applyFont="1" applyFill="1" applyBorder="1" applyAlignment="1"/>
    <xf numFmtId="0" fontId="6" fillId="0" borderId="0" xfId="0" applyFont="1" applyFill="1" applyBorder="1" applyAlignment="1"/>
    <xf numFmtId="49" fontId="7" fillId="0" borderId="0" xfId="0" applyNumberFormat="1" applyFont="1" applyFill="1" applyBorder="1" applyAlignment="1"/>
    <xf numFmtId="37" fontId="5" fillId="0" borderId="0" xfId="0" applyNumberFormat="1" applyFont="1" applyFill="1" applyBorder="1" applyAlignment="1"/>
    <xf numFmtId="0" fontId="0" fillId="0" borderId="0" xfId="0" applyFont="1" applyAlignment="1"/>
    <xf numFmtId="37" fontId="0" fillId="0" borderId="0" xfId="0" applyNumberFormat="1" applyFont="1" applyFill="1" applyBorder="1" applyAlignment="1">
      <alignment horizontal="right"/>
    </xf>
    <xf numFmtId="0" fontId="0" fillId="0" borderId="0" xfId="0" applyFont="1" applyFill="1" applyBorder="1" applyAlignment="1"/>
    <xf numFmtId="190" fontId="0" fillId="0" borderId="0" xfId="1" applyNumberFormat="1" applyFont="1" applyFill="1" applyBorder="1" applyAlignment="1">
      <alignment horizontal="center"/>
    </xf>
    <xf numFmtId="190" fontId="0" fillId="0" borderId="1" xfId="1" applyNumberFormat="1" applyFont="1" applyFill="1" applyBorder="1" applyAlignment="1">
      <alignment horizontal="center"/>
    </xf>
    <xf numFmtId="0" fontId="0" fillId="0" borderId="0" xfId="0" applyFont="1" applyBorder="1" applyAlignment="1">
      <alignment horizontal="center"/>
    </xf>
    <xf numFmtId="49" fontId="0" fillId="0" borderId="0" xfId="0" applyNumberFormat="1" applyFont="1" applyFill="1" applyBorder="1" applyAlignment="1"/>
    <xf numFmtId="190" fontId="0" fillId="0" borderId="0" xfId="1" applyNumberFormat="1" applyFont="1" applyFill="1" applyAlignment="1">
      <alignment horizontal="center"/>
    </xf>
    <xf numFmtId="49" fontId="7" fillId="0" borderId="0" xfId="0" applyNumberFormat="1" applyFont="1" applyFill="1" applyBorder="1" applyAlignment="1">
      <alignment horizontal="center"/>
    </xf>
    <xf numFmtId="49" fontId="8" fillId="0" borderId="0" xfId="0" applyNumberFormat="1" applyFont="1" applyFill="1" applyBorder="1" applyAlignment="1">
      <alignment horizontal="center"/>
    </xf>
    <xf numFmtId="49" fontId="6" fillId="0" borderId="0" xfId="0" applyNumberFormat="1" applyFont="1" applyFill="1" applyBorder="1" applyAlignment="1">
      <alignment horizontal="center"/>
    </xf>
    <xf numFmtId="0" fontId="6" fillId="0" borderId="0" xfId="0" applyFont="1" applyFill="1" applyAlignment="1"/>
    <xf numFmtId="0" fontId="6" fillId="0" borderId="0" xfId="0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188" fontId="6" fillId="0" borderId="0" xfId="0" applyNumberFormat="1" applyFont="1" applyFill="1" applyAlignment="1">
      <alignment horizontal="left"/>
    </xf>
    <xf numFmtId="0" fontId="7" fillId="0" borderId="0" xfId="0" applyFont="1" applyFill="1" applyAlignment="1"/>
    <xf numFmtId="0" fontId="0" fillId="0" borderId="0" xfId="0" applyFont="1" applyFill="1" applyBorder="1" applyAlignment="1">
      <alignment horizontal="center"/>
    </xf>
    <xf numFmtId="188" fontId="4" fillId="0" borderId="0" xfId="0" applyNumberFormat="1" applyFont="1" applyFill="1" applyBorder="1" applyAlignment="1">
      <alignment horizontal="right"/>
    </xf>
    <xf numFmtId="190" fontId="0" fillId="0" borderId="1" xfId="1" quotePrefix="1" applyNumberFormat="1" applyFont="1" applyFill="1" applyBorder="1" applyAlignment="1">
      <alignment horizontal="center"/>
    </xf>
    <xf numFmtId="190" fontId="5" fillId="0" borderId="0" xfId="0" applyNumberFormat="1" applyFont="1" applyFill="1" applyBorder="1" applyAlignment="1"/>
    <xf numFmtId="190" fontId="4" fillId="0" borderId="1" xfId="1" quotePrefix="1" applyNumberFormat="1" applyFont="1" applyFill="1" applyBorder="1" applyAlignment="1">
      <alignment horizontal="center"/>
    </xf>
    <xf numFmtId="190" fontId="4" fillId="0" borderId="2" xfId="1" applyNumberFormat="1" applyFont="1" applyFill="1" applyBorder="1" applyAlignment="1">
      <alignment horizontal="right"/>
    </xf>
    <xf numFmtId="190" fontId="4" fillId="0" borderId="0" xfId="1" applyNumberFormat="1" applyFont="1" applyFill="1" applyBorder="1" applyAlignment="1">
      <alignment horizontal="right"/>
    </xf>
    <xf numFmtId="190" fontId="4" fillId="0" borderId="3" xfId="1" applyNumberFormat="1" applyFont="1" applyFill="1" applyBorder="1" applyAlignment="1">
      <alignment horizontal="right"/>
    </xf>
    <xf numFmtId="189" fontId="4" fillId="0" borderId="0" xfId="0" applyNumberFormat="1" applyFont="1" applyFill="1" applyBorder="1" applyAlignment="1"/>
    <xf numFmtId="0" fontId="12" fillId="0" borderId="0" xfId="0" applyFont="1" applyFill="1" applyBorder="1" applyAlignment="1"/>
    <xf numFmtId="37" fontId="0" fillId="0" borderId="0" xfId="0" applyNumberFormat="1" applyFont="1" applyFill="1" applyBorder="1" applyAlignment="1"/>
    <xf numFmtId="187" fontId="4" fillId="0" borderId="0" xfId="1" applyFont="1" applyFill="1" applyBorder="1" applyAlignment="1">
      <alignment horizontal="right"/>
    </xf>
    <xf numFmtId="187" fontId="0" fillId="0" borderId="0" xfId="1" applyFont="1" applyFill="1" applyBorder="1" applyAlignment="1"/>
    <xf numFmtId="190" fontId="0" fillId="0" borderId="0" xfId="1" applyNumberFormat="1" applyFont="1" applyFill="1" applyBorder="1" applyAlignment="1"/>
    <xf numFmtId="190" fontId="0" fillId="0" borderId="0" xfId="1" applyNumberFormat="1" applyFont="1" applyFill="1" applyAlignment="1"/>
    <xf numFmtId="190" fontId="4" fillId="0" borderId="4" xfId="1" applyNumberFormat="1" applyFont="1" applyFill="1" applyBorder="1" applyAlignment="1">
      <alignment horizontal="right"/>
    </xf>
    <xf numFmtId="190" fontId="4" fillId="0" borderId="1" xfId="1" applyNumberFormat="1" applyFont="1" applyFill="1" applyBorder="1" applyAlignment="1">
      <alignment horizontal="right"/>
    </xf>
    <xf numFmtId="190" fontId="0" fillId="0" borderId="1" xfId="1" applyNumberFormat="1" applyFont="1" applyFill="1" applyBorder="1" applyAlignment="1">
      <alignment horizontal="right"/>
    </xf>
    <xf numFmtId="190" fontId="0" fillId="0" borderId="0" xfId="1" applyNumberFormat="1" applyFont="1" applyFill="1" applyBorder="1" applyAlignment="1">
      <alignment horizontal="right"/>
    </xf>
    <xf numFmtId="190" fontId="2" fillId="0" borderId="0" xfId="1" applyNumberFormat="1" applyFont="1" applyFill="1" applyBorder="1" applyAlignment="1">
      <alignment horizontal="right"/>
    </xf>
    <xf numFmtId="190" fontId="4" fillId="0" borderId="5" xfId="1" applyNumberFormat="1" applyFont="1" applyFill="1" applyBorder="1" applyAlignment="1">
      <alignment horizontal="right"/>
    </xf>
    <xf numFmtId="190" fontId="4" fillId="0" borderId="0" xfId="1" applyNumberFormat="1" applyFont="1" applyFill="1" applyBorder="1" applyAlignment="1">
      <alignment horizontal="center"/>
    </xf>
    <xf numFmtId="190" fontId="4" fillId="0" borderId="1" xfId="1" applyNumberFormat="1" applyFont="1" applyFill="1" applyBorder="1" applyAlignment="1">
      <alignment horizontal="center"/>
    </xf>
    <xf numFmtId="190" fontId="5" fillId="0" borderId="0" xfId="1" applyNumberFormat="1" applyFont="1" applyFill="1" applyBorder="1" applyAlignment="1"/>
    <xf numFmtId="190" fontId="4" fillId="0" borderId="0" xfId="1" applyNumberFormat="1" applyFont="1" applyFill="1" applyAlignment="1">
      <alignment horizontal="right"/>
    </xf>
    <xf numFmtId="190" fontId="4" fillId="0" borderId="0" xfId="1" applyNumberFormat="1" applyFont="1" applyFill="1" applyBorder="1" applyAlignment="1"/>
    <xf numFmtId="190" fontId="4" fillId="0" borderId="4" xfId="1" applyNumberFormat="1" applyFont="1" applyFill="1" applyBorder="1" applyAlignment="1"/>
    <xf numFmtId="190" fontId="4" fillId="0" borderId="0" xfId="1" quotePrefix="1" applyNumberFormat="1" applyFont="1" applyFill="1" applyBorder="1" applyAlignment="1">
      <alignment horizontal="center"/>
    </xf>
    <xf numFmtId="187" fontId="0" fillId="0" borderId="0" xfId="1" applyNumberFormat="1" applyFont="1" applyFill="1" applyBorder="1" applyAlignment="1"/>
    <xf numFmtId="37" fontId="0" fillId="0" borderId="0" xfId="0" quotePrefix="1" applyNumberFormat="1" applyFont="1" applyFill="1" applyBorder="1" applyAlignment="1">
      <alignment horizontal="right"/>
    </xf>
    <xf numFmtId="190" fontId="0" fillId="0" borderId="0" xfId="0" applyNumberFormat="1" applyFont="1" applyFill="1" applyAlignment="1"/>
    <xf numFmtId="191" fontId="0" fillId="0" borderId="2" xfId="1" applyNumberFormat="1" applyFont="1" applyFill="1" applyBorder="1" applyAlignment="1">
      <alignment horizontal="right"/>
    </xf>
    <xf numFmtId="49" fontId="7" fillId="2" borderId="0" xfId="0" applyNumberFormat="1" applyFont="1" applyFill="1" applyBorder="1" applyAlignment="1">
      <alignment horizontal="center"/>
    </xf>
    <xf numFmtId="190" fontId="0" fillId="0" borderId="0" xfId="1" applyNumberFormat="1" applyFont="1" applyFill="1" applyAlignment="1">
      <alignment horizontal="right"/>
    </xf>
    <xf numFmtId="37" fontId="0" fillId="0" borderId="0" xfId="0" applyNumberFormat="1" applyFont="1" applyFill="1" applyAlignment="1"/>
    <xf numFmtId="0" fontId="0" fillId="0" borderId="0" xfId="0" applyFont="1" applyBorder="1" applyAlignment="1"/>
    <xf numFmtId="190" fontId="0" fillId="0" borderId="0" xfId="0" applyNumberFormat="1" applyFont="1" applyFill="1" applyBorder="1" applyAlignment="1"/>
    <xf numFmtId="0" fontId="4" fillId="0" borderId="0" xfId="0" applyFont="1" applyAlignment="1">
      <alignment horizontal="right"/>
    </xf>
    <xf numFmtId="0" fontId="0" fillId="0" borderId="1" xfId="0" applyFont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49" fontId="0" fillId="0" borderId="0" xfId="0" applyNumberFormat="1" applyFont="1" applyFill="1" applyBorder="1" applyAlignment="1">
      <alignment horizontal="center"/>
    </xf>
    <xf numFmtId="49" fontId="0" fillId="0" borderId="1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0" fillId="0" borderId="4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right"/>
    </xf>
    <xf numFmtId="39" fontId="0" fillId="0" borderId="0" xfId="0" applyNumberFormat="1" applyFont="1" applyFill="1" applyBorder="1" applyAlignment="1">
      <alignment horizontal="right"/>
    </xf>
    <xf numFmtId="188" fontId="0" fillId="0" borderId="0" xfId="0" applyNumberFormat="1" applyFont="1" applyFill="1" applyBorder="1" applyAlignment="1">
      <alignment horizontal="right"/>
    </xf>
    <xf numFmtId="190" fontId="0" fillId="0" borderId="2" xfId="1" applyNumberFormat="1" applyFont="1" applyFill="1" applyBorder="1" applyAlignment="1">
      <alignment horizontal="right"/>
    </xf>
    <xf numFmtId="0" fontId="4" fillId="0" borderId="0" xfId="0" applyFont="1" applyFill="1" applyAlignment="1">
      <alignment horizontal="right"/>
    </xf>
    <xf numFmtId="192" fontId="0" fillId="0" borderId="0" xfId="1" applyNumberFormat="1" applyFont="1" applyFill="1" applyBorder="1" applyAlignment="1"/>
    <xf numFmtId="187" fontId="0" fillId="0" borderId="0" xfId="0" applyNumberFormat="1" applyFont="1" applyFill="1" applyBorder="1" applyAlignment="1"/>
    <xf numFmtId="0" fontId="0" fillId="0" borderId="0" xfId="0" applyFont="1" applyFill="1" applyAlignment="1">
      <alignment horizontal="right"/>
    </xf>
    <xf numFmtId="49" fontId="0" fillId="0" borderId="0" xfId="0" applyNumberFormat="1" applyFont="1" applyFill="1" applyBorder="1" applyAlignment="1">
      <alignment horizontal="left" indent="1"/>
    </xf>
    <xf numFmtId="190" fontId="0" fillId="0" borderId="0" xfId="0" applyNumberFormat="1" applyFont="1" applyBorder="1" applyAlignment="1">
      <alignment horizontal="center"/>
    </xf>
    <xf numFmtId="188" fontId="0" fillId="0" borderId="0" xfId="0" applyNumberFormat="1" applyFont="1" applyAlignment="1"/>
    <xf numFmtId="37" fontId="0" fillId="0" borderId="0" xfId="0" applyNumberFormat="1" applyFont="1" applyAlignment="1"/>
    <xf numFmtId="0" fontId="0" fillId="0" borderId="0" xfId="0" applyFont="1" applyFill="1" applyAlignment="1"/>
    <xf numFmtId="0" fontId="0" fillId="0" borderId="1" xfId="0" applyFont="1" applyBorder="1" applyAlignment="1"/>
    <xf numFmtId="188" fontId="0" fillId="0" borderId="0" xfId="0" applyNumberFormat="1" applyFont="1" applyFill="1" applyBorder="1" applyAlignment="1"/>
    <xf numFmtId="190" fontId="0" fillId="0" borderId="1" xfId="1" applyNumberFormat="1" applyFont="1" applyFill="1" applyBorder="1" applyAlignment="1"/>
    <xf numFmtId="190" fontId="0" fillId="0" borderId="0" xfId="0" applyNumberFormat="1" applyFont="1" applyFill="1" applyBorder="1" applyAlignment="1">
      <alignment horizontal="right"/>
    </xf>
    <xf numFmtId="0" fontId="4" fillId="0" borderId="0" xfId="0" quotePrefix="1" applyFont="1" applyBorder="1" applyAlignment="1">
      <alignment horizontal="center"/>
    </xf>
    <xf numFmtId="49" fontId="10" fillId="0" borderId="0" xfId="0" applyNumberFormat="1" applyFont="1" applyFill="1" applyBorder="1" applyAlignment="1">
      <alignment horizontal="center"/>
    </xf>
    <xf numFmtId="0" fontId="11" fillId="0" borderId="0" xfId="0" applyFont="1" applyFill="1" applyBorder="1" applyAlignment="1"/>
    <xf numFmtId="0" fontId="4" fillId="0" borderId="0" xfId="0" applyFont="1" applyFill="1" applyBorder="1" applyAlignment="1">
      <alignment horizontal="right"/>
    </xf>
    <xf numFmtId="187" fontId="0" fillId="0" borderId="0" xfId="1" applyFont="1" applyAlignment="1"/>
    <xf numFmtId="0" fontId="0" fillId="0" borderId="4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49" fontId="4" fillId="0" borderId="0" xfId="0" applyNumberFormat="1" applyFont="1" applyFill="1" applyBorder="1" applyAlignment="1">
      <alignment horizontal="center"/>
    </xf>
    <xf numFmtId="0" fontId="0" fillId="0" borderId="0" xfId="0" quotePrefix="1" applyFont="1" applyFill="1" applyBorder="1" applyAlignment="1">
      <alignment horizontal="center"/>
    </xf>
    <xf numFmtId="0" fontId="0" fillId="0" borderId="4" xfId="0" applyFont="1" applyFill="1" applyBorder="1" applyAlignment="1">
      <alignment horizontal="center"/>
    </xf>
    <xf numFmtId="190" fontId="2" fillId="0" borderId="0" xfId="1" applyNumberFormat="1" applyFont="1" applyFill="1" applyBorder="1" applyAlignment="1"/>
    <xf numFmtId="0" fontId="0" fillId="0" borderId="4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49" fontId="0" fillId="0" borderId="0" xfId="0" applyNumberFormat="1" applyFill="1" applyBorder="1" applyAlignment="1"/>
    <xf numFmtId="0" fontId="7" fillId="0" borderId="0" xfId="0" applyFont="1" applyFill="1" applyBorder="1" applyAlignment="1">
      <alignment horizontal="center"/>
    </xf>
    <xf numFmtId="188" fontId="4" fillId="0" borderId="0" xfId="0" applyNumberFormat="1" applyFont="1" applyFill="1" applyAlignment="1">
      <alignment horizontal="left"/>
    </xf>
    <xf numFmtId="0" fontId="4" fillId="0" borderId="0" xfId="0" applyFont="1" applyFill="1" applyAlignment="1"/>
    <xf numFmtId="190" fontId="0" fillId="0" borderId="0" xfId="0" applyNumberFormat="1" applyFont="1" applyFill="1" applyBorder="1" applyAlignment="1">
      <alignment horizontal="center"/>
    </xf>
    <xf numFmtId="37" fontId="0" fillId="0" borderId="0" xfId="0" applyNumberFormat="1" applyFill="1" applyAlignment="1">
      <alignment horizontal="right"/>
    </xf>
    <xf numFmtId="187" fontId="0" fillId="0" borderId="1" xfId="1" applyFont="1" applyFill="1" applyBorder="1" applyAlignment="1">
      <alignment horizontal="right"/>
    </xf>
    <xf numFmtId="37" fontId="13" fillId="0" borderId="0" xfId="0" applyNumberFormat="1" applyFont="1" applyFill="1" applyAlignment="1">
      <alignment horizontal="right"/>
    </xf>
    <xf numFmtId="188" fontId="0" fillId="0" borderId="0" xfId="0" applyNumberFormat="1" applyFont="1" applyFill="1" applyAlignment="1"/>
    <xf numFmtId="188" fontId="4" fillId="0" borderId="0" xfId="0" applyNumberFormat="1" applyFont="1" applyFill="1" applyAlignment="1"/>
    <xf numFmtId="190" fontId="4" fillId="0" borderId="2" xfId="1" applyNumberFormat="1" applyFont="1" applyBorder="1" applyAlignment="1"/>
    <xf numFmtId="190" fontId="2" fillId="0" borderId="0" xfId="1" applyNumberFormat="1" applyFont="1" applyAlignment="1"/>
    <xf numFmtId="190" fontId="4" fillId="0" borderId="0" xfId="1" applyNumberFormat="1" applyFont="1" applyBorder="1" applyAlignment="1"/>
    <xf numFmtId="190" fontId="0" fillId="0" borderId="0" xfId="1" quotePrefix="1" applyNumberFormat="1" applyFont="1" applyFill="1" applyBorder="1" applyAlignment="1">
      <alignment horizontal="center"/>
    </xf>
    <xf numFmtId="190" fontId="0" fillId="0" borderId="0" xfId="0" applyNumberFormat="1" applyFont="1" applyAlignment="1"/>
    <xf numFmtId="0" fontId="0" fillId="0" borderId="1" xfId="0" applyFont="1" applyFill="1" applyBorder="1" applyAlignment="1">
      <alignment horizontal="center"/>
    </xf>
    <xf numFmtId="190" fontId="14" fillId="0" borderId="0" xfId="1" applyNumberFormat="1" applyFont="1" applyFill="1" applyBorder="1" applyAlignment="1">
      <alignment horizontal="right"/>
    </xf>
    <xf numFmtId="37" fontId="15" fillId="0" borderId="0" xfId="0" applyNumberFormat="1" applyFont="1" applyFill="1" applyAlignment="1">
      <alignment horizontal="right"/>
    </xf>
    <xf numFmtId="190" fontId="2" fillId="0" borderId="0" xfId="1" applyNumberFormat="1" applyFont="1" applyFill="1" applyBorder="1" applyAlignment="1">
      <alignment horizontal="center"/>
    </xf>
    <xf numFmtId="0" fontId="0" fillId="0" borderId="4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190" fontId="0" fillId="0" borderId="0" xfId="1" quotePrefix="1" applyNumberFormat="1" applyFont="1" applyFill="1" applyAlignment="1"/>
    <xf numFmtId="190" fontId="2" fillId="0" borderId="0" xfId="1" applyNumberFormat="1" applyFont="1" applyFill="1" applyAlignment="1"/>
    <xf numFmtId="0" fontId="0" fillId="0" borderId="1" xfId="0" applyFont="1" applyBorder="1" applyAlignment="1">
      <alignment horizontal="center"/>
    </xf>
    <xf numFmtId="187" fontId="4" fillId="0" borderId="0" xfId="1" applyFont="1" applyAlignment="1"/>
    <xf numFmtId="43" fontId="4" fillId="0" borderId="0" xfId="0" applyNumberFormat="1" applyFont="1" applyAlignment="1"/>
    <xf numFmtId="187" fontId="0" fillId="0" borderId="0" xfId="1" applyFont="1" applyFill="1" applyBorder="1" applyAlignment="1">
      <alignment horizontal="center"/>
    </xf>
    <xf numFmtId="43" fontId="0" fillId="0" borderId="0" xfId="0" applyNumberFormat="1" applyFont="1" applyFill="1" applyBorder="1" applyAlignment="1">
      <alignment horizontal="center"/>
    </xf>
    <xf numFmtId="187" fontId="5" fillId="0" borderId="0" xfId="1" applyFont="1" applyFill="1" applyBorder="1" applyAlignment="1"/>
    <xf numFmtId="0" fontId="0" fillId="0" borderId="4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192" fontId="0" fillId="0" borderId="0" xfId="0" applyNumberFormat="1" applyFont="1" applyFill="1" applyBorder="1" applyAlignment="1"/>
    <xf numFmtId="0" fontId="2" fillId="0" borderId="0" xfId="3" applyFont="1" applyFill="1" applyBorder="1" applyAlignment="1"/>
    <xf numFmtId="0" fontId="0" fillId="0" borderId="0" xfId="3" applyFont="1" applyFill="1" applyBorder="1" applyAlignment="1"/>
    <xf numFmtId="0" fontId="7" fillId="0" borderId="0" xfId="0" applyFont="1" applyFill="1" applyBorder="1" applyAlignment="1">
      <alignment horizontal="center"/>
    </xf>
    <xf numFmtId="187" fontId="7" fillId="0" borderId="0" xfId="1" applyFont="1" applyFill="1" applyBorder="1" applyAlignment="1">
      <alignment horizontal="center"/>
    </xf>
    <xf numFmtId="43" fontId="5" fillId="0" borderId="0" xfId="0" applyNumberFormat="1" applyFont="1" applyFill="1" applyBorder="1" applyAlignment="1"/>
    <xf numFmtId="193" fontId="0" fillId="0" borderId="0" xfId="0" applyNumberFormat="1" applyFont="1" applyAlignment="1"/>
    <xf numFmtId="0" fontId="0" fillId="0" borderId="4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7" fillId="0" borderId="0" xfId="0" quotePrefix="1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0" fillId="0" borderId="4" xfId="0" applyFont="1" applyBorder="1" applyAlignment="1">
      <alignment horizontal="center"/>
    </xf>
    <xf numFmtId="0" fontId="0" fillId="0" borderId="1" xfId="0" applyFont="1" applyBorder="1" applyAlignment="1">
      <alignment horizontal="center"/>
    </xf>
  </cellXfs>
  <cellStyles count="5">
    <cellStyle name="Comma" xfId="1" builtinId="3"/>
    <cellStyle name="Comma 120" xfId="2" xr:uid="{00000000-0005-0000-0000-000001000000}"/>
    <cellStyle name="Comma 2" xfId="4" xr:uid="{00000000-0005-0000-0000-000002000000}"/>
    <cellStyle name="Normal" xfId="0" builtinId="0"/>
    <cellStyle name="Normal_draft Q308" xfId="3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25</xdr:col>
      <xdr:colOff>0</xdr:colOff>
      <xdr:row>0</xdr:row>
      <xdr:rowOff>2241</xdr:rowOff>
    </xdr:from>
    <xdr:to>
      <xdr:col>25</xdr:col>
      <xdr:colOff>0</xdr:colOff>
      <xdr:row>0</xdr:row>
      <xdr:rowOff>2241</xdr:rowOff>
    </xdr:to>
    <xdr:sp macro="" textlink="">
      <xdr:nvSpPr>
        <xdr:cNvPr id="2" name="WordArt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3839825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26</xdr:col>
      <xdr:colOff>0</xdr:colOff>
      <xdr:row>0</xdr:row>
      <xdr:rowOff>2241</xdr:rowOff>
    </xdr:from>
    <xdr:to>
      <xdr:col>26</xdr:col>
      <xdr:colOff>0</xdr:colOff>
      <xdr:row>0</xdr:row>
      <xdr:rowOff>2241</xdr:rowOff>
    </xdr:to>
    <xdr:sp macro="" textlink="">
      <xdr:nvSpPr>
        <xdr:cNvPr id="3" name="WordArt 1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5097125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29</xdr:col>
      <xdr:colOff>0</xdr:colOff>
      <xdr:row>0</xdr:row>
      <xdr:rowOff>2241</xdr:rowOff>
    </xdr:from>
    <xdr:to>
      <xdr:col>29</xdr:col>
      <xdr:colOff>0</xdr:colOff>
      <xdr:row>0</xdr:row>
      <xdr:rowOff>2241</xdr:rowOff>
    </xdr:to>
    <xdr:sp macro="" textlink="">
      <xdr:nvSpPr>
        <xdr:cNvPr id="4" name="WordArt 1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6944975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27</xdr:col>
      <xdr:colOff>0</xdr:colOff>
      <xdr:row>0</xdr:row>
      <xdr:rowOff>2241</xdr:rowOff>
    </xdr:from>
    <xdr:to>
      <xdr:col>27</xdr:col>
      <xdr:colOff>0</xdr:colOff>
      <xdr:row>0</xdr:row>
      <xdr:rowOff>2241</xdr:rowOff>
    </xdr:to>
    <xdr:sp macro="" textlink="">
      <xdr:nvSpPr>
        <xdr:cNvPr id="5" name="WordArt 1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5706725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0</xdr:colOff>
      <xdr:row>0</xdr:row>
      <xdr:rowOff>2241</xdr:rowOff>
    </xdr:from>
    <xdr:to>
      <xdr:col>15</xdr:col>
      <xdr:colOff>0</xdr:colOff>
      <xdr:row>0</xdr:row>
      <xdr:rowOff>2241</xdr:rowOff>
    </xdr:to>
    <xdr:sp macro="" textlink="">
      <xdr:nvSpPr>
        <xdr:cNvPr id="2" name="WordArt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1912600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16</xdr:col>
      <xdr:colOff>0</xdr:colOff>
      <xdr:row>0</xdr:row>
      <xdr:rowOff>2241</xdr:rowOff>
    </xdr:from>
    <xdr:to>
      <xdr:col>16</xdr:col>
      <xdr:colOff>0</xdr:colOff>
      <xdr:row>0</xdr:row>
      <xdr:rowOff>2241</xdr:rowOff>
    </xdr:to>
    <xdr:sp macro="" textlink="">
      <xdr:nvSpPr>
        <xdr:cNvPr id="3" name="WordArt 1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2719050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19</xdr:col>
      <xdr:colOff>0</xdr:colOff>
      <xdr:row>0</xdr:row>
      <xdr:rowOff>2241</xdr:rowOff>
    </xdr:from>
    <xdr:to>
      <xdr:col>19</xdr:col>
      <xdr:colOff>0</xdr:colOff>
      <xdr:row>0</xdr:row>
      <xdr:rowOff>2241</xdr:rowOff>
    </xdr:to>
    <xdr:sp macro="" textlink="">
      <xdr:nvSpPr>
        <xdr:cNvPr id="4" name="WordArt 1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4471650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17</xdr:col>
      <xdr:colOff>0</xdr:colOff>
      <xdr:row>0</xdr:row>
      <xdr:rowOff>2241</xdr:rowOff>
    </xdr:from>
    <xdr:to>
      <xdr:col>17</xdr:col>
      <xdr:colOff>0</xdr:colOff>
      <xdr:row>0</xdr:row>
      <xdr:rowOff>2241</xdr:rowOff>
    </xdr:to>
    <xdr:sp macro="" textlink="">
      <xdr:nvSpPr>
        <xdr:cNvPr id="5" name="WordArt 1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3296900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P86"/>
  <sheetViews>
    <sheetView showGridLines="0" view="pageBreakPreview" zoomScale="85" zoomScaleNormal="90" zoomScaleSheetLayoutView="85" workbookViewId="0">
      <selection activeCell="B4" sqref="B4"/>
    </sheetView>
  </sheetViews>
  <sheetFormatPr defaultColWidth="9.125" defaultRowHeight="23.25" customHeight="1" x14ac:dyDescent="0.55000000000000004"/>
  <cols>
    <col min="1" max="1" width="49.375" style="12" customWidth="1"/>
    <col min="2" max="2" width="10.625" style="28" customWidth="1"/>
    <col min="3" max="3" width="1.125" style="8" customWidth="1"/>
    <col min="4" max="4" width="16.375" style="8" customWidth="1"/>
    <col min="5" max="5" width="1.125" style="8" customWidth="1"/>
    <col min="6" max="6" width="16.375" style="8" customWidth="1"/>
    <col min="7" max="7" width="1.125" style="8" customWidth="1"/>
    <col min="8" max="8" width="16.375" style="8" customWidth="1"/>
    <col min="9" max="9" width="1.125" style="8" customWidth="1"/>
    <col min="10" max="10" width="16.375" style="8" customWidth="1"/>
    <col min="11" max="11" width="19.75" style="21" customWidth="1"/>
    <col min="12" max="12" width="14.125" style="8" bestFit="1" customWidth="1"/>
    <col min="13" max="13" width="11" style="8" bestFit="1" customWidth="1"/>
    <col min="14" max="14" width="14" style="8" bestFit="1" customWidth="1"/>
    <col min="15" max="15" width="9.375" style="8" bestFit="1" customWidth="1"/>
    <col min="16" max="16384" width="9.125" style="8"/>
  </cols>
  <sheetData>
    <row r="1" spans="1:14" ht="23.25" customHeight="1" x14ac:dyDescent="0.6">
      <c r="A1" s="10" t="s">
        <v>47</v>
      </c>
      <c r="J1" s="84"/>
    </row>
    <row r="2" spans="1:14" ht="23.25" customHeight="1" x14ac:dyDescent="0.6">
      <c r="A2" s="10" t="s">
        <v>33</v>
      </c>
      <c r="J2" s="84"/>
    </row>
    <row r="3" spans="1:14" ht="23.25" customHeight="1" x14ac:dyDescent="0.6">
      <c r="A3" s="10"/>
      <c r="B3" s="98"/>
      <c r="C3" s="99"/>
      <c r="D3" s="99"/>
      <c r="E3" s="99"/>
      <c r="F3" s="99"/>
      <c r="G3" s="99"/>
      <c r="H3" s="99"/>
      <c r="I3" s="99"/>
      <c r="J3" s="99"/>
    </row>
    <row r="4" spans="1:14" ht="23.25" customHeight="1" x14ac:dyDescent="0.6">
      <c r="A4" s="10"/>
      <c r="B4" s="98"/>
      <c r="C4" s="99"/>
      <c r="D4" s="155" t="s">
        <v>114</v>
      </c>
      <c r="E4" s="155"/>
      <c r="F4" s="155"/>
      <c r="G4" s="155"/>
      <c r="H4" s="155"/>
      <c r="I4" s="155"/>
      <c r="J4" s="155"/>
    </row>
    <row r="5" spans="1:14" ht="23.25" customHeight="1" x14ac:dyDescent="0.6">
      <c r="A5" s="10"/>
      <c r="B5" s="27"/>
      <c r="C5" s="80"/>
      <c r="D5" s="154" t="s">
        <v>0</v>
      </c>
      <c r="E5" s="154"/>
      <c r="F5" s="154"/>
      <c r="G5" s="36"/>
      <c r="H5" s="154" t="s">
        <v>29</v>
      </c>
      <c r="I5" s="154"/>
      <c r="J5" s="154"/>
    </row>
    <row r="6" spans="1:14" ht="23.25" customHeight="1" x14ac:dyDescent="0.6">
      <c r="A6" s="10"/>
      <c r="B6" s="27"/>
      <c r="C6" s="36"/>
      <c r="D6" s="106" t="s">
        <v>213</v>
      </c>
      <c r="E6" s="36"/>
      <c r="F6" s="36" t="s">
        <v>27</v>
      </c>
      <c r="G6" s="36"/>
      <c r="H6" s="106" t="s">
        <v>213</v>
      </c>
      <c r="I6" s="36"/>
      <c r="J6" s="36" t="s">
        <v>27</v>
      </c>
    </row>
    <row r="7" spans="1:14" ht="23.25" customHeight="1" x14ac:dyDescent="0.55000000000000004">
      <c r="C7" s="36"/>
      <c r="D7" s="103">
        <v>2563</v>
      </c>
      <c r="E7" s="36"/>
      <c r="F7" s="103">
        <v>2562</v>
      </c>
      <c r="G7" s="36"/>
      <c r="H7" s="103">
        <v>2563</v>
      </c>
      <c r="I7" s="36"/>
      <c r="J7" s="103">
        <v>2562</v>
      </c>
    </row>
    <row r="8" spans="1:14" ht="23.25" customHeight="1" x14ac:dyDescent="0.6">
      <c r="A8" s="10"/>
      <c r="B8" s="27"/>
      <c r="C8" s="36"/>
      <c r="D8" s="106" t="s">
        <v>125</v>
      </c>
      <c r="E8" s="36"/>
      <c r="F8" s="36"/>
      <c r="G8" s="36"/>
      <c r="H8" s="106" t="s">
        <v>125</v>
      </c>
      <c r="I8" s="36"/>
      <c r="J8" s="36"/>
    </row>
    <row r="9" spans="1:14" ht="23.25" customHeight="1" x14ac:dyDescent="0.55000000000000004">
      <c r="A9" s="8"/>
      <c r="B9" s="77" t="s">
        <v>1</v>
      </c>
      <c r="C9" s="80"/>
      <c r="D9" s="103" t="s">
        <v>112</v>
      </c>
      <c r="E9" s="5"/>
      <c r="F9" s="103" t="s">
        <v>113</v>
      </c>
      <c r="G9" s="5"/>
      <c r="H9" s="103" t="s">
        <v>112</v>
      </c>
      <c r="I9" s="5"/>
      <c r="J9" s="103" t="s">
        <v>113</v>
      </c>
    </row>
    <row r="10" spans="1:14" ht="23.25" customHeight="1" x14ac:dyDescent="0.6">
      <c r="A10" s="10" t="s">
        <v>14</v>
      </c>
      <c r="B10" s="105"/>
      <c r="C10" s="100"/>
      <c r="D10" s="11"/>
      <c r="E10" s="16"/>
      <c r="F10" s="11"/>
      <c r="G10" s="16"/>
      <c r="H10" s="11"/>
      <c r="I10" s="16"/>
      <c r="J10" s="11"/>
    </row>
    <row r="11" spans="1:14" ht="23.25" customHeight="1" x14ac:dyDescent="0.6">
      <c r="A11" s="14" t="s">
        <v>2</v>
      </c>
      <c r="B11" s="27"/>
      <c r="C11" s="20"/>
      <c r="D11" s="20"/>
      <c r="E11" s="20"/>
      <c r="F11" s="20"/>
      <c r="G11" s="20"/>
      <c r="H11" s="20"/>
      <c r="I11" s="20"/>
      <c r="J11" s="20"/>
      <c r="L11" s="20"/>
      <c r="M11" s="20"/>
      <c r="N11" s="20"/>
    </row>
    <row r="12" spans="1:14" ht="23.25" customHeight="1" x14ac:dyDescent="0.55000000000000004">
      <c r="A12" s="25" t="s">
        <v>3</v>
      </c>
      <c r="B12" s="27"/>
      <c r="C12" s="20"/>
      <c r="D12" s="54">
        <v>6116</v>
      </c>
      <c r="E12" s="54"/>
      <c r="F12" s="54">
        <v>15944</v>
      </c>
      <c r="G12" s="54"/>
      <c r="H12" s="54">
        <v>1620</v>
      </c>
      <c r="I12" s="54"/>
      <c r="J12" s="54">
        <v>1158</v>
      </c>
      <c r="L12" s="20"/>
      <c r="M12" s="20"/>
      <c r="N12" s="20"/>
    </row>
    <row r="13" spans="1:14" ht="23.25" customHeight="1" x14ac:dyDescent="0.55000000000000004">
      <c r="A13" s="25" t="s">
        <v>180</v>
      </c>
      <c r="B13" s="27" t="s">
        <v>135</v>
      </c>
      <c r="C13" s="20"/>
      <c r="D13" s="54">
        <v>39638</v>
      </c>
      <c r="E13" s="54"/>
      <c r="F13" s="54">
        <v>61484</v>
      </c>
      <c r="G13" s="54"/>
      <c r="H13" s="54">
        <v>29732</v>
      </c>
      <c r="I13" s="54"/>
      <c r="J13" s="54">
        <v>54246</v>
      </c>
      <c r="K13" s="45"/>
      <c r="L13" s="20"/>
      <c r="M13" s="20"/>
      <c r="N13" s="20"/>
    </row>
    <row r="14" spans="1:14" ht="23.25" customHeight="1" x14ac:dyDescent="0.55000000000000004">
      <c r="A14" s="25" t="s">
        <v>62</v>
      </c>
      <c r="B14" s="27" t="s">
        <v>141</v>
      </c>
      <c r="C14" s="20"/>
      <c r="D14" s="22">
        <v>0</v>
      </c>
      <c r="E14" s="54"/>
      <c r="F14" s="22">
        <v>0</v>
      </c>
      <c r="G14" s="54"/>
      <c r="H14" s="54">
        <v>73000</v>
      </c>
      <c r="I14" s="54"/>
      <c r="J14" s="54">
        <v>19000</v>
      </c>
      <c r="K14" s="49"/>
      <c r="L14" s="20"/>
      <c r="M14" s="20"/>
      <c r="N14" s="20"/>
    </row>
    <row r="15" spans="1:14" ht="23.25" customHeight="1" x14ac:dyDescent="0.55000000000000004">
      <c r="A15" s="25" t="s">
        <v>181</v>
      </c>
      <c r="B15" s="27" t="s">
        <v>136</v>
      </c>
      <c r="C15" s="20"/>
      <c r="D15" s="54">
        <v>32431</v>
      </c>
      <c r="E15" s="54"/>
      <c r="F15" s="22">
        <v>43284</v>
      </c>
      <c r="G15" s="54"/>
      <c r="H15" s="54">
        <v>29780</v>
      </c>
      <c r="I15" s="54"/>
      <c r="J15" s="54">
        <v>26084</v>
      </c>
      <c r="L15" s="20"/>
      <c r="M15" s="20"/>
      <c r="N15" s="20"/>
    </row>
    <row r="16" spans="1:14" ht="23.25" customHeight="1" x14ac:dyDescent="0.55000000000000004">
      <c r="A16" s="25" t="s">
        <v>146</v>
      </c>
      <c r="B16" s="27"/>
      <c r="C16" s="20"/>
      <c r="D16" s="53">
        <v>653</v>
      </c>
      <c r="E16" s="54"/>
      <c r="F16" s="23">
        <v>0</v>
      </c>
      <c r="G16" s="54"/>
      <c r="H16" s="54">
        <v>488</v>
      </c>
      <c r="I16" s="54"/>
      <c r="J16" s="54">
        <v>0</v>
      </c>
      <c r="L16" s="20"/>
      <c r="M16" s="20"/>
      <c r="N16" s="20"/>
    </row>
    <row r="17" spans="1:14" ht="23.25" customHeight="1" x14ac:dyDescent="0.6">
      <c r="A17" s="10" t="s">
        <v>4</v>
      </c>
      <c r="B17" s="27"/>
      <c r="C17" s="9"/>
      <c r="D17" s="52">
        <f>SUM(D12:E16)</f>
        <v>78838</v>
      </c>
      <c r="E17" s="42"/>
      <c r="F17" s="52">
        <f>SUM(F12:F16)</f>
        <v>120712</v>
      </c>
      <c r="G17" s="42"/>
      <c r="H17" s="51">
        <f>SUM(H12:H16)</f>
        <v>134620</v>
      </c>
      <c r="I17" s="42"/>
      <c r="J17" s="51">
        <f>SUM(J12:J16)</f>
        <v>100488</v>
      </c>
      <c r="K17" s="49"/>
      <c r="L17" s="42"/>
      <c r="M17" s="9"/>
      <c r="N17" s="9"/>
    </row>
    <row r="18" spans="1:14" ht="23.25" customHeight="1" x14ac:dyDescent="0.6">
      <c r="A18" s="10"/>
      <c r="B18" s="27"/>
      <c r="C18" s="20"/>
      <c r="D18" s="54"/>
      <c r="E18" s="54"/>
      <c r="F18" s="54"/>
      <c r="G18" s="54"/>
      <c r="H18" s="54"/>
      <c r="I18" s="54"/>
      <c r="J18" s="54"/>
      <c r="K18" s="48"/>
      <c r="L18" s="48"/>
      <c r="M18" s="48"/>
      <c r="N18" s="48"/>
    </row>
    <row r="19" spans="1:14" ht="23.25" customHeight="1" x14ac:dyDescent="0.6">
      <c r="A19" s="14" t="s">
        <v>5</v>
      </c>
      <c r="B19" s="27"/>
      <c r="C19" s="20"/>
      <c r="D19" s="54"/>
      <c r="E19" s="54"/>
      <c r="F19" s="54"/>
      <c r="G19" s="54"/>
      <c r="H19" s="54"/>
      <c r="I19" s="54"/>
      <c r="J19" s="54"/>
    </row>
    <row r="20" spans="1:14" ht="23.25" customHeight="1" x14ac:dyDescent="0.55000000000000004">
      <c r="A20" s="25" t="s">
        <v>116</v>
      </c>
      <c r="B20" s="27"/>
      <c r="C20" s="20"/>
      <c r="D20" s="54">
        <v>280</v>
      </c>
      <c r="E20" s="54"/>
      <c r="F20" s="54">
        <v>280</v>
      </c>
      <c r="G20" s="54"/>
      <c r="H20" s="54">
        <v>280</v>
      </c>
      <c r="I20" s="54"/>
      <c r="J20" s="54">
        <v>280</v>
      </c>
      <c r="K20" s="45"/>
    </row>
    <row r="21" spans="1:14" ht="23.1" customHeight="1" x14ac:dyDescent="0.55000000000000004">
      <c r="A21" s="25" t="s">
        <v>30</v>
      </c>
      <c r="B21" s="27" t="s">
        <v>137</v>
      </c>
      <c r="C21" s="20"/>
      <c r="D21" s="54">
        <v>0</v>
      </c>
      <c r="E21" s="54"/>
      <c r="F21" s="54">
        <v>0</v>
      </c>
      <c r="G21" s="54"/>
      <c r="H21" s="49">
        <v>179849</v>
      </c>
      <c r="I21" s="49"/>
      <c r="J21" s="54">
        <v>44049</v>
      </c>
      <c r="L21" s="20"/>
      <c r="M21" s="20"/>
      <c r="N21" s="81"/>
    </row>
    <row r="22" spans="1:14" ht="23.1" customHeight="1" x14ac:dyDescent="0.55000000000000004">
      <c r="A22" s="25" t="s">
        <v>183</v>
      </c>
      <c r="B22" s="27" t="s">
        <v>138</v>
      </c>
      <c r="C22" s="20"/>
      <c r="D22" s="54">
        <v>41928</v>
      </c>
      <c r="E22" s="54"/>
      <c r="F22" s="54">
        <v>43593</v>
      </c>
      <c r="G22" s="54"/>
      <c r="H22" s="54">
        <v>41928</v>
      </c>
      <c r="I22" s="49"/>
      <c r="J22" s="54">
        <v>43593</v>
      </c>
      <c r="K22" s="54"/>
      <c r="L22" s="20"/>
      <c r="M22" s="20"/>
      <c r="N22" s="81"/>
    </row>
    <row r="23" spans="1:14" ht="23.25" customHeight="1" x14ac:dyDescent="0.55000000000000004">
      <c r="A23" s="25" t="s">
        <v>147</v>
      </c>
      <c r="B23" s="27" t="s">
        <v>139</v>
      </c>
      <c r="C23" s="20"/>
      <c r="D23" s="54">
        <v>326690</v>
      </c>
      <c r="E23" s="54"/>
      <c r="F23" s="54">
        <v>136258</v>
      </c>
      <c r="G23" s="54"/>
      <c r="H23" s="49">
        <v>67475</v>
      </c>
      <c r="I23" s="54"/>
      <c r="J23" s="54">
        <v>71334</v>
      </c>
      <c r="K23" s="72"/>
      <c r="L23" s="20"/>
      <c r="M23" s="20"/>
      <c r="N23" s="81"/>
    </row>
    <row r="24" spans="1:14" ht="23.25" customHeight="1" x14ac:dyDescent="0.55000000000000004">
      <c r="A24" s="25" t="s">
        <v>231</v>
      </c>
      <c r="B24" s="27" t="s">
        <v>140</v>
      </c>
      <c r="C24" s="20"/>
      <c r="D24" s="54">
        <v>69948</v>
      </c>
      <c r="E24" s="54"/>
      <c r="F24" s="54">
        <v>0</v>
      </c>
      <c r="G24" s="54"/>
      <c r="H24" s="49">
        <v>0</v>
      </c>
      <c r="I24" s="54"/>
      <c r="J24" s="54">
        <v>0</v>
      </c>
      <c r="K24" s="72"/>
      <c r="L24" s="20"/>
      <c r="M24" s="20"/>
      <c r="N24" s="81"/>
    </row>
    <row r="25" spans="1:14" ht="23.25" customHeight="1" x14ac:dyDescent="0.55000000000000004">
      <c r="A25" s="21" t="s">
        <v>148</v>
      </c>
      <c r="B25" s="27"/>
      <c r="C25" s="20"/>
      <c r="D25" s="54">
        <v>9909</v>
      </c>
      <c r="E25" s="54"/>
      <c r="F25" s="54">
        <v>13597</v>
      </c>
      <c r="G25" s="54"/>
      <c r="H25" s="54">
        <v>4617</v>
      </c>
      <c r="I25" s="54"/>
      <c r="J25" s="54">
        <v>7604</v>
      </c>
      <c r="L25" s="20"/>
      <c r="M25" s="20"/>
      <c r="N25" s="81"/>
    </row>
    <row r="26" spans="1:14" ht="23.25" customHeight="1" x14ac:dyDescent="0.55000000000000004">
      <c r="A26" s="21" t="s">
        <v>48</v>
      </c>
      <c r="B26" s="27"/>
      <c r="C26" s="20"/>
      <c r="D26" s="54">
        <v>4174</v>
      </c>
      <c r="E26" s="54"/>
      <c r="F26" s="54">
        <v>2659</v>
      </c>
      <c r="G26" s="54"/>
      <c r="H26" s="54">
        <v>4360</v>
      </c>
      <c r="I26" s="54"/>
      <c r="J26" s="54">
        <v>2291</v>
      </c>
      <c r="L26" s="20"/>
      <c r="M26" s="20"/>
      <c r="N26" s="81"/>
    </row>
    <row r="27" spans="1:14" ht="23.25" customHeight="1" x14ac:dyDescent="0.55000000000000004">
      <c r="A27" s="25" t="s">
        <v>6</v>
      </c>
      <c r="B27" s="27"/>
      <c r="C27" s="20"/>
      <c r="D27" s="53">
        <v>23242</v>
      </c>
      <c r="E27" s="54"/>
      <c r="F27" s="53">
        <v>20637</v>
      </c>
      <c r="G27" s="54"/>
      <c r="H27" s="53">
        <v>22241</v>
      </c>
      <c r="I27" s="54"/>
      <c r="J27" s="53">
        <v>18887</v>
      </c>
      <c r="K27" s="45"/>
      <c r="L27" s="20"/>
      <c r="M27" s="65"/>
      <c r="N27" s="81"/>
    </row>
    <row r="28" spans="1:14" ht="23.25" customHeight="1" x14ac:dyDescent="0.6">
      <c r="A28" s="10" t="s">
        <v>7</v>
      </c>
      <c r="B28" s="27"/>
      <c r="C28" s="9"/>
      <c r="D28" s="52">
        <f>SUM(D20:D27)</f>
        <v>476171</v>
      </c>
      <c r="E28" s="42"/>
      <c r="F28" s="52">
        <f>SUM(F20:F27)</f>
        <v>217024</v>
      </c>
      <c r="G28" s="42"/>
      <c r="H28" s="52">
        <f>SUM(H20:H27)</f>
        <v>320750</v>
      </c>
      <c r="I28" s="42"/>
      <c r="J28" s="52">
        <f>SUM(J20:J27)</f>
        <v>188038</v>
      </c>
      <c r="L28" s="42"/>
      <c r="M28" s="9"/>
      <c r="N28" s="9"/>
    </row>
    <row r="29" spans="1:14" ht="23.25" customHeight="1" thickBot="1" x14ac:dyDescent="0.65">
      <c r="A29" s="10" t="s">
        <v>8</v>
      </c>
      <c r="B29" s="27"/>
      <c r="C29" s="9"/>
      <c r="D29" s="41">
        <f>SUM(D17+D28)</f>
        <v>555009</v>
      </c>
      <c r="E29" s="42"/>
      <c r="F29" s="41">
        <f>SUM(F17+F28)</f>
        <v>337736</v>
      </c>
      <c r="G29" s="42"/>
      <c r="H29" s="41">
        <f>SUM(H17+H28)</f>
        <v>455370</v>
      </c>
      <c r="I29" s="42"/>
      <c r="J29" s="41">
        <f>SUM(J17+J28)</f>
        <v>288526</v>
      </c>
      <c r="L29" s="42"/>
      <c r="M29" s="9"/>
      <c r="N29" s="9"/>
    </row>
    <row r="30" spans="1:14" ht="23.25" customHeight="1" thickTop="1" x14ac:dyDescent="0.55000000000000004">
      <c r="D30" s="18"/>
      <c r="F30" s="18"/>
      <c r="H30" s="18"/>
      <c r="J30" s="18"/>
    </row>
    <row r="31" spans="1:14" ht="23.25" customHeight="1" x14ac:dyDescent="0.6">
      <c r="A31" s="10" t="s">
        <v>47</v>
      </c>
      <c r="J31" s="84"/>
    </row>
    <row r="32" spans="1:14" ht="23.25" customHeight="1" x14ac:dyDescent="0.6">
      <c r="A32" s="10" t="s">
        <v>142</v>
      </c>
      <c r="J32" s="84"/>
    </row>
    <row r="33" spans="1:14" ht="23.25" customHeight="1" x14ac:dyDescent="0.6">
      <c r="A33" s="10"/>
      <c r="D33" s="99"/>
      <c r="E33" s="99"/>
      <c r="F33" s="99"/>
      <c r="G33" s="99"/>
      <c r="H33" s="99"/>
      <c r="I33" s="99"/>
      <c r="J33" s="99"/>
    </row>
    <row r="34" spans="1:14" ht="23.25" customHeight="1" x14ac:dyDescent="0.6">
      <c r="A34" s="10"/>
      <c r="D34" s="155" t="s">
        <v>114</v>
      </c>
      <c r="E34" s="155"/>
      <c r="F34" s="155"/>
      <c r="G34" s="155"/>
      <c r="H34" s="155"/>
      <c r="I34" s="155"/>
      <c r="J34" s="155"/>
    </row>
    <row r="35" spans="1:14" ht="23.25" customHeight="1" x14ac:dyDescent="0.6">
      <c r="A35" s="10"/>
      <c r="B35" s="27"/>
      <c r="C35" s="80"/>
      <c r="D35" s="154" t="s">
        <v>0</v>
      </c>
      <c r="E35" s="154"/>
      <c r="F35" s="154"/>
      <c r="G35" s="36"/>
      <c r="H35" s="154" t="s">
        <v>29</v>
      </c>
      <c r="I35" s="154"/>
      <c r="J35" s="154"/>
    </row>
    <row r="36" spans="1:14" ht="23.25" customHeight="1" x14ac:dyDescent="0.6">
      <c r="A36" s="10"/>
      <c r="B36" s="27"/>
      <c r="C36" s="36"/>
      <c r="D36" s="106" t="s">
        <v>213</v>
      </c>
      <c r="E36" s="36"/>
      <c r="F36" s="36" t="s">
        <v>27</v>
      </c>
      <c r="G36" s="36"/>
      <c r="H36" s="106" t="s">
        <v>213</v>
      </c>
      <c r="I36" s="36"/>
      <c r="J36" s="36" t="s">
        <v>27</v>
      </c>
    </row>
    <row r="37" spans="1:14" ht="23.25" customHeight="1" x14ac:dyDescent="0.55000000000000004">
      <c r="B37" s="8"/>
      <c r="C37" s="36"/>
      <c r="D37" s="103">
        <v>2563</v>
      </c>
      <c r="E37" s="36"/>
      <c r="F37" s="103">
        <v>2562</v>
      </c>
      <c r="G37" s="36"/>
      <c r="H37" s="103">
        <v>2563</v>
      </c>
      <c r="I37" s="36"/>
      <c r="J37" s="103">
        <v>2562</v>
      </c>
    </row>
    <row r="38" spans="1:14" ht="23.25" customHeight="1" x14ac:dyDescent="0.6">
      <c r="A38" s="10"/>
      <c r="B38" s="27"/>
      <c r="C38" s="36"/>
      <c r="D38" s="106" t="s">
        <v>125</v>
      </c>
      <c r="E38" s="36"/>
      <c r="F38" s="36"/>
      <c r="G38" s="36"/>
      <c r="H38" s="106" t="s">
        <v>125</v>
      </c>
      <c r="I38" s="36"/>
      <c r="J38" s="36"/>
    </row>
    <row r="39" spans="1:14" ht="23.25" customHeight="1" x14ac:dyDescent="0.55000000000000004">
      <c r="A39" s="8"/>
      <c r="B39" s="77" t="s">
        <v>1</v>
      </c>
      <c r="C39" s="80"/>
      <c r="D39" s="103" t="s">
        <v>112</v>
      </c>
      <c r="E39" s="5"/>
      <c r="F39" s="103" t="s">
        <v>113</v>
      </c>
      <c r="G39" s="5"/>
      <c r="H39" s="103" t="s">
        <v>112</v>
      </c>
      <c r="I39" s="5"/>
      <c r="J39" s="103" t="s">
        <v>113</v>
      </c>
    </row>
    <row r="40" spans="1:14" ht="23.25" customHeight="1" x14ac:dyDescent="0.6">
      <c r="A40" s="10" t="s">
        <v>45</v>
      </c>
      <c r="B40" s="76"/>
      <c r="C40" s="80"/>
      <c r="D40" s="36"/>
      <c r="E40" s="5"/>
      <c r="F40" s="36"/>
      <c r="G40" s="5"/>
      <c r="H40" s="36"/>
      <c r="I40" s="5"/>
      <c r="J40" s="36"/>
    </row>
    <row r="41" spans="1:14" ht="23.25" customHeight="1" x14ac:dyDescent="0.6">
      <c r="A41" s="14" t="s">
        <v>9</v>
      </c>
      <c r="B41" s="27"/>
      <c r="C41" s="20"/>
      <c r="D41" s="20"/>
      <c r="E41" s="20"/>
      <c r="F41" s="20"/>
      <c r="G41" s="20"/>
      <c r="H41" s="20"/>
      <c r="I41" s="20"/>
      <c r="J41" s="20"/>
    </row>
    <row r="42" spans="1:14" ht="23.25" customHeight="1" x14ac:dyDescent="0.55000000000000004">
      <c r="A42" s="25" t="s">
        <v>85</v>
      </c>
      <c r="B42" s="27"/>
      <c r="C42" s="20"/>
      <c r="D42" s="20"/>
      <c r="E42" s="20"/>
      <c r="G42" s="20"/>
      <c r="H42" s="20"/>
      <c r="I42" s="20"/>
      <c r="J42" s="20"/>
    </row>
    <row r="43" spans="1:14" ht="23.25" customHeight="1" x14ac:dyDescent="0.55000000000000004">
      <c r="A43" s="25" t="s">
        <v>86</v>
      </c>
      <c r="B43" s="27" t="s">
        <v>182</v>
      </c>
      <c r="C43" s="20"/>
      <c r="D43" s="54">
        <v>62060</v>
      </c>
      <c r="E43" s="54"/>
      <c r="F43" s="54">
        <v>69450</v>
      </c>
      <c r="G43" s="54"/>
      <c r="H43" s="54">
        <v>58233</v>
      </c>
      <c r="I43" s="54"/>
      <c r="J43" s="54">
        <v>61808</v>
      </c>
      <c r="L43" s="20"/>
      <c r="M43" s="20"/>
      <c r="N43" s="20"/>
    </row>
    <row r="44" spans="1:14" ht="23.25" customHeight="1" x14ac:dyDescent="0.55000000000000004">
      <c r="A44" s="25" t="s">
        <v>117</v>
      </c>
      <c r="B44" s="27"/>
      <c r="C44" s="20"/>
      <c r="D44" s="54">
        <v>33626</v>
      </c>
      <c r="E44" s="54"/>
      <c r="F44" s="54">
        <v>18190</v>
      </c>
      <c r="G44" s="54"/>
      <c r="H44" s="54">
        <v>15316</v>
      </c>
      <c r="I44" s="54"/>
      <c r="J44" s="54">
        <v>12909</v>
      </c>
      <c r="K44" s="45"/>
      <c r="L44" s="20"/>
      <c r="M44" s="20"/>
      <c r="N44" s="20"/>
    </row>
    <row r="45" spans="1:14" ht="23.25" customHeight="1" x14ac:dyDescent="0.55000000000000004">
      <c r="A45" s="25" t="s">
        <v>118</v>
      </c>
      <c r="B45" s="27" t="s">
        <v>184</v>
      </c>
      <c r="C45" s="20"/>
      <c r="D45" s="54">
        <v>6093</v>
      </c>
      <c r="E45" s="54"/>
      <c r="F45" s="54">
        <v>3552</v>
      </c>
      <c r="G45" s="54"/>
      <c r="H45" s="54">
        <v>38</v>
      </c>
      <c r="I45" s="54"/>
      <c r="J45" s="54">
        <v>3552</v>
      </c>
      <c r="K45" s="45"/>
      <c r="L45" s="20"/>
      <c r="M45" s="20"/>
      <c r="N45" s="20"/>
    </row>
    <row r="46" spans="1:14" ht="23.25" customHeight="1" x14ac:dyDescent="0.55000000000000004">
      <c r="A46" s="25" t="s">
        <v>80</v>
      </c>
      <c r="B46" s="27" t="s">
        <v>141</v>
      </c>
      <c r="C46" s="20"/>
      <c r="D46" s="54">
        <v>0</v>
      </c>
      <c r="E46" s="22"/>
      <c r="F46" s="22">
        <v>2500</v>
      </c>
      <c r="G46" s="54"/>
      <c r="H46" s="54">
        <v>0</v>
      </c>
      <c r="I46" s="54"/>
      <c r="J46" s="54">
        <v>0</v>
      </c>
      <c r="L46" s="20"/>
      <c r="M46" s="20"/>
      <c r="N46" s="20"/>
    </row>
    <row r="47" spans="1:14" ht="23.25" customHeight="1" x14ac:dyDescent="0.55000000000000004">
      <c r="A47" s="25" t="s">
        <v>119</v>
      </c>
      <c r="B47" s="27"/>
      <c r="C47" s="20"/>
      <c r="D47" s="54">
        <v>0</v>
      </c>
      <c r="E47" s="54"/>
      <c r="F47" s="54">
        <v>2330</v>
      </c>
      <c r="G47" s="54"/>
      <c r="H47" s="54">
        <v>0</v>
      </c>
      <c r="I47" s="54"/>
      <c r="J47" s="54">
        <v>0</v>
      </c>
      <c r="L47" s="20"/>
      <c r="M47" s="20"/>
      <c r="N47" s="20"/>
    </row>
    <row r="48" spans="1:14" ht="23.25" customHeight="1" x14ac:dyDescent="0.55000000000000004">
      <c r="A48" s="25" t="s">
        <v>120</v>
      </c>
      <c r="B48" s="27"/>
      <c r="C48" s="20"/>
      <c r="D48" s="54">
        <v>1086</v>
      </c>
      <c r="E48" s="54"/>
      <c r="F48" s="54">
        <v>103</v>
      </c>
      <c r="G48" s="54"/>
      <c r="H48" s="54">
        <v>1086</v>
      </c>
      <c r="I48" s="54"/>
      <c r="J48" s="54">
        <v>103</v>
      </c>
      <c r="L48" s="20"/>
      <c r="M48" s="20"/>
      <c r="N48" s="20"/>
    </row>
    <row r="49" spans="1:14" ht="23.25" customHeight="1" x14ac:dyDescent="0.55000000000000004">
      <c r="A49" s="25" t="s">
        <v>232</v>
      </c>
      <c r="B49" s="27"/>
      <c r="C49" s="20"/>
      <c r="D49" s="53">
        <v>1461</v>
      </c>
      <c r="E49" s="54"/>
      <c r="F49" s="53">
        <v>0</v>
      </c>
      <c r="G49" s="54"/>
      <c r="H49" s="23">
        <v>0</v>
      </c>
      <c r="I49" s="54"/>
      <c r="J49" s="23">
        <v>0</v>
      </c>
      <c r="K49" s="45"/>
      <c r="L49" s="20"/>
      <c r="M49" s="20"/>
      <c r="N49" s="20"/>
    </row>
    <row r="50" spans="1:14" ht="23.25" customHeight="1" x14ac:dyDescent="0.6">
      <c r="A50" s="10" t="s">
        <v>10</v>
      </c>
      <c r="B50" s="27"/>
      <c r="C50" s="9"/>
      <c r="D50" s="52">
        <f>SUM(D42:D49)</f>
        <v>104326</v>
      </c>
      <c r="E50" s="42"/>
      <c r="F50" s="52">
        <f>SUM(F43:F49)</f>
        <v>96125</v>
      </c>
      <c r="G50" s="42"/>
      <c r="H50" s="52">
        <f>SUM(H42:H49)</f>
        <v>74673</v>
      </c>
      <c r="I50" s="42"/>
      <c r="J50" s="52">
        <f>SUM(J42:J49)</f>
        <v>78372</v>
      </c>
      <c r="L50" s="42"/>
      <c r="M50" s="9"/>
      <c r="N50" s="9"/>
    </row>
    <row r="51" spans="1:14" ht="23.25" customHeight="1" x14ac:dyDescent="0.6">
      <c r="A51" s="10"/>
      <c r="B51" s="27"/>
      <c r="C51" s="20"/>
      <c r="D51" s="54"/>
      <c r="E51" s="54"/>
      <c r="F51" s="54"/>
      <c r="G51" s="54"/>
      <c r="H51" s="54"/>
      <c r="I51" s="54"/>
      <c r="J51" s="54"/>
    </row>
    <row r="52" spans="1:14" ht="23.25" customHeight="1" x14ac:dyDescent="0.6">
      <c r="A52" s="14" t="s">
        <v>11</v>
      </c>
      <c r="B52" s="27"/>
      <c r="C52" s="20"/>
      <c r="D52" s="54"/>
      <c r="E52" s="54"/>
      <c r="F52" s="54"/>
      <c r="G52" s="54"/>
      <c r="H52" s="54"/>
      <c r="I52" s="54"/>
      <c r="J52" s="54"/>
      <c r="L52" s="39"/>
    </row>
    <row r="53" spans="1:14" ht="23.25" customHeight="1" x14ac:dyDescent="0.55000000000000004">
      <c r="A53" s="25" t="s">
        <v>121</v>
      </c>
      <c r="B53" s="27" t="s">
        <v>184</v>
      </c>
      <c r="C53" s="20"/>
      <c r="D53" s="54">
        <v>83519</v>
      </c>
      <c r="E53" s="54"/>
      <c r="F53" s="54">
        <v>7437</v>
      </c>
      <c r="G53" s="54"/>
      <c r="H53" s="54">
        <v>12161</v>
      </c>
      <c r="I53" s="54"/>
      <c r="J53" s="54">
        <v>7437</v>
      </c>
      <c r="L53" s="20"/>
      <c r="M53" s="20"/>
      <c r="N53" s="20"/>
    </row>
    <row r="54" spans="1:14" ht="23.25" customHeight="1" x14ac:dyDescent="0.55000000000000004">
      <c r="A54" s="25" t="s">
        <v>115</v>
      </c>
      <c r="B54" s="27"/>
      <c r="C54" s="20"/>
      <c r="D54" s="54">
        <v>3251</v>
      </c>
      <c r="E54" s="54"/>
      <c r="F54" s="54">
        <v>4272</v>
      </c>
      <c r="G54" s="54"/>
      <c r="H54" s="54">
        <v>3251</v>
      </c>
      <c r="I54" s="54"/>
      <c r="J54" s="54">
        <v>3435</v>
      </c>
      <c r="L54" s="20"/>
      <c r="M54" s="20"/>
      <c r="N54" s="20"/>
    </row>
    <row r="55" spans="1:14" ht="23.25" customHeight="1" x14ac:dyDescent="0.55000000000000004">
      <c r="A55" s="25" t="s">
        <v>123</v>
      </c>
      <c r="B55" s="27"/>
      <c r="C55" s="20"/>
      <c r="D55" s="54"/>
      <c r="E55" s="54"/>
      <c r="F55" s="54"/>
      <c r="G55" s="54"/>
      <c r="H55" s="54"/>
      <c r="I55" s="54"/>
      <c r="J55" s="54"/>
      <c r="L55" s="20"/>
      <c r="M55" s="20"/>
      <c r="N55" s="20"/>
    </row>
    <row r="56" spans="1:14" ht="23.25" customHeight="1" x14ac:dyDescent="0.55000000000000004">
      <c r="A56" s="25" t="s">
        <v>122</v>
      </c>
      <c r="B56" s="27"/>
      <c r="C56" s="20"/>
      <c r="D56" s="53">
        <v>2379</v>
      </c>
      <c r="E56" s="54"/>
      <c r="F56" s="53">
        <v>1680</v>
      </c>
      <c r="G56" s="54"/>
      <c r="H56" s="53">
        <v>1975</v>
      </c>
      <c r="I56" s="54"/>
      <c r="J56" s="53">
        <v>1486</v>
      </c>
      <c r="L56" s="20"/>
      <c r="M56" s="20"/>
      <c r="N56" s="20"/>
    </row>
    <row r="57" spans="1:14" ht="23.25" customHeight="1" x14ac:dyDescent="0.6">
      <c r="A57" s="10" t="s">
        <v>12</v>
      </c>
      <c r="B57" s="27"/>
      <c r="C57" s="9"/>
      <c r="D57" s="52">
        <f>SUM(D53:D56)</f>
        <v>89149</v>
      </c>
      <c r="E57" s="54"/>
      <c r="F57" s="52">
        <f>SUM(F53:F56)</f>
        <v>13389</v>
      </c>
      <c r="G57" s="54"/>
      <c r="H57" s="52">
        <f>SUM(H53:H56)</f>
        <v>17387</v>
      </c>
      <c r="I57" s="54"/>
      <c r="J57" s="52">
        <f>SUM(J53:J56)</f>
        <v>12358</v>
      </c>
      <c r="L57" s="42"/>
      <c r="M57" s="20"/>
      <c r="N57" s="9"/>
    </row>
    <row r="58" spans="1:14" ht="23.25" customHeight="1" x14ac:dyDescent="0.6">
      <c r="A58" s="10" t="s">
        <v>13</v>
      </c>
      <c r="B58" s="27"/>
      <c r="C58" s="9"/>
      <c r="D58" s="52">
        <f>SUM(D50+D57)</f>
        <v>193475</v>
      </c>
      <c r="E58" s="54"/>
      <c r="F58" s="52">
        <f>SUM(F50+F57)</f>
        <v>109514</v>
      </c>
      <c r="G58" s="54"/>
      <c r="H58" s="52">
        <f>SUM(H50+H57)</f>
        <v>92060</v>
      </c>
      <c r="I58" s="54"/>
      <c r="J58" s="52">
        <f>SUM(J50+J57)</f>
        <v>90730</v>
      </c>
      <c r="L58" s="42"/>
      <c r="M58" s="20"/>
      <c r="N58" s="9"/>
    </row>
    <row r="60" spans="1:14" ht="23.25" customHeight="1" x14ac:dyDescent="0.6">
      <c r="A60" s="10" t="s">
        <v>47</v>
      </c>
      <c r="J60" s="84"/>
    </row>
    <row r="61" spans="1:14" ht="23.25" customHeight="1" x14ac:dyDescent="0.6">
      <c r="A61" s="10" t="s">
        <v>142</v>
      </c>
      <c r="J61" s="84"/>
    </row>
    <row r="62" spans="1:14" ht="23.25" customHeight="1" x14ac:dyDescent="0.6">
      <c r="A62" s="10"/>
      <c r="B62" s="98"/>
      <c r="C62" s="99"/>
      <c r="D62" s="99"/>
      <c r="E62" s="99"/>
      <c r="F62" s="99"/>
      <c r="G62" s="99"/>
      <c r="H62" s="99"/>
      <c r="I62" s="99"/>
      <c r="J62" s="99"/>
    </row>
    <row r="63" spans="1:14" ht="23.25" customHeight="1" x14ac:dyDescent="0.6">
      <c r="A63" s="10"/>
      <c r="D63" s="155" t="s">
        <v>114</v>
      </c>
      <c r="E63" s="155"/>
      <c r="F63" s="155"/>
      <c r="G63" s="155"/>
      <c r="H63" s="155"/>
      <c r="I63" s="155"/>
      <c r="J63" s="155"/>
    </row>
    <row r="64" spans="1:14" ht="23.25" customHeight="1" x14ac:dyDescent="0.6">
      <c r="A64" s="10"/>
      <c r="B64" s="27"/>
      <c r="C64" s="80"/>
      <c r="D64" s="154" t="s">
        <v>0</v>
      </c>
      <c r="E64" s="154"/>
      <c r="F64" s="154"/>
      <c r="G64" s="36"/>
      <c r="H64" s="154" t="s">
        <v>29</v>
      </c>
      <c r="I64" s="154"/>
      <c r="J64" s="154"/>
    </row>
    <row r="65" spans="1:14" ht="23.25" customHeight="1" x14ac:dyDescent="0.6">
      <c r="A65" s="10"/>
      <c r="B65" s="27"/>
      <c r="C65" s="36"/>
      <c r="D65" s="106" t="s">
        <v>213</v>
      </c>
      <c r="E65" s="36"/>
      <c r="F65" s="36" t="s">
        <v>27</v>
      </c>
      <c r="G65" s="36"/>
      <c r="H65" s="106" t="s">
        <v>213</v>
      </c>
      <c r="I65" s="36"/>
      <c r="J65" s="36" t="s">
        <v>27</v>
      </c>
    </row>
    <row r="66" spans="1:14" ht="23.25" customHeight="1" x14ac:dyDescent="0.55000000000000004">
      <c r="B66" s="8"/>
      <c r="C66" s="36"/>
      <c r="D66" s="103">
        <v>2563</v>
      </c>
      <c r="E66" s="36"/>
      <c r="F66" s="103">
        <v>2562</v>
      </c>
      <c r="G66" s="36"/>
      <c r="H66" s="103">
        <v>2563</v>
      </c>
      <c r="I66" s="36"/>
      <c r="J66" s="103">
        <v>2562</v>
      </c>
    </row>
    <row r="67" spans="1:14" ht="23.25" customHeight="1" x14ac:dyDescent="0.6">
      <c r="A67" s="10"/>
      <c r="B67" s="27"/>
      <c r="C67" s="36"/>
      <c r="D67" s="106" t="s">
        <v>125</v>
      </c>
      <c r="E67" s="36"/>
      <c r="F67" s="36"/>
      <c r="G67" s="36"/>
      <c r="H67" s="106" t="s">
        <v>125</v>
      </c>
      <c r="I67" s="36"/>
      <c r="J67" s="36"/>
    </row>
    <row r="68" spans="1:14" ht="23.25" customHeight="1" x14ac:dyDescent="0.55000000000000004">
      <c r="A68" s="8"/>
      <c r="B68" s="77" t="s">
        <v>1</v>
      </c>
      <c r="C68" s="80"/>
      <c r="D68" s="103" t="s">
        <v>112</v>
      </c>
      <c r="E68" s="5"/>
      <c r="F68" s="103" t="s">
        <v>113</v>
      </c>
      <c r="G68" s="5"/>
      <c r="H68" s="103" t="s">
        <v>112</v>
      </c>
      <c r="I68" s="5"/>
      <c r="J68" s="103" t="s">
        <v>113</v>
      </c>
    </row>
    <row r="69" spans="1:14" ht="23.25" customHeight="1" x14ac:dyDescent="0.6">
      <c r="A69" s="10" t="s">
        <v>143</v>
      </c>
      <c r="B69" s="76"/>
      <c r="C69" s="80"/>
      <c r="D69" s="36"/>
      <c r="E69" s="5"/>
      <c r="F69" s="36"/>
      <c r="G69" s="5"/>
      <c r="H69" s="36"/>
      <c r="I69" s="5"/>
      <c r="J69" s="36"/>
    </row>
    <row r="70" spans="1:14" ht="23.25" customHeight="1" x14ac:dyDescent="0.6">
      <c r="A70" s="14" t="s">
        <v>46</v>
      </c>
      <c r="B70" s="27"/>
      <c r="C70" s="82"/>
      <c r="D70" s="82"/>
      <c r="E70" s="82"/>
      <c r="F70" s="82"/>
      <c r="G70" s="82"/>
      <c r="H70" s="82"/>
      <c r="I70" s="82"/>
      <c r="J70" s="82"/>
    </row>
    <row r="71" spans="1:14" ht="23.25" customHeight="1" x14ac:dyDescent="0.55000000000000004">
      <c r="A71" s="25" t="s">
        <v>22</v>
      </c>
      <c r="B71" s="27"/>
    </row>
    <row r="72" spans="1:14" ht="23.25" customHeight="1" thickBot="1" x14ac:dyDescent="0.6">
      <c r="A72" s="25" t="s">
        <v>23</v>
      </c>
      <c r="B72" s="27"/>
      <c r="C72" s="82"/>
      <c r="D72" s="83">
        <v>296585</v>
      </c>
      <c r="E72" s="54"/>
      <c r="F72" s="83">
        <v>163625</v>
      </c>
      <c r="G72" s="54"/>
      <c r="H72" s="83">
        <v>296585</v>
      </c>
      <c r="I72" s="54"/>
      <c r="J72" s="83">
        <v>163625</v>
      </c>
      <c r="L72" s="20"/>
      <c r="M72" s="20"/>
      <c r="N72" s="20"/>
    </row>
    <row r="73" spans="1:14" ht="23.25" customHeight="1" thickTop="1" x14ac:dyDescent="0.55000000000000004">
      <c r="A73" s="25" t="s">
        <v>28</v>
      </c>
      <c r="B73" s="27" t="s">
        <v>233</v>
      </c>
      <c r="C73" s="82"/>
      <c r="D73" s="54">
        <v>222439</v>
      </c>
      <c r="E73" s="54"/>
      <c r="F73" s="54">
        <v>158885</v>
      </c>
      <c r="G73" s="54"/>
      <c r="H73" s="54">
        <v>222439</v>
      </c>
      <c r="I73" s="54"/>
      <c r="J73" s="54">
        <v>158885</v>
      </c>
      <c r="K73" s="72"/>
      <c r="L73" s="20"/>
      <c r="M73" s="20"/>
      <c r="N73" s="20"/>
    </row>
    <row r="74" spans="1:14" ht="23.25" customHeight="1" x14ac:dyDescent="0.55000000000000004">
      <c r="A74" s="25" t="s">
        <v>40</v>
      </c>
      <c r="B74" s="27"/>
      <c r="C74" s="82"/>
      <c r="D74" s="54"/>
      <c r="E74" s="54"/>
      <c r="F74" s="54"/>
      <c r="G74" s="54"/>
      <c r="H74" s="54"/>
      <c r="I74" s="54"/>
      <c r="J74" s="54"/>
      <c r="K74" s="72"/>
      <c r="L74" s="20"/>
      <c r="M74" s="20"/>
      <c r="N74" s="20"/>
    </row>
    <row r="75" spans="1:14" ht="23.25" customHeight="1" x14ac:dyDescent="0.55000000000000004">
      <c r="A75" s="25" t="s">
        <v>41</v>
      </c>
      <c r="B75" s="27" t="s">
        <v>233</v>
      </c>
      <c r="C75" s="82"/>
      <c r="D75" s="54">
        <v>164834</v>
      </c>
      <c r="E75" s="54"/>
      <c r="F75" s="54">
        <v>209891</v>
      </c>
      <c r="G75" s="54"/>
      <c r="H75" s="54">
        <v>164834</v>
      </c>
      <c r="I75" s="54"/>
      <c r="J75" s="54">
        <v>209891</v>
      </c>
      <c r="K75" s="72"/>
      <c r="L75" s="20"/>
      <c r="M75" s="20"/>
      <c r="N75" s="20"/>
    </row>
    <row r="76" spans="1:14" ht="23.25" customHeight="1" x14ac:dyDescent="0.55000000000000004">
      <c r="A76" s="25" t="s">
        <v>96</v>
      </c>
      <c r="B76" s="27"/>
      <c r="C76" s="82"/>
      <c r="D76" s="54">
        <v>4660</v>
      </c>
      <c r="E76" s="54"/>
      <c r="F76" s="54">
        <v>4660</v>
      </c>
      <c r="G76" s="54"/>
      <c r="H76" s="54">
        <v>4660</v>
      </c>
      <c r="I76" s="54"/>
      <c r="J76" s="54">
        <v>4660</v>
      </c>
      <c r="L76" s="20"/>
      <c r="M76" s="20"/>
      <c r="N76" s="20"/>
    </row>
    <row r="77" spans="1:14" ht="23.25" customHeight="1" x14ac:dyDescent="0.55000000000000004">
      <c r="A77" s="25" t="s">
        <v>60</v>
      </c>
      <c r="B77" s="27"/>
      <c r="C77" s="82"/>
      <c r="D77" s="54">
        <v>-45163</v>
      </c>
      <c r="E77" s="54"/>
      <c r="F77" s="54">
        <v>-161264</v>
      </c>
      <c r="G77" s="54"/>
      <c r="H77" s="54">
        <v>-35269</v>
      </c>
      <c r="I77" s="54"/>
      <c r="J77" s="54">
        <v>-182286</v>
      </c>
      <c r="L77" s="20"/>
      <c r="M77" s="20"/>
      <c r="N77" s="20"/>
    </row>
    <row r="78" spans="1:14" ht="23.25" customHeight="1" x14ac:dyDescent="0.55000000000000004">
      <c r="A78" s="25" t="s">
        <v>50</v>
      </c>
      <c r="B78" s="27"/>
      <c r="C78" s="82"/>
      <c r="D78" s="53">
        <v>4750</v>
      </c>
      <c r="E78" s="54"/>
      <c r="F78" s="53">
        <v>5259</v>
      </c>
      <c r="G78" s="54"/>
      <c r="H78" s="53">
        <v>6646</v>
      </c>
      <c r="I78" s="54"/>
      <c r="J78" s="53">
        <v>6646</v>
      </c>
      <c r="L78" s="20"/>
      <c r="M78" s="20"/>
      <c r="N78" s="20"/>
    </row>
    <row r="79" spans="1:14" ht="23.25" customHeight="1" x14ac:dyDescent="0.6">
      <c r="A79" s="10" t="s">
        <v>89</v>
      </c>
      <c r="B79" s="29"/>
      <c r="C79" s="9"/>
      <c r="D79" s="42">
        <f>SUM(D73:D78)</f>
        <v>351520</v>
      </c>
      <c r="E79" s="42"/>
      <c r="F79" s="42">
        <f>SUM(F73:F78)</f>
        <v>217431</v>
      </c>
      <c r="G79" s="42"/>
      <c r="H79" s="42">
        <f>SUM(H73:H78)</f>
        <v>363310</v>
      </c>
      <c r="I79" s="42"/>
      <c r="J79" s="42">
        <f>SUM(J73:J78)</f>
        <v>197796</v>
      </c>
      <c r="L79" s="42"/>
      <c r="M79" s="9"/>
      <c r="N79" s="9"/>
    </row>
    <row r="80" spans="1:14" ht="23.25" customHeight="1" x14ac:dyDescent="0.55000000000000004">
      <c r="A80" s="25" t="s">
        <v>34</v>
      </c>
      <c r="B80" s="27"/>
      <c r="C80" s="20"/>
      <c r="D80" s="53">
        <v>10014</v>
      </c>
      <c r="E80" s="54"/>
      <c r="F80" s="53">
        <v>10791</v>
      </c>
      <c r="G80" s="54"/>
      <c r="H80" s="23">
        <v>0</v>
      </c>
      <c r="I80" s="54"/>
      <c r="J80" s="23">
        <v>0</v>
      </c>
      <c r="L80" s="20"/>
      <c r="M80" s="20"/>
      <c r="N80" s="20"/>
    </row>
    <row r="81" spans="1:16" ht="23.25" customHeight="1" x14ac:dyDescent="0.6">
      <c r="A81" s="10" t="s">
        <v>43</v>
      </c>
      <c r="B81" s="27"/>
      <c r="C81" s="9"/>
      <c r="D81" s="52">
        <f>SUM(D79:D80)</f>
        <v>361534</v>
      </c>
      <c r="E81" s="42"/>
      <c r="F81" s="52">
        <f>SUM(F79:F80)</f>
        <v>228222</v>
      </c>
      <c r="G81" s="42"/>
      <c r="H81" s="52">
        <f>SUM(H79:H80)</f>
        <v>363310</v>
      </c>
      <c r="I81" s="42"/>
      <c r="J81" s="52">
        <f>SUM(J79:J80)</f>
        <v>197796</v>
      </c>
      <c r="L81" s="42"/>
      <c r="M81" s="9"/>
      <c r="N81" s="9"/>
    </row>
    <row r="82" spans="1:16" ht="23.25" customHeight="1" thickBot="1" x14ac:dyDescent="0.65">
      <c r="A82" s="10" t="s">
        <v>44</v>
      </c>
      <c r="B82" s="27"/>
      <c r="C82" s="9"/>
      <c r="D82" s="41">
        <f>SUM(D58+D81)</f>
        <v>555009</v>
      </c>
      <c r="E82" s="42"/>
      <c r="F82" s="41">
        <f>SUM(F58+F81)</f>
        <v>337736</v>
      </c>
      <c r="G82" s="42"/>
      <c r="H82" s="41">
        <f>SUM(H58+H81)</f>
        <v>455370</v>
      </c>
      <c r="I82" s="42"/>
      <c r="J82" s="41">
        <f>SUM(J58+J81)</f>
        <v>288526</v>
      </c>
      <c r="K82" s="47"/>
      <c r="L82" s="47"/>
      <c r="M82" s="47"/>
      <c r="N82" s="47"/>
      <c r="O82" s="47"/>
      <c r="P82" s="9"/>
    </row>
    <row r="83" spans="1:16" ht="23.25" customHeight="1" thickTop="1" x14ac:dyDescent="0.6">
      <c r="D83" s="7"/>
      <c r="F83" s="7"/>
      <c r="L83" s="9"/>
      <c r="M83" s="9"/>
      <c r="N83" s="9"/>
    </row>
    <row r="85" spans="1:16" ht="23.25" customHeight="1" x14ac:dyDescent="0.55000000000000004">
      <c r="D85" s="72"/>
      <c r="E85" s="72"/>
      <c r="F85" s="72"/>
      <c r="G85" s="72"/>
      <c r="H85" s="147"/>
      <c r="I85" s="72"/>
      <c r="J85" s="72"/>
    </row>
    <row r="86" spans="1:16" ht="23.25" customHeight="1" x14ac:dyDescent="0.55000000000000004">
      <c r="D86" s="39"/>
    </row>
  </sheetData>
  <mergeCells count="9">
    <mergeCell ref="D64:F64"/>
    <mergeCell ref="H64:J64"/>
    <mergeCell ref="D4:J4"/>
    <mergeCell ref="D34:J34"/>
    <mergeCell ref="D63:J63"/>
    <mergeCell ref="D5:F5"/>
    <mergeCell ref="H5:J5"/>
    <mergeCell ref="D35:F35"/>
    <mergeCell ref="H35:J35"/>
  </mergeCells>
  <phoneticPr fontId="3" type="noConversion"/>
  <pageMargins left="0.70866141732283472" right="0.43307086614173229" top="0.59055118110236227" bottom="0.51181102362204722" header="0.51181102362204722" footer="0.51181102362204722"/>
  <pageSetup paperSize="9" scale="80" fitToHeight="0" orientation="portrait" useFirstPageNumber="1" r:id="rId1"/>
  <headerFooter>
    <oddFooter>&amp;Lหมายเหตุประกอบงบการเงินระหว่างกาลเป็นส่วนหนึ่งของงบการเงินระหว่างกาลนี้&amp;R&amp;P</oddFooter>
  </headerFooter>
  <rowBreaks count="2" manualBreakCount="2">
    <brk id="30" max="16383" man="1"/>
    <brk id="5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M60"/>
  <sheetViews>
    <sheetView showGridLines="0" view="pageBreakPreview" zoomScale="85" zoomScaleNormal="90" zoomScaleSheetLayoutView="85" workbookViewId="0">
      <selection activeCell="C4" sqref="C4"/>
    </sheetView>
  </sheetViews>
  <sheetFormatPr defaultColWidth="9.125" defaultRowHeight="23.25" customHeight="1" x14ac:dyDescent="0.35"/>
  <cols>
    <col min="1" max="1" width="49.375" style="12" customWidth="1"/>
    <col min="2" max="2" width="10.625" style="28" customWidth="1"/>
    <col min="3" max="3" width="1.125" style="8" customWidth="1"/>
    <col min="4" max="4" width="16.375" style="8" customWidth="1"/>
    <col min="5" max="5" width="1.125" style="8" customWidth="1"/>
    <col min="6" max="6" width="16.375" style="8" customWidth="1"/>
    <col min="7" max="7" width="1.125" style="8" customWidth="1"/>
    <col min="8" max="8" width="16.375" style="8" customWidth="1"/>
    <col min="9" max="9" width="1.125" style="8" customWidth="1"/>
    <col min="10" max="10" width="16.375" style="8" customWidth="1"/>
    <col min="11" max="11" width="21.75" style="8" customWidth="1"/>
    <col min="12" max="12" width="16.25" style="8" bestFit="1" customWidth="1"/>
    <col min="13" max="16384" width="9.125" style="8"/>
  </cols>
  <sheetData>
    <row r="1" spans="1:12" ht="23.25" customHeight="1" x14ac:dyDescent="0.6">
      <c r="A1" s="10" t="s">
        <v>47</v>
      </c>
      <c r="J1" s="84" t="s">
        <v>125</v>
      </c>
    </row>
    <row r="2" spans="1:12" ht="23.25" customHeight="1" x14ac:dyDescent="0.6">
      <c r="A2" s="10" t="s">
        <v>124</v>
      </c>
      <c r="J2" s="84" t="s">
        <v>112</v>
      </c>
    </row>
    <row r="3" spans="1:12" ht="23.25" customHeight="1" x14ac:dyDescent="0.6">
      <c r="A3" s="10" t="s">
        <v>214</v>
      </c>
      <c r="D3" s="78"/>
      <c r="E3" s="78"/>
      <c r="F3" s="78"/>
      <c r="G3" s="78"/>
      <c r="H3" s="78"/>
      <c r="I3" s="78"/>
      <c r="J3" s="78"/>
    </row>
    <row r="4" spans="1:12" ht="23.25" customHeight="1" x14ac:dyDescent="0.6">
      <c r="A4" s="10"/>
      <c r="D4" s="78"/>
      <c r="E4" s="78"/>
      <c r="F4" s="78"/>
      <c r="G4" s="78"/>
      <c r="H4" s="78"/>
      <c r="I4" s="78"/>
      <c r="J4" s="78"/>
    </row>
    <row r="5" spans="1:12" ht="23.25" customHeight="1" x14ac:dyDescent="0.6">
      <c r="A5" s="10"/>
      <c r="D5" s="155" t="s">
        <v>114</v>
      </c>
      <c r="E5" s="155"/>
      <c r="F5" s="155"/>
      <c r="G5" s="155"/>
      <c r="H5" s="155"/>
      <c r="I5" s="155"/>
      <c r="J5" s="155"/>
    </row>
    <row r="6" spans="1:12" ht="23.1" customHeight="1" x14ac:dyDescent="0.6">
      <c r="A6" s="10"/>
      <c r="B6" s="27"/>
      <c r="C6" s="80"/>
      <c r="D6" s="155" t="s">
        <v>0</v>
      </c>
      <c r="E6" s="155"/>
      <c r="F6" s="155"/>
      <c r="G6" s="36"/>
      <c r="H6" s="155" t="s">
        <v>29</v>
      </c>
      <c r="I6" s="155"/>
      <c r="J6" s="155"/>
    </row>
    <row r="7" spans="1:12" ht="23.1" customHeight="1" x14ac:dyDescent="0.6">
      <c r="A7" s="10"/>
      <c r="B7" s="77" t="s">
        <v>1</v>
      </c>
      <c r="C7" s="36"/>
      <c r="D7" s="102">
        <v>2563</v>
      </c>
      <c r="E7" s="36"/>
      <c r="F7" s="102">
        <v>2562</v>
      </c>
      <c r="G7" s="36"/>
      <c r="H7" s="142">
        <v>2563</v>
      </c>
      <c r="I7" s="36"/>
      <c r="J7" s="79">
        <v>2562</v>
      </c>
    </row>
    <row r="8" spans="1:12" ht="23.1" customHeight="1" x14ac:dyDescent="0.6">
      <c r="A8" s="14"/>
      <c r="B8" s="27"/>
      <c r="C8" s="80"/>
      <c r="D8" s="156"/>
      <c r="E8" s="157"/>
      <c r="F8" s="157"/>
      <c r="G8" s="157"/>
      <c r="H8" s="157"/>
      <c r="I8" s="157"/>
      <c r="J8" s="157"/>
    </row>
    <row r="9" spans="1:12" ht="23.1" customHeight="1" x14ac:dyDescent="0.6">
      <c r="A9" s="14" t="s">
        <v>63</v>
      </c>
      <c r="B9" s="27"/>
      <c r="C9" s="20"/>
      <c r="D9" s="20"/>
      <c r="E9" s="20"/>
      <c r="F9" s="20"/>
      <c r="G9" s="20"/>
      <c r="H9" s="20"/>
      <c r="I9" s="20"/>
      <c r="J9" s="20"/>
    </row>
    <row r="10" spans="1:12" ht="22.2" customHeight="1" x14ac:dyDescent="0.55000000000000004">
      <c r="A10" s="25" t="s">
        <v>64</v>
      </c>
      <c r="C10" s="20"/>
      <c r="D10" s="69">
        <v>1512</v>
      </c>
      <c r="E10" s="54"/>
      <c r="F10" s="69">
        <v>20702</v>
      </c>
      <c r="G10" s="54"/>
      <c r="H10" s="69">
        <v>1512</v>
      </c>
      <c r="I10" s="54"/>
      <c r="J10" s="69">
        <v>17408</v>
      </c>
      <c r="K10" s="151"/>
      <c r="L10" s="141"/>
    </row>
    <row r="11" spans="1:12" ht="23.1" customHeight="1" x14ac:dyDescent="0.55000000000000004">
      <c r="A11" s="25" t="s">
        <v>234</v>
      </c>
      <c r="C11" s="20"/>
      <c r="D11" s="54">
        <v>0</v>
      </c>
      <c r="E11" s="54"/>
      <c r="F11" s="54">
        <v>45</v>
      </c>
      <c r="G11" s="54"/>
      <c r="H11" s="54">
        <v>557</v>
      </c>
      <c r="I11" s="54"/>
      <c r="J11" s="54">
        <v>306</v>
      </c>
      <c r="K11" s="151"/>
      <c r="L11" s="141"/>
    </row>
    <row r="12" spans="1:12" ht="23.1" customHeight="1" x14ac:dyDescent="0.55000000000000004">
      <c r="A12" s="25" t="s">
        <v>215</v>
      </c>
      <c r="C12" s="20"/>
      <c r="D12" s="54">
        <v>1427</v>
      </c>
      <c r="E12" s="54"/>
      <c r="F12" s="54">
        <v>241</v>
      </c>
      <c r="G12" s="54"/>
      <c r="H12" s="54">
        <v>1427</v>
      </c>
      <c r="I12" s="54"/>
      <c r="J12" s="54">
        <v>320</v>
      </c>
      <c r="K12" s="151"/>
      <c r="L12" s="141"/>
    </row>
    <row r="13" spans="1:12" ht="23.1" customHeight="1" x14ac:dyDescent="0.55000000000000004">
      <c r="A13" s="25" t="s">
        <v>216</v>
      </c>
      <c r="C13" s="20"/>
      <c r="D13" s="54">
        <v>0</v>
      </c>
      <c r="E13" s="54"/>
      <c r="F13" s="54">
        <v>15897</v>
      </c>
      <c r="G13" s="54"/>
      <c r="H13" s="54">
        <v>0</v>
      </c>
      <c r="I13" s="54"/>
      <c r="J13" s="54">
        <v>0</v>
      </c>
      <c r="K13" s="151"/>
      <c r="L13" s="141"/>
    </row>
    <row r="14" spans="1:12" ht="23.1" customHeight="1" x14ac:dyDescent="0.55000000000000004">
      <c r="A14" s="25" t="s">
        <v>66</v>
      </c>
      <c r="C14" s="20"/>
      <c r="D14" s="54">
        <v>1615</v>
      </c>
      <c r="E14" s="54"/>
      <c r="F14" s="54">
        <v>2667</v>
      </c>
      <c r="G14" s="54"/>
      <c r="H14" s="54">
        <v>2241</v>
      </c>
      <c r="I14" s="54"/>
      <c r="J14" s="54">
        <v>3215</v>
      </c>
      <c r="K14" s="151"/>
      <c r="L14" s="141"/>
    </row>
    <row r="15" spans="1:12" ht="22.5" customHeight="1" x14ac:dyDescent="0.6">
      <c r="A15" s="10" t="s">
        <v>98</v>
      </c>
      <c r="B15" s="27"/>
      <c r="C15" s="20"/>
      <c r="D15" s="51">
        <f>SUM(D10:D14)</f>
        <v>4554</v>
      </c>
      <c r="E15" s="54"/>
      <c r="F15" s="51">
        <f>SUM(F10:F14)</f>
        <v>39552</v>
      </c>
      <c r="G15" s="54"/>
      <c r="H15" s="51">
        <f>SUM(H10:H14)</f>
        <v>5737</v>
      </c>
      <c r="I15" s="54"/>
      <c r="J15" s="51">
        <f>SUM(J10:J14)</f>
        <v>21249</v>
      </c>
      <c r="K15" s="12"/>
      <c r="L15" s="141"/>
    </row>
    <row r="16" spans="1:12" ht="12.75" customHeight="1" x14ac:dyDescent="0.6">
      <c r="A16" s="10"/>
      <c r="B16" s="27"/>
      <c r="C16" s="20"/>
      <c r="D16" s="42"/>
      <c r="E16" s="54"/>
      <c r="F16" s="42"/>
      <c r="G16" s="54"/>
      <c r="H16" s="42"/>
      <c r="I16" s="54"/>
      <c r="J16" s="42"/>
      <c r="L16" s="141"/>
    </row>
    <row r="17" spans="1:13" ht="23.1" customHeight="1" x14ac:dyDescent="0.6">
      <c r="A17" s="14" t="s">
        <v>99</v>
      </c>
      <c r="B17" s="27"/>
      <c r="C17" s="20"/>
      <c r="D17" s="42"/>
      <c r="E17" s="54"/>
      <c r="F17" s="42"/>
      <c r="G17" s="54"/>
      <c r="H17" s="42"/>
      <c r="I17" s="54"/>
      <c r="J17" s="42"/>
      <c r="K17" s="152"/>
      <c r="L17" s="141"/>
    </row>
    <row r="18" spans="1:13" ht="23.1" customHeight="1" x14ac:dyDescent="0.55000000000000004">
      <c r="A18" s="25" t="s">
        <v>65</v>
      </c>
      <c r="B18" s="27"/>
      <c r="C18" s="20"/>
      <c r="D18" s="69">
        <v>893</v>
      </c>
      <c r="E18" s="54"/>
      <c r="F18" s="69">
        <v>8413</v>
      </c>
      <c r="G18" s="54"/>
      <c r="H18" s="69">
        <v>891</v>
      </c>
      <c r="I18" s="54"/>
      <c r="J18" s="69">
        <v>12719</v>
      </c>
      <c r="L18" s="141"/>
    </row>
    <row r="19" spans="1:13" ht="23.1" customHeight="1" x14ac:dyDescent="0.55000000000000004">
      <c r="A19" s="25" t="s">
        <v>90</v>
      </c>
      <c r="B19" s="27"/>
      <c r="C19" s="20"/>
      <c r="D19" s="69">
        <v>692</v>
      </c>
      <c r="E19" s="54"/>
      <c r="F19" s="69">
        <v>11380</v>
      </c>
      <c r="G19" s="54"/>
      <c r="H19" s="69">
        <v>110</v>
      </c>
      <c r="I19" s="54"/>
      <c r="J19" s="69">
        <v>212</v>
      </c>
      <c r="L19" s="141"/>
    </row>
    <row r="20" spans="1:13" ht="23.1" customHeight="1" x14ac:dyDescent="0.55000000000000004">
      <c r="A20" s="25" t="s">
        <v>67</v>
      </c>
      <c r="B20" s="27"/>
      <c r="C20" s="20"/>
      <c r="D20" s="69">
        <v>22764</v>
      </c>
      <c r="E20" s="54"/>
      <c r="F20" s="69">
        <v>14867</v>
      </c>
      <c r="G20" s="54"/>
      <c r="H20" s="69">
        <v>12004</v>
      </c>
      <c r="I20" s="54"/>
      <c r="J20" s="69">
        <v>19423</v>
      </c>
      <c r="L20" s="141"/>
    </row>
    <row r="21" spans="1:13" ht="23.1" customHeight="1" x14ac:dyDescent="0.55000000000000004">
      <c r="A21" s="25" t="s">
        <v>31</v>
      </c>
      <c r="B21" s="27"/>
      <c r="C21" s="20"/>
      <c r="D21" s="49">
        <v>1675</v>
      </c>
      <c r="E21" s="54"/>
      <c r="F21" s="49">
        <v>1945</v>
      </c>
      <c r="G21" s="54"/>
      <c r="H21" s="54">
        <v>1008</v>
      </c>
      <c r="I21" s="54"/>
      <c r="J21" s="54">
        <v>1513</v>
      </c>
      <c r="L21" s="141"/>
    </row>
    <row r="22" spans="1:13" ht="23.1" customHeight="1" x14ac:dyDescent="0.6">
      <c r="A22" s="10" t="s">
        <v>100</v>
      </c>
      <c r="B22" s="27"/>
      <c r="C22" s="20"/>
      <c r="D22" s="62">
        <f>SUM(D18:D21)</f>
        <v>26024</v>
      </c>
      <c r="E22" s="54"/>
      <c r="F22" s="62">
        <f>SUM(F18:F21)</f>
        <v>36605</v>
      </c>
      <c r="G22" s="54"/>
      <c r="H22" s="62">
        <f>SUM(H18:H21)</f>
        <v>14013</v>
      </c>
      <c r="I22" s="54"/>
      <c r="J22" s="62">
        <f>SUM(J18:J21)</f>
        <v>33867</v>
      </c>
      <c r="L22" s="141"/>
    </row>
    <row r="23" spans="1:13" ht="23.1" customHeight="1" x14ac:dyDescent="0.55000000000000004">
      <c r="A23" s="25"/>
      <c r="B23" s="27"/>
      <c r="C23" s="20"/>
      <c r="D23" s="49"/>
      <c r="E23" s="54"/>
      <c r="F23" s="49"/>
      <c r="G23" s="54"/>
      <c r="H23" s="54"/>
      <c r="I23" s="54"/>
      <c r="J23" s="54"/>
      <c r="L23" s="141"/>
    </row>
    <row r="24" spans="1:13" ht="23.1" customHeight="1" x14ac:dyDescent="0.55000000000000004">
      <c r="A24" s="25" t="s">
        <v>95</v>
      </c>
      <c r="B24" s="27"/>
      <c r="C24" s="20"/>
      <c r="D24" s="49">
        <v>0</v>
      </c>
      <c r="E24" s="54"/>
      <c r="F24" s="49">
        <v>0</v>
      </c>
      <c r="G24" s="54"/>
      <c r="H24" s="23">
        <v>0</v>
      </c>
      <c r="I24" s="54"/>
      <c r="J24" s="23">
        <v>0</v>
      </c>
      <c r="L24" s="141"/>
    </row>
    <row r="25" spans="1:13" ht="23.1" customHeight="1" x14ac:dyDescent="0.6">
      <c r="A25" s="10" t="s">
        <v>174</v>
      </c>
      <c r="B25" s="27"/>
      <c r="C25" s="9"/>
      <c r="D25" s="56">
        <f>D15-D22+D24</f>
        <v>-21470</v>
      </c>
      <c r="E25" s="42"/>
      <c r="F25" s="56">
        <f>F15-F22+F24</f>
        <v>2947</v>
      </c>
      <c r="G25" s="42"/>
      <c r="H25" s="56">
        <f>H15-H22+H24</f>
        <v>-8276</v>
      </c>
      <c r="I25" s="42"/>
      <c r="J25" s="56">
        <f>J15-J22+J24</f>
        <v>-12618</v>
      </c>
      <c r="L25" s="141"/>
    </row>
    <row r="26" spans="1:13" ht="23.1" customHeight="1" x14ac:dyDescent="0.55000000000000004">
      <c r="A26" s="25" t="s">
        <v>101</v>
      </c>
      <c r="B26" s="27"/>
      <c r="C26" s="20"/>
      <c r="D26" s="38">
        <v>636</v>
      </c>
      <c r="E26" s="54"/>
      <c r="F26" s="38">
        <v>-2747</v>
      </c>
      <c r="G26" s="54"/>
      <c r="H26" s="38">
        <v>409</v>
      </c>
      <c r="I26" s="54"/>
      <c r="J26" s="38">
        <v>-8004</v>
      </c>
      <c r="K26" s="85"/>
      <c r="L26" s="48"/>
      <c r="M26" s="85"/>
    </row>
    <row r="27" spans="1:13" ht="23.1" customHeight="1" x14ac:dyDescent="0.55000000000000004">
      <c r="A27" s="25"/>
      <c r="B27" s="27"/>
      <c r="C27" s="20"/>
      <c r="D27" s="125"/>
      <c r="E27" s="54"/>
      <c r="F27" s="125"/>
      <c r="G27" s="54"/>
      <c r="H27" s="125"/>
      <c r="I27" s="54"/>
      <c r="J27" s="125"/>
      <c r="K27" s="85"/>
      <c r="L27" s="48"/>
      <c r="M27" s="85"/>
    </row>
    <row r="28" spans="1:13" ht="23.1" customHeight="1" x14ac:dyDescent="0.6">
      <c r="A28" s="10" t="s">
        <v>175</v>
      </c>
      <c r="B28" s="27"/>
      <c r="C28" s="9"/>
      <c r="D28" s="52">
        <f>SUM(D25:D26)</f>
        <v>-20834</v>
      </c>
      <c r="E28" s="42"/>
      <c r="F28" s="52">
        <f>SUM(F25:F26)</f>
        <v>200</v>
      </c>
      <c r="G28" s="42"/>
      <c r="H28" s="52">
        <f>SUM(H25:H26)</f>
        <v>-7867</v>
      </c>
      <c r="I28" s="42"/>
      <c r="J28" s="52">
        <f>SUM(J25:J26)</f>
        <v>-20622</v>
      </c>
      <c r="L28" s="141"/>
    </row>
    <row r="29" spans="1:13" ht="23.1" customHeight="1" x14ac:dyDescent="0.6">
      <c r="A29" s="10"/>
      <c r="B29" s="27"/>
      <c r="C29" s="9"/>
      <c r="D29" s="42"/>
      <c r="E29" s="42"/>
      <c r="F29" s="42"/>
      <c r="G29" s="42"/>
      <c r="H29" s="42"/>
      <c r="I29" s="42"/>
      <c r="J29" s="42"/>
    </row>
    <row r="30" spans="1:13" ht="22.5" customHeight="1" x14ac:dyDescent="0.6">
      <c r="A30" s="10" t="s">
        <v>68</v>
      </c>
      <c r="B30" s="27"/>
      <c r="C30" s="9"/>
      <c r="D30" s="42"/>
      <c r="E30" s="42"/>
      <c r="F30" s="42"/>
      <c r="G30" s="42"/>
      <c r="H30" s="42"/>
      <c r="I30" s="42"/>
      <c r="J30" s="42"/>
    </row>
    <row r="31" spans="1:13" ht="22.5" customHeight="1" x14ac:dyDescent="0.6">
      <c r="A31" s="14" t="s">
        <v>83</v>
      </c>
      <c r="B31" s="27"/>
      <c r="C31" s="9"/>
      <c r="D31" s="42"/>
      <c r="E31" s="42"/>
      <c r="F31" s="42"/>
      <c r="G31" s="42"/>
      <c r="H31" s="42"/>
      <c r="I31" s="42"/>
      <c r="J31" s="42"/>
    </row>
    <row r="32" spans="1:13" ht="22.5" customHeight="1" x14ac:dyDescent="0.6">
      <c r="A32" s="14" t="s">
        <v>84</v>
      </c>
      <c r="B32" s="27"/>
      <c r="C32" s="9"/>
      <c r="D32" s="42"/>
      <c r="E32" s="42"/>
      <c r="F32" s="42"/>
      <c r="G32" s="42"/>
      <c r="H32" s="42"/>
      <c r="I32" s="42"/>
      <c r="J32" s="42"/>
    </row>
    <row r="33" spans="1:10" ht="22.5" customHeight="1" x14ac:dyDescent="0.6">
      <c r="A33" s="25" t="s">
        <v>54</v>
      </c>
      <c r="B33" s="27"/>
      <c r="C33" s="9"/>
      <c r="D33" s="53">
        <v>0</v>
      </c>
      <c r="E33" s="42"/>
      <c r="F33" s="53">
        <v>41</v>
      </c>
      <c r="G33" s="22"/>
      <c r="H33" s="23">
        <v>0</v>
      </c>
      <c r="I33" s="22"/>
      <c r="J33" s="23">
        <v>0</v>
      </c>
    </row>
    <row r="34" spans="1:10" ht="22.35" customHeight="1" x14ac:dyDescent="0.6">
      <c r="A34" s="10" t="s">
        <v>244</v>
      </c>
      <c r="B34" s="27"/>
      <c r="C34" s="9"/>
      <c r="D34" s="40">
        <f>D33</f>
        <v>0</v>
      </c>
      <c r="E34" s="57"/>
      <c r="F34" s="40">
        <f>F33</f>
        <v>41</v>
      </c>
      <c r="G34" s="57"/>
      <c r="H34" s="40">
        <f>H33</f>
        <v>0</v>
      </c>
      <c r="I34" s="57"/>
      <c r="J34" s="40">
        <f>J33</f>
        <v>0</v>
      </c>
    </row>
    <row r="35" spans="1:10" ht="22.5" customHeight="1" thickBot="1" x14ac:dyDescent="0.65">
      <c r="A35" s="10" t="s">
        <v>176</v>
      </c>
      <c r="B35" s="27"/>
      <c r="C35" s="9"/>
      <c r="D35" s="41">
        <f>SUM(D28,D34)</f>
        <v>-20834</v>
      </c>
      <c r="E35" s="42"/>
      <c r="F35" s="41">
        <f>SUM(F28,F34)</f>
        <v>241</v>
      </c>
      <c r="G35" s="42"/>
      <c r="H35" s="41">
        <f>SUM(H28,H34)</f>
        <v>-7867</v>
      </c>
      <c r="I35" s="42"/>
      <c r="J35" s="41">
        <f>SUM(J28,J34)</f>
        <v>-20622</v>
      </c>
    </row>
    <row r="36" spans="1:10" ht="9" customHeight="1" thickTop="1" x14ac:dyDescent="0.6">
      <c r="A36" s="14"/>
      <c r="B36" s="27"/>
      <c r="C36" s="9"/>
      <c r="D36" s="42"/>
      <c r="E36" s="42"/>
      <c r="F36" s="42"/>
      <c r="G36" s="42"/>
      <c r="H36" s="42"/>
      <c r="I36" s="42"/>
      <c r="J36" s="42"/>
    </row>
    <row r="37" spans="1:10" ht="2.5499999999999998" customHeight="1" x14ac:dyDescent="0.6">
      <c r="A37" s="10"/>
      <c r="B37" s="27"/>
      <c r="C37" s="9"/>
      <c r="D37" s="42"/>
      <c r="E37" s="9"/>
      <c r="F37" s="42"/>
      <c r="G37" s="9"/>
      <c r="H37" s="42"/>
      <c r="I37" s="9"/>
      <c r="J37" s="42"/>
    </row>
    <row r="38" spans="1:10" ht="22.5" customHeight="1" x14ac:dyDescent="0.6">
      <c r="A38" s="10" t="s">
        <v>47</v>
      </c>
      <c r="J38" s="84" t="s">
        <v>125</v>
      </c>
    </row>
    <row r="39" spans="1:10" ht="22.5" customHeight="1" x14ac:dyDescent="0.6">
      <c r="A39" s="10" t="s">
        <v>144</v>
      </c>
      <c r="J39" s="84" t="s">
        <v>112</v>
      </c>
    </row>
    <row r="40" spans="1:10" ht="22.5" customHeight="1" x14ac:dyDescent="0.6">
      <c r="A40" s="10" t="s">
        <v>214</v>
      </c>
      <c r="J40" s="87"/>
    </row>
    <row r="41" spans="1:10" ht="22.5" customHeight="1" x14ac:dyDescent="0.6">
      <c r="A41" s="10"/>
      <c r="J41" s="87"/>
    </row>
    <row r="42" spans="1:10" ht="22.5" customHeight="1" x14ac:dyDescent="0.6">
      <c r="A42" s="10"/>
      <c r="D42" s="155" t="s">
        <v>114</v>
      </c>
      <c r="E42" s="155"/>
      <c r="F42" s="155"/>
      <c r="G42" s="155"/>
      <c r="H42" s="155"/>
      <c r="I42" s="155"/>
      <c r="J42" s="155"/>
    </row>
    <row r="43" spans="1:10" ht="22.5" customHeight="1" x14ac:dyDescent="0.6">
      <c r="A43" s="10"/>
      <c r="B43" s="27"/>
      <c r="C43" s="80"/>
      <c r="D43" s="155" t="s">
        <v>0</v>
      </c>
      <c r="E43" s="155"/>
      <c r="F43" s="155"/>
      <c r="G43" s="36"/>
      <c r="H43" s="155" t="s">
        <v>29</v>
      </c>
      <c r="I43" s="155"/>
      <c r="J43" s="155"/>
    </row>
    <row r="44" spans="1:10" ht="22.5" customHeight="1" x14ac:dyDescent="0.6">
      <c r="A44" s="10"/>
      <c r="B44" s="77" t="s">
        <v>1</v>
      </c>
      <c r="C44" s="36"/>
      <c r="D44" s="102">
        <v>2563</v>
      </c>
      <c r="E44" s="36"/>
      <c r="F44" s="102">
        <v>2562</v>
      </c>
      <c r="G44" s="36"/>
      <c r="H44" s="142">
        <v>2563</v>
      </c>
      <c r="I44" s="36"/>
      <c r="J44" s="79">
        <v>2562</v>
      </c>
    </row>
    <row r="45" spans="1:10" ht="22.35" customHeight="1" x14ac:dyDescent="0.6">
      <c r="A45" s="10"/>
      <c r="B45" s="76"/>
      <c r="C45" s="36"/>
      <c r="D45" s="36"/>
      <c r="E45" s="36"/>
      <c r="F45" s="36"/>
      <c r="G45" s="36"/>
      <c r="H45" s="36"/>
      <c r="I45" s="36"/>
      <c r="J45" s="36"/>
    </row>
    <row r="46" spans="1:10" ht="23.1" customHeight="1" x14ac:dyDescent="0.6">
      <c r="A46" s="10" t="s">
        <v>69</v>
      </c>
      <c r="B46" s="27"/>
      <c r="C46" s="9"/>
      <c r="D46" s="9"/>
      <c r="E46" s="9"/>
      <c r="F46" s="9"/>
      <c r="G46" s="9"/>
      <c r="H46" s="9"/>
      <c r="I46" s="9"/>
      <c r="J46" s="9"/>
    </row>
    <row r="47" spans="1:10" ht="23.1" customHeight="1" x14ac:dyDescent="0.6">
      <c r="A47" s="25" t="s">
        <v>70</v>
      </c>
      <c r="B47" s="27" t="s">
        <v>235</v>
      </c>
      <c r="C47" s="9"/>
      <c r="D47" s="54">
        <v>-19487</v>
      </c>
      <c r="E47" s="54"/>
      <c r="F47" s="54">
        <v>2017</v>
      </c>
      <c r="G47" s="54"/>
      <c r="H47" s="54">
        <v>-7867</v>
      </c>
      <c r="I47" s="54"/>
      <c r="J47" s="54">
        <v>-20622</v>
      </c>
    </row>
    <row r="48" spans="1:10" ht="23.1" customHeight="1" x14ac:dyDescent="0.6">
      <c r="A48" s="88" t="s">
        <v>71</v>
      </c>
      <c r="B48" s="27"/>
      <c r="C48" s="9"/>
      <c r="D48" s="54">
        <v>-1347</v>
      </c>
      <c r="E48" s="54"/>
      <c r="F48" s="54">
        <v>-1817</v>
      </c>
      <c r="G48" s="54"/>
      <c r="H48" s="23">
        <v>0</v>
      </c>
      <c r="I48" s="54"/>
      <c r="J48" s="54">
        <v>0</v>
      </c>
    </row>
    <row r="49" spans="1:11" ht="23.1" customHeight="1" thickBot="1" x14ac:dyDescent="0.65">
      <c r="A49" s="10" t="s">
        <v>175</v>
      </c>
      <c r="B49" s="27"/>
      <c r="C49" s="9"/>
      <c r="D49" s="43">
        <v>-20834</v>
      </c>
      <c r="E49" s="42"/>
      <c r="F49" s="43">
        <v>200</v>
      </c>
      <c r="G49" s="42"/>
      <c r="H49" s="43">
        <v>-7867</v>
      </c>
      <c r="I49" s="42"/>
      <c r="J49" s="43">
        <v>-20622</v>
      </c>
    </row>
    <row r="50" spans="1:11" ht="23.1" customHeight="1" thickTop="1" x14ac:dyDescent="0.6">
      <c r="A50" s="10"/>
      <c r="B50" s="27"/>
      <c r="C50" s="9"/>
      <c r="D50" s="42"/>
      <c r="E50" s="42"/>
      <c r="F50" s="42"/>
      <c r="G50" s="42"/>
      <c r="H50" s="42"/>
      <c r="I50" s="42"/>
      <c r="J50" s="42"/>
    </row>
    <row r="51" spans="1:11" ht="23.1" customHeight="1" x14ac:dyDescent="0.6">
      <c r="A51" s="10" t="s">
        <v>81</v>
      </c>
      <c r="B51" s="27"/>
      <c r="C51" s="9"/>
      <c r="D51" s="42"/>
      <c r="E51" s="42"/>
      <c r="F51" s="42"/>
      <c r="G51" s="42"/>
      <c r="H51" s="42"/>
      <c r="I51" s="42"/>
      <c r="J51" s="42"/>
    </row>
    <row r="52" spans="1:11" ht="23.1" customHeight="1" x14ac:dyDescent="0.6">
      <c r="A52" s="25" t="s">
        <v>70</v>
      </c>
      <c r="B52" s="27"/>
      <c r="C52" s="9"/>
      <c r="D52" s="54">
        <v>-19487</v>
      </c>
      <c r="E52" s="54"/>
      <c r="F52" s="54">
        <v>2058</v>
      </c>
      <c r="G52" s="54"/>
      <c r="H52" s="54">
        <v>-7867</v>
      </c>
      <c r="I52" s="54"/>
      <c r="J52" s="54">
        <v>-20622</v>
      </c>
      <c r="K52" s="18"/>
    </row>
    <row r="53" spans="1:11" ht="23.1" customHeight="1" x14ac:dyDescent="0.6">
      <c r="A53" s="88" t="s">
        <v>71</v>
      </c>
      <c r="B53" s="27"/>
      <c r="C53" s="9"/>
      <c r="D53" s="54">
        <v>-1347</v>
      </c>
      <c r="E53" s="54"/>
      <c r="F53" s="54">
        <v>-1817</v>
      </c>
      <c r="G53" s="54"/>
      <c r="H53" s="54">
        <v>0</v>
      </c>
      <c r="I53" s="54"/>
      <c r="J53" s="54">
        <v>0</v>
      </c>
      <c r="K53" s="18"/>
    </row>
    <row r="54" spans="1:11" ht="23.1" customHeight="1" thickBot="1" x14ac:dyDescent="0.65">
      <c r="A54" s="10" t="s">
        <v>176</v>
      </c>
      <c r="B54" s="27"/>
      <c r="C54" s="9"/>
      <c r="D54" s="43">
        <v>-20834</v>
      </c>
      <c r="E54" s="42"/>
      <c r="F54" s="43">
        <v>241</v>
      </c>
      <c r="G54" s="42"/>
      <c r="H54" s="43">
        <v>-7867</v>
      </c>
      <c r="I54" s="42"/>
      <c r="J54" s="43">
        <v>-20622</v>
      </c>
    </row>
    <row r="55" spans="1:11" ht="23.1" customHeight="1" thickTop="1" x14ac:dyDescent="0.6">
      <c r="A55" s="10"/>
      <c r="B55" s="27"/>
      <c r="C55" s="9"/>
      <c r="D55" s="42"/>
      <c r="E55" s="42"/>
      <c r="F55" s="42"/>
      <c r="G55" s="42"/>
      <c r="H55" s="42"/>
      <c r="I55" s="42"/>
      <c r="J55" s="42"/>
    </row>
    <row r="56" spans="1:11" ht="23.1" customHeight="1" x14ac:dyDescent="0.6">
      <c r="A56" s="10" t="s">
        <v>177</v>
      </c>
      <c r="B56" s="27"/>
      <c r="C56" s="44"/>
      <c r="E56" s="59"/>
      <c r="F56" s="59"/>
      <c r="G56" s="59"/>
      <c r="I56" s="59"/>
      <c r="J56" s="59"/>
    </row>
    <row r="57" spans="1:11" ht="23.1" customHeight="1" thickBot="1" x14ac:dyDescent="0.65">
      <c r="A57" s="25" t="s">
        <v>178</v>
      </c>
      <c r="B57" s="27" t="s">
        <v>235</v>
      </c>
      <c r="C57" s="9"/>
      <c r="D57" s="67">
        <v>-2.1901515492262384E-2</v>
      </c>
      <c r="E57" s="64"/>
      <c r="F57" s="67">
        <v>3.1736798600681907E-3</v>
      </c>
      <c r="G57" s="64"/>
      <c r="H57" s="67">
        <v>-8.8417520591998859E-3</v>
      </c>
      <c r="I57" s="64"/>
      <c r="J57" s="67">
        <v>-3.2448004994708096E-2</v>
      </c>
    </row>
    <row r="58" spans="1:11" ht="23.25" customHeight="1" thickTop="1" x14ac:dyDescent="0.35"/>
    <row r="60" spans="1:11" ht="23.25" customHeight="1" x14ac:dyDescent="0.35">
      <c r="H60" s="7"/>
    </row>
  </sheetData>
  <mergeCells count="7">
    <mergeCell ref="D5:J5"/>
    <mergeCell ref="D42:J42"/>
    <mergeCell ref="D8:J8"/>
    <mergeCell ref="D43:F43"/>
    <mergeCell ref="H43:J43"/>
    <mergeCell ref="D6:F6"/>
    <mergeCell ref="H6:J6"/>
  </mergeCells>
  <pageMargins left="0.70866141732283472" right="0.43307086614173229" top="0.59055118110236227" bottom="0.51181102362204722" header="0.51181102362204722" footer="0.51181102362204722"/>
  <pageSetup paperSize="9" scale="80" firstPageNumber="4" fitToHeight="0" orientation="portrait" useFirstPageNumber="1" r:id="rId1"/>
  <headerFooter>
    <oddFooter>&amp;L หมายเหตุประกอบงบการเงินระหว่างกาลเป็นส่วนหนึ่งของงบการเงินระหว่างกาลนี้&amp;R&amp;P</oddFooter>
  </headerFooter>
  <rowBreaks count="1" manualBreakCount="1">
    <brk id="36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6"/>
  <dimension ref="A1:Q70"/>
  <sheetViews>
    <sheetView showGridLines="0" view="pageBreakPreview" zoomScale="90" zoomScaleNormal="90" zoomScaleSheetLayoutView="90" workbookViewId="0">
      <selection activeCell="D2" sqref="D2"/>
    </sheetView>
  </sheetViews>
  <sheetFormatPr defaultColWidth="9.125" defaultRowHeight="23.25" customHeight="1" x14ac:dyDescent="0.35"/>
  <cols>
    <col min="1" max="1" width="47.75" style="12" customWidth="1"/>
    <col min="2" max="2" width="10.625" style="28" customWidth="1"/>
    <col min="3" max="3" width="1.125" style="8" customWidth="1"/>
    <col min="4" max="4" width="16.75" style="8" customWidth="1"/>
    <col min="5" max="5" width="1.125" style="8" customWidth="1"/>
    <col min="6" max="6" width="16.75" style="8" customWidth="1"/>
    <col min="7" max="7" width="1.125" style="8" customWidth="1"/>
    <col min="8" max="8" width="16.75" style="8" customWidth="1"/>
    <col min="9" max="9" width="1.125" style="8" customWidth="1"/>
    <col min="10" max="10" width="16.75" style="8" customWidth="1"/>
    <col min="11" max="11" width="16.75" style="8" bestFit="1" customWidth="1"/>
    <col min="12" max="12" width="14.125" style="8" bestFit="1" customWidth="1"/>
    <col min="13" max="13" width="11" style="8" bestFit="1" customWidth="1"/>
    <col min="14" max="14" width="14" style="8" bestFit="1" customWidth="1"/>
    <col min="15" max="15" width="9.375" style="8" bestFit="1" customWidth="1"/>
    <col min="16" max="16384" width="9.125" style="8"/>
  </cols>
  <sheetData>
    <row r="1" spans="1:14" ht="23.25" customHeight="1" x14ac:dyDescent="0.6">
      <c r="A1" s="10" t="s">
        <v>47</v>
      </c>
      <c r="J1" s="84" t="s">
        <v>125</v>
      </c>
    </row>
    <row r="2" spans="1:14" ht="23.25" customHeight="1" x14ac:dyDescent="0.6">
      <c r="A2" s="10" t="s">
        <v>124</v>
      </c>
      <c r="J2" s="84" t="s">
        <v>112</v>
      </c>
    </row>
    <row r="3" spans="1:14" ht="23.25" customHeight="1" x14ac:dyDescent="0.6">
      <c r="A3" s="10" t="s">
        <v>217</v>
      </c>
      <c r="D3" s="78"/>
      <c r="E3" s="78"/>
      <c r="F3" s="78"/>
      <c r="G3" s="78"/>
      <c r="H3" s="78"/>
      <c r="I3" s="78"/>
      <c r="J3" s="78"/>
    </row>
    <row r="4" spans="1:14" ht="23.25" customHeight="1" x14ac:dyDescent="0.6">
      <c r="A4" s="10"/>
      <c r="D4" s="78"/>
      <c r="E4" s="78"/>
      <c r="F4" s="78"/>
      <c r="G4" s="78"/>
      <c r="H4" s="78"/>
      <c r="I4" s="78"/>
      <c r="J4" s="78"/>
    </row>
    <row r="5" spans="1:14" ht="23.25" customHeight="1" x14ac:dyDescent="0.6">
      <c r="A5" s="10"/>
      <c r="D5" s="155" t="s">
        <v>114</v>
      </c>
      <c r="E5" s="155"/>
      <c r="F5" s="155"/>
      <c r="G5" s="155"/>
      <c r="H5" s="155"/>
      <c r="I5" s="155"/>
      <c r="J5" s="155"/>
    </row>
    <row r="6" spans="1:14" ht="23.1" customHeight="1" x14ac:dyDescent="0.6">
      <c r="A6" s="10"/>
      <c r="B6" s="27"/>
      <c r="C6" s="80"/>
      <c r="D6" s="155" t="s">
        <v>0</v>
      </c>
      <c r="E6" s="155"/>
      <c r="F6" s="155"/>
      <c r="G6" s="36"/>
      <c r="H6" s="155" t="s">
        <v>29</v>
      </c>
      <c r="I6" s="155"/>
      <c r="J6" s="155"/>
    </row>
    <row r="7" spans="1:14" ht="23.1" customHeight="1" x14ac:dyDescent="0.6">
      <c r="A7" s="10"/>
      <c r="B7" s="77" t="s">
        <v>1</v>
      </c>
      <c r="C7" s="36"/>
      <c r="D7" s="109">
        <v>2563</v>
      </c>
      <c r="E7" s="36"/>
      <c r="F7" s="109">
        <v>2562</v>
      </c>
      <c r="G7" s="36"/>
      <c r="H7" s="109">
        <v>2563</v>
      </c>
      <c r="I7" s="36"/>
      <c r="J7" s="109">
        <v>2562</v>
      </c>
    </row>
    <row r="8" spans="1:14" ht="23.1" customHeight="1" x14ac:dyDescent="0.6">
      <c r="A8" s="14"/>
      <c r="B8" s="27"/>
      <c r="C8" s="80"/>
      <c r="D8" s="156"/>
      <c r="E8" s="157"/>
      <c r="F8" s="157"/>
      <c r="G8" s="157"/>
      <c r="H8" s="157"/>
      <c r="I8" s="157"/>
      <c r="J8" s="157"/>
    </row>
    <row r="9" spans="1:14" ht="23.1" customHeight="1" x14ac:dyDescent="0.6">
      <c r="A9" s="14" t="s">
        <v>63</v>
      </c>
      <c r="B9" s="27"/>
      <c r="C9" s="20"/>
      <c r="D9" s="20"/>
      <c r="E9" s="20"/>
      <c r="F9" s="20"/>
      <c r="G9" s="20"/>
      <c r="H9" s="20"/>
      <c r="I9" s="20"/>
      <c r="J9" s="20"/>
    </row>
    <row r="10" spans="1:14" ht="22.35" customHeight="1" x14ac:dyDescent="0.55000000000000004">
      <c r="A10" s="25" t="s">
        <v>64</v>
      </c>
      <c r="B10" s="27"/>
      <c r="C10" s="20"/>
      <c r="D10" s="69">
        <v>25013</v>
      </c>
      <c r="E10" s="54"/>
      <c r="F10" s="69">
        <v>209019</v>
      </c>
      <c r="G10" s="54"/>
      <c r="H10" s="69">
        <v>7677</v>
      </c>
      <c r="I10" s="54"/>
      <c r="J10" s="69">
        <v>72420</v>
      </c>
      <c r="K10" s="72"/>
      <c r="L10" s="20"/>
      <c r="M10" s="20"/>
      <c r="N10" s="20"/>
    </row>
    <row r="11" spans="1:14" ht="23.1" customHeight="1" x14ac:dyDescent="0.55000000000000004">
      <c r="A11" s="25" t="s">
        <v>234</v>
      </c>
      <c r="B11" s="27"/>
      <c r="C11" s="20"/>
      <c r="D11" s="54">
        <v>33</v>
      </c>
      <c r="E11" s="54"/>
      <c r="F11" s="54">
        <v>162</v>
      </c>
      <c r="G11" s="54"/>
      <c r="H11" s="54">
        <v>1175</v>
      </c>
      <c r="I11" s="54"/>
      <c r="J11" s="54">
        <v>324</v>
      </c>
      <c r="K11" s="72"/>
      <c r="L11" s="20"/>
      <c r="M11" s="20"/>
      <c r="N11" s="20"/>
    </row>
    <row r="12" spans="1:14" ht="23.1" customHeight="1" x14ac:dyDescent="0.55000000000000004">
      <c r="A12" s="25" t="s">
        <v>215</v>
      </c>
      <c r="B12" s="27"/>
      <c r="C12" s="20"/>
      <c r="D12" s="54">
        <v>1427</v>
      </c>
      <c r="E12" s="54"/>
      <c r="F12" s="54">
        <v>0</v>
      </c>
      <c r="G12" s="54"/>
      <c r="H12" s="54">
        <v>1427</v>
      </c>
      <c r="I12" s="54"/>
      <c r="J12" s="54">
        <v>0</v>
      </c>
      <c r="K12" s="72"/>
      <c r="L12" s="20"/>
      <c r="M12" s="20"/>
      <c r="N12" s="20"/>
    </row>
    <row r="13" spans="1:14" ht="23.1" customHeight="1" x14ac:dyDescent="0.55000000000000004">
      <c r="A13" s="112" t="s">
        <v>163</v>
      </c>
      <c r="B13" s="27"/>
      <c r="C13" s="20"/>
      <c r="D13" s="54">
        <v>0</v>
      </c>
      <c r="E13" s="54"/>
      <c r="F13" s="54">
        <v>11963</v>
      </c>
      <c r="G13" s="54"/>
      <c r="H13" s="54">
        <v>0</v>
      </c>
      <c r="I13" s="54"/>
      <c r="J13" s="54">
        <v>0</v>
      </c>
      <c r="K13" s="54"/>
      <c r="L13" s="20"/>
      <c r="M13" s="20"/>
      <c r="N13" s="20"/>
    </row>
    <row r="14" spans="1:14" ht="23.1" customHeight="1" x14ac:dyDescent="0.55000000000000004">
      <c r="A14" s="112" t="s">
        <v>216</v>
      </c>
      <c r="B14" s="27"/>
      <c r="C14" s="20"/>
      <c r="D14" s="54">
        <v>0</v>
      </c>
      <c r="E14" s="54"/>
      <c r="F14" s="54">
        <v>15897</v>
      </c>
      <c r="G14" s="54"/>
      <c r="H14" s="54">
        <v>0</v>
      </c>
      <c r="I14" s="54"/>
      <c r="J14" s="54">
        <v>0</v>
      </c>
      <c r="K14" s="54"/>
      <c r="L14" s="20"/>
      <c r="M14" s="20"/>
      <c r="N14" s="20"/>
    </row>
    <row r="15" spans="1:14" ht="21.6" customHeight="1" x14ac:dyDescent="0.55000000000000004">
      <c r="A15" s="25" t="s">
        <v>66</v>
      </c>
      <c r="B15" s="27"/>
      <c r="C15" s="20"/>
      <c r="D15" s="54">
        <v>6184</v>
      </c>
      <c r="E15" s="54"/>
      <c r="F15" s="54">
        <v>3826</v>
      </c>
      <c r="G15" s="54"/>
      <c r="H15" s="54">
        <v>8109</v>
      </c>
      <c r="I15" s="54"/>
      <c r="J15" s="54">
        <v>12992</v>
      </c>
      <c r="K15" s="72"/>
      <c r="L15" s="20"/>
      <c r="M15" s="20"/>
      <c r="N15" s="20"/>
    </row>
    <row r="16" spans="1:14" ht="22.5" customHeight="1" x14ac:dyDescent="0.6">
      <c r="A16" s="10" t="s">
        <v>98</v>
      </c>
      <c r="B16" s="27"/>
      <c r="C16" s="20"/>
      <c r="D16" s="51">
        <f>SUM(D10:D15)</f>
        <v>32657</v>
      </c>
      <c r="E16" s="54"/>
      <c r="F16" s="51">
        <f>SUM(F10:F15)</f>
        <v>240867</v>
      </c>
      <c r="G16" s="54"/>
      <c r="H16" s="51">
        <f>SUM(H10:H15)</f>
        <v>18388</v>
      </c>
      <c r="I16" s="54"/>
      <c r="J16" s="51">
        <f>SUM(J10:J15)</f>
        <v>85736</v>
      </c>
      <c r="K16" s="21"/>
      <c r="L16" s="42"/>
      <c r="M16" s="20"/>
      <c r="N16" s="37"/>
    </row>
    <row r="17" spans="1:17" ht="12.75" customHeight="1" x14ac:dyDescent="0.6">
      <c r="A17" s="10"/>
      <c r="B17" s="27"/>
      <c r="C17" s="20"/>
      <c r="D17" s="42"/>
      <c r="E17" s="54"/>
      <c r="F17" s="42"/>
      <c r="G17" s="54"/>
      <c r="H17" s="42"/>
      <c r="I17" s="54"/>
      <c r="J17" s="42"/>
      <c r="K17" s="21"/>
      <c r="L17" s="42"/>
      <c r="M17" s="20"/>
      <c r="N17" s="37"/>
    </row>
    <row r="18" spans="1:17" ht="23.1" customHeight="1" x14ac:dyDescent="0.6">
      <c r="A18" s="14" t="s">
        <v>99</v>
      </c>
      <c r="B18" s="27"/>
      <c r="C18" s="20"/>
      <c r="D18" s="42"/>
      <c r="E18" s="54"/>
      <c r="F18" s="42"/>
      <c r="G18" s="54"/>
      <c r="H18" s="42"/>
      <c r="I18" s="54"/>
      <c r="J18" s="42"/>
      <c r="K18" s="21"/>
      <c r="L18" s="42"/>
      <c r="M18" s="20"/>
      <c r="N18" s="37"/>
    </row>
    <row r="19" spans="1:17" ht="23.1" customHeight="1" x14ac:dyDescent="0.55000000000000004">
      <c r="A19" s="25" t="s">
        <v>65</v>
      </c>
      <c r="B19" s="27"/>
      <c r="C19" s="20"/>
      <c r="D19" s="69">
        <v>22118</v>
      </c>
      <c r="E19" s="54"/>
      <c r="F19" s="69">
        <v>140683</v>
      </c>
      <c r="G19" s="54"/>
      <c r="H19" s="69">
        <v>3513</v>
      </c>
      <c r="I19" s="54"/>
      <c r="J19" s="69">
        <v>61084</v>
      </c>
      <c r="K19" s="72"/>
      <c r="L19" s="39"/>
      <c r="M19" s="20"/>
      <c r="N19" s="20"/>
      <c r="O19" s="39"/>
    </row>
    <row r="20" spans="1:17" ht="23.1" customHeight="1" x14ac:dyDescent="0.55000000000000004">
      <c r="A20" s="25" t="s">
        <v>90</v>
      </c>
      <c r="B20" s="27"/>
      <c r="C20" s="20"/>
      <c r="D20" s="69">
        <v>1248</v>
      </c>
      <c r="E20" s="54"/>
      <c r="F20" s="69">
        <v>18577</v>
      </c>
      <c r="G20" s="54"/>
      <c r="H20" s="69">
        <v>403</v>
      </c>
      <c r="I20" s="54"/>
      <c r="J20" s="69">
        <v>2503</v>
      </c>
      <c r="K20" s="72"/>
      <c r="L20" s="20"/>
      <c r="M20" s="20"/>
      <c r="N20" s="20"/>
    </row>
    <row r="21" spans="1:17" ht="23.1" customHeight="1" x14ac:dyDescent="0.55000000000000004">
      <c r="A21" s="25" t="s">
        <v>67</v>
      </c>
      <c r="B21" s="27"/>
      <c r="C21" s="20"/>
      <c r="D21" s="69">
        <v>76769</v>
      </c>
      <c r="E21" s="54"/>
      <c r="F21" s="69">
        <v>71784</v>
      </c>
      <c r="G21" s="54"/>
      <c r="H21" s="69">
        <v>49238</v>
      </c>
      <c r="I21" s="54"/>
      <c r="J21" s="69">
        <v>44264</v>
      </c>
      <c r="K21" s="72"/>
      <c r="L21" s="20"/>
      <c r="M21" s="20"/>
      <c r="N21" s="20"/>
    </row>
    <row r="22" spans="1:17" ht="23.1" customHeight="1" x14ac:dyDescent="0.55000000000000004">
      <c r="A22" s="25" t="s">
        <v>104</v>
      </c>
      <c r="B22" s="27"/>
      <c r="C22" s="20"/>
      <c r="D22" s="69">
        <v>0</v>
      </c>
      <c r="E22" s="54"/>
      <c r="F22" s="69">
        <v>763</v>
      </c>
      <c r="G22" s="54"/>
      <c r="H22" s="69">
        <v>0</v>
      </c>
      <c r="I22" s="54"/>
      <c r="J22" s="69">
        <v>410</v>
      </c>
      <c r="K22" s="72"/>
      <c r="L22" s="20"/>
      <c r="M22" s="20"/>
      <c r="N22" s="20"/>
    </row>
    <row r="23" spans="1:17" ht="23.1" customHeight="1" x14ac:dyDescent="0.55000000000000004">
      <c r="A23" s="25" t="s">
        <v>31</v>
      </c>
      <c r="B23" s="27"/>
      <c r="C23" s="20"/>
      <c r="D23" s="49">
        <v>5029</v>
      </c>
      <c r="E23" s="54"/>
      <c r="F23" s="49">
        <v>6564</v>
      </c>
      <c r="G23" s="54"/>
      <c r="H23" s="54">
        <v>2756</v>
      </c>
      <c r="I23" s="54"/>
      <c r="J23" s="54">
        <v>3831</v>
      </c>
      <c r="K23" s="72"/>
      <c r="L23" s="20"/>
      <c r="M23" s="20"/>
      <c r="N23" s="20"/>
    </row>
    <row r="24" spans="1:17" ht="23.1" customHeight="1" x14ac:dyDescent="0.6">
      <c r="A24" s="10" t="s">
        <v>100</v>
      </c>
      <c r="B24" s="27"/>
      <c r="C24" s="20"/>
      <c r="D24" s="62">
        <f>SUM(D19:D23)</f>
        <v>105164</v>
      </c>
      <c r="E24" s="54"/>
      <c r="F24" s="62">
        <f>SUM(F19:F23)</f>
        <v>238371</v>
      </c>
      <c r="G24" s="54"/>
      <c r="H24" s="62">
        <f>SUM(H19:H23)</f>
        <v>55910</v>
      </c>
      <c r="I24" s="54"/>
      <c r="J24" s="62">
        <f>SUM(J19:J23)</f>
        <v>112092</v>
      </c>
      <c r="K24" s="21"/>
      <c r="L24" s="20"/>
      <c r="M24" s="20"/>
      <c r="N24" s="20"/>
    </row>
    <row r="25" spans="1:17" ht="23.1" customHeight="1" x14ac:dyDescent="0.55000000000000004">
      <c r="A25" s="25"/>
      <c r="B25" s="27"/>
      <c r="C25" s="20"/>
      <c r="D25" s="49"/>
      <c r="E25" s="54"/>
      <c r="F25" s="49"/>
      <c r="G25" s="54"/>
      <c r="H25" s="54"/>
      <c r="I25" s="54"/>
      <c r="J25" s="54"/>
      <c r="K25" s="21"/>
      <c r="L25" s="20"/>
      <c r="M25" s="20"/>
      <c r="N25" s="20"/>
    </row>
    <row r="26" spans="1:17" ht="23.1" customHeight="1" x14ac:dyDescent="0.55000000000000004">
      <c r="A26" s="25" t="s">
        <v>95</v>
      </c>
      <c r="B26" s="27"/>
      <c r="C26" s="20"/>
      <c r="D26" s="49">
        <v>0</v>
      </c>
      <c r="E26" s="54"/>
      <c r="F26" s="49">
        <v>-53</v>
      </c>
      <c r="G26" s="54"/>
      <c r="H26" s="23">
        <v>0</v>
      </c>
      <c r="I26" s="54"/>
      <c r="J26" s="23">
        <v>0</v>
      </c>
      <c r="K26" s="21"/>
      <c r="L26" s="20"/>
      <c r="M26" s="20"/>
      <c r="N26" s="20"/>
    </row>
    <row r="27" spans="1:17" ht="23.1" customHeight="1" x14ac:dyDescent="0.6">
      <c r="A27" s="10" t="s">
        <v>236</v>
      </c>
      <c r="B27" s="27"/>
      <c r="C27" s="9"/>
      <c r="D27" s="56">
        <f>D16-D24+D26</f>
        <v>-72507</v>
      </c>
      <c r="E27" s="42"/>
      <c r="F27" s="56">
        <f>F16-F24+F26</f>
        <v>2443</v>
      </c>
      <c r="G27" s="42"/>
      <c r="H27" s="56">
        <f>H16-H24+H26</f>
        <v>-37522</v>
      </c>
      <c r="I27" s="42"/>
      <c r="J27" s="56">
        <f>J16-J24+J26</f>
        <v>-26356</v>
      </c>
      <c r="K27" s="72"/>
      <c r="L27" s="42"/>
      <c r="M27" s="9"/>
      <c r="N27" s="9"/>
    </row>
    <row r="28" spans="1:17" ht="23.1" customHeight="1" x14ac:dyDescent="0.55000000000000004">
      <c r="A28" s="25" t="s">
        <v>101</v>
      </c>
      <c r="B28" s="27"/>
      <c r="C28" s="20"/>
      <c r="D28" s="38">
        <v>2536</v>
      </c>
      <c r="E28" s="54"/>
      <c r="F28" s="38">
        <v>-4574</v>
      </c>
      <c r="G28" s="54"/>
      <c r="H28" s="38">
        <v>2253</v>
      </c>
      <c r="I28" s="54"/>
      <c r="J28" s="38">
        <v>-8234</v>
      </c>
      <c r="K28" s="85"/>
      <c r="L28" s="20"/>
      <c r="M28" s="20"/>
      <c r="N28" s="20"/>
      <c r="O28" s="85"/>
      <c r="P28" s="85"/>
      <c r="Q28" s="85"/>
    </row>
    <row r="29" spans="1:17" ht="23.1" customHeight="1" x14ac:dyDescent="0.55000000000000004">
      <c r="A29" s="25"/>
      <c r="B29" s="27"/>
      <c r="C29" s="20"/>
      <c r="D29" s="125"/>
      <c r="E29" s="54"/>
      <c r="F29" s="125"/>
      <c r="G29" s="54"/>
      <c r="H29" s="125"/>
      <c r="I29" s="54"/>
      <c r="J29" s="125"/>
      <c r="K29" s="85"/>
      <c r="L29" s="20"/>
      <c r="M29" s="20"/>
      <c r="N29" s="20"/>
      <c r="O29" s="85"/>
      <c r="P29" s="85"/>
      <c r="Q29" s="85"/>
    </row>
    <row r="30" spans="1:17" ht="23.1" customHeight="1" x14ac:dyDescent="0.6">
      <c r="A30" s="10" t="s">
        <v>149</v>
      </c>
      <c r="B30" s="27"/>
      <c r="C30" s="9"/>
      <c r="D30" s="52">
        <f>SUM(D27:D28)</f>
        <v>-69971</v>
      </c>
      <c r="E30" s="42"/>
      <c r="F30" s="52">
        <f>SUM(F27:F28)</f>
        <v>-2131</v>
      </c>
      <c r="G30" s="42"/>
      <c r="H30" s="52">
        <f>SUM(H27:H28)</f>
        <v>-35269</v>
      </c>
      <c r="I30" s="42"/>
      <c r="J30" s="52">
        <f>SUM(J27:J28)</f>
        <v>-34590</v>
      </c>
      <c r="K30" s="72"/>
      <c r="L30" s="42"/>
      <c r="M30" s="9"/>
      <c r="N30" s="9"/>
    </row>
    <row r="31" spans="1:17" ht="23.1" customHeight="1" x14ac:dyDescent="0.6">
      <c r="A31" s="10"/>
      <c r="B31" s="27"/>
      <c r="C31" s="9"/>
      <c r="D31" s="42"/>
      <c r="E31" s="42"/>
      <c r="F31" s="42"/>
      <c r="G31" s="42"/>
      <c r="H31" s="42"/>
      <c r="I31" s="42"/>
      <c r="J31" s="42"/>
      <c r="K31" s="21"/>
      <c r="L31" s="21"/>
    </row>
    <row r="32" spans="1:17" ht="22.5" customHeight="1" x14ac:dyDescent="0.6">
      <c r="A32" s="10" t="s">
        <v>68</v>
      </c>
      <c r="B32" s="27"/>
      <c r="C32" s="9"/>
      <c r="D32" s="42"/>
      <c r="E32" s="42"/>
      <c r="F32" s="42"/>
      <c r="G32" s="42"/>
      <c r="H32" s="42"/>
      <c r="I32" s="42"/>
      <c r="J32" s="42"/>
      <c r="K32" s="21"/>
      <c r="L32" s="21"/>
    </row>
    <row r="33" spans="1:12" ht="22.5" customHeight="1" x14ac:dyDescent="0.6">
      <c r="A33" s="14" t="s">
        <v>83</v>
      </c>
      <c r="B33" s="27"/>
      <c r="C33" s="9"/>
      <c r="D33" s="42"/>
      <c r="E33" s="42"/>
      <c r="F33" s="42"/>
      <c r="G33" s="42"/>
      <c r="H33" s="42"/>
      <c r="I33" s="42"/>
      <c r="J33" s="42"/>
      <c r="K33" s="21"/>
      <c r="L33" s="21"/>
    </row>
    <row r="34" spans="1:12" ht="22.5" customHeight="1" x14ac:dyDescent="0.6">
      <c r="A34" s="14" t="s">
        <v>84</v>
      </c>
      <c r="B34" s="27"/>
      <c r="C34" s="9"/>
      <c r="D34" s="42"/>
      <c r="E34" s="42"/>
      <c r="F34" s="42"/>
      <c r="G34" s="42"/>
      <c r="H34" s="42"/>
      <c r="I34" s="42"/>
      <c r="J34" s="42"/>
      <c r="K34" s="21"/>
      <c r="L34" s="21"/>
    </row>
    <row r="35" spans="1:12" ht="22.5" customHeight="1" x14ac:dyDescent="0.6">
      <c r="A35" s="25" t="s">
        <v>54</v>
      </c>
      <c r="B35" s="27"/>
      <c r="C35" s="9"/>
      <c r="D35" s="54">
        <v>0</v>
      </c>
      <c r="E35" s="42"/>
      <c r="F35" s="54">
        <v>-960</v>
      </c>
      <c r="G35" s="22"/>
      <c r="H35" s="22">
        <v>0</v>
      </c>
      <c r="I35" s="22"/>
      <c r="J35" s="22">
        <v>0</v>
      </c>
      <c r="K35" s="21"/>
      <c r="L35" s="20"/>
    </row>
    <row r="36" spans="1:12" ht="9" customHeight="1" x14ac:dyDescent="0.6">
      <c r="A36" s="14"/>
      <c r="B36" s="27"/>
      <c r="C36" s="9"/>
      <c r="D36" s="42"/>
      <c r="E36" s="42"/>
      <c r="F36" s="42"/>
      <c r="G36" s="42"/>
      <c r="H36" s="42"/>
      <c r="I36" s="42"/>
      <c r="J36" s="42"/>
      <c r="K36" s="21"/>
      <c r="L36" s="21"/>
    </row>
    <row r="38" spans="1:12" ht="6" customHeight="1" x14ac:dyDescent="0.6">
      <c r="A38" s="10"/>
      <c r="B38" s="27"/>
      <c r="C38" s="9"/>
      <c r="D38" s="42"/>
      <c r="E38" s="9"/>
      <c r="F38" s="42"/>
      <c r="G38" s="9"/>
      <c r="H38" s="42"/>
      <c r="I38" s="9"/>
      <c r="J38" s="42"/>
      <c r="K38" s="21"/>
      <c r="L38" s="86"/>
    </row>
    <row r="39" spans="1:12" ht="22.5" customHeight="1" x14ac:dyDescent="0.6">
      <c r="A39" s="10" t="s">
        <v>47</v>
      </c>
      <c r="J39" s="84" t="s">
        <v>125</v>
      </c>
      <c r="K39" s="21"/>
      <c r="L39" s="86"/>
    </row>
    <row r="40" spans="1:12" ht="22.5" customHeight="1" x14ac:dyDescent="0.6">
      <c r="A40" s="10" t="s">
        <v>144</v>
      </c>
      <c r="J40" s="84" t="s">
        <v>112</v>
      </c>
      <c r="K40" s="21"/>
      <c r="L40" s="21"/>
    </row>
    <row r="41" spans="1:12" ht="22.5" customHeight="1" x14ac:dyDescent="0.6">
      <c r="A41" s="10" t="s">
        <v>217</v>
      </c>
      <c r="J41" s="87"/>
      <c r="K41" s="21"/>
      <c r="L41" s="21"/>
    </row>
    <row r="42" spans="1:12" ht="22.5" customHeight="1" x14ac:dyDescent="0.6">
      <c r="A42" s="10"/>
      <c r="J42" s="87"/>
      <c r="K42" s="21"/>
      <c r="L42" s="21"/>
    </row>
    <row r="43" spans="1:12" ht="22.5" customHeight="1" x14ac:dyDescent="0.6">
      <c r="A43" s="10"/>
      <c r="D43" s="155" t="s">
        <v>114</v>
      </c>
      <c r="E43" s="155"/>
      <c r="F43" s="155"/>
      <c r="G43" s="155"/>
      <c r="H43" s="155"/>
      <c r="I43" s="155"/>
      <c r="J43" s="155"/>
      <c r="K43" s="21"/>
      <c r="L43" s="21"/>
    </row>
    <row r="44" spans="1:12" ht="22.5" customHeight="1" x14ac:dyDescent="0.6">
      <c r="A44" s="10"/>
      <c r="B44" s="27"/>
      <c r="C44" s="80"/>
      <c r="D44" s="155" t="s">
        <v>0</v>
      </c>
      <c r="E44" s="155"/>
      <c r="F44" s="155"/>
      <c r="G44" s="36"/>
      <c r="H44" s="155" t="s">
        <v>29</v>
      </c>
      <c r="I44" s="155"/>
      <c r="J44" s="155"/>
      <c r="K44" s="21"/>
      <c r="L44" s="21"/>
    </row>
    <row r="45" spans="1:12" ht="22.5" customHeight="1" x14ac:dyDescent="0.6">
      <c r="A45" s="10"/>
      <c r="B45" s="77" t="s">
        <v>1</v>
      </c>
      <c r="C45" s="36"/>
      <c r="D45" s="109">
        <v>2563</v>
      </c>
      <c r="E45" s="36"/>
      <c r="F45" s="109">
        <v>2562</v>
      </c>
      <c r="G45" s="36"/>
      <c r="H45" s="109">
        <v>2563</v>
      </c>
      <c r="I45" s="36"/>
      <c r="J45" s="109">
        <v>2562</v>
      </c>
      <c r="K45" s="21"/>
      <c r="L45" s="21"/>
    </row>
    <row r="46" spans="1:12" ht="22.5" customHeight="1" x14ac:dyDescent="0.6">
      <c r="A46" s="10"/>
      <c r="B46" s="76"/>
      <c r="C46" s="36"/>
      <c r="D46" s="36"/>
      <c r="E46" s="36"/>
      <c r="F46" s="36"/>
      <c r="G46" s="36"/>
      <c r="H46" s="36"/>
      <c r="I46" s="36"/>
      <c r="J46" s="36"/>
      <c r="K46" s="21"/>
      <c r="L46" s="21"/>
    </row>
    <row r="47" spans="1:12" ht="22.5" customHeight="1" x14ac:dyDescent="0.6">
      <c r="A47" s="14" t="s">
        <v>91</v>
      </c>
      <c r="B47" s="27"/>
      <c r="C47" s="9"/>
      <c r="D47" s="42"/>
      <c r="E47" s="42"/>
      <c r="F47" s="42"/>
      <c r="G47" s="42"/>
      <c r="H47" s="42"/>
      <c r="I47" s="42"/>
      <c r="J47" s="42"/>
      <c r="K47" s="21"/>
      <c r="L47" s="21"/>
    </row>
    <row r="48" spans="1:12" ht="22.5" customHeight="1" x14ac:dyDescent="0.6">
      <c r="A48" s="14" t="s">
        <v>84</v>
      </c>
      <c r="B48" s="27"/>
      <c r="C48" s="9"/>
      <c r="D48" s="42"/>
      <c r="E48" s="42"/>
      <c r="F48" s="42"/>
      <c r="G48" s="42"/>
      <c r="H48" s="42"/>
      <c r="I48" s="42"/>
      <c r="J48" s="42"/>
      <c r="K48" s="21"/>
      <c r="L48" s="21"/>
    </row>
    <row r="49" spans="1:14" ht="22.5" customHeight="1" x14ac:dyDescent="0.6">
      <c r="A49" s="25" t="s">
        <v>110</v>
      </c>
      <c r="B49" s="27"/>
      <c r="C49" s="9"/>
      <c r="D49" s="42"/>
      <c r="E49" s="42"/>
      <c r="F49" s="42"/>
      <c r="G49" s="42"/>
      <c r="H49" s="42"/>
      <c r="I49" s="42"/>
      <c r="J49" s="42"/>
      <c r="K49" s="21"/>
      <c r="L49" s="21"/>
    </row>
    <row r="50" spans="1:14" ht="22.5" customHeight="1" x14ac:dyDescent="0.6">
      <c r="A50" s="25" t="s">
        <v>111</v>
      </c>
      <c r="B50" s="68"/>
      <c r="C50" s="9"/>
      <c r="D50" s="54">
        <v>0</v>
      </c>
      <c r="E50" s="42"/>
      <c r="F50" s="54">
        <v>-161</v>
      </c>
      <c r="G50" s="22"/>
      <c r="H50" s="22">
        <v>0</v>
      </c>
      <c r="I50" s="22"/>
      <c r="J50" s="22">
        <v>231</v>
      </c>
      <c r="K50" s="21"/>
      <c r="L50" s="20"/>
      <c r="M50" s="20"/>
      <c r="N50" s="20"/>
    </row>
    <row r="51" spans="1:14" ht="22.5" customHeight="1" x14ac:dyDescent="0.6">
      <c r="A51" s="25" t="s">
        <v>105</v>
      </c>
      <c r="B51" s="27"/>
      <c r="C51" s="9"/>
      <c r="D51" s="54"/>
      <c r="E51" s="42"/>
      <c r="F51" s="54"/>
      <c r="G51" s="22"/>
      <c r="H51" s="22"/>
      <c r="I51" s="22"/>
      <c r="J51" s="22"/>
      <c r="K51" s="21"/>
      <c r="L51" s="20"/>
      <c r="M51" s="20"/>
      <c r="N51" s="20"/>
    </row>
    <row r="52" spans="1:14" ht="22.5" customHeight="1" x14ac:dyDescent="0.6">
      <c r="A52" s="25" t="s">
        <v>106</v>
      </c>
      <c r="B52" s="68"/>
      <c r="C52" s="9"/>
      <c r="D52" s="53">
        <v>0</v>
      </c>
      <c r="E52" s="42"/>
      <c r="F52" s="53">
        <v>32</v>
      </c>
      <c r="G52" s="22"/>
      <c r="H52" s="23">
        <v>0</v>
      </c>
      <c r="I52" s="22"/>
      <c r="J52" s="23">
        <v>-46</v>
      </c>
      <c r="K52" s="21"/>
      <c r="L52" s="20"/>
      <c r="M52" s="20"/>
      <c r="N52" s="20"/>
    </row>
    <row r="53" spans="1:14" ht="22.5" customHeight="1" x14ac:dyDescent="0.6">
      <c r="A53" s="10" t="s">
        <v>107</v>
      </c>
      <c r="B53" s="27"/>
      <c r="C53" s="9"/>
      <c r="D53" s="54"/>
      <c r="E53" s="42"/>
      <c r="F53" s="54"/>
      <c r="G53" s="22"/>
      <c r="H53" s="22"/>
      <c r="I53" s="22"/>
      <c r="J53" s="22"/>
      <c r="K53" s="21"/>
      <c r="L53" s="20"/>
      <c r="M53" s="20"/>
      <c r="N53" s="20"/>
    </row>
    <row r="54" spans="1:14" ht="22.5" customHeight="1" x14ac:dyDescent="0.6">
      <c r="A54" s="10" t="s">
        <v>84</v>
      </c>
      <c r="B54" s="68"/>
      <c r="C54" s="9"/>
      <c r="D54" s="58">
        <f>SUM(D50:D52)</f>
        <v>0</v>
      </c>
      <c r="E54" s="42"/>
      <c r="F54" s="58">
        <f>SUM(F50:F52)</f>
        <v>-129</v>
      </c>
      <c r="G54" s="57"/>
      <c r="H54" s="58">
        <f>SUM(H50:H52)</f>
        <v>0</v>
      </c>
      <c r="I54" s="57"/>
      <c r="J54" s="58">
        <f>SUM(J50:J52)</f>
        <v>185</v>
      </c>
      <c r="K54" s="21"/>
      <c r="L54" s="20"/>
      <c r="M54" s="20"/>
      <c r="N54" s="20"/>
    </row>
    <row r="55" spans="1:14" ht="22.5" customHeight="1" x14ac:dyDescent="0.6">
      <c r="A55" s="10" t="s">
        <v>193</v>
      </c>
      <c r="B55" s="27"/>
      <c r="C55" s="9"/>
      <c r="D55" s="40">
        <f>D35+D54</f>
        <v>0</v>
      </c>
      <c r="E55" s="57"/>
      <c r="F55" s="40">
        <f>F35+F54</f>
        <v>-1089</v>
      </c>
      <c r="G55" s="57"/>
      <c r="H55" s="40">
        <f>H35+H54</f>
        <v>0</v>
      </c>
      <c r="I55" s="57"/>
      <c r="J55" s="40">
        <f>J35+J54</f>
        <v>185</v>
      </c>
      <c r="K55" s="21"/>
      <c r="L55" s="63"/>
    </row>
    <row r="56" spans="1:14" ht="22.5" customHeight="1" thickBot="1" x14ac:dyDescent="0.65">
      <c r="A56" s="10" t="s">
        <v>150</v>
      </c>
      <c r="B56" s="27"/>
      <c r="C56" s="9"/>
      <c r="D56" s="41">
        <f>SUM(D30,D55)</f>
        <v>-69971</v>
      </c>
      <c r="E56" s="42"/>
      <c r="F56" s="41">
        <f>SUM(F30,F55)</f>
        <v>-3220</v>
      </c>
      <c r="G56" s="42"/>
      <c r="H56" s="41">
        <f>SUM(H30,H55)</f>
        <v>-35269</v>
      </c>
      <c r="I56" s="42"/>
      <c r="J56" s="41">
        <f>SUM(J30,J55)</f>
        <v>-34405</v>
      </c>
      <c r="K56" s="21"/>
      <c r="L56" s="42"/>
    </row>
    <row r="57" spans="1:14" ht="23.1" customHeight="1" thickTop="1" x14ac:dyDescent="0.6">
      <c r="A57" s="10"/>
      <c r="B57" s="27"/>
      <c r="C57" s="80"/>
      <c r="D57" s="110"/>
      <c r="E57" s="110"/>
      <c r="F57" s="110"/>
      <c r="G57" s="110"/>
      <c r="H57" s="145"/>
      <c r="I57" s="110"/>
      <c r="J57" s="110"/>
      <c r="K57" s="21"/>
      <c r="L57" s="21"/>
    </row>
    <row r="58" spans="1:14" ht="23.1" customHeight="1" x14ac:dyDescent="0.6">
      <c r="A58" s="10" t="s">
        <v>69</v>
      </c>
      <c r="B58" s="27"/>
      <c r="C58" s="9"/>
      <c r="D58" s="9"/>
      <c r="E58" s="9"/>
      <c r="F58" s="9"/>
      <c r="G58" s="9"/>
      <c r="H58" s="9"/>
      <c r="I58" s="9"/>
      <c r="J58" s="9"/>
      <c r="K58" s="21"/>
      <c r="L58" s="21"/>
    </row>
    <row r="59" spans="1:14" ht="23.1" customHeight="1" x14ac:dyDescent="0.6">
      <c r="A59" s="25" t="s">
        <v>70</v>
      </c>
      <c r="B59" s="27" t="s">
        <v>235</v>
      </c>
      <c r="C59" s="9"/>
      <c r="D59" s="54">
        <v>-66185</v>
      </c>
      <c r="E59" s="54"/>
      <c r="F59" s="54">
        <v>-377</v>
      </c>
      <c r="G59" s="54"/>
      <c r="H59" s="54">
        <v>-35269</v>
      </c>
      <c r="I59" s="54"/>
      <c r="J59" s="54">
        <v>-34590</v>
      </c>
      <c r="K59" s="21"/>
      <c r="L59" s="20"/>
      <c r="M59" s="20"/>
      <c r="N59" s="20"/>
    </row>
    <row r="60" spans="1:14" ht="23.1" customHeight="1" x14ac:dyDescent="0.6">
      <c r="A60" s="88" t="s">
        <v>71</v>
      </c>
      <c r="B60" s="27"/>
      <c r="C60" s="9"/>
      <c r="D60" s="54">
        <v>-3786</v>
      </c>
      <c r="E60" s="54"/>
      <c r="F60" s="54">
        <v>-1754</v>
      </c>
      <c r="G60" s="54"/>
      <c r="H60" s="23">
        <v>0</v>
      </c>
      <c r="I60" s="54"/>
      <c r="J60" s="54">
        <v>0</v>
      </c>
      <c r="K60" s="21"/>
      <c r="L60" s="20"/>
      <c r="M60" s="20"/>
      <c r="N60" s="20"/>
    </row>
    <row r="61" spans="1:14" ht="23.1" customHeight="1" thickBot="1" x14ac:dyDescent="0.65">
      <c r="A61" s="10" t="s">
        <v>149</v>
      </c>
      <c r="B61" s="27"/>
      <c r="C61" s="9"/>
      <c r="D61" s="43">
        <v>-69971</v>
      </c>
      <c r="E61" s="42"/>
      <c r="F61" s="43">
        <v>-2131</v>
      </c>
      <c r="G61" s="42"/>
      <c r="H61" s="43">
        <v>-35269</v>
      </c>
      <c r="I61" s="42"/>
      <c r="J61" s="43">
        <v>-34590</v>
      </c>
      <c r="K61" s="21"/>
      <c r="L61" s="42"/>
    </row>
    <row r="62" spans="1:14" ht="23.1" customHeight="1" thickTop="1" x14ac:dyDescent="0.6">
      <c r="A62" s="10"/>
      <c r="B62" s="27"/>
      <c r="C62" s="9"/>
      <c r="D62" s="42"/>
      <c r="E62" s="42"/>
      <c r="F62" s="42"/>
      <c r="G62" s="42"/>
      <c r="H62" s="42"/>
      <c r="I62" s="42"/>
      <c r="J62" s="42"/>
      <c r="K62" s="21"/>
      <c r="L62" s="21"/>
    </row>
    <row r="63" spans="1:14" ht="23.1" customHeight="1" x14ac:dyDescent="0.6">
      <c r="A63" s="10" t="s">
        <v>245</v>
      </c>
      <c r="B63" s="27"/>
      <c r="C63" s="9"/>
      <c r="D63" s="42"/>
      <c r="E63" s="42"/>
      <c r="F63" s="42"/>
      <c r="G63" s="42"/>
      <c r="H63" s="42"/>
      <c r="I63" s="42"/>
      <c r="J63" s="42"/>
      <c r="K63" s="21"/>
      <c r="L63" s="21"/>
    </row>
    <row r="64" spans="1:14" ht="23.1" customHeight="1" x14ac:dyDescent="0.6">
      <c r="A64" s="25" t="s">
        <v>70</v>
      </c>
      <c r="B64" s="27"/>
      <c r="C64" s="9"/>
      <c r="D64" s="54">
        <v>-66185</v>
      </c>
      <c r="E64" s="54"/>
      <c r="F64" s="54">
        <v>-1466</v>
      </c>
      <c r="G64" s="54"/>
      <c r="H64" s="54">
        <v>-35269</v>
      </c>
      <c r="I64" s="54"/>
      <c r="J64" s="54">
        <v>-34405</v>
      </c>
      <c r="K64" s="48"/>
      <c r="L64" s="20"/>
      <c r="M64" s="20"/>
      <c r="N64" s="20"/>
    </row>
    <row r="65" spans="1:14" ht="23.1" customHeight="1" x14ac:dyDescent="0.6">
      <c r="A65" s="88" t="s">
        <v>71</v>
      </c>
      <c r="B65" s="27"/>
      <c r="C65" s="9"/>
      <c r="D65" s="54">
        <v>-3786</v>
      </c>
      <c r="E65" s="54"/>
      <c r="F65" s="54">
        <v>-1754</v>
      </c>
      <c r="G65" s="54"/>
      <c r="H65" s="54">
        <v>0</v>
      </c>
      <c r="I65" s="54"/>
      <c r="J65" s="54">
        <v>0</v>
      </c>
      <c r="K65" s="48"/>
      <c r="L65" s="20"/>
      <c r="N65" s="20"/>
    </row>
    <row r="66" spans="1:14" ht="23.1" customHeight="1" thickBot="1" x14ac:dyDescent="0.65">
      <c r="A66" s="10" t="s">
        <v>150</v>
      </c>
      <c r="B66" s="27"/>
      <c r="C66" s="9"/>
      <c r="D66" s="43">
        <v>-69971</v>
      </c>
      <c r="E66" s="42"/>
      <c r="F66" s="43">
        <v>-3220</v>
      </c>
      <c r="G66" s="42"/>
      <c r="H66" s="43">
        <v>-35269</v>
      </c>
      <c r="I66" s="42"/>
      <c r="J66" s="43">
        <v>-34405</v>
      </c>
      <c r="K66" s="21"/>
      <c r="L66" s="42"/>
    </row>
    <row r="67" spans="1:14" ht="23.1" customHeight="1" thickTop="1" x14ac:dyDescent="0.6">
      <c r="A67" s="10"/>
      <c r="B67" s="27"/>
      <c r="C67" s="9"/>
      <c r="D67" s="42"/>
      <c r="E67" s="42"/>
      <c r="F67" s="42"/>
      <c r="G67" s="42"/>
      <c r="H67" s="42"/>
      <c r="I67" s="42"/>
      <c r="J67" s="42"/>
      <c r="K67" s="21"/>
      <c r="L67" s="21"/>
    </row>
    <row r="68" spans="1:14" ht="23.1" customHeight="1" x14ac:dyDescent="0.6">
      <c r="A68" s="10" t="s">
        <v>151</v>
      </c>
      <c r="B68" s="27"/>
      <c r="C68" s="44"/>
      <c r="E68" s="59"/>
      <c r="F68" s="59"/>
      <c r="G68" s="59"/>
      <c r="I68" s="59"/>
      <c r="J68" s="59"/>
      <c r="K68" s="21"/>
      <c r="L68" s="21"/>
    </row>
    <row r="69" spans="1:14" ht="23.1" customHeight="1" thickBot="1" x14ac:dyDescent="0.65">
      <c r="A69" s="25" t="s">
        <v>152</v>
      </c>
      <c r="B69" s="27" t="s">
        <v>235</v>
      </c>
      <c r="C69" s="9"/>
      <c r="D69" s="67">
        <v>-8.8726083927696306E-2</v>
      </c>
      <c r="E69" s="64"/>
      <c r="F69" s="67">
        <v>-5.9319648351299358E-4</v>
      </c>
      <c r="G69" s="64"/>
      <c r="H69" s="67">
        <v>-4.7280807645930664E-2</v>
      </c>
      <c r="I69" s="64"/>
      <c r="J69" s="67">
        <v>-5.4426170728685531E-2</v>
      </c>
      <c r="K69" s="21"/>
      <c r="L69" s="21"/>
    </row>
    <row r="70" spans="1:14" ht="23.25" customHeight="1" thickTop="1" x14ac:dyDescent="0.35"/>
  </sheetData>
  <mergeCells count="7">
    <mergeCell ref="D44:F44"/>
    <mergeCell ref="H44:J44"/>
    <mergeCell ref="D5:J5"/>
    <mergeCell ref="D6:F6"/>
    <mergeCell ref="H6:J6"/>
    <mergeCell ref="D8:J8"/>
    <mergeCell ref="D43:J43"/>
  </mergeCells>
  <pageMargins left="0.70866141732283472" right="0.43307086614173229" top="0.59055118110236227" bottom="0.51181102362204722" header="0.51181102362204722" footer="0.51181102362204722"/>
  <pageSetup paperSize="9" scale="80" firstPageNumber="6" fitToHeight="0" orientation="portrait" useFirstPageNumber="1" r:id="rId1"/>
  <headerFooter>
    <oddFooter>&amp;L หมายเหตุประกอบงบการเงินระหว่างกาลเป็นส่วนหนึ่งของงบการเงินระหว่างกาลนี้&amp;R&amp;P</oddFooter>
  </headerFooter>
  <rowBreaks count="1" manualBreakCount="1">
    <brk id="38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/>
  <dimension ref="A1:IV96"/>
  <sheetViews>
    <sheetView showGridLines="0" view="pageBreakPreview" zoomScale="85" zoomScaleNormal="80" zoomScaleSheetLayoutView="85" workbookViewId="0">
      <selection activeCell="F3" sqref="F3"/>
    </sheetView>
  </sheetViews>
  <sheetFormatPr defaultColWidth="9.125" defaultRowHeight="23.25" customHeight="1" x14ac:dyDescent="0.55000000000000004"/>
  <cols>
    <col min="1" max="1" width="42.375" style="19" customWidth="1"/>
    <col min="2" max="2" width="9.75" style="35" customWidth="1"/>
    <col min="3" max="3" width="1.125" style="19" customWidth="1"/>
    <col min="4" max="4" width="12.875" style="19" customWidth="1"/>
    <col min="5" max="5" width="1.125" style="19" customWidth="1"/>
    <col min="6" max="6" width="12.875" style="19" customWidth="1"/>
    <col min="7" max="7" width="1.125" style="19" customWidth="1"/>
    <col min="8" max="8" width="12.875" style="19" customWidth="1"/>
    <col min="9" max="9" width="1.125" style="19" customWidth="1"/>
    <col min="10" max="10" width="12.875" style="19" customWidth="1"/>
    <col min="11" max="11" width="1.125" style="19" customWidth="1"/>
    <col min="12" max="12" width="12.875" style="19" customWidth="1"/>
    <col min="13" max="13" width="1.125" style="19" customWidth="1"/>
    <col min="14" max="14" width="12.875" style="19" customWidth="1"/>
    <col min="15" max="15" width="1.125" style="19" customWidth="1"/>
    <col min="16" max="16" width="12.875" style="19" customWidth="1"/>
    <col min="17" max="17" width="1.125" style="19" customWidth="1"/>
    <col min="18" max="18" width="12.875" style="19" customWidth="1"/>
    <col min="19" max="19" width="1.125" style="19" customWidth="1"/>
    <col min="20" max="20" width="12.875" style="19" customWidth="1"/>
    <col min="21" max="21" width="1.125" style="19" customWidth="1"/>
    <col min="22" max="22" width="12.875" style="19" customWidth="1"/>
    <col min="23" max="23" width="1.125" style="19" customWidth="1"/>
    <col min="24" max="24" width="12.875" style="19" customWidth="1"/>
    <col min="25" max="25" width="1.125" style="19" customWidth="1"/>
    <col min="26" max="26" width="12.875" style="19" customWidth="1"/>
    <col min="27" max="27" width="9.625" style="19" bestFit="1" customWidth="1"/>
    <col min="28" max="28" width="9.375" style="19" bestFit="1" customWidth="1"/>
    <col min="29" max="29" width="16.25" style="19" bestFit="1" customWidth="1"/>
    <col min="30" max="30" width="10.25" style="19" bestFit="1" customWidth="1"/>
    <col min="31" max="16384" width="9.125" style="19"/>
  </cols>
  <sheetData>
    <row r="1" spans="1:256" ht="23.25" customHeight="1" x14ac:dyDescent="0.6">
      <c r="A1" s="10" t="s">
        <v>47</v>
      </c>
      <c r="B1" s="30"/>
      <c r="D1" s="1"/>
      <c r="Z1" s="84" t="s">
        <v>125</v>
      </c>
    </row>
    <row r="2" spans="1:256" ht="23.25" customHeight="1" x14ac:dyDescent="0.6">
      <c r="A2" s="1" t="s">
        <v>126</v>
      </c>
      <c r="B2" s="30"/>
      <c r="C2" s="1"/>
      <c r="D2" s="1"/>
      <c r="E2" s="1"/>
      <c r="X2" s="1"/>
      <c r="Y2" s="1"/>
      <c r="Z2" s="84" t="s">
        <v>112</v>
      </c>
    </row>
    <row r="3" spans="1:256" ht="23.25" customHeight="1" x14ac:dyDescent="0.6">
      <c r="A3" s="10" t="s">
        <v>217</v>
      </c>
      <c r="B3" s="30"/>
      <c r="C3" s="1"/>
      <c r="D3" s="1"/>
      <c r="E3" s="1"/>
      <c r="X3" s="73"/>
      <c r="Y3" s="73"/>
      <c r="Z3" s="73"/>
    </row>
    <row r="4" spans="1:256" ht="22.2" customHeight="1" x14ac:dyDescent="0.6">
      <c r="A4" s="1"/>
      <c r="B4" s="30"/>
      <c r="D4" s="159" t="s">
        <v>114</v>
      </c>
      <c r="E4" s="159"/>
      <c r="F4" s="159"/>
      <c r="G4" s="159"/>
      <c r="H4" s="159"/>
      <c r="I4" s="159"/>
      <c r="J4" s="159"/>
      <c r="K4" s="159"/>
      <c r="L4" s="159"/>
      <c r="M4" s="159"/>
      <c r="N4" s="159"/>
      <c r="O4" s="159"/>
      <c r="P4" s="159"/>
      <c r="Q4" s="159"/>
      <c r="R4" s="159"/>
      <c r="S4" s="159"/>
      <c r="T4" s="159"/>
      <c r="U4" s="159"/>
      <c r="V4" s="159"/>
      <c r="W4" s="159"/>
      <c r="X4" s="159"/>
      <c r="Y4" s="159"/>
      <c r="Z4" s="159"/>
    </row>
    <row r="5" spans="1:256" s="24" customFormat="1" ht="22.2" customHeight="1" x14ac:dyDescent="0.6">
      <c r="A5" s="2"/>
      <c r="B5" s="31"/>
      <c r="D5" s="158" t="s">
        <v>20</v>
      </c>
      <c r="E5" s="158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8"/>
      <c r="S5" s="158"/>
      <c r="T5" s="158"/>
      <c r="U5" s="158"/>
      <c r="V5" s="158"/>
      <c r="W5" s="158"/>
      <c r="X5" s="158"/>
      <c r="Y5" s="158"/>
      <c r="Z5" s="158"/>
    </row>
    <row r="6" spans="1:256" s="24" customFormat="1" ht="22.2" customHeight="1" x14ac:dyDescent="0.6">
      <c r="A6" s="2"/>
      <c r="B6" s="31"/>
      <c r="D6" s="158" t="s">
        <v>127</v>
      </c>
      <c r="E6" s="158"/>
      <c r="F6" s="158"/>
      <c r="G6" s="158"/>
      <c r="H6" s="158"/>
      <c r="I6" s="158"/>
      <c r="J6" s="158"/>
      <c r="K6" s="158"/>
      <c r="L6" s="158"/>
      <c r="M6" s="158"/>
      <c r="N6" s="158"/>
      <c r="O6" s="158"/>
      <c r="P6" s="158"/>
      <c r="Q6" s="158"/>
      <c r="R6" s="158"/>
      <c r="S6" s="158"/>
      <c r="T6" s="158"/>
      <c r="U6" s="158"/>
      <c r="V6" s="158"/>
    </row>
    <row r="7" spans="1:256" s="24" customFormat="1" ht="22.2" customHeight="1" x14ac:dyDescent="0.6">
      <c r="A7" s="2"/>
      <c r="B7" s="31"/>
      <c r="D7" s="97"/>
      <c r="H7" s="97"/>
      <c r="I7" s="71"/>
      <c r="J7" s="71"/>
      <c r="K7" s="71"/>
      <c r="L7" s="158" t="s">
        <v>50</v>
      </c>
      <c r="M7" s="158"/>
      <c r="N7" s="158"/>
      <c r="O7" s="158"/>
      <c r="P7" s="158"/>
      <c r="Q7" s="158"/>
      <c r="R7" s="158"/>
      <c r="S7" s="158"/>
      <c r="T7" s="158"/>
    </row>
    <row r="8" spans="1:256" s="24" customFormat="1" ht="22.2" customHeight="1" x14ac:dyDescent="0.6">
      <c r="A8" s="2"/>
      <c r="B8" s="31"/>
      <c r="D8" s="2"/>
      <c r="K8" s="71"/>
      <c r="N8" s="24" t="s">
        <v>55</v>
      </c>
      <c r="R8" s="24" t="s">
        <v>197</v>
      </c>
      <c r="T8" s="24" t="s">
        <v>56</v>
      </c>
      <c r="V8" s="24" t="s">
        <v>56</v>
      </c>
      <c r="X8" s="24" t="s">
        <v>16</v>
      </c>
    </row>
    <row r="9" spans="1:256" s="24" customFormat="1" ht="22.2" customHeight="1" x14ac:dyDescent="0.6">
      <c r="A9" s="2"/>
      <c r="B9" s="31"/>
      <c r="D9" s="24" t="s">
        <v>22</v>
      </c>
      <c r="F9" s="24" t="s">
        <v>15</v>
      </c>
      <c r="L9" s="36"/>
      <c r="N9" s="24" t="s">
        <v>57</v>
      </c>
      <c r="P9" s="36" t="s">
        <v>87</v>
      </c>
      <c r="R9" s="24" t="s">
        <v>198</v>
      </c>
      <c r="T9" s="24" t="s">
        <v>51</v>
      </c>
      <c r="V9" s="24" t="s">
        <v>16</v>
      </c>
      <c r="X9" s="24" t="s">
        <v>35</v>
      </c>
    </row>
    <row r="10" spans="1:256" s="24" customFormat="1" ht="22.2" customHeight="1" x14ac:dyDescent="0.55000000000000004">
      <c r="B10" s="13"/>
      <c r="D10" s="24" t="s">
        <v>24</v>
      </c>
      <c r="F10" s="24" t="s">
        <v>129</v>
      </c>
      <c r="H10" s="24" t="s">
        <v>38</v>
      </c>
      <c r="L10" s="36" t="s">
        <v>82</v>
      </c>
      <c r="N10" s="24" t="s">
        <v>58</v>
      </c>
      <c r="P10" s="36" t="s">
        <v>88</v>
      </c>
      <c r="R10" s="24" t="s">
        <v>199</v>
      </c>
      <c r="T10" s="24" t="s">
        <v>52</v>
      </c>
      <c r="V10" s="24" t="s">
        <v>32</v>
      </c>
      <c r="X10" s="24" t="s">
        <v>37</v>
      </c>
      <c r="Z10" s="24" t="s">
        <v>26</v>
      </c>
    </row>
    <row r="11" spans="1:256" s="24" customFormat="1" ht="22.2" customHeight="1" x14ac:dyDescent="0.55000000000000004">
      <c r="B11" s="74" t="s">
        <v>1</v>
      </c>
      <c r="D11" s="136" t="s">
        <v>25</v>
      </c>
      <c r="F11" s="136" t="s">
        <v>128</v>
      </c>
      <c r="H11" s="136" t="s">
        <v>39</v>
      </c>
      <c r="J11" s="136" t="s">
        <v>60</v>
      </c>
      <c r="L11" s="136" t="s">
        <v>53</v>
      </c>
      <c r="N11" s="136" t="s">
        <v>59</v>
      </c>
      <c r="P11" s="136" t="s">
        <v>14</v>
      </c>
      <c r="R11" s="136" t="s">
        <v>200</v>
      </c>
      <c r="T11" s="136" t="s">
        <v>21</v>
      </c>
      <c r="V11" s="136" t="s">
        <v>92</v>
      </c>
      <c r="X11" s="136" t="s">
        <v>36</v>
      </c>
      <c r="Z11" s="136" t="s">
        <v>21</v>
      </c>
    </row>
    <row r="12" spans="1:256" s="24" customFormat="1" ht="22.2" customHeight="1" x14ac:dyDescent="0.6">
      <c r="A12" s="1" t="s">
        <v>131</v>
      </c>
      <c r="B12" s="13"/>
      <c r="D12" s="42">
        <v>158885</v>
      </c>
      <c r="E12" s="60"/>
      <c r="F12" s="42">
        <v>209891</v>
      </c>
      <c r="G12" s="60"/>
      <c r="H12" s="42">
        <v>4660</v>
      </c>
      <c r="I12" s="60"/>
      <c r="J12" s="42">
        <v>-161264</v>
      </c>
      <c r="K12" s="60"/>
      <c r="L12" s="42">
        <v>0</v>
      </c>
      <c r="M12" s="60"/>
      <c r="N12" s="42">
        <v>-1387</v>
      </c>
      <c r="O12" s="42"/>
      <c r="P12" s="42">
        <v>6646</v>
      </c>
      <c r="Q12" s="60"/>
      <c r="R12" s="42">
        <v>0</v>
      </c>
      <c r="S12" s="60"/>
      <c r="T12" s="42">
        <f>SUM(L12:R12)</f>
        <v>5259</v>
      </c>
      <c r="U12" s="60"/>
      <c r="V12" s="42">
        <f>SUM(D12:J12,T12)</f>
        <v>217431</v>
      </c>
      <c r="W12" s="60"/>
      <c r="X12" s="42">
        <v>10791</v>
      </c>
      <c r="Y12" s="60"/>
      <c r="Z12" s="42">
        <f>SUM(V12:X12)</f>
        <v>228222</v>
      </c>
      <c r="AA12" s="89"/>
    </row>
    <row r="13" spans="1:256" s="90" customFormat="1" ht="22.2" customHeight="1" x14ac:dyDescent="0.6">
      <c r="A13" s="1" t="s">
        <v>130</v>
      </c>
      <c r="B13" s="32"/>
      <c r="C13" s="4"/>
      <c r="D13" s="57"/>
      <c r="E13" s="57"/>
      <c r="F13" s="57"/>
      <c r="G13" s="61"/>
      <c r="H13" s="57"/>
      <c r="I13" s="61"/>
      <c r="J13" s="42"/>
      <c r="K13" s="57"/>
      <c r="L13" s="42"/>
      <c r="M13" s="61"/>
      <c r="N13" s="42"/>
      <c r="O13" s="42"/>
      <c r="P13" s="42"/>
      <c r="Q13" s="61"/>
      <c r="R13" s="42"/>
      <c r="S13" s="61"/>
      <c r="T13" s="42"/>
      <c r="U13" s="61"/>
      <c r="V13" s="42"/>
      <c r="W13" s="61"/>
      <c r="X13" s="61"/>
      <c r="Y13" s="61"/>
      <c r="Z13" s="42"/>
      <c r="AA13" s="1"/>
      <c r="AB13" s="1"/>
      <c r="AC13" s="137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256" s="90" customFormat="1" ht="22.2" customHeight="1" x14ac:dyDescent="0.6">
      <c r="A14" s="19" t="s">
        <v>186</v>
      </c>
      <c r="B14" s="33">
        <v>12</v>
      </c>
      <c r="C14" s="4"/>
      <c r="D14" s="130">
        <v>63554</v>
      </c>
      <c r="E14" s="130"/>
      <c r="F14" s="130">
        <v>137229</v>
      </c>
      <c r="G14" s="108"/>
      <c r="H14" s="130">
        <v>0</v>
      </c>
      <c r="I14" s="108"/>
      <c r="J14" s="55">
        <v>0</v>
      </c>
      <c r="K14" s="130"/>
      <c r="L14" s="55">
        <v>0</v>
      </c>
      <c r="M14" s="108"/>
      <c r="N14" s="55">
        <v>0</v>
      </c>
      <c r="O14" s="55"/>
      <c r="P14" s="55">
        <v>0</v>
      </c>
      <c r="Q14" s="108"/>
      <c r="R14" s="130">
        <v>0</v>
      </c>
      <c r="S14" s="108"/>
      <c r="T14" s="130">
        <f>SUM(L14:R14)</f>
        <v>0</v>
      </c>
      <c r="U14" s="108"/>
      <c r="V14" s="55">
        <f>SUM(D14:J14,T14)</f>
        <v>200783</v>
      </c>
      <c r="W14" s="61"/>
      <c r="X14" s="108">
        <v>2500</v>
      </c>
      <c r="Y14" s="61"/>
      <c r="Z14" s="54">
        <f>SUM(V14:X14)</f>
        <v>203283</v>
      </c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256" s="90" customFormat="1" ht="22.2" customHeight="1" x14ac:dyDescent="0.6">
      <c r="A15" s="19" t="s">
        <v>194</v>
      </c>
      <c r="B15" s="33">
        <v>12</v>
      </c>
      <c r="C15" s="4"/>
      <c r="D15" s="130">
        <v>0</v>
      </c>
      <c r="E15" s="130"/>
      <c r="F15" s="130">
        <v>-182286</v>
      </c>
      <c r="G15" s="108"/>
      <c r="H15" s="130">
        <v>0</v>
      </c>
      <c r="I15" s="108"/>
      <c r="J15" s="55">
        <v>182286</v>
      </c>
      <c r="K15" s="130"/>
      <c r="L15" s="55">
        <v>0</v>
      </c>
      <c r="M15" s="108"/>
      <c r="N15" s="55">
        <v>0</v>
      </c>
      <c r="O15" s="55"/>
      <c r="P15" s="55">
        <v>0</v>
      </c>
      <c r="Q15" s="108"/>
      <c r="R15" s="130">
        <v>0</v>
      </c>
      <c r="S15" s="108"/>
      <c r="T15" s="130">
        <f t="shared" ref="T15" si="0">SUM(L15:R15)</f>
        <v>0</v>
      </c>
      <c r="U15" s="108"/>
      <c r="V15" s="55">
        <f>SUM(D15:J15,T15)</f>
        <v>0</v>
      </c>
      <c r="W15" s="61"/>
      <c r="X15" s="61">
        <v>0</v>
      </c>
      <c r="Y15" s="61"/>
      <c r="Z15" s="54">
        <f>SUM(V15:X15)</f>
        <v>0</v>
      </c>
      <c r="AA15" s="1"/>
      <c r="AB15" s="1"/>
      <c r="AC15" s="137"/>
      <c r="AD15" s="138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  <c r="IV15" s="1"/>
    </row>
    <row r="16" spans="1:256" s="90" customFormat="1" ht="22.2" customHeight="1" x14ac:dyDescent="0.6">
      <c r="A16" s="19" t="s">
        <v>201</v>
      </c>
      <c r="B16" s="33"/>
      <c r="C16" s="4"/>
      <c r="D16" s="130">
        <v>0</v>
      </c>
      <c r="E16" s="130"/>
      <c r="F16" s="130">
        <v>0</v>
      </c>
      <c r="G16" s="108"/>
      <c r="H16" s="130">
        <v>0</v>
      </c>
      <c r="I16" s="108"/>
      <c r="J16" s="55">
        <v>0</v>
      </c>
      <c r="K16" s="130"/>
      <c r="L16" s="55">
        <v>0</v>
      </c>
      <c r="M16" s="108"/>
      <c r="N16" s="55">
        <v>0</v>
      </c>
      <c r="O16" s="55"/>
      <c r="P16" s="55">
        <v>0</v>
      </c>
      <c r="Q16" s="108"/>
      <c r="R16" s="22">
        <v>-509</v>
      </c>
      <c r="S16" s="108"/>
      <c r="T16" s="130">
        <f>SUM(L16:R16)</f>
        <v>-509</v>
      </c>
      <c r="U16" s="108"/>
      <c r="V16" s="55">
        <f>SUM(D16:J16,T16)</f>
        <v>-509</v>
      </c>
      <c r="W16" s="61"/>
      <c r="X16" s="55">
        <v>509</v>
      </c>
      <c r="Y16" s="61"/>
      <c r="Z16" s="54">
        <f>SUM(V16:X16)</f>
        <v>0</v>
      </c>
      <c r="AA16" s="1"/>
      <c r="AB16" s="1"/>
      <c r="AC16" s="137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1:256" ht="22.2" customHeight="1" x14ac:dyDescent="0.55000000000000004">
      <c r="A17" s="19" t="s">
        <v>195</v>
      </c>
      <c r="B17" s="33"/>
      <c r="C17" s="90"/>
      <c r="D17" s="130">
        <v>0</v>
      </c>
      <c r="E17" s="130"/>
      <c r="F17" s="130">
        <v>0</v>
      </c>
      <c r="G17" s="108"/>
      <c r="H17" s="130">
        <v>0</v>
      </c>
      <c r="I17" s="108"/>
      <c r="J17" s="55">
        <v>-66185</v>
      </c>
      <c r="K17" s="130"/>
      <c r="L17" s="55">
        <v>0</v>
      </c>
      <c r="M17" s="108"/>
      <c r="N17" s="55">
        <v>0</v>
      </c>
      <c r="O17" s="130"/>
      <c r="P17" s="55">
        <v>0</v>
      </c>
      <c r="Q17" s="108"/>
      <c r="R17" s="130">
        <v>0</v>
      </c>
      <c r="S17" s="108"/>
      <c r="T17" s="130">
        <f>SUM(L17:R17)</f>
        <v>0</v>
      </c>
      <c r="U17" s="108"/>
      <c r="V17" s="55">
        <f>SUM(D17:J17,T17)</f>
        <v>-66185</v>
      </c>
      <c r="W17" s="49"/>
      <c r="X17" s="49">
        <v>-3786</v>
      </c>
      <c r="Y17" s="49"/>
      <c r="Z17" s="54">
        <f>SUM(V17:X17)</f>
        <v>-69971</v>
      </c>
      <c r="AC17" s="101"/>
    </row>
    <row r="18" spans="1:256" ht="22.2" customHeight="1" x14ac:dyDescent="0.6">
      <c r="A18" s="1" t="s">
        <v>237</v>
      </c>
      <c r="B18" s="32"/>
      <c r="C18" s="4"/>
      <c r="D18" s="51">
        <f>SUM(D14:D17)</f>
        <v>63554</v>
      </c>
      <c r="E18" s="57"/>
      <c r="F18" s="51">
        <f>SUM(F14:F17)</f>
        <v>-45057</v>
      </c>
      <c r="G18" s="61"/>
      <c r="H18" s="51">
        <f>SUM(H14:H17)</f>
        <v>0</v>
      </c>
      <c r="I18" s="61"/>
      <c r="J18" s="51">
        <f>SUM(J14:J17)</f>
        <v>116101</v>
      </c>
      <c r="K18" s="57"/>
      <c r="L18" s="51">
        <f>SUM(L14:L17)</f>
        <v>0</v>
      </c>
      <c r="M18" s="61"/>
      <c r="N18" s="51">
        <f>SUM(N14:N17)</f>
        <v>0</v>
      </c>
      <c r="O18" s="57"/>
      <c r="P18" s="51">
        <f>SUM(P14:P17)</f>
        <v>0</v>
      </c>
      <c r="Q18" s="61"/>
      <c r="R18" s="51">
        <f>SUM(R14:R17)</f>
        <v>-509</v>
      </c>
      <c r="S18" s="61"/>
      <c r="T18" s="51">
        <f>SUM(T14:T17)</f>
        <v>-509</v>
      </c>
      <c r="U18" s="61"/>
      <c r="V18" s="51">
        <f>SUM(V14:V17)</f>
        <v>134089</v>
      </c>
      <c r="W18" s="61"/>
      <c r="X18" s="51">
        <f>SUM(X14:X17)</f>
        <v>-777</v>
      </c>
      <c r="Y18" s="61"/>
      <c r="Z18" s="51">
        <f>SUM(Z14:Z17)</f>
        <v>133312</v>
      </c>
      <c r="AA18" s="1"/>
      <c r="AB18" s="1"/>
      <c r="AC18" s="137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  <c r="IV18" s="1"/>
    </row>
    <row r="19" spans="1:256" ht="22.2" customHeight="1" x14ac:dyDescent="0.6">
      <c r="A19" s="1"/>
      <c r="B19" s="32"/>
      <c r="C19" s="4"/>
      <c r="D19" s="42"/>
      <c r="E19" s="57"/>
      <c r="F19" s="42"/>
      <c r="G19" s="61"/>
      <c r="H19" s="42"/>
      <c r="I19" s="61"/>
      <c r="J19" s="42"/>
      <c r="K19" s="57"/>
      <c r="L19" s="42"/>
      <c r="M19" s="61"/>
      <c r="N19" s="42"/>
      <c r="O19" s="57"/>
      <c r="P19" s="42"/>
      <c r="Q19" s="61"/>
      <c r="R19" s="42"/>
      <c r="S19" s="61"/>
      <c r="T19" s="42"/>
      <c r="U19" s="61"/>
      <c r="V19" s="42"/>
      <c r="W19" s="61"/>
      <c r="X19" s="42"/>
      <c r="Y19" s="61"/>
      <c r="Z19" s="42"/>
      <c r="AA19" s="1"/>
      <c r="AB19" s="1"/>
      <c r="AC19" s="137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  <c r="IV19" s="1"/>
    </row>
    <row r="20" spans="1:256" ht="22.2" customHeight="1" thickBot="1" x14ac:dyDescent="0.65">
      <c r="A20" s="3" t="s">
        <v>218</v>
      </c>
      <c r="B20" s="34"/>
      <c r="C20" s="90"/>
      <c r="D20" s="41">
        <f>SUM(D12,D18)</f>
        <v>222439</v>
      </c>
      <c r="E20" s="60"/>
      <c r="F20" s="41">
        <f>SUM(F12,F18)</f>
        <v>164834</v>
      </c>
      <c r="G20" s="60"/>
      <c r="H20" s="41">
        <f>SUM(H12,H18)</f>
        <v>4660</v>
      </c>
      <c r="I20" s="60"/>
      <c r="J20" s="41">
        <f>SUM(J12,J18)</f>
        <v>-45163</v>
      </c>
      <c r="K20" s="60"/>
      <c r="L20" s="41">
        <f>SUM(L12,L18)</f>
        <v>0</v>
      </c>
      <c r="M20" s="60"/>
      <c r="N20" s="41">
        <f>SUM(N12,N18)</f>
        <v>-1387</v>
      </c>
      <c r="O20" s="42"/>
      <c r="P20" s="41">
        <f>SUM(P12,P18)</f>
        <v>6646</v>
      </c>
      <c r="Q20" s="60"/>
      <c r="R20" s="41">
        <f>SUM(R12,R18)</f>
        <v>-509</v>
      </c>
      <c r="S20" s="60"/>
      <c r="T20" s="41">
        <f>SUM(T12,T18)</f>
        <v>4750</v>
      </c>
      <c r="U20" s="60"/>
      <c r="V20" s="41">
        <f>SUM(V12,V18)</f>
        <v>351520</v>
      </c>
      <c r="W20" s="60"/>
      <c r="X20" s="41">
        <f>SUM(X12,X18)</f>
        <v>10014</v>
      </c>
      <c r="Y20" s="60"/>
      <c r="Z20" s="41">
        <f>SUM(V20:X20)</f>
        <v>361534</v>
      </c>
      <c r="AA20" s="153"/>
      <c r="AB20" s="90"/>
      <c r="AC20" s="101"/>
      <c r="AD20" s="90"/>
      <c r="AE20" s="90"/>
      <c r="AF20" s="90"/>
      <c r="AG20" s="90"/>
      <c r="AH20" s="90"/>
      <c r="AI20" s="90"/>
      <c r="AJ20" s="90"/>
      <c r="AK20" s="90"/>
      <c r="AL20" s="90"/>
      <c r="AM20" s="90"/>
      <c r="AN20" s="90"/>
      <c r="AO20" s="90"/>
      <c r="AP20" s="90"/>
      <c r="AQ20" s="90"/>
      <c r="AR20" s="90"/>
      <c r="AS20" s="90"/>
      <c r="AT20" s="90"/>
      <c r="AU20" s="90"/>
      <c r="AV20" s="90"/>
      <c r="AW20" s="90"/>
      <c r="AX20" s="90"/>
      <c r="AY20" s="90"/>
      <c r="AZ20" s="90"/>
      <c r="BA20" s="90"/>
      <c r="BB20" s="90"/>
      <c r="BC20" s="90"/>
      <c r="BD20" s="90"/>
      <c r="BE20" s="90"/>
      <c r="BF20" s="90"/>
      <c r="BG20" s="90"/>
      <c r="BH20" s="90"/>
      <c r="BI20" s="90"/>
      <c r="BJ20" s="90"/>
      <c r="BK20" s="90"/>
      <c r="BL20" s="90"/>
      <c r="BM20" s="90"/>
      <c r="BN20" s="90"/>
      <c r="BO20" s="90"/>
      <c r="BP20" s="90"/>
      <c r="BQ20" s="90"/>
      <c r="BR20" s="90"/>
      <c r="BS20" s="90"/>
      <c r="BT20" s="90"/>
      <c r="BU20" s="90"/>
      <c r="BV20" s="90"/>
      <c r="BW20" s="90"/>
      <c r="BX20" s="90"/>
      <c r="BY20" s="90"/>
      <c r="BZ20" s="90"/>
      <c r="CA20" s="90"/>
      <c r="CB20" s="90"/>
      <c r="CC20" s="90"/>
      <c r="CD20" s="90"/>
      <c r="CE20" s="90"/>
      <c r="CF20" s="90"/>
      <c r="CG20" s="90"/>
      <c r="CH20" s="90"/>
      <c r="CI20" s="90"/>
      <c r="CJ20" s="90"/>
      <c r="CK20" s="90"/>
      <c r="CL20" s="90"/>
      <c r="CM20" s="90"/>
      <c r="CN20" s="90"/>
      <c r="CO20" s="90"/>
      <c r="CP20" s="90"/>
      <c r="CQ20" s="90"/>
      <c r="CR20" s="90"/>
      <c r="CS20" s="90"/>
      <c r="CT20" s="90"/>
      <c r="CU20" s="90"/>
      <c r="CV20" s="90"/>
      <c r="CW20" s="90"/>
      <c r="CX20" s="90"/>
      <c r="CY20" s="90"/>
      <c r="CZ20" s="90"/>
      <c r="DA20" s="90"/>
      <c r="DB20" s="90"/>
      <c r="DC20" s="90"/>
      <c r="DD20" s="90"/>
      <c r="DE20" s="90"/>
      <c r="DF20" s="90"/>
      <c r="DG20" s="90"/>
      <c r="DH20" s="90"/>
      <c r="DI20" s="90"/>
      <c r="DJ20" s="90"/>
      <c r="DK20" s="90"/>
      <c r="DL20" s="90"/>
      <c r="DM20" s="90"/>
      <c r="DN20" s="90"/>
      <c r="DO20" s="90"/>
      <c r="DP20" s="90"/>
      <c r="DQ20" s="90"/>
      <c r="DR20" s="90"/>
      <c r="DS20" s="90"/>
      <c r="DT20" s="90"/>
      <c r="DU20" s="90"/>
      <c r="DV20" s="90"/>
      <c r="DW20" s="90"/>
      <c r="DX20" s="90"/>
      <c r="DY20" s="90"/>
      <c r="DZ20" s="90"/>
      <c r="EA20" s="90"/>
      <c r="EB20" s="90"/>
      <c r="EC20" s="90"/>
      <c r="ED20" s="90"/>
      <c r="EE20" s="90"/>
      <c r="EF20" s="90"/>
      <c r="EG20" s="90"/>
      <c r="EH20" s="90"/>
      <c r="EI20" s="90"/>
      <c r="EJ20" s="90"/>
      <c r="EK20" s="90"/>
      <c r="EL20" s="90"/>
      <c r="EM20" s="90"/>
      <c r="EN20" s="90"/>
      <c r="EO20" s="90"/>
      <c r="EP20" s="90"/>
      <c r="EQ20" s="90"/>
      <c r="ER20" s="90"/>
      <c r="ES20" s="90"/>
      <c r="ET20" s="90"/>
      <c r="EU20" s="90"/>
      <c r="EV20" s="90"/>
      <c r="EW20" s="90"/>
      <c r="EX20" s="90"/>
      <c r="EY20" s="90"/>
      <c r="EZ20" s="90"/>
      <c r="FA20" s="90"/>
      <c r="FB20" s="90"/>
      <c r="FC20" s="90"/>
      <c r="FD20" s="90"/>
      <c r="FE20" s="90"/>
      <c r="FF20" s="90"/>
      <c r="FG20" s="90"/>
      <c r="FH20" s="90"/>
      <c r="FI20" s="90"/>
      <c r="FJ20" s="90"/>
      <c r="FK20" s="90"/>
      <c r="FL20" s="90"/>
      <c r="FM20" s="90"/>
      <c r="FN20" s="90"/>
      <c r="FO20" s="90"/>
      <c r="FP20" s="90"/>
      <c r="FQ20" s="90"/>
      <c r="FR20" s="90"/>
      <c r="FS20" s="90"/>
      <c r="FT20" s="90"/>
      <c r="FU20" s="90"/>
      <c r="FV20" s="90"/>
      <c r="FW20" s="90"/>
      <c r="FX20" s="90"/>
      <c r="FY20" s="90"/>
      <c r="FZ20" s="90"/>
      <c r="GA20" s="90"/>
      <c r="GB20" s="90"/>
      <c r="GC20" s="90"/>
      <c r="GD20" s="90"/>
      <c r="GE20" s="90"/>
      <c r="GF20" s="90"/>
      <c r="GG20" s="90"/>
      <c r="GH20" s="90"/>
      <c r="GI20" s="90"/>
      <c r="GJ20" s="90"/>
      <c r="GK20" s="90"/>
      <c r="GL20" s="90"/>
      <c r="GM20" s="90"/>
      <c r="GN20" s="90"/>
      <c r="GO20" s="90"/>
      <c r="GP20" s="90"/>
      <c r="GQ20" s="90"/>
      <c r="GR20" s="90"/>
      <c r="GS20" s="90"/>
      <c r="GT20" s="90"/>
      <c r="GU20" s="90"/>
      <c r="GV20" s="90"/>
      <c r="GW20" s="90"/>
      <c r="GX20" s="90"/>
      <c r="GY20" s="90"/>
      <c r="GZ20" s="90"/>
      <c r="HA20" s="90"/>
      <c r="HB20" s="90"/>
      <c r="HC20" s="90"/>
      <c r="HD20" s="90"/>
      <c r="HE20" s="90"/>
      <c r="HF20" s="90"/>
      <c r="HG20" s="90"/>
      <c r="HH20" s="90"/>
      <c r="HI20" s="90"/>
      <c r="HJ20" s="90"/>
      <c r="HK20" s="90"/>
      <c r="HL20" s="90"/>
      <c r="HM20" s="90"/>
      <c r="HN20" s="90"/>
      <c r="HO20" s="90"/>
      <c r="HP20" s="90"/>
      <c r="HQ20" s="90"/>
      <c r="HR20" s="90"/>
      <c r="HS20" s="90"/>
      <c r="HT20" s="90"/>
      <c r="HU20" s="90"/>
      <c r="HV20" s="90"/>
      <c r="HW20" s="90"/>
      <c r="HX20" s="90"/>
      <c r="HY20" s="90"/>
      <c r="HZ20" s="90"/>
      <c r="IA20" s="90"/>
      <c r="IB20" s="90"/>
      <c r="IC20" s="90"/>
      <c r="ID20" s="90"/>
      <c r="IE20" s="90"/>
      <c r="IF20" s="90"/>
      <c r="IG20" s="90"/>
      <c r="IH20" s="90"/>
      <c r="II20" s="90"/>
      <c r="IJ20" s="90"/>
      <c r="IK20" s="90"/>
      <c r="IL20" s="90"/>
      <c r="IM20" s="90"/>
      <c r="IN20" s="90"/>
      <c r="IO20" s="90"/>
      <c r="IP20" s="90"/>
      <c r="IQ20" s="90"/>
      <c r="IR20" s="90"/>
      <c r="IS20" s="90"/>
      <c r="IT20" s="90"/>
      <c r="IU20" s="90"/>
      <c r="IV20" s="90"/>
    </row>
    <row r="21" spans="1:256" ht="22.2" customHeight="1" thickTop="1" x14ac:dyDescent="0.6">
      <c r="D21" s="66"/>
      <c r="E21" s="92"/>
      <c r="F21" s="66"/>
      <c r="G21" s="92"/>
      <c r="H21" s="66"/>
      <c r="I21" s="92"/>
      <c r="J21" s="70"/>
      <c r="K21" s="92"/>
      <c r="L21" s="66"/>
      <c r="M21" s="92"/>
      <c r="N21" s="70"/>
      <c r="O21" s="70"/>
      <c r="P21" s="9"/>
      <c r="Q21" s="92"/>
      <c r="R21" s="70"/>
      <c r="S21" s="92"/>
      <c r="T21" s="70"/>
      <c r="U21" s="92"/>
      <c r="V21" s="70"/>
      <c r="W21" s="92"/>
      <c r="X21" s="70"/>
      <c r="Y21" s="92"/>
      <c r="Z21" s="70"/>
    </row>
    <row r="22" spans="1:256" s="36" customFormat="1" ht="22.2" customHeight="1" x14ac:dyDescent="0.6">
      <c r="A22" s="115" t="s">
        <v>103</v>
      </c>
      <c r="B22" s="113"/>
      <c r="D22" s="42">
        <v>158885</v>
      </c>
      <c r="E22" s="60"/>
      <c r="F22" s="42">
        <v>209891</v>
      </c>
      <c r="G22" s="60"/>
      <c r="H22" s="42">
        <v>4660</v>
      </c>
      <c r="I22" s="60"/>
      <c r="J22" s="42">
        <v>-146988</v>
      </c>
      <c r="K22" s="60"/>
      <c r="L22" s="42">
        <v>-5479</v>
      </c>
      <c r="M22" s="60"/>
      <c r="N22" s="42">
        <v>-1387</v>
      </c>
      <c r="O22" s="42"/>
      <c r="P22" s="42">
        <v>6646</v>
      </c>
      <c r="Q22" s="60"/>
      <c r="R22" s="42">
        <v>0</v>
      </c>
      <c r="S22" s="60"/>
      <c r="T22" s="42">
        <f>SUM(L22:P22)</f>
        <v>-220</v>
      </c>
      <c r="U22" s="60"/>
      <c r="V22" s="42">
        <f>SUM(D22:J22,T22)</f>
        <v>226228</v>
      </c>
      <c r="W22" s="60"/>
      <c r="X22" s="42">
        <v>847</v>
      </c>
      <c r="Y22" s="60"/>
      <c r="Z22" s="42">
        <f>SUM(V22:X22)</f>
        <v>227075</v>
      </c>
      <c r="AA22" s="116"/>
      <c r="AC22" s="139"/>
    </row>
    <row r="23" spans="1:256" s="36" customFormat="1" ht="22.2" customHeight="1" x14ac:dyDescent="0.6">
      <c r="A23" s="115" t="s">
        <v>169</v>
      </c>
      <c r="B23" s="113"/>
      <c r="D23" s="42"/>
      <c r="E23" s="60"/>
      <c r="F23" s="42"/>
      <c r="G23" s="60"/>
      <c r="H23" s="42"/>
      <c r="I23" s="60"/>
      <c r="J23" s="42"/>
      <c r="K23" s="60"/>
      <c r="L23" s="42"/>
      <c r="M23" s="60"/>
      <c r="N23" s="42"/>
      <c r="O23" s="42"/>
      <c r="P23" s="42"/>
      <c r="Q23" s="60"/>
      <c r="R23" s="42"/>
      <c r="S23" s="60"/>
      <c r="T23" s="42"/>
      <c r="U23" s="60"/>
      <c r="V23" s="42"/>
      <c r="W23" s="60"/>
      <c r="X23" s="42"/>
      <c r="Y23" s="60"/>
      <c r="Z23" s="42"/>
      <c r="AA23" s="116"/>
      <c r="AC23" s="139"/>
    </row>
    <row r="24" spans="1:256" s="36" customFormat="1" ht="22.2" customHeight="1" x14ac:dyDescent="0.6">
      <c r="A24" s="115" t="s">
        <v>170</v>
      </c>
      <c r="B24" s="113"/>
      <c r="D24" s="42"/>
      <c r="E24" s="60"/>
      <c r="F24" s="42"/>
      <c r="G24" s="60"/>
      <c r="H24" s="42"/>
      <c r="I24" s="60"/>
      <c r="J24" s="42"/>
      <c r="K24" s="60"/>
      <c r="L24" s="42"/>
      <c r="M24" s="60"/>
      <c r="N24" s="42"/>
      <c r="O24" s="42"/>
      <c r="P24" s="42"/>
      <c r="Q24" s="60"/>
      <c r="R24" s="42"/>
      <c r="S24" s="60"/>
      <c r="T24" s="42"/>
      <c r="U24" s="60"/>
      <c r="V24" s="42"/>
      <c r="W24" s="60"/>
      <c r="X24" s="42"/>
      <c r="Y24" s="60"/>
      <c r="Z24" s="42"/>
      <c r="AA24" s="116"/>
      <c r="AC24" s="139"/>
    </row>
    <row r="25" spans="1:256" s="36" customFormat="1" ht="22.2" customHeight="1" x14ac:dyDescent="0.6">
      <c r="A25" s="92" t="s">
        <v>171</v>
      </c>
      <c r="B25" s="113"/>
      <c r="D25" s="42"/>
      <c r="E25" s="60"/>
      <c r="F25" s="42"/>
      <c r="G25" s="60"/>
      <c r="H25" s="42"/>
      <c r="I25" s="60"/>
      <c r="J25" s="42"/>
      <c r="K25" s="60"/>
      <c r="L25" s="42"/>
      <c r="M25" s="60"/>
      <c r="N25" s="42"/>
      <c r="O25" s="42"/>
      <c r="P25" s="42"/>
      <c r="Q25" s="42"/>
      <c r="R25" s="42"/>
      <c r="S25" s="42"/>
      <c r="T25" s="42"/>
      <c r="U25" s="60"/>
      <c r="V25" s="42"/>
      <c r="W25" s="60"/>
      <c r="X25" s="42"/>
      <c r="Y25" s="60"/>
      <c r="Z25" s="42"/>
      <c r="AA25" s="116"/>
      <c r="AC25" s="140"/>
    </row>
    <row r="26" spans="1:256" s="36" customFormat="1" ht="22.2" customHeight="1" x14ac:dyDescent="0.55000000000000004">
      <c r="A26" s="92" t="s">
        <v>172</v>
      </c>
      <c r="B26" s="113"/>
      <c r="D26" s="128">
        <v>0</v>
      </c>
      <c r="E26" s="117"/>
      <c r="F26" s="118">
        <v>0</v>
      </c>
      <c r="G26" s="117"/>
      <c r="H26" s="118">
        <v>0</v>
      </c>
      <c r="I26" s="117"/>
      <c r="J26" s="118">
        <v>0</v>
      </c>
      <c r="K26" s="117"/>
      <c r="L26" s="118">
        <v>0</v>
      </c>
      <c r="M26" s="117"/>
      <c r="N26" s="118">
        <v>0</v>
      </c>
      <c r="O26" s="117"/>
      <c r="P26" s="118">
        <v>0</v>
      </c>
      <c r="Q26" s="117"/>
      <c r="R26" s="118">
        <v>0</v>
      </c>
      <c r="S26" s="117"/>
      <c r="T26" s="118">
        <v>0</v>
      </c>
      <c r="U26" s="117"/>
      <c r="V26" s="118">
        <v>0</v>
      </c>
      <c r="W26" s="117"/>
      <c r="X26" s="53">
        <v>8566</v>
      </c>
      <c r="Y26" s="119"/>
      <c r="Z26" s="53">
        <f>SUM(X26+V26)</f>
        <v>8566</v>
      </c>
      <c r="AA26" s="116"/>
    </row>
    <row r="27" spans="1:256" s="36" customFormat="1" ht="22.2" customHeight="1" x14ac:dyDescent="0.6">
      <c r="A27" s="115" t="s">
        <v>173</v>
      </c>
      <c r="B27" s="113"/>
      <c r="D27" s="51">
        <f>SUM(D26)</f>
        <v>0</v>
      </c>
      <c r="E27" s="129"/>
      <c r="F27" s="51">
        <f>SUM(F26)</f>
        <v>0</v>
      </c>
      <c r="G27" s="129"/>
      <c r="H27" s="51">
        <f>SUM(H26)</f>
        <v>0</v>
      </c>
      <c r="I27" s="129"/>
      <c r="J27" s="51">
        <f>SUM(J26)</f>
        <v>0</v>
      </c>
      <c r="K27" s="129"/>
      <c r="L27" s="51">
        <f>SUM(L26)</f>
        <v>0</v>
      </c>
      <c r="M27" s="129"/>
      <c r="N27" s="51">
        <f>SUM(N26)</f>
        <v>0</v>
      </c>
      <c r="O27" s="129"/>
      <c r="P27" s="51">
        <f>SUM(P26)</f>
        <v>0</v>
      </c>
      <c r="Q27" s="129"/>
      <c r="R27" s="51">
        <f>SUM(R26)</f>
        <v>0</v>
      </c>
      <c r="S27" s="129"/>
      <c r="T27" s="51">
        <f>SUM(T26)</f>
        <v>0</v>
      </c>
      <c r="U27" s="129"/>
      <c r="V27" s="51">
        <f>SUM(V26)</f>
        <v>0</v>
      </c>
      <c r="W27" s="129"/>
      <c r="X27" s="51">
        <f>SUM(X26)</f>
        <v>8566</v>
      </c>
      <c r="Y27" s="129"/>
      <c r="Z27" s="51">
        <f>SUM(Z26)</f>
        <v>8566</v>
      </c>
      <c r="AA27" s="116"/>
    </row>
    <row r="28" spans="1:256" s="36" customFormat="1" ht="22.2" customHeight="1" x14ac:dyDescent="0.6">
      <c r="A28" s="115" t="s">
        <v>130</v>
      </c>
      <c r="B28" s="113"/>
      <c r="D28" s="42"/>
      <c r="E28" s="60"/>
      <c r="F28" s="42"/>
      <c r="G28" s="60"/>
      <c r="H28" s="42"/>
      <c r="I28" s="60"/>
      <c r="J28" s="42"/>
      <c r="K28" s="60"/>
      <c r="L28" s="42"/>
      <c r="M28" s="60"/>
      <c r="N28" s="42"/>
      <c r="O28" s="42"/>
      <c r="P28" s="56"/>
      <c r="Q28" s="60"/>
      <c r="R28" s="42"/>
      <c r="S28" s="60"/>
      <c r="T28" s="42"/>
      <c r="U28" s="60"/>
      <c r="V28" s="42"/>
      <c r="W28" s="60"/>
      <c r="X28" s="42"/>
      <c r="Y28" s="60"/>
      <c r="Z28" s="42"/>
      <c r="AA28" s="116"/>
    </row>
    <row r="29" spans="1:256" s="92" customFormat="1" ht="22.2" customHeight="1" x14ac:dyDescent="0.55000000000000004">
      <c r="A29" s="92" t="s">
        <v>195</v>
      </c>
      <c r="B29" s="33"/>
      <c r="C29" s="120"/>
      <c r="D29" s="22">
        <v>0</v>
      </c>
      <c r="E29" s="22"/>
      <c r="F29" s="22">
        <v>0</v>
      </c>
      <c r="G29" s="49"/>
      <c r="H29" s="22">
        <v>0</v>
      </c>
      <c r="I29" s="49"/>
      <c r="J29" s="54">
        <v>-377</v>
      </c>
      <c r="K29" s="22"/>
      <c r="L29" s="22">
        <v>0</v>
      </c>
      <c r="M29" s="49"/>
      <c r="N29" s="22">
        <v>0</v>
      </c>
      <c r="O29" s="22"/>
      <c r="P29" s="22">
        <v>0</v>
      </c>
      <c r="Q29" s="49"/>
      <c r="R29" s="22">
        <v>0</v>
      </c>
      <c r="S29" s="49"/>
      <c r="T29" s="22">
        <f>SUM(L29:R29)</f>
        <v>0</v>
      </c>
      <c r="U29" s="49"/>
      <c r="V29" s="54">
        <f>SUM(D29:J29,T29)</f>
        <v>-377</v>
      </c>
      <c r="W29" s="49"/>
      <c r="X29" s="49">
        <v>-1754</v>
      </c>
      <c r="Y29" s="49"/>
      <c r="Z29" s="54">
        <f>SUM(V29:X29)</f>
        <v>-2131</v>
      </c>
    </row>
    <row r="30" spans="1:256" s="92" customFormat="1" ht="22.2" customHeight="1" x14ac:dyDescent="0.55000000000000004">
      <c r="A30" s="92" t="s">
        <v>238</v>
      </c>
      <c r="B30" s="33"/>
      <c r="C30" s="120"/>
      <c r="D30" s="22">
        <v>0</v>
      </c>
      <c r="E30" s="22"/>
      <c r="F30" s="22">
        <v>0</v>
      </c>
      <c r="G30" s="49"/>
      <c r="H30" s="22">
        <v>0</v>
      </c>
      <c r="I30" s="49"/>
      <c r="J30" s="22">
        <v>-129</v>
      </c>
      <c r="K30" s="22"/>
      <c r="L30" s="54">
        <v>-960</v>
      </c>
      <c r="M30" s="49"/>
      <c r="N30" s="22">
        <v>0</v>
      </c>
      <c r="O30" s="22"/>
      <c r="P30" s="22">
        <v>0</v>
      </c>
      <c r="Q30" s="49"/>
      <c r="R30" s="54">
        <v>0</v>
      </c>
      <c r="S30" s="49"/>
      <c r="T30" s="22">
        <f>SUM(L30:R30)</f>
        <v>-960</v>
      </c>
      <c r="U30" s="49"/>
      <c r="V30" s="54">
        <f>SUM(D30:J30,T30)</f>
        <v>-1089</v>
      </c>
      <c r="W30" s="49"/>
      <c r="X30" s="22">
        <v>0</v>
      </c>
      <c r="Y30" s="49"/>
      <c r="Z30" s="54">
        <f>SUM(V30:X30)</f>
        <v>-1089</v>
      </c>
      <c r="AB30" s="70"/>
    </row>
    <row r="31" spans="1:256" s="92" customFormat="1" ht="22.2" customHeight="1" x14ac:dyDescent="0.6">
      <c r="A31" s="115" t="s">
        <v>239</v>
      </c>
      <c r="B31" s="32"/>
      <c r="C31" s="121"/>
      <c r="D31" s="51">
        <f>SUM(D29:D30)</f>
        <v>0</v>
      </c>
      <c r="E31" s="57"/>
      <c r="F31" s="51">
        <f>SUM(F29:F30)</f>
        <v>0</v>
      </c>
      <c r="G31" s="61"/>
      <c r="H31" s="51">
        <f>SUM(H29:H30)</f>
        <v>0</v>
      </c>
      <c r="I31" s="61"/>
      <c r="J31" s="51">
        <f>SUM(J29:J30)</f>
        <v>-506</v>
      </c>
      <c r="K31" s="57"/>
      <c r="L31" s="51">
        <f>SUM(L29:L30)</f>
        <v>-960</v>
      </c>
      <c r="M31" s="61"/>
      <c r="N31" s="51">
        <f>SUM(N29:N30)</f>
        <v>0</v>
      </c>
      <c r="O31" s="57"/>
      <c r="P31" s="51">
        <f>SUM(P29:P30)</f>
        <v>0</v>
      </c>
      <c r="Q31" s="61"/>
      <c r="R31" s="51">
        <f>SUM(R29:R30)</f>
        <v>0</v>
      </c>
      <c r="S31" s="61"/>
      <c r="T31" s="51">
        <f>SUM(T29:T30)</f>
        <v>-960</v>
      </c>
      <c r="U31" s="61"/>
      <c r="V31" s="51">
        <f>SUM(V29:V30)</f>
        <v>-1466</v>
      </c>
      <c r="W31" s="61"/>
      <c r="X31" s="51">
        <f>SUM(X29:X30)</f>
        <v>-1754</v>
      </c>
      <c r="Y31" s="61"/>
      <c r="Z31" s="51">
        <f>SUM(Z29:Z30)</f>
        <v>-3220</v>
      </c>
      <c r="AA31" s="115"/>
      <c r="AB31" s="115"/>
      <c r="AC31" s="115"/>
      <c r="AD31" s="115"/>
      <c r="AE31" s="115"/>
      <c r="AF31" s="115"/>
      <c r="AG31" s="115"/>
      <c r="AH31" s="115"/>
      <c r="AI31" s="115"/>
      <c r="AJ31" s="115"/>
      <c r="AK31" s="115"/>
      <c r="AL31" s="115"/>
      <c r="AM31" s="115"/>
      <c r="AN31" s="115"/>
      <c r="AO31" s="115"/>
      <c r="AP31" s="115"/>
      <c r="AQ31" s="115"/>
      <c r="AR31" s="115"/>
      <c r="AS31" s="115"/>
      <c r="AT31" s="115"/>
      <c r="AU31" s="115"/>
      <c r="AV31" s="115"/>
      <c r="AW31" s="115"/>
      <c r="AX31" s="115"/>
      <c r="AY31" s="115"/>
      <c r="AZ31" s="115"/>
      <c r="BA31" s="115"/>
      <c r="BB31" s="115"/>
      <c r="BC31" s="115"/>
      <c r="BD31" s="115"/>
      <c r="BE31" s="115"/>
      <c r="BF31" s="115"/>
      <c r="BG31" s="115"/>
      <c r="BH31" s="115"/>
      <c r="BI31" s="115"/>
      <c r="BJ31" s="115"/>
      <c r="BK31" s="115"/>
      <c r="BL31" s="115"/>
      <c r="BM31" s="115"/>
      <c r="BN31" s="115"/>
      <c r="BO31" s="115"/>
      <c r="BP31" s="115"/>
      <c r="BQ31" s="115"/>
      <c r="BR31" s="115"/>
      <c r="BS31" s="115"/>
      <c r="BT31" s="115"/>
      <c r="BU31" s="115"/>
      <c r="BV31" s="115"/>
      <c r="BW31" s="115"/>
      <c r="BX31" s="115"/>
      <c r="BY31" s="115"/>
      <c r="BZ31" s="115"/>
      <c r="CA31" s="115"/>
      <c r="CB31" s="115"/>
      <c r="CC31" s="115"/>
      <c r="CD31" s="115"/>
      <c r="CE31" s="115"/>
      <c r="CF31" s="115"/>
      <c r="CG31" s="115"/>
      <c r="CH31" s="115"/>
      <c r="CI31" s="115"/>
      <c r="CJ31" s="115"/>
      <c r="CK31" s="115"/>
      <c r="CL31" s="115"/>
      <c r="CM31" s="115"/>
      <c r="CN31" s="115"/>
      <c r="CO31" s="115"/>
      <c r="CP31" s="115"/>
      <c r="CQ31" s="115"/>
      <c r="CR31" s="115"/>
      <c r="CS31" s="115"/>
      <c r="CT31" s="115"/>
      <c r="CU31" s="115"/>
      <c r="CV31" s="115"/>
      <c r="CW31" s="115"/>
      <c r="CX31" s="115"/>
      <c r="CY31" s="115"/>
      <c r="CZ31" s="115"/>
      <c r="DA31" s="115"/>
      <c r="DB31" s="115"/>
      <c r="DC31" s="115"/>
      <c r="DD31" s="115"/>
      <c r="DE31" s="115"/>
      <c r="DF31" s="115"/>
      <c r="DG31" s="115"/>
      <c r="DH31" s="115"/>
      <c r="DI31" s="115"/>
      <c r="DJ31" s="115"/>
      <c r="DK31" s="115"/>
      <c r="DL31" s="115"/>
      <c r="DM31" s="115"/>
      <c r="DN31" s="115"/>
      <c r="DO31" s="115"/>
      <c r="DP31" s="115"/>
      <c r="DQ31" s="115"/>
      <c r="DR31" s="115"/>
      <c r="DS31" s="115"/>
      <c r="DT31" s="115"/>
      <c r="DU31" s="115"/>
      <c r="DV31" s="115"/>
      <c r="DW31" s="115"/>
      <c r="DX31" s="115"/>
      <c r="DY31" s="115"/>
      <c r="DZ31" s="115"/>
      <c r="EA31" s="115"/>
      <c r="EB31" s="115"/>
      <c r="EC31" s="115"/>
      <c r="ED31" s="115"/>
      <c r="EE31" s="115"/>
      <c r="EF31" s="115"/>
      <c r="EG31" s="115"/>
      <c r="EH31" s="115"/>
      <c r="EI31" s="115"/>
      <c r="EJ31" s="115"/>
      <c r="EK31" s="115"/>
      <c r="EL31" s="115"/>
      <c r="EM31" s="115"/>
      <c r="EN31" s="115"/>
      <c r="EO31" s="115"/>
      <c r="EP31" s="115"/>
      <c r="EQ31" s="115"/>
      <c r="ER31" s="115"/>
      <c r="ES31" s="115"/>
      <c r="ET31" s="115"/>
      <c r="EU31" s="115"/>
      <c r="EV31" s="115"/>
      <c r="EW31" s="115"/>
      <c r="EX31" s="115"/>
      <c r="EY31" s="115"/>
      <c r="EZ31" s="115"/>
      <c r="FA31" s="115"/>
      <c r="FB31" s="115"/>
      <c r="FC31" s="115"/>
      <c r="FD31" s="115"/>
      <c r="FE31" s="115"/>
      <c r="FF31" s="115"/>
      <c r="FG31" s="115"/>
      <c r="FH31" s="115"/>
      <c r="FI31" s="115"/>
      <c r="FJ31" s="115"/>
      <c r="FK31" s="115"/>
      <c r="FL31" s="115"/>
      <c r="FM31" s="115"/>
      <c r="FN31" s="115"/>
      <c r="FO31" s="115"/>
      <c r="FP31" s="115"/>
      <c r="FQ31" s="115"/>
      <c r="FR31" s="115"/>
      <c r="FS31" s="115"/>
      <c r="FT31" s="115"/>
      <c r="FU31" s="115"/>
      <c r="FV31" s="115"/>
      <c r="FW31" s="115"/>
      <c r="FX31" s="115"/>
      <c r="FY31" s="115"/>
      <c r="FZ31" s="115"/>
      <c r="GA31" s="115"/>
      <c r="GB31" s="115"/>
      <c r="GC31" s="115"/>
      <c r="GD31" s="115"/>
      <c r="GE31" s="115"/>
      <c r="GF31" s="115"/>
      <c r="GG31" s="115"/>
      <c r="GH31" s="115"/>
      <c r="GI31" s="115"/>
      <c r="GJ31" s="115"/>
      <c r="GK31" s="115"/>
      <c r="GL31" s="115"/>
      <c r="GM31" s="115"/>
      <c r="GN31" s="115"/>
      <c r="GO31" s="115"/>
      <c r="GP31" s="115"/>
      <c r="GQ31" s="115"/>
      <c r="GR31" s="115"/>
      <c r="GS31" s="115"/>
      <c r="GT31" s="115"/>
      <c r="GU31" s="115"/>
      <c r="GV31" s="115"/>
      <c r="GW31" s="115"/>
      <c r="GX31" s="115"/>
      <c r="GY31" s="115"/>
      <c r="GZ31" s="115"/>
      <c r="HA31" s="115"/>
      <c r="HB31" s="115"/>
      <c r="HC31" s="115"/>
      <c r="HD31" s="115"/>
      <c r="HE31" s="115"/>
      <c r="HF31" s="115"/>
      <c r="HG31" s="115"/>
      <c r="HH31" s="115"/>
      <c r="HI31" s="115"/>
      <c r="HJ31" s="115"/>
      <c r="HK31" s="115"/>
      <c r="HL31" s="115"/>
      <c r="HM31" s="115"/>
      <c r="HN31" s="115"/>
      <c r="HO31" s="115"/>
      <c r="HP31" s="115"/>
      <c r="HQ31" s="115"/>
      <c r="HR31" s="115"/>
      <c r="HS31" s="115"/>
      <c r="HT31" s="115"/>
      <c r="HU31" s="115"/>
      <c r="HV31" s="115"/>
      <c r="HW31" s="115"/>
      <c r="HX31" s="115"/>
      <c r="HY31" s="115"/>
      <c r="HZ31" s="115"/>
      <c r="IA31" s="115"/>
      <c r="IB31" s="115"/>
      <c r="IC31" s="115"/>
      <c r="ID31" s="115"/>
      <c r="IE31" s="115"/>
      <c r="IF31" s="115"/>
      <c r="IG31" s="115"/>
      <c r="IH31" s="115"/>
      <c r="II31" s="115"/>
      <c r="IJ31" s="115"/>
      <c r="IK31" s="115"/>
      <c r="IL31" s="115"/>
      <c r="IM31" s="115"/>
      <c r="IN31" s="115"/>
      <c r="IO31" s="115"/>
      <c r="IP31" s="115"/>
      <c r="IQ31" s="115"/>
      <c r="IR31" s="115"/>
      <c r="IS31" s="115"/>
      <c r="IT31" s="115"/>
      <c r="IU31" s="115"/>
      <c r="IV31" s="115"/>
    </row>
    <row r="32" spans="1:256" s="92" customFormat="1" ht="22.2" customHeight="1" x14ac:dyDescent="0.6">
      <c r="A32" s="115"/>
      <c r="B32" s="32"/>
      <c r="C32" s="121"/>
      <c r="D32" s="42"/>
      <c r="E32" s="57"/>
      <c r="F32" s="42"/>
      <c r="G32" s="61"/>
      <c r="H32" s="42"/>
      <c r="I32" s="61"/>
      <c r="J32" s="42"/>
      <c r="K32" s="57"/>
      <c r="L32" s="42"/>
      <c r="M32" s="61"/>
      <c r="N32" s="42"/>
      <c r="O32" s="57"/>
      <c r="P32" s="42"/>
      <c r="Q32" s="61"/>
      <c r="R32" s="42"/>
      <c r="S32" s="61"/>
      <c r="T32" s="42"/>
      <c r="U32" s="61"/>
      <c r="V32" s="42"/>
      <c r="W32" s="61"/>
      <c r="X32" s="42"/>
      <c r="Y32" s="61"/>
      <c r="Z32" s="42"/>
      <c r="AA32" s="115"/>
      <c r="AB32" s="115"/>
      <c r="AC32" s="115"/>
      <c r="AD32" s="115"/>
      <c r="AE32" s="115"/>
      <c r="AF32" s="115"/>
      <c r="AG32" s="115"/>
      <c r="AH32" s="115"/>
      <c r="AI32" s="115"/>
      <c r="AJ32" s="115"/>
      <c r="AK32" s="115"/>
      <c r="AL32" s="115"/>
      <c r="AM32" s="115"/>
      <c r="AN32" s="115"/>
      <c r="AO32" s="115"/>
      <c r="AP32" s="115"/>
      <c r="AQ32" s="115"/>
      <c r="AR32" s="115"/>
      <c r="AS32" s="115"/>
      <c r="AT32" s="115"/>
      <c r="AU32" s="115"/>
      <c r="AV32" s="115"/>
      <c r="AW32" s="115"/>
      <c r="AX32" s="115"/>
      <c r="AY32" s="115"/>
      <c r="AZ32" s="115"/>
      <c r="BA32" s="115"/>
      <c r="BB32" s="115"/>
      <c r="BC32" s="115"/>
      <c r="BD32" s="115"/>
      <c r="BE32" s="115"/>
      <c r="BF32" s="115"/>
      <c r="BG32" s="115"/>
      <c r="BH32" s="115"/>
      <c r="BI32" s="115"/>
      <c r="BJ32" s="115"/>
      <c r="BK32" s="115"/>
      <c r="BL32" s="115"/>
      <c r="BM32" s="115"/>
      <c r="BN32" s="115"/>
      <c r="BO32" s="115"/>
      <c r="BP32" s="115"/>
      <c r="BQ32" s="115"/>
      <c r="BR32" s="115"/>
      <c r="BS32" s="115"/>
      <c r="BT32" s="115"/>
      <c r="BU32" s="115"/>
      <c r="BV32" s="115"/>
      <c r="BW32" s="115"/>
      <c r="BX32" s="115"/>
      <c r="BY32" s="115"/>
      <c r="BZ32" s="115"/>
      <c r="CA32" s="115"/>
      <c r="CB32" s="115"/>
      <c r="CC32" s="115"/>
      <c r="CD32" s="115"/>
      <c r="CE32" s="115"/>
      <c r="CF32" s="115"/>
      <c r="CG32" s="115"/>
      <c r="CH32" s="115"/>
      <c r="CI32" s="115"/>
      <c r="CJ32" s="115"/>
      <c r="CK32" s="115"/>
      <c r="CL32" s="115"/>
      <c r="CM32" s="115"/>
      <c r="CN32" s="115"/>
      <c r="CO32" s="115"/>
      <c r="CP32" s="115"/>
      <c r="CQ32" s="115"/>
      <c r="CR32" s="115"/>
      <c r="CS32" s="115"/>
      <c r="CT32" s="115"/>
      <c r="CU32" s="115"/>
      <c r="CV32" s="115"/>
      <c r="CW32" s="115"/>
      <c r="CX32" s="115"/>
      <c r="CY32" s="115"/>
      <c r="CZ32" s="115"/>
      <c r="DA32" s="115"/>
      <c r="DB32" s="115"/>
      <c r="DC32" s="115"/>
      <c r="DD32" s="115"/>
      <c r="DE32" s="115"/>
      <c r="DF32" s="115"/>
      <c r="DG32" s="115"/>
      <c r="DH32" s="115"/>
      <c r="DI32" s="115"/>
      <c r="DJ32" s="115"/>
      <c r="DK32" s="115"/>
      <c r="DL32" s="115"/>
      <c r="DM32" s="115"/>
      <c r="DN32" s="115"/>
      <c r="DO32" s="115"/>
      <c r="DP32" s="115"/>
      <c r="DQ32" s="115"/>
      <c r="DR32" s="115"/>
      <c r="DS32" s="115"/>
      <c r="DT32" s="115"/>
      <c r="DU32" s="115"/>
      <c r="DV32" s="115"/>
      <c r="DW32" s="115"/>
      <c r="DX32" s="115"/>
      <c r="DY32" s="115"/>
      <c r="DZ32" s="115"/>
      <c r="EA32" s="115"/>
      <c r="EB32" s="115"/>
      <c r="EC32" s="115"/>
      <c r="ED32" s="115"/>
      <c r="EE32" s="115"/>
      <c r="EF32" s="115"/>
      <c r="EG32" s="115"/>
      <c r="EH32" s="115"/>
      <c r="EI32" s="115"/>
      <c r="EJ32" s="115"/>
      <c r="EK32" s="115"/>
      <c r="EL32" s="115"/>
      <c r="EM32" s="115"/>
      <c r="EN32" s="115"/>
      <c r="EO32" s="115"/>
      <c r="EP32" s="115"/>
      <c r="EQ32" s="115"/>
      <c r="ER32" s="115"/>
      <c r="ES32" s="115"/>
      <c r="ET32" s="115"/>
      <c r="EU32" s="115"/>
      <c r="EV32" s="115"/>
      <c r="EW32" s="115"/>
      <c r="EX32" s="115"/>
      <c r="EY32" s="115"/>
      <c r="EZ32" s="115"/>
      <c r="FA32" s="115"/>
      <c r="FB32" s="115"/>
      <c r="FC32" s="115"/>
      <c r="FD32" s="115"/>
      <c r="FE32" s="115"/>
      <c r="FF32" s="115"/>
      <c r="FG32" s="115"/>
      <c r="FH32" s="115"/>
      <c r="FI32" s="115"/>
      <c r="FJ32" s="115"/>
      <c r="FK32" s="115"/>
      <c r="FL32" s="115"/>
      <c r="FM32" s="115"/>
      <c r="FN32" s="115"/>
      <c r="FO32" s="115"/>
      <c r="FP32" s="115"/>
      <c r="FQ32" s="115"/>
      <c r="FR32" s="115"/>
      <c r="FS32" s="115"/>
      <c r="FT32" s="115"/>
      <c r="FU32" s="115"/>
      <c r="FV32" s="115"/>
      <c r="FW32" s="115"/>
      <c r="FX32" s="115"/>
      <c r="FY32" s="115"/>
      <c r="FZ32" s="115"/>
      <c r="GA32" s="115"/>
      <c r="GB32" s="115"/>
      <c r="GC32" s="115"/>
      <c r="GD32" s="115"/>
      <c r="GE32" s="115"/>
      <c r="GF32" s="115"/>
      <c r="GG32" s="115"/>
      <c r="GH32" s="115"/>
      <c r="GI32" s="115"/>
      <c r="GJ32" s="115"/>
      <c r="GK32" s="115"/>
      <c r="GL32" s="115"/>
      <c r="GM32" s="115"/>
      <c r="GN32" s="115"/>
      <c r="GO32" s="115"/>
      <c r="GP32" s="115"/>
      <c r="GQ32" s="115"/>
      <c r="GR32" s="115"/>
      <c r="GS32" s="115"/>
      <c r="GT32" s="115"/>
      <c r="GU32" s="115"/>
      <c r="GV32" s="115"/>
      <c r="GW32" s="115"/>
      <c r="GX32" s="115"/>
      <c r="GY32" s="115"/>
      <c r="GZ32" s="115"/>
      <c r="HA32" s="115"/>
      <c r="HB32" s="115"/>
      <c r="HC32" s="115"/>
      <c r="HD32" s="115"/>
      <c r="HE32" s="115"/>
      <c r="HF32" s="115"/>
      <c r="HG32" s="115"/>
      <c r="HH32" s="115"/>
      <c r="HI32" s="115"/>
      <c r="HJ32" s="115"/>
      <c r="HK32" s="115"/>
      <c r="HL32" s="115"/>
      <c r="HM32" s="115"/>
      <c r="HN32" s="115"/>
      <c r="HO32" s="115"/>
      <c r="HP32" s="115"/>
      <c r="HQ32" s="115"/>
      <c r="HR32" s="115"/>
      <c r="HS32" s="115"/>
      <c r="HT32" s="115"/>
      <c r="HU32" s="115"/>
      <c r="HV32" s="115"/>
      <c r="HW32" s="115"/>
      <c r="HX32" s="115"/>
      <c r="HY32" s="115"/>
      <c r="HZ32" s="115"/>
      <c r="IA32" s="115"/>
      <c r="IB32" s="115"/>
      <c r="IC32" s="115"/>
      <c r="ID32" s="115"/>
      <c r="IE32" s="115"/>
      <c r="IF32" s="115"/>
      <c r="IG32" s="115"/>
      <c r="IH32" s="115"/>
      <c r="II32" s="115"/>
      <c r="IJ32" s="115"/>
      <c r="IK32" s="115"/>
      <c r="IL32" s="115"/>
      <c r="IM32" s="115"/>
      <c r="IN32" s="115"/>
      <c r="IO32" s="115"/>
      <c r="IP32" s="115"/>
      <c r="IQ32" s="115"/>
      <c r="IR32" s="115"/>
      <c r="IS32" s="115"/>
      <c r="IT32" s="115"/>
      <c r="IU32" s="115"/>
      <c r="IV32" s="115"/>
    </row>
    <row r="33" spans="1:256" ht="22.2" customHeight="1" thickBot="1" x14ac:dyDescent="0.65">
      <c r="A33" s="114" t="s">
        <v>219</v>
      </c>
      <c r="B33" s="34"/>
      <c r="C33" s="90"/>
      <c r="D33" s="122">
        <f>D22+D27+D31</f>
        <v>158885</v>
      </c>
      <c r="E33" s="123"/>
      <c r="F33" s="122">
        <f>F22+F27+F31</f>
        <v>209891</v>
      </c>
      <c r="G33" s="123"/>
      <c r="H33" s="122">
        <f>H22+H27+H31</f>
        <v>4660</v>
      </c>
      <c r="I33" s="123"/>
      <c r="J33" s="122">
        <f>J22+J27+J31</f>
        <v>-147494</v>
      </c>
      <c r="K33" s="123"/>
      <c r="L33" s="122">
        <f>L22+L27+L31</f>
        <v>-6439</v>
      </c>
      <c r="M33" s="123"/>
      <c r="N33" s="122">
        <f>N22+N27+N31</f>
        <v>-1387</v>
      </c>
      <c r="O33" s="123"/>
      <c r="P33" s="122">
        <f>P22+P27+P31</f>
        <v>6646</v>
      </c>
      <c r="Q33" s="123"/>
      <c r="R33" s="122">
        <f>R22+R27+R31</f>
        <v>0</v>
      </c>
      <c r="S33" s="123"/>
      <c r="T33" s="122">
        <f>T22+T27+T31</f>
        <v>-1180</v>
      </c>
      <c r="U33" s="123"/>
      <c r="V33" s="122">
        <f>V22+V27+V31</f>
        <v>224762</v>
      </c>
      <c r="W33" s="124"/>
      <c r="X33" s="122">
        <f>X22+X27+X31</f>
        <v>7659</v>
      </c>
      <c r="Y33" s="123"/>
      <c r="Z33" s="122">
        <f>Z22+Z27+Z31</f>
        <v>232421</v>
      </c>
      <c r="AA33" s="90"/>
      <c r="AB33" s="90"/>
      <c r="AC33" s="90"/>
      <c r="AD33" s="90"/>
      <c r="AE33" s="90"/>
      <c r="AF33" s="90"/>
      <c r="AG33" s="90"/>
      <c r="AH33" s="90"/>
      <c r="AI33" s="90"/>
      <c r="AJ33" s="90"/>
      <c r="AK33" s="90"/>
      <c r="AL33" s="90"/>
      <c r="AM33" s="90"/>
      <c r="AN33" s="90"/>
      <c r="AO33" s="90"/>
      <c r="AP33" s="90"/>
      <c r="AQ33" s="90"/>
      <c r="AR33" s="90"/>
      <c r="AS33" s="90"/>
      <c r="AT33" s="90"/>
      <c r="AU33" s="90"/>
      <c r="AV33" s="90"/>
      <c r="AW33" s="90"/>
      <c r="AX33" s="90"/>
      <c r="AY33" s="90"/>
      <c r="AZ33" s="90"/>
      <c r="BA33" s="90"/>
      <c r="BB33" s="90"/>
      <c r="BC33" s="90"/>
      <c r="BD33" s="90"/>
      <c r="BE33" s="90"/>
      <c r="BF33" s="90"/>
      <c r="BG33" s="90"/>
      <c r="BH33" s="90"/>
      <c r="BI33" s="90"/>
      <c r="BJ33" s="90"/>
      <c r="BK33" s="90"/>
      <c r="BL33" s="90"/>
      <c r="BM33" s="90"/>
      <c r="BN33" s="90"/>
      <c r="BO33" s="90"/>
      <c r="BP33" s="90"/>
      <c r="BQ33" s="90"/>
      <c r="BR33" s="90"/>
      <c r="BS33" s="90"/>
      <c r="BT33" s="90"/>
      <c r="BU33" s="90"/>
      <c r="BV33" s="90"/>
      <c r="BW33" s="90"/>
      <c r="BX33" s="90"/>
      <c r="BY33" s="90"/>
      <c r="BZ33" s="90"/>
      <c r="CA33" s="90"/>
      <c r="CB33" s="90"/>
      <c r="CC33" s="90"/>
      <c r="CD33" s="90"/>
      <c r="CE33" s="90"/>
      <c r="CF33" s="90"/>
      <c r="CG33" s="90"/>
      <c r="CH33" s="90"/>
      <c r="CI33" s="90"/>
      <c r="CJ33" s="90"/>
      <c r="CK33" s="90"/>
      <c r="CL33" s="90"/>
      <c r="CM33" s="90"/>
      <c r="CN33" s="90"/>
      <c r="CO33" s="90"/>
      <c r="CP33" s="90"/>
      <c r="CQ33" s="90"/>
      <c r="CR33" s="90"/>
      <c r="CS33" s="90"/>
      <c r="CT33" s="90"/>
      <c r="CU33" s="90"/>
      <c r="CV33" s="90"/>
      <c r="CW33" s="90"/>
      <c r="CX33" s="90"/>
      <c r="CY33" s="90"/>
      <c r="CZ33" s="90"/>
      <c r="DA33" s="90"/>
      <c r="DB33" s="90"/>
      <c r="DC33" s="90"/>
      <c r="DD33" s="90"/>
      <c r="DE33" s="90"/>
      <c r="DF33" s="90"/>
      <c r="DG33" s="90"/>
      <c r="DH33" s="90"/>
      <c r="DI33" s="90"/>
      <c r="DJ33" s="90"/>
      <c r="DK33" s="90"/>
      <c r="DL33" s="90"/>
      <c r="DM33" s="90"/>
      <c r="DN33" s="90"/>
      <c r="DO33" s="90"/>
      <c r="DP33" s="90"/>
      <c r="DQ33" s="90"/>
      <c r="DR33" s="90"/>
      <c r="DS33" s="90"/>
      <c r="DT33" s="90"/>
      <c r="DU33" s="90"/>
      <c r="DV33" s="90"/>
      <c r="DW33" s="90"/>
      <c r="DX33" s="90"/>
      <c r="DY33" s="90"/>
      <c r="DZ33" s="90"/>
      <c r="EA33" s="90"/>
      <c r="EB33" s="90"/>
      <c r="EC33" s="90"/>
      <c r="ED33" s="90"/>
      <c r="EE33" s="90"/>
      <c r="EF33" s="90"/>
      <c r="EG33" s="90"/>
      <c r="EH33" s="90"/>
      <c r="EI33" s="90"/>
      <c r="EJ33" s="90"/>
      <c r="EK33" s="90"/>
      <c r="EL33" s="90"/>
      <c r="EM33" s="90"/>
      <c r="EN33" s="90"/>
      <c r="EO33" s="90"/>
      <c r="EP33" s="90"/>
      <c r="EQ33" s="90"/>
      <c r="ER33" s="90"/>
      <c r="ES33" s="90"/>
      <c r="ET33" s="90"/>
      <c r="EU33" s="90"/>
      <c r="EV33" s="90"/>
      <c r="EW33" s="90"/>
      <c r="EX33" s="90"/>
      <c r="EY33" s="90"/>
      <c r="EZ33" s="90"/>
      <c r="FA33" s="90"/>
      <c r="FB33" s="90"/>
      <c r="FC33" s="90"/>
      <c r="FD33" s="90"/>
      <c r="FE33" s="90"/>
      <c r="FF33" s="90"/>
      <c r="FG33" s="90"/>
      <c r="FH33" s="90"/>
      <c r="FI33" s="90"/>
      <c r="FJ33" s="90"/>
      <c r="FK33" s="90"/>
      <c r="FL33" s="90"/>
      <c r="FM33" s="90"/>
      <c r="FN33" s="90"/>
      <c r="FO33" s="90"/>
      <c r="FP33" s="90"/>
      <c r="FQ33" s="90"/>
      <c r="FR33" s="90"/>
      <c r="FS33" s="90"/>
      <c r="FT33" s="90"/>
      <c r="FU33" s="90"/>
      <c r="FV33" s="90"/>
      <c r="FW33" s="90"/>
      <c r="FX33" s="90"/>
      <c r="FY33" s="90"/>
      <c r="FZ33" s="90"/>
      <c r="GA33" s="90"/>
      <c r="GB33" s="90"/>
      <c r="GC33" s="90"/>
      <c r="GD33" s="90"/>
      <c r="GE33" s="90"/>
      <c r="GF33" s="90"/>
      <c r="GG33" s="90"/>
      <c r="GH33" s="90"/>
      <c r="GI33" s="90"/>
      <c r="GJ33" s="90"/>
      <c r="GK33" s="90"/>
      <c r="GL33" s="90"/>
      <c r="GM33" s="90"/>
      <c r="GN33" s="90"/>
      <c r="GO33" s="90"/>
      <c r="GP33" s="90"/>
      <c r="GQ33" s="90"/>
      <c r="GR33" s="90"/>
      <c r="GS33" s="90"/>
      <c r="GT33" s="90"/>
      <c r="GU33" s="90"/>
      <c r="GV33" s="90"/>
      <c r="GW33" s="90"/>
      <c r="GX33" s="90"/>
      <c r="GY33" s="90"/>
      <c r="GZ33" s="90"/>
      <c r="HA33" s="90"/>
      <c r="HB33" s="90"/>
      <c r="HC33" s="90"/>
      <c r="HD33" s="90"/>
      <c r="HE33" s="90"/>
      <c r="HF33" s="90"/>
      <c r="HG33" s="90"/>
      <c r="HH33" s="90"/>
      <c r="HI33" s="90"/>
      <c r="HJ33" s="90"/>
      <c r="HK33" s="90"/>
      <c r="HL33" s="90"/>
      <c r="HM33" s="90"/>
      <c r="HN33" s="90"/>
      <c r="HO33" s="90"/>
      <c r="HP33" s="90"/>
      <c r="HQ33" s="90"/>
      <c r="HR33" s="90"/>
      <c r="HS33" s="90"/>
      <c r="HT33" s="90"/>
      <c r="HU33" s="90"/>
      <c r="HV33" s="90"/>
      <c r="HW33" s="90"/>
      <c r="HX33" s="90"/>
      <c r="HY33" s="90"/>
      <c r="HZ33" s="90"/>
      <c r="IA33" s="90"/>
      <c r="IB33" s="90"/>
      <c r="IC33" s="90"/>
      <c r="ID33" s="90"/>
      <c r="IE33" s="90"/>
      <c r="IF33" s="90"/>
      <c r="IG33" s="90"/>
      <c r="IH33" s="90"/>
      <c r="II33" s="90"/>
      <c r="IJ33" s="90"/>
      <c r="IK33" s="90"/>
      <c r="IL33" s="90"/>
      <c r="IM33" s="90"/>
      <c r="IN33" s="90"/>
      <c r="IO33" s="90"/>
      <c r="IP33" s="90"/>
      <c r="IQ33" s="90"/>
      <c r="IR33" s="90"/>
      <c r="IS33" s="90"/>
      <c r="IT33" s="90"/>
      <c r="IU33" s="90"/>
      <c r="IV33" s="90"/>
    </row>
    <row r="34" spans="1:256" ht="23.25" customHeight="1" thickTop="1" x14ac:dyDescent="0.55000000000000004"/>
    <row r="35" spans="1:256" ht="23.25" customHeight="1" x14ac:dyDescent="0.55000000000000004">
      <c r="T35" s="126"/>
      <c r="V35" s="101"/>
    </row>
    <row r="36" spans="1:256" ht="23.25" customHeight="1" x14ac:dyDescent="0.55000000000000004">
      <c r="T36" s="126"/>
      <c r="V36" s="101"/>
    </row>
    <row r="37" spans="1:256" ht="23.25" customHeight="1" x14ac:dyDescent="0.55000000000000004">
      <c r="T37" s="126"/>
      <c r="V37" s="101"/>
    </row>
    <row r="38" spans="1:256" ht="23.25" customHeight="1" x14ac:dyDescent="0.55000000000000004">
      <c r="K38" s="19">
        <f>D38-F38</f>
        <v>0</v>
      </c>
    </row>
    <row r="39" spans="1:256" ht="23.25" customHeight="1" x14ac:dyDescent="0.55000000000000004">
      <c r="T39" s="126"/>
    </row>
    <row r="71" spans="2:8" ht="23.25" customHeight="1" x14ac:dyDescent="0.55000000000000004">
      <c r="B71" s="35">
        <v>11</v>
      </c>
      <c r="D71" s="19" t="s">
        <v>125</v>
      </c>
      <c r="H71" s="19" t="s">
        <v>125</v>
      </c>
    </row>
    <row r="73" spans="2:8" ht="23.25" customHeight="1" x14ac:dyDescent="0.55000000000000004">
      <c r="B73" s="35">
        <v>11</v>
      </c>
    </row>
    <row r="75" spans="2:8" ht="23.25" customHeight="1" x14ac:dyDescent="0.55000000000000004">
      <c r="B75" s="35">
        <v>11</v>
      </c>
    </row>
    <row r="76" spans="2:8" ht="17.25" customHeight="1" x14ac:dyDescent="0.55000000000000004"/>
    <row r="83" ht="16.5" customHeight="1" x14ac:dyDescent="0.55000000000000004"/>
    <row r="89" ht="17.25" customHeight="1" x14ac:dyDescent="0.55000000000000004"/>
    <row r="91" ht="17.25" customHeight="1" x14ac:dyDescent="0.55000000000000004"/>
    <row r="96" ht="15.75" customHeight="1" x14ac:dyDescent="0.55000000000000004"/>
  </sheetData>
  <mergeCells count="4">
    <mergeCell ref="L7:T7"/>
    <mergeCell ref="D5:Z5"/>
    <mergeCell ref="D4:Z4"/>
    <mergeCell ref="D6:V6"/>
  </mergeCells>
  <pageMargins left="0.70866141732283472" right="0.43307086614173229" top="0.47244094488188981" bottom="0.19685039370078741" header="0.51181102362204722" footer="0.11811023622047245"/>
  <pageSetup paperSize="9" scale="70" firstPageNumber="8" orientation="landscape" useFirstPageNumber="1" r:id="rId1"/>
  <headerFooter>
    <oddFooter>&amp;L หมายเหตุประกอบงบการเงินระหว่างกาลเป็นส่วนหนึ่งของงบการเงินระหว่างกาลนี้&amp;R&amp;P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/>
  <dimension ref="A1:IL90"/>
  <sheetViews>
    <sheetView showGridLines="0" view="pageBreakPreview" zoomScale="85" zoomScaleNormal="80" zoomScaleSheetLayoutView="85" workbookViewId="0">
      <selection activeCell="B6" sqref="B6"/>
    </sheetView>
  </sheetViews>
  <sheetFormatPr defaultColWidth="9.125" defaultRowHeight="23.25" customHeight="1" x14ac:dyDescent="0.55000000000000004"/>
  <cols>
    <col min="1" max="1" width="48.875" style="19" customWidth="1"/>
    <col min="2" max="2" width="14.125" style="35" customWidth="1"/>
    <col min="3" max="3" width="1.125" style="19" customWidth="1"/>
    <col min="4" max="4" width="19.625" style="19" customWidth="1"/>
    <col min="5" max="5" width="1.125" style="19" customWidth="1"/>
    <col min="6" max="6" width="19.625" style="19" customWidth="1"/>
    <col min="7" max="7" width="1.125" style="19" customWidth="1"/>
    <col min="8" max="8" width="19.625" style="19" customWidth="1"/>
    <col min="9" max="9" width="1.125" style="19" customWidth="1"/>
    <col min="10" max="10" width="19.625" style="19" customWidth="1"/>
    <col min="11" max="11" width="1.125" style="19" customWidth="1"/>
    <col min="12" max="12" width="19.625" style="19" customWidth="1"/>
    <col min="13" max="13" width="1.125" style="19" customWidth="1"/>
    <col min="14" max="14" width="19.625" style="19" customWidth="1"/>
    <col min="15" max="15" width="1.125" style="19" customWidth="1"/>
    <col min="16" max="16" width="19.625" style="19" customWidth="1"/>
    <col min="17" max="17" width="12.625" style="19" bestFit="1" customWidth="1"/>
    <col min="18" max="18" width="9.375" style="19" bestFit="1" customWidth="1"/>
    <col min="19" max="16384" width="9.125" style="19"/>
  </cols>
  <sheetData>
    <row r="1" spans="1:246" ht="23.25" customHeight="1" x14ac:dyDescent="0.6">
      <c r="A1" s="10" t="s">
        <v>47</v>
      </c>
      <c r="B1" s="30"/>
      <c r="D1" s="1"/>
      <c r="P1" s="84" t="s">
        <v>125</v>
      </c>
    </row>
    <row r="2" spans="1:246" ht="23.25" customHeight="1" x14ac:dyDescent="0.6">
      <c r="A2" s="1" t="s">
        <v>126</v>
      </c>
      <c r="B2" s="30"/>
      <c r="C2" s="1"/>
      <c r="D2" s="1"/>
      <c r="E2" s="1"/>
      <c r="P2" s="84" t="s">
        <v>112</v>
      </c>
    </row>
    <row r="3" spans="1:246" ht="23.25" customHeight="1" x14ac:dyDescent="0.6">
      <c r="A3" s="10" t="s">
        <v>217</v>
      </c>
      <c r="B3" s="30"/>
      <c r="C3" s="1"/>
      <c r="D3" s="1"/>
      <c r="E3" s="1"/>
      <c r="P3" s="73"/>
    </row>
    <row r="4" spans="1:246" ht="15" customHeight="1" x14ac:dyDescent="0.6">
      <c r="A4" s="10"/>
      <c r="B4" s="30"/>
      <c r="C4" s="1"/>
      <c r="D4" s="1"/>
      <c r="E4" s="1"/>
      <c r="P4" s="73"/>
    </row>
    <row r="5" spans="1:246" ht="22.5" customHeight="1" x14ac:dyDescent="0.6">
      <c r="A5" s="1"/>
      <c r="B5" s="30"/>
      <c r="D5" s="159" t="s">
        <v>114</v>
      </c>
      <c r="E5" s="159"/>
      <c r="F5" s="159"/>
      <c r="G5" s="159"/>
      <c r="H5" s="159"/>
      <c r="I5" s="159"/>
      <c r="J5" s="159"/>
      <c r="K5" s="159"/>
      <c r="L5" s="159"/>
      <c r="M5" s="159"/>
      <c r="N5" s="159"/>
      <c r="O5" s="159"/>
      <c r="P5" s="159"/>
    </row>
    <row r="6" spans="1:246" s="24" customFormat="1" ht="23.25" customHeight="1" x14ac:dyDescent="0.6">
      <c r="A6" s="2"/>
      <c r="B6" s="31"/>
      <c r="D6" s="159" t="s">
        <v>29</v>
      </c>
      <c r="E6" s="159"/>
      <c r="F6" s="159"/>
      <c r="G6" s="159"/>
      <c r="H6" s="159"/>
      <c r="I6" s="159"/>
      <c r="J6" s="159"/>
      <c r="K6" s="159"/>
      <c r="L6" s="159"/>
      <c r="M6" s="159"/>
      <c r="N6" s="159"/>
      <c r="O6" s="159"/>
      <c r="P6" s="159"/>
    </row>
    <row r="7" spans="1:246" s="24" customFormat="1" ht="23.25" customHeight="1" x14ac:dyDescent="0.6">
      <c r="A7" s="2"/>
      <c r="B7" s="31"/>
      <c r="D7" s="2"/>
      <c r="H7" s="71"/>
      <c r="I7" s="71"/>
      <c r="J7" s="71"/>
      <c r="K7" s="93"/>
      <c r="L7" s="158" t="s">
        <v>50</v>
      </c>
      <c r="M7" s="158"/>
      <c r="N7" s="158"/>
    </row>
    <row r="8" spans="1:246" s="24" customFormat="1" ht="23.25" customHeight="1" x14ac:dyDescent="0.6">
      <c r="A8" s="2"/>
      <c r="B8" s="31"/>
      <c r="D8" s="97"/>
      <c r="H8" s="97"/>
      <c r="N8" s="24" t="s">
        <v>56</v>
      </c>
    </row>
    <row r="9" spans="1:246" s="24" customFormat="1" ht="23.25" customHeight="1" x14ac:dyDescent="0.6">
      <c r="A9" s="2"/>
      <c r="B9" s="31"/>
      <c r="D9" s="24" t="s">
        <v>22</v>
      </c>
      <c r="F9" s="24" t="s">
        <v>15</v>
      </c>
      <c r="L9" s="36" t="s">
        <v>87</v>
      </c>
      <c r="N9" s="24" t="s">
        <v>51</v>
      </c>
    </row>
    <row r="10" spans="1:246" s="24" customFormat="1" ht="23.25" customHeight="1" x14ac:dyDescent="0.55000000000000004">
      <c r="B10" s="13"/>
      <c r="D10" s="24" t="s">
        <v>24</v>
      </c>
      <c r="F10" s="24" t="s">
        <v>129</v>
      </c>
      <c r="H10" s="24" t="s">
        <v>38</v>
      </c>
      <c r="L10" s="36" t="s">
        <v>88</v>
      </c>
      <c r="N10" s="24" t="s">
        <v>52</v>
      </c>
      <c r="P10" s="24" t="s">
        <v>26</v>
      </c>
    </row>
    <row r="11" spans="1:246" s="24" customFormat="1" ht="23.25" customHeight="1" x14ac:dyDescent="0.55000000000000004">
      <c r="B11" s="74" t="s">
        <v>1</v>
      </c>
      <c r="D11" s="74" t="s">
        <v>25</v>
      </c>
      <c r="F11" s="74" t="s">
        <v>128</v>
      </c>
      <c r="H11" s="74" t="s">
        <v>39</v>
      </c>
      <c r="J11" s="74" t="s">
        <v>60</v>
      </c>
      <c r="L11" s="74" t="s">
        <v>14</v>
      </c>
      <c r="N11" s="74" t="s">
        <v>21</v>
      </c>
      <c r="P11" s="74" t="s">
        <v>21</v>
      </c>
    </row>
    <row r="12" spans="1:246" s="24" customFormat="1" ht="23.25" customHeight="1" x14ac:dyDescent="0.6">
      <c r="A12" s="1" t="s">
        <v>131</v>
      </c>
      <c r="B12" s="13"/>
      <c r="D12" s="42">
        <v>158885</v>
      </c>
      <c r="E12" s="60"/>
      <c r="F12" s="42">
        <v>209891</v>
      </c>
      <c r="G12" s="60"/>
      <c r="H12" s="42">
        <v>4660</v>
      </c>
      <c r="I12" s="60"/>
      <c r="J12" s="42">
        <v>-182286</v>
      </c>
      <c r="K12" s="42"/>
      <c r="L12" s="42">
        <v>6646</v>
      </c>
      <c r="M12" s="60"/>
      <c r="N12" s="42">
        <f>L12</f>
        <v>6646</v>
      </c>
      <c r="O12" s="60"/>
      <c r="P12" s="42">
        <f>SUM(D12:J12)+N12</f>
        <v>197796</v>
      </c>
      <c r="Q12" s="89"/>
    </row>
    <row r="13" spans="1:246" s="90" customFormat="1" ht="23.25" customHeight="1" x14ac:dyDescent="0.6">
      <c r="A13" s="1" t="s">
        <v>130</v>
      </c>
      <c r="B13" s="32"/>
      <c r="C13" s="4"/>
      <c r="D13" s="57"/>
      <c r="E13" s="57"/>
      <c r="F13" s="57"/>
      <c r="G13" s="61"/>
      <c r="H13" s="57"/>
      <c r="I13" s="61"/>
      <c r="J13" s="42"/>
      <c r="K13" s="42"/>
      <c r="L13" s="42"/>
      <c r="M13" s="61"/>
      <c r="N13" s="42"/>
      <c r="O13" s="61"/>
      <c r="P13" s="42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</row>
    <row r="14" spans="1:246" s="90" customFormat="1" ht="23.25" customHeight="1" x14ac:dyDescent="0.6">
      <c r="A14" s="19" t="s">
        <v>185</v>
      </c>
      <c r="B14" s="33">
        <v>12</v>
      </c>
      <c r="C14" s="4"/>
      <c r="D14" s="130">
        <v>63554</v>
      </c>
      <c r="E14" s="130"/>
      <c r="F14" s="130">
        <v>137229</v>
      </c>
      <c r="G14" s="108"/>
      <c r="H14" s="130">
        <v>0</v>
      </c>
      <c r="I14" s="108"/>
      <c r="J14" s="55">
        <v>0</v>
      </c>
      <c r="K14" s="55"/>
      <c r="L14" s="55">
        <v>0</v>
      </c>
      <c r="M14" s="108"/>
      <c r="N14" s="55">
        <v>0</v>
      </c>
      <c r="O14" s="61"/>
      <c r="P14" s="55">
        <f>SUM(D14:J14)+N14</f>
        <v>200783</v>
      </c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</row>
    <row r="15" spans="1:246" s="90" customFormat="1" ht="23.25" customHeight="1" x14ac:dyDescent="0.6">
      <c r="A15" s="19" t="s">
        <v>196</v>
      </c>
      <c r="B15" s="33">
        <v>12</v>
      </c>
      <c r="C15" s="4"/>
      <c r="D15" s="130">
        <v>0</v>
      </c>
      <c r="E15" s="130"/>
      <c r="F15" s="130">
        <v>-182286</v>
      </c>
      <c r="G15" s="108"/>
      <c r="H15" s="130">
        <v>0</v>
      </c>
      <c r="I15" s="108"/>
      <c r="J15" s="55">
        <v>182286</v>
      </c>
      <c r="K15" s="55"/>
      <c r="L15" s="55">
        <v>0</v>
      </c>
      <c r="M15" s="108"/>
      <c r="N15" s="55">
        <v>0</v>
      </c>
      <c r="O15" s="61"/>
      <c r="P15" s="55">
        <f>SUM(D15:J15)+N15</f>
        <v>0</v>
      </c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</row>
    <row r="16" spans="1:246" ht="23.25" customHeight="1" x14ac:dyDescent="0.55000000000000004">
      <c r="A16" s="19" t="s">
        <v>195</v>
      </c>
      <c r="B16" s="33"/>
      <c r="C16" s="90"/>
      <c r="D16" s="22">
        <v>0</v>
      </c>
      <c r="E16" s="22"/>
      <c r="F16" s="22">
        <v>0</v>
      </c>
      <c r="G16" s="49"/>
      <c r="H16" s="22">
        <v>0</v>
      </c>
      <c r="I16" s="49"/>
      <c r="J16" s="54">
        <v>-35269</v>
      </c>
      <c r="K16" s="22"/>
      <c r="L16" s="22">
        <v>0</v>
      </c>
      <c r="M16" s="49"/>
      <c r="N16" s="22">
        <v>0</v>
      </c>
      <c r="O16" s="49"/>
      <c r="P16" s="55">
        <f>SUM(D16:J16)+N16</f>
        <v>-35269</v>
      </c>
    </row>
    <row r="17" spans="1:246" ht="23.25" customHeight="1" x14ac:dyDescent="0.6">
      <c r="A17" s="1" t="s">
        <v>153</v>
      </c>
      <c r="B17" s="32"/>
      <c r="C17" s="4"/>
      <c r="D17" s="51">
        <f>SUM(D14:D16)</f>
        <v>63554</v>
      </c>
      <c r="E17" s="57"/>
      <c r="F17" s="51">
        <f>SUM(F14:F16)</f>
        <v>-45057</v>
      </c>
      <c r="G17" s="61"/>
      <c r="H17" s="51">
        <f>SUM(H14:I16)</f>
        <v>0</v>
      </c>
      <c r="I17" s="61"/>
      <c r="J17" s="51">
        <f>SUM(J14:J16)</f>
        <v>147017</v>
      </c>
      <c r="K17" s="57"/>
      <c r="L17" s="51">
        <f>SUM(L14:L16)</f>
        <v>0</v>
      </c>
      <c r="M17" s="61"/>
      <c r="N17" s="51">
        <f>SUM(N14:N16)</f>
        <v>0</v>
      </c>
      <c r="O17" s="61"/>
      <c r="P17" s="51">
        <f>SUM(P14:P16)</f>
        <v>165514</v>
      </c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</row>
    <row r="18" spans="1:246" ht="22.2" x14ac:dyDescent="0.6">
      <c r="A18" s="1"/>
      <c r="B18" s="32"/>
      <c r="C18" s="4"/>
      <c r="D18" s="42"/>
      <c r="E18" s="57"/>
      <c r="F18" s="42"/>
      <c r="G18" s="61"/>
      <c r="H18" s="42"/>
      <c r="I18" s="61"/>
      <c r="J18" s="42"/>
      <c r="K18" s="57"/>
      <c r="L18" s="42"/>
      <c r="M18" s="61"/>
      <c r="N18" s="42"/>
      <c r="O18" s="61"/>
      <c r="P18" s="42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</row>
    <row r="19" spans="1:246" ht="23.25" customHeight="1" thickBot="1" x14ac:dyDescent="0.65">
      <c r="A19" s="3" t="s">
        <v>218</v>
      </c>
      <c r="B19" s="34"/>
      <c r="C19" s="90"/>
      <c r="D19" s="41">
        <f>SUM(D12,D17)</f>
        <v>222439</v>
      </c>
      <c r="E19" s="60"/>
      <c r="F19" s="41">
        <f>SUM(F12,F17)</f>
        <v>164834</v>
      </c>
      <c r="G19" s="60"/>
      <c r="H19" s="41">
        <f>SUM(H12,H17)</f>
        <v>4660</v>
      </c>
      <c r="I19" s="60"/>
      <c r="J19" s="41">
        <f>SUM(J12,J17)</f>
        <v>-35269</v>
      </c>
      <c r="K19" s="42"/>
      <c r="L19" s="41">
        <f>SUM(L12,L17)</f>
        <v>6646</v>
      </c>
      <c r="M19" s="60"/>
      <c r="N19" s="41">
        <f>SUM(N12,N17)</f>
        <v>6646</v>
      </c>
      <c r="O19" s="60"/>
      <c r="P19" s="41">
        <f>SUM(D19:J19)+N19</f>
        <v>363310</v>
      </c>
      <c r="Q19" s="101"/>
      <c r="R19" s="90"/>
      <c r="S19" s="90"/>
      <c r="T19" s="90"/>
      <c r="U19" s="90"/>
      <c r="V19" s="90"/>
      <c r="W19" s="90"/>
      <c r="X19" s="90"/>
      <c r="Y19" s="90"/>
      <c r="Z19" s="90"/>
      <c r="AA19" s="90"/>
      <c r="AB19" s="90"/>
      <c r="AC19" s="90"/>
      <c r="AD19" s="90"/>
      <c r="AE19" s="90"/>
      <c r="AF19" s="90"/>
      <c r="AG19" s="90"/>
      <c r="AH19" s="90"/>
      <c r="AI19" s="90"/>
      <c r="AJ19" s="90"/>
      <c r="AK19" s="90"/>
      <c r="AL19" s="90"/>
      <c r="AM19" s="90"/>
      <c r="AN19" s="90"/>
      <c r="AO19" s="90"/>
      <c r="AP19" s="90"/>
      <c r="AQ19" s="90"/>
      <c r="AR19" s="90"/>
      <c r="AS19" s="90"/>
      <c r="AT19" s="90"/>
      <c r="AU19" s="90"/>
      <c r="AV19" s="90"/>
      <c r="AW19" s="90"/>
      <c r="AX19" s="90"/>
      <c r="AY19" s="90"/>
      <c r="AZ19" s="90"/>
      <c r="BA19" s="90"/>
      <c r="BB19" s="90"/>
      <c r="BC19" s="90"/>
      <c r="BD19" s="90"/>
      <c r="BE19" s="90"/>
      <c r="BF19" s="90"/>
      <c r="BG19" s="90"/>
      <c r="BH19" s="90"/>
      <c r="BI19" s="90"/>
      <c r="BJ19" s="90"/>
      <c r="BK19" s="90"/>
      <c r="BL19" s="90"/>
      <c r="BM19" s="90"/>
      <c r="BN19" s="90"/>
      <c r="BO19" s="90"/>
      <c r="BP19" s="90"/>
      <c r="BQ19" s="90"/>
      <c r="BR19" s="90"/>
      <c r="BS19" s="90"/>
      <c r="BT19" s="90"/>
      <c r="BU19" s="90"/>
      <c r="BV19" s="90"/>
      <c r="BW19" s="90"/>
      <c r="BX19" s="90"/>
      <c r="BY19" s="90"/>
      <c r="BZ19" s="90"/>
      <c r="CA19" s="90"/>
      <c r="CB19" s="90"/>
      <c r="CC19" s="90"/>
      <c r="CD19" s="90"/>
      <c r="CE19" s="90"/>
      <c r="CF19" s="90"/>
      <c r="CG19" s="90"/>
      <c r="CH19" s="90"/>
      <c r="CI19" s="90"/>
      <c r="CJ19" s="90"/>
      <c r="CK19" s="90"/>
      <c r="CL19" s="90"/>
      <c r="CM19" s="90"/>
      <c r="CN19" s="90"/>
      <c r="CO19" s="90"/>
      <c r="CP19" s="90"/>
      <c r="CQ19" s="90"/>
      <c r="CR19" s="90"/>
      <c r="CS19" s="90"/>
      <c r="CT19" s="90"/>
      <c r="CU19" s="90"/>
      <c r="CV19" s="90"/>
      <c r="CW19" s="90"/>
      <c r="CX19" s="90"/>
      <c r="CY19" s="90"/>
      <c r="CZ19" s="90"/>
      <c r="DA19" s="90"/>
      <c r="DB19" s="90"/>
      <c r="DC19" s="90"/>
      <c r="DD19" s="90"/>
      <c r="DE19" s="90"/>
      <c r="DF19" s="90"/>
      <c r="DG19" s="90"/>
      <c r="DH19" s="90"/>
      <c r="DI19" s="90"/>
      <c r="DJ19" s="90"/>
      <c r="DK19" s="90"/>
      <c r="DL19" s="90"/>
      <c r="DM19" s="90"/>
      <c r="DN19" s="90"/>
      <c r="DO19" s="90"/>
      <c r="DP19" s="90"/>
      <c r="DQ19" s="90"/>
      <c r="DR19" s="90"/>
      <c r="DS19" s="90"/>
      <c r="DT19" s="90"/>
      <c r="DU19" s="90"/>
      <c r="DV19" s="90"/>
      <c r="DW19" s="90"/>
      <c r="DX19" s="90"/>
      <c r="DY19" s="90"/>
      <c r="DZ19" s="90"/>
      <c r="EA19" s="90"/>
      <c r="EB19" s="90"/>
      <c r="EC19" s="90"/>
      <c r="ED19" s="90"/>
      <c r="EE19" s="90"/>
      <c r="EF19" s="90"/>
      <c r="EG19" s="90"/>
      <c r="EH19" s="90"/>
      <c r="EI19" s="90"/>
      <c r="EJ19" s="90"/>
      <c r="EK19" s="90"/>
      <c r="EL19" s="90"/>
      <c r="EM19" s="90"/>
      <c r="EN19" s="90"/>
      <c r="EO19" s="90"/>
      <c r="EP19" s="90"/>
      <c r="EQ19" s="90"/>
      <c r="ER19" s="90"/>
      <c r="ES19" s="90"/>
      <c r="ET19" s="90"/>
      <c r="EU19" s="90"/>
      <c r="EV19" s="90"/>
      <c r="EW19" s="90"/>
      <c r="EX19" s="90"/>
      <c r="EY19" s="90"/>
      <c r="EZ19" s="90"/>
      <c r="FA19" s="90"/>
      <c r="FB19" s="90"/>
      <c r="FC19" s="90"/>
      <c r="FD19" s="90"/>
      <c r="FE19" s="90"/>
      <c r="FF19" s="90"/>
      <c r="FG19" s="90"/>
      <c r="FH19" s="90"/>
      <c r="FI19" s="90"/>
      <c r="FJ19" s="90"/>
      <c r="FK19" s="90"/>
      <c r="FL19" s="90"/>
      <c r="FM19" s="90"/>
      <c r="FN19" s="90"/>
      <c r="FO19" s="90"/>
      <c r="FP19" s="90"/>
      <c r="FQ19" s="90"/>
      <c r="FR19" s="90"/>
      <c r="FS19" s="90"/>
      <c r="FT19" s="90"/>
      <c r="FU19" s="90"/>
      <c r="FV19" s="90"/>
      <c r="FW19" s="90"/>
      <c r="FX19" s="90"/>
      <c r="FY19" s="90"/>
      <c r="FZ19" s="90"/>
      <c r="GA19" s="90"/>
      <c r="GB19" s="90"/>
      <c r="GC19" s="90"/>
      <c r="GD19" s="90"/>
      <c r="GE19" s="90"/>
      <c r="GF19" s="90"/>
      <c r="GG19" s="90"/>
      <c r="GH19" s="90"/>
      <c r="GI19" s="90"/>
      <c r="GJ19" s="90"/>
      <c r="GK19" s="90"/>
      <c r="GL19" s="90"/>
      <c r="GM19" s="90"/>
      <c r="GN19" s="90"/>
      <c r="GO19" s="90"/>
      <c r="GP19" s="90"/>
      <c r="GQ19" s="90"/>
      <c r="GR19" s="90"/>
      <c r="GS19" s="90"/>
      <c r="GT19" s="90"/>
      <c r="GU19" s="90"/>
      <c r="GV19" s="90"/>
      <c r="GW19" s="90"/>
      <c r="GX19" s="90"/>
      <c r="GY19" s="90"/>
      <c r="GZ19" s="90"/>
      <c r="HA19" s="90"/>
      <c r="HB19" s="90"/>
      <c r="HC19" s="90"/>
      <c r="HD19" s="90"/>
      <c r="HE19" s="90"/>
      <c r="HF19" s="90"/>
      <c r="HG19" s="90"/>
      <c r="HH19" s="90"/>
      <c r="HI19" s="90"/>
      <c r="HJ19" s="90"/>
      <c r="HK19" s="90"/>
      <c r="HL19" s="90"/>
      <c r="HM19" s="90"/>
      <c r="HN19" s="90"/>
      <c r="HO19" s="90"/>
      <c r="HP19" s="90"/>
      <c r="HQ19" s="90"/>
      <c r="HR19" s="90"/>
      <c r="HS19" s="90"/>
      <c r="HT19" s="90"/>
      <c r="HU19" s="90"/>
      <c r="HV19" s="90"/>
      <c r="HW19" s="90"/>
      <c r="HX19" s="90"/>
      <c r="HY19" s="90"/>
      <c r="HZ19" s="90"/>
      <c r="IA19" s="90"/>
      <c r="IB19" s="90"/>
      <c r="IC19" s="90"/>
      <c r="ID19" s="90"/>
      <c r="IE19" s="90"/>
      <c r="IF19" s="90"/>
      <c r="IG19" s="90"/>
      <c r="IH19" s="90"/>
      <c r="II19" s="90"/>
      <c r="IJ19" s="90"/>
      <c r="IK19" s="90"/>
      <c r="IL19" s="90"/>
    </row>
    <row r="20" spans="1:246" ht="23.25" customHeight="1" thickTop="1" x14ac:dyDescent="0.6">
      <c r="D20" s="66"/>
      <c r="E20" s="92"/>
      <c r="F20" s="66"/>
      <c r="G20" s="92"/>
      <c r="H20" s="66"/>
      <c r="I20" s="92"/>
      <c r="J20" s="70"/>
      <c r="K20" s="70"/>
      <c r="L20" s="9"/>
      <c r="M20" s="92"/>
      <c r="N20" s="70"/>
      <c r="O20" s="92"/>
      <c r="P20" s="70"/>
    </row>
    <row r="21" spans="1:246" s="24" customFormat="1" ht="23.25" customHeight="1" x14ac:dyDescent="0.6">
      <c r="A21" s="1" t="s">
        <v>103</v>
      </c>
      <c r="B21" s="13"/>
      <c r="D21" s="42">
        <v>158885</v>
      </c>
      <c r="E21" s="60"/>
      <c r="F21" s="42">
        <v>209891</v>
      </c>
      <c r="G21" s="60"/>
      <c r="H21" s="42">
        <v>4660</v>
      </c>
      <c r="I21" s="60"/>
      <c r="J21" s="42">
        <v>-129482</v>
      </c>
      <c r="K21" s="42"/>
      <c r="L21" s="42">
        <v>6646</v>
      </c>
      <c r="M21" s="60"/>
      <c r="N21" s="42">
        <f>L21</f>
        <v>6646</v>
      </c>
      <c r="O21" s="60"/>
      <c r="P21" s="42">
        <f>SUM(D21:J21)+N21</f>
        <v>250600</v>
      </c>
      <c r="Q21" s="89"/>
    </row>
    <row r="22" spans="1:246" s="24" customFormat="1" ht="23.25" customHeight="1" x14ac:dyDescent="0.6">
      <c r="A22" s="1" t="s">
        <v>130</v>
      </c>
      <c r="B22" s="13"/>
      <c r="D22" s="42"/>
      <c r="E22" s="60"/>
      <c r="F22" s="42"/>
      <c r="G22" s="60"/>
      <c r="H22" s="42"/>
      <c r="I22" s="60"/>
      <c r="J22" s="42"/>
      <c r="K22" s="42"/>
      <c r="L22" s="42"/>
      <c r="M22" s="60"/>
      <c r="N22" s="42"/>
      <c r="O22" s="60"/>
      <c r="P22" s="42"/>
      <c r="Q22" s="89"/>
    </row>
    <row r="23" spans="1:246" ht="23.25" customHeight="1" x14ac:dyDescent="0.55000000000000004">
      <c r="A23" s="19" t="s">
        <v>195</v>
      </c>
      <c r="B23" s="33"/>
      <c r="C23" s="90"/>
      <c r="D23" s="22">
        <v>0</v>
      </c>
      <c r="E23" s="22"/>
      <c r="F23" s="22">
        <v>0</v>
      </c>
      <c r="G23" s="49"/>
      <c r="H23" s="22">
        <v>0</v>
      </c>
      <c r="I23" s="49"/>
      <c r="J23" s="108">
        <v>-34590</v>
      </c>
      <c r="K23" s="22"/>
      <c r="L23" s="22">
        <v>0</v>
      </c>
      <c r="M23" s="49"/>
      <c r="N23" s="22">
        <f>L23</f>
        <v>0</v>
      </c>
      <c r="O23" s="49"/>
      <c r="P23" s="55">
        <f>SUM(D23:J23)+N23</f>
        <v>-34590</v>
      </c>
    </row>
    <row r="24" spans="1:246" ht="23.25" customHeight="1" x14ac:dyDescent="0.55000000000000004">
      <c r="A24" s="19" t="s">
        <v>240</v>
      </c>
      <c r="B24" s="33"/>
      <c r="C24" s="90"/>
      <c r="D24" s="22">
        <v>0</v>
      </c>
      <c r="E24" s="22"/>
      <c r="F24" s="22">
        <v>0</v>
      </c>
      <c r="G24" s="49"/>
      <c r="H24" s="22">
        <v>0</v>
      </c>
      <c r="I24" s="49"/>
      <c r="J24" s="108">
        <v>185</v>
      </c>
      <c r="K24" s="22"/>
      <c r="L24" s="22">
        <v>0</v>
      </c>
      <c r="M24" s="49"/>
      <c r="N24" s="54">
        <f>L24</f>
        <v>0</v>
      </c>
      <c r="O24" s="49"/>
      <c r="P24" s="55">
        <f>SUM(D24:J24)+N24</f>
        <v>185</v>
      </c>
      <c r="R24" s="91"/>
    </row>
    <row r="25" spans="1:246" ht="23.25" customHeight="1" x14ac:dyDescent="0.6">
      <c r="A25" s="1" t="s">
        <v>239</v>
      </c>
      <c r="B25" s="32"/>
      <c r="C25" s="4"/>
      <c r="D25" s="51">
        <f>SUM(D23:D24)</f>
        <v>0</v>
      </c>
      <c r="E25" s="57"/>
      <c r="F25" s="51">
        <f>SUM(F23:F24)</f>
        <v>0</v>
      </c>
      <c r="G25" s="61"/>
      <c r="H25" s="51">
        <f>SUM(H23:H24)</f>
        <v>0</v>
      </c>
      <c r="I25" s="61"/>
      <c r="J25" s="51">
        <f>SUM(J23:J24)</f>
        <v>-34405</v>
      </c>
      <c r="K25" s="57"/>
      <c r="L25" s="51">
        <f>SUM(L23:L24)</f>
        <v>0</v>
      </c>
      <c r="M25" s="61"/>
      <c r="N25" s="51">
        <f>SUM(N23:N24)</f>
        <v>0</v>
      </c>
      <c r="O25" s="61"/>
      <c r="P25" s="51">
        <f>SUM(P23:P24)</f>
        <v>-34405</v>
      </c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</row>
    <row r="26" spans="1:246" ht="23.25" customHeight="1" x14ac:dyDescent="0.6">
      <c r="A26" s="1"/>
      <c r="B26" s="32"/>
      <c r="C26" s="4"/>
      <c r="D26" s="42"/>
      <c r="E26" s="57"/>
      <c r="F26" s="42"/>
      <c r="G26" s="61"/>
      <c r="H26" s="42"/>
      <c r="I26" s="61"/>
      <c r="J26" s="42"/>
      <c r="K26" s="57"/>
      <c r="L26" s="42"/>
      <c r="M26" s="61"/>
      <c r="N26" s="42"/>
      <c r="O26" s="61"/>
      <c r="P26" s="42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</row>
    <row r="27" spans="1:246" ht="23.25" customHeight="1" thickBot="1" x14ac:dyDescent="0.65">
      <c r="A27" s="3" t="s">
        <v>219</v>
      </c>
      <c r="B27" s="34"/>
      <c r="C27" s="90"/>
      <c r="D27" s="41">
        <f>SUM(D21,D25)</f>
        <v>158885</v>
      </c>
      <c r="E27" s="60"/>
      <c r="F27" s="41">
        <f>SUM(F21,F25)</f>
        <v>209891</v>
      </c>
      <c r="G27" s="60"/>
      <c r="H27" s="41">
        <f>SUM(H21,H25)</f>
        <v>4660</v>
      </c>
      <c r="I27" s="60"/>
      <c r="J27" s="41">
        <f>SUM(J21,J25)</f>
        <v>-163887</v>
      </c>
      <c r="K27" s="42"/>
      <c r="L27" s="41">
        <f>SUM(L21,L25)</f>
        <v>6646</v>
      </c>
      <c r="M27" s="60"/>
      <c r="N27" s="41">
        <f>SUM(N21,N25)</f>
        <v>6646</v>
      </c>
      <c r="O27" s="60"/>
      <c r="P27" s="41">
        <f>SUM(D27:J27)+N27</f>
        <v>216195</v>
      </c>
      <c r="Q27" s="90"/>
      <c r="R27" s="90"/>
      <c r="S27" s="90"/>
      <c r="T27" s="90"/>
      <c r="U27" s="90"/>
      <c r="V27" s="90"/>
      <c r="W27" s="90"/>
      <c r="X27" s="90"/>
      <c r="Y27" s="90"/>
      <c r="Z27" s="90"/>
      <c r="AA27" s="90"/>
      <c r="AB27" s="90"/>
      <c r="AC27" s="90"/>
      <c r="AD27" s="90"/>
      <c r="AE27" s="90"/>
      <c r="AF27" s="90"/>
      <c r="AG27" s="90"/>
      <c r="AH27" s="90"/>
      <c r="AI27" s="90"/>
      <c r="AJ27" s="90"/>
      <c r="AK27" s="90"/>
      <c r="AL27" s="90"/>
      <c r="AM27" s="90"/>
      <c r="AN27" s="90"/>
      <c r="AO27" s="90"/>
      <c r="AP27" s="90"/>
      <c r="AQ27" s="90"/>
      <c r="AR27" s="90"/>
      <c r="AS27" s="90"/>
      <c r="AT27" s="90"/>
      <c r="AU27" s="90"/>
      <c r="AV27" s="90"/>
      <c r="AW27" s="90"/>
      <c r="AX27" s="90"/>
      <c r="AY27" s="90"/>
      <c r="AZ27" s="90"/>
      <c r="BA27" s="90"/>
      <c r="BB27" s="90"/>
      <c r="BC27" s="90"/>
      <c r="BD27" s="90"/>
      <c r="BE27" s="90"/>
      <c r="BF27" s="90"/>
      <c r="BG27" s="90"/>
      <c r="BH27" s="90"/>
      <c r="BI27" s="90"/>
      <c r="BJ27" s="90"/>
      <c r="BK27" s="90"/>
      <c r="BL27" s="90"/>
      <c r="BM27" s="90"/>
      <c r="BN27" s="90"/>
      <c r="BO27" s="90"/>
      <c r="BP27" s="90"/>
      <c r="BQ27" s="90"/>
      <c r="BR27" s="90"/>
      <c r="BS27" s="90"/>
      <c r="BT27" s="90"/>
      <c r="BU27" s="90"/>
      <c r="BV27" s="90"/>
      <c r="BW27" s="90"/>
      <c r="BX27" s="90"/>
      <c r="BY27" s="90"/>
      <c r="BZ27" s="90"/>
      <c r="CA27" s="90"/>
      <c r="CB27" s="90"/>
      <c r="CC27" s="90"/>
      <c r="CD27" s="90"/>
      <c r="CE27" s="90"/>
      <c r="CF27" s="90"/>
      <c r="CG27" s="90"/>
      <c r="CH27" s="90"/>
      <c r="CI27" s="90"/>
      <c r="CJ27" s="90"/>
      <c r="CK27" s="90"/>
      <c r="CL27" s="90"/>
      <c r="CM27" s="90"/>
      <c r="CN27" s="90"/>
      <c r="CO27" s="90"/>
      <c r="CP27" s="90"/>
      <c r="CQ27" s="90"/>
      <c r="CR27" s="90"/>
      <c r="CS27" s="90"/>
      <c r="CT27" s="90"/>
      <c r="CU27" s="90"/>
      <c r="CV27" s="90"/>
      <c r="CW27" s="90"/>
      <c r="CX27" s="90"/>
      <c r="CY27" s="90"/>
      <c r="CZ27" s="90"/>
      <c r="DA27" s="90"/>
      <c r="DB27" s="90"/>
      <c r="DC27" s="90"/>
      <c r="DD27" s="90"/>
      <c r="DE27" s="90"/>
      <c r="DF27" s="90"/>
      <c r="DG27" s="90"/>
      <c r="DH27" s="90"/>
      <c r="DI27" s="90"/>
      <c r="DJ27" s="90"/>
      <c r="DK27" s="90"/>
      <c r="DL27" s="90"/>
      <c r="DM27" s="90"/>
      <c r="DN27" s="90"/>
      <c r="DO27" s="90"/>
      <c r="DP27" s="90"/>
      <c r="DQ27" s="90"/>
      <c r="DR27" s="90"/>
      <c r="DS27" s="90"/>
      <c r="DT27" s="90"/>
      <c r="DU27" s="90"/>
      <c r="DV27" s="90"/>
      <c r="DW27" s="90"/>
      <c r="DX27" s="90"/>
      <c r="DY27" s="90"/>
      <c r="DZ27" s="90"/>
      <c r="EA27" s="90"/>
      <c r="EB27" s="90"/>
      <c r="EC27" s="90"/>
      <c r="ED27" s="90"/>
      <c r="EE27" s="90"/>
      <c r="EF27" s="90"/>
      <c r="EG27" s="90"/>
      <c r="EH27" s="90"/>
      <c r="EI27" s="90"/>
      <c r="EJ27" s="90"/>
      <c r="EK27" s="90"/>
      <c r="EL27" s="90"/>
      <c r="EM27" s="90"/>
      <c r="EN27" s="90"/>
      <c r="EO27" s="90"/>
      <c r="EP27" s="90"/>
      <c r="EQ27" s="90"/>
      <c r="ER27" s="90"/>
      <c r="ES27" s="90"/>
      <c r="ET27" s="90"/>
      <c r="EU27" s="90"/>
      <c r="EV27" s="90"/>
      <c r="EW27" s="90"/>
      <c r="EX27" s="90"/>
      <c r="EY27" s="90"/>
      <c r="EZ27" s="90"/>
      <c r="FA27" s="90"/>
      <c r="FB27" s="90"/>
      <c r="FC27" s="90"/>
      <c r="FD27" s="90"/>
      <c r="FE27" s="90"/>
      <c r="FF27" s="90"/>
      <c r="FG27" s="90"/>
      <c r="FH27" s="90"/>
      <c r="FI27" s="90"/>
      <c r="FJ27" s="90"/>
      <c r="FK27" s="90"/>
      <c r="FL27" s="90"/>
      <c r="FM27" s="90"/>
      <c r="FN27" s="90"/>
      <c r="FO27" s="90"/>
      <c r="FP27" s="90"/>
      <c r="FQ27" s="90"/>
      <c r="FR27" s="90"/>
      <c r="FS27" s="90"/>
      <c r="FT27" s="90"/>
      <c r="FU27" s="90"/>
      <c r="FV27" s="90"/>
      <c r="FW27" s="90"/>
      <c r="FX27" s="90"/>
      <c r="FY27" s="90"/>
      <c r="FZ27" s="90"/>
      <c r="GA27" s="90"/>
      <c r="GB27" s="90"/>
      <c r="GC27" s="90"/>
      <c r="GD27" s="90"/>
      <c r="GE27" s="90"/>
      <c r="GF27" s="90"/>
      <c r="GG27" s="90"/>
      <c r="GH27" s="90"/>
      <c r="GI27" s="90"/>
      <c r="GJ27" s="90"/>
      <c r="GK27" s="90"/>
      <c r="GL27" s="90"/>
      <c r="GM27" s="90"/>
      <c r="GN27" s="90"/>
      <c r="GO27" s="90"/>
      <c r="GP27" s="90"/>
      <c r="GQ27" s="90"/>
      <c r="GR27" s="90"/>
      <c r="GS27" s="90"/>
      <c r="GT27" s="90"/>
      <c r="GU27" s="90"/>
      <c r="GV27" s="90"/>
      <c r="GW27" s="90"/>
      <c r="GX27" s="90"/>
      <c r="GY27" s="90"/>
      <c r="GZ27" s="90"/>
      <c r="HA27" s="90"/>
      <c r="HB27" s="90"/>
      <c r="HC27" s="90"/>
      <c r="HD27" s="90"/>
      <c r="HE27" s="90"/>
      <c r="HF27" s="90"/>
      <c r="HG27" s="90"/>
      <c r="HH27" s="90"/>
      <c r="HI27" s="90"/>
      <c r="HJ27" s="90"/>
      <c r="HK27" s="90"/>
      <c r="HL27" s="90"/>
      <c r="HM27" s="90"/>
      <c r="HN27" s="90"/>
      <c r="HO27" s="90"/>
      <c r="HP27" s="90"/>
      <c r="HQ27" s="90"/>
      <c r="HR27" s="90"/>
      <c r="HS27" s="90"/>
      <c r="HT27" s="90"/>
      <c r="HU27" s="90"/>
      <c r="HV27" s="90"/>
      <c r="HW27" s="90"/>
      <c r="HX27" s="90"/>
      <c r="HY27" s="90"/>
      <c r="HZ27" s="90"/>
      <c r="IA27" s="90"/>
      <c r="IB27" s="90"/>
      <c r="IC27" s="90"/>
      <c r="ID27" s="90"/>
      <c r="IE27" s="90"/>
      <c r="IF27" s="90"/>
      <c r="IG27" s="90"/>
      <c r="IH27" s="90"/>
      <c r="II27" s="90"/>
      <c r="IJ27" s="90"/>
      <c r="IK27" s="90"/>
      <c r="IL27" s="90"/>
    </row>
    <row r="28" spans="1:246" ht="23.25" customHeight="1" thickTop="1" x14ac:dyDescent="0.55000000000000004">
      <c r="F28" s="126"/>
      <c r="J28" s="126"/>
    </row>
    <row r="70" ht="17.25" customHeight="1" x14ac:dyDescent="0.55000000000000004"/>
    <row r="77" ht="16.5" customHeight="1" x14ac:dyDescent="0.55000000000000004"/>
    <row r="83" ht="17.25" customHeight="1" x14ac:dyDescent="0.55000000000000004"/>
    <row r="85" ht="17.25" customHeight="1" x14ac:dyDescent="0.55000000000000004"/>
    <row r="90" ht="15.75" customHeight="1" x14ac:dyDescent="0.55000000000000004"/>
  </sheetData>
  <mergeCells count="3">
    <mergeCell ref="D5:P5"/>
    <mergeCell ref="D6:P6"/>
    <mergeCell ref="L7:N7"/>
  </mergeCells>
  <pageMargins left="0.70866141732283472" right="0.43307086614173229" top="0.59055118110236227" bottom="0.23622047244094491" header="0.51181102362204722" footer="0.51181102362204722"/>
  <pageSetup paperSize="9" scale="74" firstPageNumber="9" orientation="landscape" useFirstPageNumber="1" r:id="rId1"/>
  <headerFooter>
    <oddFooter>&amp;L หมายเหตุประกอบงบการเงินระหว่างกาลเป็นส่วนหนึ่งของงบการเงินระหว่างกาลนี้&amp;R&amp;P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5"/>
  <dimension ref="A1:S102"/>
  <sheetViews>
    <sheetView showGridLines="0" tabSelected="1" view="pageBreakPreview" zoomScaleNormal="100" zoomScaleSheetLayoutView="100" workbookViewId="0">
      <selection activeCell="B3" sqref="B3"/>
    </sheetView>
  </sheetViews>
  <sheetFormatPr defaultColWidth="9.125" defaultRowHeight="23.1" customHeight="1" x14ac:dyDescent="0.55000000000000004"/>
  <cols>
    <col min="1" max="1" width="54.375" style="21" customWidth="1"/>
    <col min="2" max="2" width="10.125" style="21" customWidth="1"/>
    <col min="3" max="3" width="1.125" style="5" customWidth="1"/>
    <col min="4" max="4" width="14.875" style="21" customWidth="1"/>
    <col min="5" max="5" width="1.125" style="21" customWidth="1"/>
    <col min="6" max="6" width="14.875" style="21" customWidth="1"/>
    <col min="7" max="7" width="1.125" style="21" customWidth="1"/>
    <col min="8" max="8" width="14.875" style="21" customWidth="1"/>
    <col min="9" max="9" width="1.125" style="21" customWidth="1"/>
    <col min="10" max="10" width="14.875" style="21" customWidth="1"/>
    <col min="11" max="11" width="12.375" style="21" customWidth="1"/>
    <col min="12" max="12" width="9.125" style="21"/>
    <col min="13" max="13" width="14.125" style="21" bestFit="1" customWidth="1"/>
    <col min="14" max="16" width="12" style="21" bestFit="1" customWidth="1"/>
    <col min="17" max="16384" width="9.125" style="21"/>
  </cols>
  <sheetData>
    <row r="1" spans="1:16" ht="23.1" customHeight="1" x14ac:dyDescent="0.6">
      <c r="A1" s="10" t="s">
        <v>47</v>
      </c>
      <c r="B1" s="10"/>
      <c r="J1" s="84" t="s">
        <v>125</v>
      </c>
    </row>
    <row r="2" spans="1:16" ht="23.1" customHeight="1" x14ac:dyDescent="0.6">
      <c r="A2" s="15" t="s">
        <v>132</v>
      </c>
      <c r="B2" s="15"/>
      <c r="J2" s="84" t="s">
        <v>112</v>
      </c>
    </row>
    <row r="3" spans="1:16" ht="23.1" customHeight="1" x14ac:dyDescent="0.6">
      <c r="A3" s="10" t="s">
        <v>217</v>
      </c>
      <c r="B3" s="15"/>
    </row>
    <row r="4" spans="1:16" ht="23.1" customHeight="1" x14ac:dyDescent="0.6">
      <c r="A4" s="15"/>
      <c r="B4" s="15"/>
      <c r="D4" s="155" t="s">
        <v>114</v>
      </c>
      <c r="E4" s="155"/>
      <c r="F4" s="155"/>
      <c r="G4" s="155"/>
      <c r="H4" s="155"/>
      <c r="I4" s="155"/>
      <c r="J4" s="155"/>
    </row>
    <row r="5" spans="1:16" ht="23.1" customHeight="1" x14ac:dyDescent="0.6">
      <c r="A5" s="15"/>
      <c r="B5" s="15"/>
      <c r="D5" s="154" t="s">
        <v>0</v>
      </c>
      <c r="E5" s="154"/>
      <c r="F5" s="154"/>
      <c r="G5" s="36"/>
      <c r="H5" s="154" t="s">
        <v>29</v>
      </c>
      <c r="I5" s="154"/>
      <c r="J5" s="154"/>
    </row>
    <row r="6" spans="1:16" ht="23.1" customHeight="1" x14ac:dyDescent="0.6">
      <c r="A6" s="15"/>
      <c r="B6" s="75" t="s">
        <v>1</v>
      </c>
      <c r="D6" s="107">
        <v>2563</v>
      </c>
      <c r="E6" s="36"/>
      <c r="F6" s="79">
        <v>2562</v>
      </c>
      <c r="G6" s="36"/>
      <c r="H6" s="142">
        <v>2563</v>
      </c>
      <c r="I6" s="36"/>
      <c r="J6" s="79">
        <v>2562</v>
      </c>
    </row>
    <row r="7" spans="1:16" ht="23.1" customHeight="1" x14ac:dyDescent="0.6">
      <c r="A7" s="16" t="s">
        <v>17</v>
      </c>
      <c r="B7" s="16"/>
      <c r="D7" s="20"/>
      <c r="E7" s="20"/>
      <c r="F7" s="20"/>
      <c r="G7" s="20"/>
      <c r="H7" s="20"/>
      <c r="I7" s="20"/>
      <c r="J7" s="20"/>
    </row>
    <row r="8" spans="1:16" ht="23.1" customHeight="1" x14ac:dyDescent="0.55000000000000004">
      <c r="A8" s="92" t="s">
        <v>149</v>
      </c>
      <c r="B8" s="33"/>
      <c r="D8" s="134">
        <v>-69971</v>
      </c>
      <c r="E8" s="54"/>
      <c r="F8" s="50">
        <v>-2131</v>
      </c>
      <c r="G8" s="54"/>
      <c r="H8" s="134">
        <v>-35269</v>
      </c>
      <c r="I8" s="54"/>
      <c r="J8" s="50">
        <v>-34590</v>
      </c>
      <c r="M8" s="49"/>
      <c r="N8" s="49"/>
      <c r="O8" s="49"/>
      <c r="P8" s="49"/>
    </row>
    <row r="9" spans="1:16" ht="23.1" customHeight="1" x14ac:dyDescent="0.55000000000000004">
      <c r="A9" s="5" t="s">
        <v>160</v>
      </c>
      <c r="B9" s="13"/>
      <c r="D9" s="50"/>
      <c r="E9" s="54"/>
      <c r="F9" s="50"/>
      <c r="G9" s="54"/>
      <c r="H9" s="50"/>
      <c r="I9" s="54"/>
      <c r="J9" s="50"/>
      <c r="M9" s="72"/>
      <c r="O9" s="72"/>
    </row>
    <row r="10" spans="1:16" ht="23.1" customHeight="1" x14ac:dyDescent="0.55000000000000004">
      <c r="A10" s="21" t="s">
        <v>102</v>
      </c>
      <c r="B10" s="13"/>
      <c r="D10" s="108">
        <v>-2536</v>
      </c>
      <c r="E10" s="54"/>
      <c r="F10" s="49">
        <v>4574</v>
      </c>
      <c r="G10" s="54"/>
      <c r="H10" s="22">
        <v>-2253</v>
      </c>
      <c r="I10" s="22"/>
      <c r="J10" s="22">
        <v>8234</v>
      </c>
      <c r="M10" s="72"/>
      <c r="N10" s="94"/>
      <c r="O10" s="72"/>
      <c r="P10" s="72"/>
    </row>
    <row r="11" spans="1:16" ht="23.1" customHeight="1" x14ac:dyDescent="0.55000000000000004">
      <c r="A11" s="21" t="s">
        <v>31</v>
      </c>
      <c r="B11" s="13"/>
      <c r="D11" s="135">
        <v>5029</v>
      </c>
      <c r="E11" s="54"/>
      <c r="F11" s="50">
        <v>6564</v>
      </c>
      <c r="G11" s="54"/>
      <c r="H11" s="135">
        <v>2756</v>
      </c>
      <c r="I11" s="54"/>
      <c r="J11" s="50">
        <v>3831</v>
      </c>
    </row>
    <row r="12" spans="1:16" ht="21.6" x14ac:dyDescent="0.55000000000000004">
      <c r="A12" s="21" t="s">
        <v>207</v>
      </c>
      <c r="B12" s="13"/>
      <c r="D12" s="50">
        <v>-737</v>
      </c>
      <c r="E12" s="54"/>
      <c r="F12" s="50">
        <v>36523</v>
      </c>
      <c r="G12" s="54"/>
      <c r="H12" s="50">
        <v>2408</v>
      </c>
      <c r="I12" s="54"/>
      <c r="J12" s="50">
        <v>86553</v>
      </c>
    </row>
    <row r="13" spans="1:16" ht="22.35" customHeight="1" x14ac:dyDescent="0.55000000000000004">
      <c r="A13" s="21" t="s">
        <v>133</v>
      </c>
      <c r="B13" s="13"/>
      <c r="D13" s="50">
        <v>10853</v>
      </c>
      <c r="E13" s="54"/>
      <c r="F13" s="50">
        <v>-8910</v>
      </c>
      <c r="G13" s="54"/>
      <c r="H13" s="50">
        <v>-3696</v>
      </c>
      <c r="I13" s="54"/>
      <c r="J13" s="50">
        <v>5856</v>
      </c>
    </row>
    <row r="14" spans="1:16" ht="23.1" customHeight="1" x14ac:dyDescent="0.55000000000000004">
      <c r="A14" s="21" t="s">
        <v>208</v>
      </c>
      <c r="B14" s="13"/>
      <c r="D14" s="50">
        <v>231</v>
      </c>
      <c r="E14" s="54"/>
      <c r="F14" s="50">
        <v>-6047</v>
      </c>
      <c r="G14" s="54"/>
      <c r="H14" s="50">
        <v>1232</v>
      </c>
      <c r="I14" s="54"/>
      <c r="J14" s="50">
        <v>-2211</v>
      </c>
    </row>
    <row r="15" spans="1:16" ht="22.35" customHeight="1" x14ac:dyDescent="0.55000000000000004">
      <c r="A15" s="21" t="s">
        <v>134</v>
      </c>
      <c r="B15" s="13"/>
      <c r="D15" s="50">
        <v>15439</v>
      </c>
      <c r="E15" s="54"/>
      <c r="F15" s="50">
        <v>40571</v>
      </c>
      <c r="G15" s="54"/>
      <c r="H15" s="50">
        <v>2412</v>
      </c>
      <c r="I15" s="54"/>
      <c r="J15" s="50">
        <v>-66392</v>
      </c>
    </row>
    <row r="16" spans="1:16" ht="23.1" customHeight="1" x14ac:dyDescent="0.55000000000000004">
      <c r="A16" s="21" t="s">
        <v>247</v>
      </c>
      <c r="B16" s="13"/>
      <c r="D16" s="50">
        <v>1461</v>
      </c>
      <c r="E16" s="54"/>
      <c r="F16" s="50">
        <v>-667</v>
      </c>
      <c r="G16" s="54"/>
      <c r="H16" s="50">
        <v>0</v>
      </c>
      <c r="I16" s="54"/>
      <c r="J16" s="50">
        <v>-667</v>
      </c>
    </row>
    <row r="17" spans="1:16" ht="23.1" customHeight="1" x14ac:dyDescent="0.55000000000000004">
      <c r="A17" s="21" t="s">
        <v>42</v>
      </c>
      <c r="B17" s="13"/>
      <c r="D17" s="50">
        <v>10746</v>
      </c>
      <c r="E17" s="54"/>
      <c r="F17" s="50">
        <v>8452</v>
      </c>
      <c r="G17" s="54"/>
      <c r="H17" s="50">
        <v>6875</v>
      </c>
      <c r="I17" s="54"/>
      <c r="J17" s="50">
        <v>7882</v>
      </c>
    </row>
    <row r="18" spans="1:16" ht="23.1" customHeight="1" x14ac:dyDescent="0.55000000000000004">
      <c r="A18" s="21" t="s">
        <v>154</v>
      </c>
      <c r="B18" s="13"/>
      <c r="D18" s="50">
        <v>3571</v>
      </c>
      <c r="E18" s="54"/>
      <c r="F18" s="50">
        <v>4245</v>
      </c>
      <c r="G18" s="54"/>
      <c r="H18" s="50">
        <v>3053</v>
      </c>
      <c r="I18" s="54"/>
      <c r="J18" s="50">
        <v>3739</v>
      </c>
      <c r="M18" s="49"/>
      <c r="N18" s="49"/>
      <c r="O18" s="49"/>
      <c r="P18" s="49"/>
    </row>
    <row r="19" spans="1:16" ht="23.1" customHeight="1" x14ac:dyDescent="0.55000000000000004">
      <c r="A19" s="21" t="s">
        <v>246</v>
      </c>
      <c r="B19" s="150"/>
      <c r="D19" s="50">
        <v>1189</v>
      </c>
      <c r="E19" s="54"/>
      <c r="F19" s="50">
        <v>0</v>
      </c>
      <c r="G19" s="54"/>
      <c r="H19" s="50">
        <v>0</v>
      </c>
      <c r="I19" s="54"/>
      <c r="J19" s="50">
        <v>0</v>
      </c>
      <c r="M19" s="49"/>
      <c r="N19" s="49"/>
      <c r="O19" s="49"/>
      <c r="P19" s="49"/>
    </row>
    <row r="20" spans="1:16" ht="23.1" customHeight="1" x14ac:dyDescent="0.55000000000000004">
      <c r="A20" s="21" t="s">
        <v>164</v>
      </c>
      <c r="B20" s="111"/>
      <c r="D20" s="50">
        <v>0</v>
      </c>
      <c r="E20" s="54"/>
      <c r="F20" s="50">
        <v>0</v>
      </c>
      <c r="G20" s="54"/>
      <c r="H20" s="50">
        <v>0</v>
      </c>
      <c r="I20" s="54"/>
      <c r="J20" s="50">
        <v>6466</v>
      </c>
      <c r="M20" s="49"/>
      <c r="N20" s="49"/>
      <c r="O20" s="49"/>
      <c r="P20" s="49"/>
    </row>
    <row r="21" spans="1:16" ht="23.1" customHeight="1" x14ac:dyDescent="0.55000000000000004">
      <c r="A21" s="21" t="s">
        <v>209</v>
      </c>
      <c r="B21" s="13"/>
      <c r="D21" s="50">
        <v>699</v>
      </c>
      <c r="E21" s="54"/>
      <c r="F21" s="50">
        <v>3272</v>
      </c>
      <c r="G21" s="54"/>
      <c r="H21" s="50">
        <v>489</v>
      </c>
      <c r="I21" s="54"/>
      <c r="J21" s="50">
        <v>-1884</v>
      </c>
      <c r="M21" s="72"/>
      <c r="O21" s="72"/>
    </row>
    <row r="22" spans="1:16" ht="23.1" customHeight="1" x14ac:dyDescent="0.55000000000000004">
      <c r="A22" s="21" t="s">
        <v>155</v>
      </c>
      <c r="B22" s="13"/>
      <c r="D22" s="50">
        <v>983</v>
      </c>
      <c r="E22" s="54"/>
      <c r="F22" s="50">
        <v>3154</v>
      </c>
      <c r="G22" s="54"/>
      <c r="H22" s="69">
        <v>983</v>
      </c>
      <c r="I22" s="54"/>
      <c r="J22" s="69">
        <v>-136</v>
      </c>
      <c r="M22" s="72"/>
      <c r="N22" s="94"/>
    </row>
    <row r="23" spans="1:16" ht="23.1" customHeight="1" x14ac:dyDescent="0.55000000000000004">
      <c r="A23" s="21" t="s">
        <v>210</v>
      </c>
      <c r="B23" s="13"/>
      <c r="D23" s="50">
        <v>1028</v>
      </c>
      <c r="E23" s="54"/>
      <c r="F23" s="54">
        <v>560</v>
      </c>
      <c r="G23" s="54"/>
      <c r="H23" s="50">
        <v>1028</v>
      </c>
      <c r="I23" s="54"/>
      <c r="J23" s="50">
        <v>721</v>
      </c>
    </row>
    <row r="24" spans="1:16" ht="23.1" customHeight="1" x14ac:dyDescent="0.55000000000000004">
      <c r="A24" s="21" t="s">
        <v>54</v>
      </c>
      <c r="B24" s="13"/>
      <c r="D24" s="50">
        <v>0</v>
      </c>
      <c r="E24" s="54"/>
      <c r="F24" s="54">
        <v>-897</v>
      </c>
      <c r="G24" s="54"/>
      <c r="H24" s="26">
        <v>0</v>
      </c>
      <c r="I24" s="26"/>
      <c r="J24" s="26">
        <v>0</v>
      </c>
    </row>
    <row r="25" spans="1:16" ht="23.1" customHeight="1" x14ac:dyDescent="0.55000000000000004">
      <c r="A25" s="21" t="s">
        <v>79</v>
      </c>
      <c r="B25" s="13"/>
      <c r="D25" s="50">
        <v>0</v>
      </c>
      <c r="E25" s="54"/>
      <c r="F25" s="49">
        <v>53</v>
      </c>
      <c r="G25" s="54"/>
      <c r="H25" s="22">
        <v>0</v>
      </c>
      <c r="I25" s="26"/>
      <c r="J25" s="22">
        <v>0</v>
      </c>
    </row>
    <row r="26" spans="1:16" ht="23.1" customHeight="1" x14ac:dyDescent="0.55000000000000004">
      <c r="A26" s="21" t="s">
        <v>109</v>
      </c>
      <c r="B26" s="13"/>
      <c r="D26" s="50">
        <v>14935</v>
      </c>
      <c r="E26" s="54"/>
      <c r="F26" s="50">
        <v>-497</v>
      </c>
      <c r="G26" s="54"/>
      <c r="H26" s="50">
        <v>14935</v>
      </c>
      <c r="I26" s="54"/>
      <c r="J26" s="50">
        <v>106</v>
      </c>
    </row>
    <row r="27" spans="1:16" ht="23.1" customHeight="1" x14ac:dyDescent="0.55000000000000004">
      <c r="A27" s="21" t="s">
        <v>204</v>
      </c>
      <c r="B27" s="13"/>
      <c r="D27" s="50">
        <v>0</v>
      </c>
      <c r="E27" s="54"/>
      <c r="F27" s="50">
        <v>-297</v>
      </c>
      <c r="G27" s="54"/>
      <c r="H27" s="50">
        <v>0</v>
      </c>
      <c r="I27" s="54"/>
      <c r="J27" s="50">
        <v>466</v>
      </c>
    </row>
    <row r="28" spans="1:16" ht="23.1" customHeight="1" x14ac:dyDescent="0.55000000000000004">
      <c r="A28" s="21" t="s">
        <v>211</v>
      </c>
      <c r="B28" s="13"/>
      <c r="D28" s="50">
        <v>0</v>
      </c>
      <c r="E28" s="54"/>
      <c r="F28" s="50">
        <v>-146</v>
      </c>
      <c r="G28" s="54"/>
      <c r="H28" s="50">
        <v>0</v>
      </c>
      <c r="I28" s="54"/>
      <c r="J28" s="50">
        <v>127</v>
      </c>
    </row>
    <row r="29" spans="1:16" ht="23.1" customHeight="1" x14ac:dyDescent="0.55000000000000004">
      <c r="A29" s="21" t="s">
        <v>220</v>
      </c>
      <c r="B29" s="144"/>
      <c r="D29" s="50">
        <v>0</v>
      </c>
      <c r="E29" s="54"/>
      <c r="F29" s="50">
        <v>-204</v>
      </c>
      <c r="G29" s="54"/>
      <c r="H29" s="50">
        <v>0</v>
      </c>
      <c r="I29" s="54"/>
      <c r="J29" s="50">
        <v>54</v>
      </c>
    </row>
    <row r="30" spans="1:16" ht="23.1" customHeight="1" x14ac:dyDescent="0.55000000000000004">
      <c r="A30" s="21" t="s">
        <v>49</v>
      </c>
      <c r="B30" s="13"/>
      <c r="D30" s="50">
        <v>-33</v>
      </c>
      <c r="E30" s="54"/>
      <c r="F30" s="49">
        <v>-162</v>
      </c>
      <c r="G30" s="54"/>
      <c r="H30" s="49">
        <v>-1175</v>
      </c>
      <c r="I30" s="54"/>
      <c r="J30" s="49">
        <v>-324</v>
      </c>
    </row>
    <row r="31" spans="1:16" ht="23.1" customHeight="1" x14ac:dyDescent="0.55000000000000004">
      <c r="A31" s="21" t="s">
        <v>205</v>
      </c>
      <c r="B31" s="111"/>
      <c r="D31" s="50">
        <v>0</v>
      </c>
      <c r="E31" s="54"/>
      <c r="F31" s="49">
        <v>-11963</v>
      </c>
      <c r="G31" s="54"/>
      <c r="H31" s="49">
        <v>0</v>
      </c>
      <c r="I31" s="54"/>
      <c r="J31" s="49">
        <v>0</v>
      </c>
    </row>
    <row r="32" spans="1:16" ht="23.1" customHeight="1" x14ac:dyDescent="0.55000000000000004">
      <c r="A32" s="21" t="s">
        <v>227</v>
      </c>
      <c r="B32" s="144"/>
      <c r="D32" s="95">
        <v>0</v>
      </c>
      <c r="E32" s="54"/>
      <c r="F32" s="95">
        <v>-15897</v>
      </c>
      <c r="G32" s="54"/>
      <c r="H32" s="95">
        <v>0</v>
      </c>
      <c r="I32" s="54"/>
      <c r="J32" s="95">
        <v>0</v>
      </c>
    </row>
    <row r="33" spans="1:14" ht="23.1" customHeight="1" x14ac:dyDescent="0.55000000000000004">
      <c r="A33" s="21" t="s">
        <v>162</v>
      </c>
      <c r="B33" s="13"/>
      <c r="D33" s="49">
        <f>SUM(D8:D31)</f>
        <v>-7113</v>
      </c>
      <c r="E33" s="49"/>
      <c r="F33" s="49">
        <f>SUM(F8:G32)</f>
        <v>60150</v>
      </c>
      <c r="G33" s="49"/>
      <c r="H33" s="49">
        <f>SUM(H8:H32)</f>
        <v>-6222</v>
      </c>
      <c r="I33" s="49"/>
      <c r="J33" s="49">
        <f>SUM(J8:J32)</f>
        <v>17831</v>
      </c>
      <c r="M33" s="46"/>
    </row>
    <row r="34" spans="1:14" ht="23.1" customHeight="1" x14ac:dyDescent="0.55000000000000004">
      <c r="B34" s="13"/>
      <c r="D34" s="49"/>
      <c r="E34" s="49"/>
      <c r="F34" s="49"/>
      <c r="G34" s="49"/>
      <c r="H34" s="49"/>
      <c r="I34" s="49"/>
      <c r="J34" s="49"/>
      <c r="M34" s="46"/>
    </row>
    <row r="35" spans="1:14" ht="23.1" customHeight="1" x14ac:dyDescent="0.55000000000000004">
      <c r="A35" s="5" t="s">
        <v>161</v>
      </c>
      <c r="B35" s="13"/>
      <c r="D35" s="50"/>
      <c r="E35" s="49"/>
      <c r="F35" s="49"/>
      <c r="G35" s="49"/>
      <c r="H35" s="49"/>
      <c r="I35" s="49"/>
      <c r="J35" s="49"/>
    </row>
    <row r="36" spans="1:14" ht="23.1" customHeight="1" x14ac:dyDescent="0.55000000000000004">
      <c r="A36" s="21" t="s">
        <v>165</v>
      </c>
      <c r="B36" s="111"/>
      <c r="D36" s="50">
        <v>0</v>
      </c>
      <c r="E36" s="54"/>
      <c r="F36" s="26">
        <v>0</v>
      </c>
      <c r="G36" s="54"/>
      <c r="H36" s="50">
        <v>0</v>
      </c>
      <c r="I36" s="54"/>
      <c r="J36" s="50">
        <v>-1110</v>
      </c>
    </row>
    <row r="37" spans="1:14" ht="23.1" customHeight="1" x14ac:dyDescent="0.55000000000000004">
      <c r="A37" s="21" t="s">
        <v>97</v>
      </c>
      <c r="B37" s="13"/>
      <c r="D37" s="50">
        <v>0</v>
      </c>
      <c r="E37" s="54"/>
      <c r="F37" s="26">
        <v>-4273</v>
      </c>
      <c r="G37" s="54"/>
      <c r="H37" s="50">
        <v>0</v>
      </c>
      <c r="I37" s="54"/>
      <c r="J37" s="50">
        <v>-6</v>
      </c>
    </row>
    <row r="38" spans="1:14" ht="23.1" customHeight="1" x14ac:dyDescent="0.55000000000000004">
      <c r="A38" s="21" t="s">
        <v>156</v>
      </c>
      <c r="B38" s="13"/>
      <c r="D38" s="50">
        <v>-2983</v>
      </c>
      <c r="E38" s="54"/>
      <c r="F38" s="50">
        <v>-140</v>
      </c>
      <c r="G38" s="54"/>
      <c r="H38" s="26">
        <v>-488</v>
      </c>
      <c r="I38" s="22"/>
      <c r="J38" s="26">
        <v>0</v>
      </c>
    </row>
    <row r="39" spans="1:14" ht="23.1" customHeight="1" x14ac:dyDescent="0.6">
      <c r="A39" s="15" t="s">
        <v>93</v>
      </c>
      <c r="B39" s="31"/>
      <c r="D39" s="51">
        <f>SUM(D33:D38)</f>
        <v>-10096</v>
      </c>
      <c r="E39" s="42"/>
      <c r="F39" s="51">
        <f>SUM(F33:F38)</f>
        <v>55737</v>
      </c>
      <c r="G39" s="42"/>
      <c r="H39" s="51">
        <f>SUM(H33:H38)</f>
        <v>-6710</v>
      </c>
      <c r="I39" s="42"/>
      <c r="J39" s="51">
        <f>SUM(J33:J38)</f>
        <v>16715</v>
      </c>
      <c r="K39" s="72"/>
      <c r="M39" s="46"/>
      <c r="N39" s="46"/>
    </row>
    <row r="40" spans="1:14" ht="23.1" customHeight="1" x14ac:dyDescent="0.6">
      <c r="A40" s="15"/>
      <c r="B40" s="31"/>
      <c r="D40" s="42"/>
      <c r="E40" s="42"/>
      <c r="F40" s="42"/>
      <c r="G40" s="42"/>
      <c r="H40" s="42"/>
      <c r="I40" s="42"/>
      <c r="J40" s="42"/>
    </row>
    <row r="41" spans="1:14" ht="23.1" customHeight="1" x14ac:dyDescent="0.6">
      <c r="A41" s="10" t="s">
        <v>47</v>
      </c>
      <c r="B41" s="10"/>
      <c r="J41" s="84" t="s">
        <v>125</v>
      </c>
    </row>
    <row r="42" spans="1:14" ht="23.1" customHeight="1" x14ac:dyDescent="0.6">
      <c r="A42" s="15" t="s">
        <v>145</v>
      </c>
      <c r="B42" s="15"/>
      <c r="J42" s="84" t="s">
        <v>112</v>
      </c>
    </row>
    <row r="43" spans="1:14" ht="23.1" customHeight="1" x14ac:dyDescent="0.6">
      <c r="A43" s="10" t="s">
        <v>217</v>
      </c>
      <c r="B43" s="15"/>
    </row>
    <row r="44" spans="1:14" ht="23.1" customHeight="1" x14ac:dyDescent="0.6">
      <c r="A44" s="15"/>
      <c r="B44" s="15"/>
      <c r="D44" s="155" t="s">
        <v>114</v>
      </c>
      <c r="E44" s="155"/>
      <c r="F44" s="155"/>
      <c r="G44" s="155"/>
      <c r="H44" s="155"/>
      <c r="I44" s="155"/>
      <c r="J44" s="155"/>
    </row>
    <row r="45" spans="1:14" ht="23.1" customHeight="1" x14ac:dyDescent="0.6">
      <c r="A45" s="15"/>
      <c r="B45" s="15"/>
      <c r="D45" s="154" t="s">
        <v>0</v>
      </c>
      <c r="E45" s="154"/>
      <c r="F45" s="154"/>
      <c r="G45" s="36"/>
      <c r="H45" s="154" t="s">
        <v>29</v>
      </c>
      <c r="I45" s="154"/>
      <c r="J45" s="154"/>
    </row>
    <row r="46" spans="1:14" ht="23.1" customHeight="1" x14ac:dyDescent="0.6">
      <c r="A46" s="15"/>
      <c r="B46" s="127" t="s">
        <v>1</v>
      </c>
      <c r="D46" s="131">
        <v>2563</v>
      </c>
      <c r="E46" s="36"/>
      <c r="F46" s="131">
        <v>2562</v>
      </c>
      <c r="G46" s="36"/>
      <c r="H46" s="142">
        <v>2563</v>
      </c>
      <c r="I46" s="36"/>
      <c r="J46" s="131">
        <v>2562</v>
      </c>
    </row>
    <row r="47" spans="1:14" ht="23.1" customHeight="1" x14ac:dyDescent="0.6">
      <c r="A47" s="16" t="s">
        <v>18</v>
      </c>
      <c r="B47" s="16"/>
      <c r="D47" s="96"/>
      <c r="E47" s="96"/>
      <c r="F47" s="96"/>
      <c r="G47" s="96"/>
      <c r="H47" s="96"/>
      <c r="I47" s="96"/>
      <c r="J47" s="96"/>
    </row>
    <row r="48" spans="1:14" ht="23.1" customHeight="1" x14ac:dyDescent="0.6">
      <c r="A48" s="21" t="s">
        <v>166</v>
      </c>
      <c r="B48" s="16"/>
      <c r="D48" s="50">
        <v>0</v>
      </c>
      <c r="E48" s="96"/>
      <c r="F48" s="96">
        <v>-28197</v>
      </c>
      <c r="G48" s="96"/>
      <c r="H48" s="96">
        <v>0</v>
      </c>
      <c r="I48" s="96"/>
      <c r="J48" s="96">
        <v>0</v>
      </c>
    </row>
    <row r="49" spans="1:19" ht="23.1" customHeight="1" x14ac:dyDescent="0.6">
      <c r="A49" s="21" t="s">
        <v>167</v>
      </c>
      <c r="B49" s="16"/>
      <c r="D49" s="50">
        <v>0</v>
      </c>
      <c r="E49" s="96"/>
      <c r="F49" s="96">
        <v>0</v>
      </c>
      <c r="G49" s="96"/>
      <c r="H49" s="96">
        <v>-135800</v>
      </c>
      <c r="I49" s="96"/>
      <c r="J49" s="96">
        <v>-41299</v>
      </c>
    </row>
    <row r="50" spans="1:19" ht="23.1" customHeight="1" x14ac:dyDescent="0.6">
      <c r="A50" s="21" t="s">
        <v>222</v>
      </c>
      <c r="B50" s="16"/>
      <c r="D50" s="50">
        <v>0</v>
      </c>
      <c r="E50" s="96"/>
      <c r="F50" s="96">
        <v>30835</v>
      </c>
      <c r="G50" s="96"/>
      <c r="H50" s="96">
        <v>0</v>
      </c>
      <c r="I50" s="96"/>
      <c r="J50" s="96">
        <v>55000</v>
      </c>
    </row>
    <row r="51" spans="1:19" ht="23.1" customHeight="1" x14ac:dyDescent="0.55000000000000004">
      <c r="A51" s="21" t="s">
        <v>212</v>
      </c>
      <c r="D51" s="50">
        <v>3861</v>
      </c>
      <c r="E51" s="54"/>
      <c r="F51" s="54">
        <v>-2550</v>
      </c>
      <c r="G51" s="54"/>
      <c r="H51" s="54">
        <v>2111</v>
      </c>
      <c r="I51" s="54"/>
      <c r="J51" s="135">
        <v>-770</v>
      </c>
      <c r="M51" s="72"/>
      <c r="O51" s="72"/>
      <c r="Q51" s="72"/>
      <c r="S51" s="72"/>
    </row>
    <row r="52" spans="1:19" ht="23.1" customHeight="1" x14ac:dyDescent="0.55000000000000004">
      <c r="A52" s="21" t="s">
        <v>168</v>
      </c>
      <c r="D52" s="50">
        <v>0</v>
      </c>
      <c r="E52" s="54"/>
      <c r="F52" s="54">
        <v>324</v>
      </c>
      <c r="G52" s="54"/>
      <c r="H52" s="54">
        <v>0</v>
      </c>
      <c r="I52" s="54"/>
      <c r="J52" s="54">
        <v>40</v>
      </c>
      <c r="M52" s="72"/>
      <c r="O52" s="72"/>
      <c r="Q52" s="72"/>
      <c r="S52" s="72"/>
    </row>
    <row r="53" spans="1:19" ht="23.1" customHeight="1" x14ac:dyDescent="0.55000000000000004">
      <c r="A53" s="21" t="s">
        <v>221</v>
      </c>
      <c r="D53" s="50">
        <v>0</v>
      </c>
      <c r="E53" s="54"/>
      <c r="F53" s="54">
        <v>723</v>
      </c>
      <c r="G53" s="54"/>
      <c r="H53" s="54">
        <v>0</v>
      </c>
      <c r="I53" s="54"/>
      <c r="J53" s="54">
        <v>723</v>
      </c>
      <c r="M53" s="72"/>
      <c r="O53" s="72"/>
      <c r="Q53" s="72"/>
      <c r="S53" s="72"/>
    </row>
    <row r="54" spans="1:19" ht="23.1" customHeight="1" x14ac:dyDescent="0.55000000000000004">
      <c r="A54" s="21" t="s">
        <v>72</v>
      </c>
      <c r="D54" s="50">
        <v>-198331</v>
      </c>
      <c r="E54" s="54"/>
      <c r="F54" s="54">
        <v>-3858</v>
      </c>
      <c r="G54" s="54"/>
      <c r="H54" s="50">
        <v>-1351</v>
      </c>
      <c r="I54" s="54"/>
      <c r="J54" s="50">
        <v>-636</v>
      </c>
    </row>
    <row r="55" spans="1:19" ht="23.1" customHeight="1" x14ac:dyDescent="0.55000000000000004">
      <c r="A55" s="21" t="s">
        <v>73</v>
      </c>
      <c r="B55" s="13"/>
      <c r="D55" s="50">
        <v>-66</v>
      </c>
      <c r="E55" s="54"/>
      <c r="F55" s="50">
        <v>-193</v>
      </c>
      <c r="G55" s="54"/>
      <c r="H55" s="50">
        <v>-66</v>
      </c>
      <c r="I55" s="54"/>
      <c r="J55" s="50">
        <v>-185</v>
      </c>
    </row>
    <row r="56" spans="1:19" ht="23.1" customHeight="1" x14ac:dyDescent="0.55000000000000004">
      <c r="A56" s="21" t="s">
        <v>179</v>
      </c>
      <c r="B56" s="111"/>
      <c r="D56" s="50">
        <v>0</v>
      </c>
      <c r="E56" s="54"/>
      <c r="F56" s="50">
        <v>0</v>
      </c>
      <c r="G56" s="54"/>
      <c r="H56" s="50">
        <v>-81100</v>
      </c>
      <c r="I56" s="54"/>
      <c r="J56" s="50">
        <v>-23000</v>
      </c>
    </row>
    <row r="57" spans="1:19" ht="23.1" customHeight="1" x14ac:dyDescent="0.55000000000000004">
      <c r="A57" s="21" t="s">
        <v>94</v>
      </c>
      <c r="B57" s="13"/>
      <c r="D57" s="50">
        <v>0</v>
      </c>
      <c r="E57" s="54"/>
      <c r="F57" s="26">
        <v>1200</v>
      </c>
      <c r="G57" s="54"/>
      <c r="H57" s="54">
        <v>27100</v>
      </c>
      <c r="I57" s="54"/>
      <c r="J57" s="54">
        <v>4000</v>
      </c>
    </row>
    <row r="58" spans="1:19" ht="23.1" customHeight="1" x14ac:dyDescent="0.55000000000000004">
      <c r="A58" s="21" t="s">
        <v>241</v>
      </c>
      <c r="D58" s="50">
        <v>33</v>
      </c>
      <c r="E58" s="54"/>
      <c r="F58" s="54">
        <v>162</v>
      </c>
      <c r="G58" s="54"/>
      <c r="H58" s="54">
        <v>621</v>
      </c>
      <c r="I58" s="54"/>
      <c r="J58" s="54">
        <v>53</v>
      </c>
    </row>
    <row r="59" spans="1:19" ht="23.1" customHeight="1" x14ac:dyDescent="0.55000000000000004">
      <c r="A59" s="21" t="s">
        <v>223</v>
      </c>
      <c r="D59" s="50">
        <v>0</v>
      </c>
      <c r="E59" s="54"/>
      <c r="F59" s="54">
        <v>148</v>
      </c>
      <c r="G59" s="54"/>
      <c r="H59" s="54">
        <v>0</v>
      </c>
      <c r="I59" s="54"/>
      <c r="J59" s="54">
        <v>148</v>
      </c>
    </row>
    <row r="60" spans="1:19" ht="23.1" customHeight="1" x14ac:dyDescent="0.55000000000000004">
      <c r="A60" s="21" t="s">
        <v>224</v>
      </c>
      <c r="D60" s="50">
        <v>0</v>
      </c>
      <c r="E60" s="54"/>
      <c r="F60" s="54">
        <v>0</v>
      </c>
      <c r="G60" s="54"/>
      <c r="H60" s="54">
        <v>0</v>
      </c>
      <c r="I60" s="54"/>
      <c r="J60" s="54">
        <v>1464</v>
      </c>
    </row>
    <row r="61" spans="1:19" ht="23.1" customHeight="1" x14ac:dyDescent="0.55000000000000004">
      <c r="A61" s="21" t="s">
        <v>225</v>
      </c>
      <c r="D61" s="50">
        <v>0</v>
      </c>
      <c r="E61" s="54"/>
      <c r="F61" s="54">
        <v>700</v>
      </c>
      <c r="G61" s="54"/>
      <c r="H61" s="54">
        <v>0</v>
      </c>
      <c r="I61" s="54"/>
      <c r="J61" s="54">
        <v>0</v>
      </c>
    </row>
    <row r="62" spans="1:19" ht="23.1" customHeight="1" x14ac:dyDescent="0.6">
      <c r="A62" s="15" t="s">
        <v>206</v>
      </c>
      <c r="B62" s="15"/>
      <c r="D62" s="51">
        <f>SUM(D48:D58)</f>
        <v>-194503</v>
      </c>
      <c r="E62" s="42"/>
      <c r="F62" s="51">
        <f>SUM(F48:F61)</f>
        <v>-706</v>
      </c>
      <c r="G62" s="42"/>
      <c r="H62" s="51">
        <f>SUM(H48:H61)</f>
        <v>-188485</v>
      </c>
      <c r="I62" s="42"/>
      <c r="J62" s="51">
        <f>SUM(J48:J61)</f>
        <v>-4462</v>
      </c>
    </row>
    <row r="63" spans="1:19" ht="23.1" customHeight="1" x14ac:dyDescent="0.6">
      <c r="A63" s="15"/>
      <c r="B63" s="15"/>
      <c r="D63" s="54"/>
      <c r="E63" s="54"/>
      <c r="F63" s="54"/>
      <c r="G63" s="54"/>
      <c r="H63" s="54"/>
      <c r="I63" s="54"/>
      <c r="J63" s="54"/>
    </row>
    <row r="64" spans="1:19" ht="23.1" customHeight="1" x14ac:dyDescent="0.6">
      <c r="A64" s="16" t="s">
        <v>19</v>
      </c>
      <c r="B64" s="16"/>
      <c r="D64" s="54"/>
      <c r="E64" s="54"/>
      <c r="F64" s="54"/>
      <c r="G64" s="54"/>
      <c r="H64" s="54"/>
      <c r="I64" s="54"/>
      <c r="J64" s="54"/>
    </row>
    <row r="65" spans="1:19" ht="23.1" customHeight="1" x14ac:dyDescent="0.55000000000000004">
      <c r="A65" s="21" t="s">
        <v>157</v>
      </c>
      <c r="B65" s="13"/>
      <c r="D65" s="50"/>
      <c r="E65" s="54"/>
      <c r="F65" s="50"/>
      <c r="G65" s="54"/>
      <c r="H65" s="50"/>
      <c r="I65" s="54"/>
      <c r="J65" s="50"/>
      <c r="M65" s="72"/>
      <c r="O65" s="72"/>
      <c r="Q65" s="72"/>
      <c r="S65" s="72"/>
    </row>
    <row r="66" spans="1:19" ht="23.1" customHeight="1" x14ac:dyDescent="0.55000000000000004">
      <c r="A66" s="21" t="s">
        <v>226</v>
      </c>
      <c r="B66" s="13"/>
      <c r="D66" s="50">
        <v>-1265</v>
      </c>
      <c r="E66" s="54"/>
      <c r="F66" s="50">
        <v>-5096</v>
      </c>
      <c r="G66" s="54"/>
      <c r="H66" s="50">
        <v>-3575</v>
      </c>
      <c r="I66" s="54"/>
      <c r="J66" s="50">
        <v>-4612</v>
      </c>
    </row>
    <row r="67" spans="1:19" ht="23.1" customHeight="1" x14ac:dyDescent="0.55000000000000004">
      <c r="A67" s="21" t="s">
        <v>159</v>
      </c>
      <c r="B67" s="113"/>
      <c r="D67" s="50"/>
      <c r="E67" s="54"/>
      <c r="F67" s="54"/>
      <c r="G67" s="54"/>
      <c r="H67" s="50"/>
      <c r="I67" s="54"/>
      <c r="J67" s="50"/>
    </row>
    <row r="68" spans="1:19" ht="23.1" customHeight="1" x14ac:dyDescent="0.55000000000000004">
      <c r="A68" s="21" t="s">
        <v>61</v>
      </c>
      <c r="B68" s="13"/>
      <c r="D68" s="50">
        <v>19172</v>
      </c>
      <c r="E68" s="54"/>
      <c r="F68" s="54">
        <v>0</v>
      </c>
      <c r="G68" s="54"/>
      <c r="H68" s="50">
        <v>0</v>
      </c>
      <c r="I68" s="54"/>
      <c r="J68" s="50">
        <v>0</v>
      </c>
      <c r="M68" s="72"/>
      <c r="O68" s="72"/>
      <c r="Q68" s="72"/>
      <c r="S68" s="72"/>
    </row>
    <row r="69" spans="1:19" ht="23.1" customHeight="1" x14ac:dyDescent="0.55000000000000004">
      <c r="A69" s="21" t="s">
        <v>202</v>
      </c>
      <c r="B69" s="143"/>
      <c r="D69" s="50"/>
      <c r="E69" s="54"/>
      <c r="F69" s="26"/>
      <c r="G69" s="54"/>
      <c r="H69" s="69"/>
      <c r="I69" s="54"/>
      <c r="J69" s="26"/>
    </row>
    <row r="70" spans="1:19" ht="23.1" customHeight="1" x14ac:dyDescent="0.55000000000000004">
      <c r="A70" s="21" t="s">
        <v>61</v>
      </c>
      <c r="B70" s="143"/>
      <c r="D70" s="50">
        <v>-21672</v>
      </c>
      <c r="E70" s="54"/>
      <c r="F70" s="26">
        <v>-60500</v>
      </c>
      <c r="G70" s="54"/>
      <c r="H70" s="69">
        <v>0</v>
      </c>
      <c r="I70" s="54"/>
      <c r="J70" s="26">
        <v>-955</v>
      </c>
    </row>
    <row r="71" spans="1:19" ht="23.1" customHeight="1" x14ac:dyDescent="0.55000000000000004">
      <c r="A71" s="21" t="s">
        <v>187</v>
      </c>
      <c r="B71" s="133"/>
      <c r="D71" s="50">
        <v>118925</v>
      </c>
      <c r="E71" s="54"/>
      <c r="F71" s="54">
        <v>0</v>
      </c>
      <c r="G71" s="54"/>
      <c r="H71" s="69">
        <v>112800</v>
      </c>
      <c r="I71" s="54"/>
      <c r="J71" s="50">
        <v>0</v>
      </c>
      <c r="M71" s="72"/>
      <c r="O71" s="72"/>
      <c r="Q71" s="72"/>
      <c r="S71" s="72"/>
    </row>
    <row r="72" spans="1:19" ht="23.1" customHeight="1" x14ac:dyDescent="0.55000000000000004">
      <c r="A72" s="21" t="s">
        <v>188</v>
      </c>
      <c r="B72" s="113"/>
      <c r="D72" s="50">
        <v>-125050</v>
      </c>
      <c r="E72" s="54"/>
      <c r="F72" s="26">
        <v>0</v>
      </c>
      <c r="G72" s="54"/>
      <c r="H72" s="69">
        <v>-112800</v>
      </c>
      <c r="I72" s="54"/>
      <c r="J72" s="26">
        <v>0</v>
      </c>
    </row>
    <row r="73" spans="1:19" ht="23.1" customHeight="1" x14ac:dyDescent="0.55000000000000004">
      <c r="A73" s="21" t="s">
        <v>189</v>
      </c>
      <c r="B73" s="133"/>
      <c r="D73" s="50">
        <v>17210</v>
      </c>
      <c r="E73" s="54"/>
      <c r="F73" s="26">
        <v>0</v>
      </c>
      <c r="G73" s="54"/>
      <c r="H73" s="69">
        <v>12208</v>
      </c>
      <c r="I73" s="54"/>
      <c r="J73" s="26">
        <v>0</v>
      </c>
    </row>
    <row r="74" spans="1:19" ht="23.1" customHeight="1" x14ac:dyDescent="0.55000000000000004">
      <c r="A74" s="21" t="s">
        <v>190</v>
      </c>
      <c r="B74" s="133"/>
      <c r="D74" s="50">
        <v>-10999</v>
      </c>
      <c r="E74" s="54"/>
      <c r="F74" s="26">
        <v>-2482</v>
      </c>
      <c r="G74" s="54"/>
      <c r="H74" s="69">
        <v>-10999</v>
      </c>
      <c r="I74" s="54"/>
      <c r="J74" s="26">
        <v>-2482</v>
      </c>
    </row>
    <row r="75" spans="1:19" ht="23.1" customHeight="1" x14ac:dyDescent="0.55000000000000004">
      <c r="A75" s="21" t="s">
        <v>191</v>
      </c>
      <c r="B75" s="133"/>
      <c r="D75" s="50">
        <v>203373</v>
      </c>
      <c r="E75" s="54"/>
      <c r="F75" s="26">
        <v>0</v>
      </c>
      <c r="G75" s="54"/>
      <c r="H75" s="69">
        <v>203373</v>
      </c>
      <c r="I75" s="54"/>
      <c r="J75" s="26">
        <v>0</v>
      </c>
    </row>
    <row r="76" spans="1:19" ht="23.1" customHeight="1" x14ac:dyDescent="0.55000000000000004">
      <c r="A76" s="21" t="s">
        <v>192</v>
      </c>
      <c r="B76" s="133"/>
      <c r="D76" s="50">
        <v>-2590</v>
      </c>
      <c r="E76" s="54"/>
      <c r="F76" s="26">
        <v>0</v>
      </c>
      <c r="G76" s="54"/>
      <c r="H76" s="69">
        <v>-2590</v>
      </c>
      <c r="I76" s="54"/>
      <c r="J76" s="26">
        <v>0</v>
      </c>
    </row>
    <row r="77" spans="1:19" ht="23.1" customHeight="1" x14ac:dyDescent="0.55000000000000004">
      <c r="A77" s="21" t="s">
        <v>158</v>
      </c>
      <c r="B77" s="13"/>
      <c r="D77" s="50">
        <v>-375</v>
      </c>
      <c r="E77" s="54"/>
      <c r="F77" s="54">
        <v>-97</v>
      </c>
      <c r="G77" s="54"/>
      <c r="H77" s="69">
        <v>0</v>
      </c>
      <c r="I77" s="54"/>
      <c r="J77" s="50">
        <v>-97</v>
      </c>
    </row>
    <row r="78" spans="1:19" ht="23.1" customHeight="1" x14ac:dyDescent="0.55000000000000004">
      <c r="A78" s="21" t="s">
        <v>203</v>
      </c>
      <c r="B78" s="143"/>
      <c r="D78" s="50">
        <v>2500</v>
      </c>
      <c r="E78" s="54"/>
      <c r="F78" s="54">
        <v>0</v>
      </c>
      <c r="G78" s="54"/>
      <c r="H78" s="69">
        <v>0</v>
      </c>
      <c r="I78" s="54"/>
      <c r="J78" s="50">
        <v>0</v>
      </c>
    </row>
    <row r="79" spans="1:19" ht="23.1" customHeight="1" x14ac:dyDescent="0.55000000000000004">
      <c r="A79" s="21" t="s">
        <v>242</v>
      </c>
      <c r="B79" s="13"/>
      <c r="D79" s="95">
        <v>-4458</v>
      </c>
      <c r="E79" s="54"/>
      <c r="F79" s="95">
        <v>-6566</v>
      </c>
      <c r="G79" s="54"/>
      <c r="H79" s="53">
        <v>-2760</v>
      </c>
      <c r="I79" s="54"/>
      <c r="J79" s="95">
        <v>-3832</v>
      </c>
    </row>
    <row r="80" spans="1:19" ht="23.1" customHeight="1" x14ac:dyDescent="0.6">
      <c r="A80" s="15" t="s">
        <v>243</v>
      </c>
      <c r="B80" s="15"/>
      <c r="D80" s="52">
        <f>SUM(D65:E79)</f>
        <v>194771</v>
      </c>
      <c r="E80" s="42"/>
      <c r="F80" s="52">
        <f>SUM(F65:G79)</f>
        <v>-74741</v>
      </c>
      <c r="G80" s="42"/>
      <c r="H80" s="52">
        <f>SUM(H65:I79)</f>
        <v>195657</v>
      </c>
      <c r="I80" s="42"/>
      <c r="J80" s="52">
        <f>SUM(J65:J79)</f>
        <v>-11978</v>
      </c>
    </row>
    <row r="81" spans="1:15" ht="23.1" customHeight="1" x14ac:dyDescent="0.6">
      <c r="A81" s="10" t="s">
        <v>47</v>
      </c>
      <c r="B81" s="10"/>
      <c r="J81" s="84" t="s">
        <v>125</v>
      </c>
    </row>
    <row r="82" spans="1:15" ht="23.1" customHeight="1" x14ac:dyDescent="0.6">
      <c r="A82" s="15" t="s">
        <v>145</v>
      </c>
      <c r="B82" s="15"/>
      <c r="J82" s="84" t="s">
        <v>112</v>
      </c>
    </row>
    <row r="83" spans="1:15" ht="23.1" customHeight="1" x14ac:dyDescent="0.6">
      <c r="A83" s="10" t="s">
        <v>217</v>
      </c>
      <c r="B83" s="15"/>
    </row>
    <row r="84" spans="1:15" ht="23.1" customHeight="1" x14ac:dyDescent="0.6">
      <c r="A84" s="15"/>
      <c r="B84" s="15"/>
      <c r="D84" s="155" t="s">
        <v>114</v>
      </c>
      <c r="E84" s="155"/>
      <c r="F84" s="155"/>
      <c r="G84" s="155"/>
      <c r="H84" s="155"/>
      <c r="I84" s="155"/>
      <c r="J84" s="155"/>
    </row>
    <row r="85" spans="1:15" ht="23.1" customHeight="1" x14ac:dyDescent="0.6">
      <c r="A85" s="15"/>
      <c r="B85" s="15"/>
      <c r="D85" s="154" t="s">
        <v>0</v>
      </c>
      <c r="E85" s="154"/>
      <c r="F85" s="154"/>
      <c r="G85" s="36"/>
      <c r="H85" s="154" t="s">
        <v>29</v>
      </c>
      <c r="I85" s="154"/>
      <c r="J85" s="154"/>
    </row>
    <row r="86" spans="1:15" ht="23.1" customHeight="1" x14ac:dyDescent="0.6">
      <c r="A86" s="15"/>
      <c r="B86" s="132" t="s">
        <v>1</v>
      </c>
      <c r="D86" s="131">
        <v>2563</v>
      </c>
      <c r="E86" s="36"/>
      <c r="F86" s="131">
        <v>2562</v>
      </c>
      <c r="G86" s="36"/>
      <c r="H86" s="142">
        <v>2563</v>
      </c>
      <c r="I86" s="36"/>
      <c r="J86" s="131">
        <v>2562</v>
      </c>
    </row>
    <row r="87" spans="1:15" ht="23.1" customHeight="1" x14ac:dyDescent="0.6">
      <c r="A87" s="21" t="s">
        <v>108</v>
      </c>
      <c r="B87" s="15"/>
      <c r="D87" s="54"/>
      <c r="E87" s="54"/>
      <c r="F87" s="54"/>
      <c r="G87" s="54"/>
      <c r="H87" s="54"/>
      <c r="I87" s="54"/>
      <c r="J87" s="54"/>
    </row>
    <row r="88" spans="1:15" ht="23.1" customHeight="1" x14ac:dyDescent="0.6">
      <c r="A88" s="21" t="s">
        <v>74</v>
      </c>
      <c r="B88" s="15"/>
      <c r="D88" s="54">
        <f>D39+D62+D80</f>
        <v>-9828</v>
      </c>
      <c r="E88" s="54"/>
      <c r="F88" s="54">
        <v>-19710</v>
      </c>
      <c r="G88" s="54"/>
      <c r="H88" s="54">
        <f>H39+H62+H80</f>
        <v>462</v>
      </c>
      <c r="I88" s="54"/>
      <c r="J88" s="54">
        <v>275</v>
      </c>
    </row>
    <row r="89" spans="1:15" ht="23.1" customHeight="1" x14ac:dyDescent="0.6">
      <c r="A89" s="21" t="s">
        <v>75</v>
      </c>
      <c r="B89" s="15"/>
      <c r="E89" s="54"/>
      <c r="F89" s="54"/>
      <c r="G89" s="54"/>
      <c r="I89" s="54"/>
      <c r="J89" s="54"/>
    </row>
    <row r="90" spans="1:15" ht="23.1" customHeight="1" x14ac:dyDescent="0.6">
      <c r="A90" s="21" t="s">
        <v>76</v>
      </c>
      <c r="B90" s="15"/>
      <c r="D90" s="53">
        <v>0</v>
      </c>
      <c r="E90" s="54"/>
      <c r="F90" s="53">
        <v>-4</v>
      </c>
      <c r="G90" s="54"/>
      <c r="H90" s="53">
        <v>0</v>
      </c>
      <c r="I90" s="54"/>
      <c r="J90" s="53">
        <v>-4</v>
      </c>
    </row>
    <row r="91" spans="1:15" ht="23.1" customHeight="1" x14ac:dyDescent="0.6">
      <c r="A91" s="15" t="s">
        <v>108</v>
      </c>
      <c r="B91" s="15"/>
      <c r="D91" s="42">
        <f>D88+D90</f>
        <v>-9828</v>
      </c>
      <c r="E91" s="42">
        <f t="shared" ref="E91" si="0">E88+E90</f>
        <v>0</v>
      </c>
      <c r="F91" s="42">
        <f>F88+F90</f>
        <v>-19714</v>
      </c>
      <c r="G91" s="42"/>
      <c r="H91" s="42">
        <f>H88+H90</f>
        <v>462</v>
      </c>
      <c r="I91" s="42"/>
      <c r="J91" s="42">
        <f>J88+J90</f>
        <v>271</v>
      </c>
    </row>
    <row r="92" spans="1:15" ht="23.1" customHeight="1" x14ac:dyDescent="0.55000000000000004">
      <c r="A92" s="21" t="s">
        <v>77</v>
      </c>
      <c r="D92" s="53">
        <v>15944</v>
      </c>
      <c r="E92" s="54"/>
      <c r="F92" s="53">
        <v>26380</v>
      </c>
      <c r="G92" s="54"/>
      <c r="H92" s="53">
        <v>1158</v>
      </c>
      <c r="I92" s="54"/>
      <c r="J92" s="53">
        <v>706</v>
      </c>
    </row>
    <row r="93" spans="1:15" ht="23.1" customHeight="1" thickBot="1" x14ac:dyDescent="0.65">
      <c r="A93" s="15" t="s">
        <v>78</v>
      </c>
      <c r="B93" s="15"/>
      <c r="C93" s="13"/>
      <c r="D93" s="41">
        <f>SUM(D91:D92)</f>
        <v>6116</v>
      </c>
      <c r="E93" s="42"/>
      <c r="F93" s="41">
        <f>SUM(F91:F92)</f>
        <v>6666</v>
      </c>
      <c r="G93" s="42"/>
      <c r="H93" s="41">
        <f>SUM(H91:H92)</f>
        <v>1620</v>
      </c>
      <c r="I93" s="42"/>
      <c r="J93" s="41">
        <f>SUM(J91:J92)</f>
        <v>977</v>
      </c>
      <c r="M93" s="48"/>
      <c r="N93" s="48"/>
      <c r="O93" s="48"/>
    </row>
    <row r="94" spans="1:15" ht="10.8" customHeight="1" thickTop="1" x14ac:dyDescent="0.6">
      <c r="A94" s="15"/>
      <c r="B94" s="15"/>
      <c r="C94" s="104"/>
      <c r="D94" s="42"/>
      <c r="E94" s="42"/>
      <c r="F94" s="42"/>
      <c r="G94" s="42"/>
      <c r="H94" s="42"/>
      <c r="I94" s="42"/>
      <c r="J94" s="42"/>
      <c r="M94" s="48"/>
      <c r="N94" s="48"/>
      <c r="O94" s="48"/>
    </row>
    <row r="95" spans="1:15" ht="23.1" customHeight="1" x14ac:dyDescent="0.6">
      <c r="A95" s="6" t="s">
        <v>228</v>
      </c>
      <c r="B95" s="15"/>
      <c r="C95" s="146"/>
      <c r="D95" s="42"/>
      <c r="E95" s="42"/>
      <c r="F95" s="42"/>
      <c r="G95" s="42"/>
      <c r="H95" s="42"/>
      <c r="I95" s="42"/>
      <c r="J95" s="42"/>
      <c r="M95" s="48"/>
      <c r="N95" s="48"/>
      <c r="O95" s="48"/>
    </row>
    <row r="96" spans="1:15" ht="23.1" customHeight="1" x14ac:dyDescent="0.6">
      <c r="A96" s="148" t="s">
        <v>229</v>
      </c>
      <c r="B96" s="15"/>
      <c r="C96" s="146"/>
      <c r="D96" s="55">
        <v>71137</v>
      </c>
      <c r="E96" s="42"/>
      <c r="F96" s="55">
        <v>0</v>
      </c>
      <c r="G96" s="42"/>
      <c r="H96" s="55">
        <v>0</v>
      </c>
      <c r="I96" s="55"/>
      <c r="J96" s="55">
        <v>0</v>
      </c>
      <c r="M96" s="48"/>
      <c r="N96" s="48"/>
      <c r="O96" s="48"/>
    </row>
    <row r="97" spans="1:15" ht="23.1" customHeight="1" x14ac:dyDescent="0.6">
      <c r="A97" s="149" t="s">
        <v>230</v>
      </c>
      <c r="B97" s="15"/>
      <c r="C97" s="146"/>
      <c r="D97" s="55">
        <v>1000</v>
      </c>
      <c r="E97" s="42"/>
      <c r="F97" s="55">
        <v>0</v>
      </c>
      <c r="G97" s="42"/>
      <c r="H97" s="55">
        <v>0</v>
      </c>
      <c r="I97" s="55"/>
      <c r="J97" s="55">
        <v>0</v>
      </c>
      <c r="M97" s="48"/>
      <c r="N97" s="48"/>
      <c r="O97" s="48"/>
    </row>
    <row r="98" spans="1:15" ht="23.1" customHeight="1" x14ac:dyDescent="0.6">
      <c r="A98" s="6"/>
      <c r="B98" s="15"/>
      <c r="C98" s="104"/>
      <c r="D98" s="42"/>
      <c r="E98" s="42"/>
      <c r="F98" s="42"/>
      <c r="G98" s="42"/>
      <c r="H98" s="42"/>
      <c r="I98" s="42"/>
      <c r="J98" s="42"/>
      <c r="M98" s="48"/>
      <c r="N98" s="48"/>
      <c r="O98" s="48"/>
    </row>
    <row r="99" spans="1:15" ht="23.1" customHeight="1" x14ac:dyDescent="0.6">
      <c r="A99" s="15"/>
      <c r="B99" s="15"/>
      <c r="C99" s="146"/>
      <c r="D99" s="72"/>
      <c r="E99" s="72"/>
      <c r="F99" s="72"/>
      <c r="G99" s="72"/>
      <c r="H99" s="72"/>
      <c r="I99" s="42"/>
      <c r="J99" s="42"/>
      <c r="M99" s="48"/>
      <c r="N99" s="48"/>
      <c r="O99" s="48"/>
    </row>
    <row r="100" spans="1:15" ht="23.1" customHeight="1" x14ac:dyDescent="0.6">
      <c r="A100" s="15"/>
      <c r="B100" s="15"/>
      <c r="C100" s="104"/>
      <c r="D100" s="42"/>
      <c r="E100" s="42"/>
      <c r="F100" s="42"/>
      <c r="G100" s="42"/>
      <c r="H100" s="42"/>
      <c r="I100" s="42"/>
      <c r="J100" s="42"/>
      <c r="M100" s="48"/>
      <c r="N100" s="48"/>
      <c r="O100" s="48"/>
    </row>
    <row r="101" spans="1:15" ht="23.1" customHeight="1" x14ac:dyDescent="0.6">
      <c r="A101" s="25"/>
      <c r="B101" s="15"/>
      <c r="C101" s="104"/>
      <c r="D101" s="42"/>
      <c r="E101" s="42"/>
      <c r="F101" s="42"/>
      <c r="G101" s="42"/>
      <c r="H101" s="42"/>
      <c r="I101" s="42"/>
      <c r="J101" s="42"/>
      <c r="M101" s="48"/>
      <c r="N101" s="48"/>
      <c r="O101" s="48"/>
    </row>
    <row r="102" spans="1:15" ht="23.1" customHeight="1" x14ac:dyDescent="0.55000000000000004">
      <c r="A102" s="25"/>
      <c r="B102" s="25"/>
      <c r="C102" s="17"/>
    </row>
  </sheetData>
  <mergeCells count="9">
    <mergeCell ref="D84:J84"/>
    <mergeCell ref="D85:F85"/>
    <mergeCell ref="H85:J85"/>
    <mergeCell ref="D4:J4"/>
    <mergeCell ref="D44:J44"/>
    <mergeCell ref="H45:J45"/>
    <mergeCell ref="D45:F45"/>
    <mergeCell ref="D5:F5"/>
    <mergeCell ref="H5:J5"/>
  </mergeCells>
  <phoneticPr fontId="3" type="noConversion"/>
  <pageMargins left="0.70866141732283472" right="0.43307086614173229" top="0.59055118110236227" bottom="0.51181102362204722" header="0.51181102362204722" footer="0.31496062992125984"/>
  <pageSetup paperSize="9" scale="81" firstPageNumber="10" fitToHeight="0" orientation="portrait" useFirstPageNumber="1" r:id="rId1"/>
  <headerFooter>
    <oddFooter>&amp;L หมายเหตุประกอบงบการเงินระหว่างกาลเป็นส่วนหนึ่งของงบการเงินระหว่างกาลนี้&amp;R&amp;P</oddFooter>
  </headerFooter>
  <rowBreaks count="2" manualBreakCount="2">
    <brk id="40" max="16383" man="1"/>
    <brk id="8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</vt:lpstr>
      <vt:lpstr>PL 3 m</vt:lpstr>
      <vt:lpstr>PL 9 m</vt:lpstr>
      <vt:lpstr>SH CON</vt:lpstr>
      <vt:lpstr>SH SEP</vt:lpstr>
      <vt:lpstr>CF</vt:lpstr>
      <vt:lpstr>BS!Print_Area</vt:lpstr>
      <vt:lpstr>CF!Print_Area</vt:lpstr>
      <vt:lpstr>'PL 3 m'!Print_Area</vt:lpstr>
      <vt:lpstr>'PL 9 m'!Print_Area</vt:lpstr>
      <vt:lpstr>'SH CON'!Print_Area</vt:lpstr>
      <vt:lpstr>'SH SEP'!Print_Area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kkamtang</dc:creator>
  <cp:lastModifiedBy>Admin</cp:lastModifiedBy>
  <cp:lastPrinted>2020-11-11T08:23:28Z</cp:lastPrinted>
  <dcterms:created xsi:type="dcterms:W3CDTF">2004-12-22T08:07:18Z</dcterms:created>
  <dcterms:modified xsi:type="dcterms:W3CDTF">2020-11-11T08:23:31Z</dcterms:modified>
</cp:coreProperties>
</file>