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0\Nov\"/>
    </mc:Choice>
  </mc:AlternateContent>
  <bookViews>
    <workbookView xWindow="-105" yWindow="-105" windowWidth="20640" windowHeight="11760" tabRatio="827"/>
  </bookViews>
  <sheets>
    <sheet name="BS 1-3" sheetId="10" r:id="rId1"/>
    <sheet name="PL 4-5 (3M)" sheetId="19" r:id="rId2"/>
    <sheet name="PL 6-8 (9M)" sheetId="3" r:id="rId3"/>
    <sheet name="SH9 Conso" sheetId="17" r:id="rId4"/>
    <sheet name="SH10 Sepa" sheetId="18" r:id="rId5"/>
    <sheet name="CF11" sheetId="15" r:id="rId6"/>
  </sheets>
  <definedNames>
    <definedName name="_xlnm._FilterDatabase" localSheetId="1" hidden="1">'PL 4-5 (3M)'!$H$47:$J$49</definedName>
    <definedName name="_xlnm._FilterDatabase" localSheetId="2" hidden="1">'PL 6-8 (9M)'!$H$48:$J$51</definedName>
    <definedName name="_xlnm.Print_Area" localSheetId="0">'BS 1-3'!$A$1:$N$99</definedName>
    <definedName name="_xlnm.Print_Area" localSheetId="5">'CF11'!$A$1:$K$83</definedName>
    <definedName name="_xlnm.Print_Area" localSheetId="1">'PL 4-5 (3M)'!$A$1:$L$92</definedName>
    <definedName name="_xlnm.Print_Area" localSheetId="2">'PL 6-8 (9M)'!$A$1:$L$90</definedName>
    <definedName name="_xlnm.Print_Area" localSheetId="4">'SH10 Sepa'!$A$1:$N$23</definedName>
    <definedName name="_xlnm.Print_Area" localSheetId="3">'SH9 Conso'!$A$1:$V$31</definedName>
  </definedNames>
  <calcPr calcId="162913"/>
</workbook>
</file>

<file path=xl/calcChain.xml><?xml version="1.0" encoding="utf-8"?>
<calcChain xmlns="http://schemas.openxmlformats.org/spreadsheetml/2006/main">
  <c r="N16" i="17" l="1"/>
  <c r="L16" i="17"/>
  <c r="H16" i="17"/>
  <c r="F16" i="17"/>
  <c r="D16" i="17"/>
  <c r="F24" i="19" l="1"/>
  <c r="J15" i="19"/>
  <c r="K66" i="15" l="1"/>
  <c r="I66" i="15"/>
  <c r="E66" i="15"/>
  <c r="G66" i="15"/>
  <c r="I69" i="15"/>
  <c r="E69" i="15"/>
  <c r="N29" i="17"/>
  <c r="L29" i="17"/>
  <c r="T24" i="17"/>
  <c r="T25" i="17" s="1"/>
  <c r="R24" i="17"/>
  <c r="R25" i="17" s="1"/>
  <c r="N24" i="17"/>
  <c r="L24" i="17"/>
  <c r="L25" i="17" s="1"/>
  <c r="J24" i="17"/>
  <c r="J25" i="17" s="1"/>
  <c r="H24" i="17"/>
  <c r="H25" i="17" s="1"/>
  <c r="H30" i="17" s="1"/>
  <c r="F24" i="17"/>
  <c r="F25" i="17" s="1"/>
  <c r="F30" i="17" s="1"/>
  <c r="D24" i="17"/>
  <c r="D25" i="17" s="1"/>
  <c r="D30" i="17" s="1"/>
  <c r="V23" i="17"/>
  <c r="P23" i="17"/>
  <c r="V21" i="17"/>
  <c r="P21" i="17"/>
  <c r="P14" i="17"/>
  <c r="R14" i="17" s="1"/>
  <c r="H24" i="19"/>
  <c r="P24" i="17" l="1"/>
  <c r="L30" i="17"/>
  <c r="V25" i="17"/>
  <c r="N25" i="17"/>
  <c r="P25" i="17" s="1"/>
  <c r="P29" i="17" s="1"/>
  <c r="V24" i="17"/>
  <c r="N30" i="17" l="1"/>
  <c r="T29" i="17"/>
  <c r="T30" i="17" s="1"/>
  <c r="V14" i="17" l="1"/>
  <c r="H81" i="19" l="1"/>
  <c r="T15" i="17" l="1"/>
  <c r="T16" i="17" s="1"/>
  <c r="H85" i="19" l="1"/>
  <c r="L24" i="19"/>
  <c r="J24" i="19"/>
  <c r="L15" i="19"/>
  <c r="H15" i="19"/>
  <c r="F15" i="19"/>
  <c r="F28" i="19" l="1"/>
  <c r="F30" i="19" s="1"/>
  <c r="F53" i="19" s="1"/>
  <c r="J28" i="19"/>
  <c r="J30" i="19" s="1"/>
  <c r="L28" i="19"/>
  <c r="L30" i="19" s="1"/>
  <c r="L53" i="19" s="1"/>
  <c r="H28" i="19"/>
  <c r="H30" i="19" s="1"/>
  <c r="H53" i="19" s="1"/>
  <c r="K59" i="15"/>
  <c r="I59" i="15"/>
  <c r="G59" i="15"/>
  <c r="E59" i="15"/>
  <c r="V28" i="17"/>
  <c r="H88" i="19" l="1"/>
  <c r="H56" i="19"/>
  <c r="J53" i="19"/>
  <c r="J56" i="19" s="1"/>
  <c r="F35" i="19"/>
  <c r="F49" i="19" s="1"/>
  <c r="F88" i="19"/>
  <c r="J35" i="19"/>
  <c r="J49" i="19" s="1"/>
  <c r="J78" i="19" s="1"/>
  <c r="J81" i="19" s="1"/>
  <c r="J85" i="19" s="1"/>
  <c r="H35" i="19"/>
  <c r="H49" i="19" s="1"/>
  <c r="L35" i="19"/>
  <c r="L49" i="19" s="1"/>
  <c r="L78" i="19" s="1"/>
  <c r="L81" i="19" s="1"/>
  <c r="L85" i="19" s="1"/>
  <c r="L88" i="19"/>
  <c r="L56" i="19"/>
  <c r="H79" i="3"/>
  <c r="H83" i="3" s="1"/>
  <c r="N66" i="10"/>
  <c r="L66" i="10"/>
  <c r="H66" i="10"/>
  <c r="J66" i="10"/>
  <c r="H60" i="19" l="1"/>
  <c r="H90" i="19"/>
  <c r="F56" i="19"/>
  <c r="F60" i="19" s="1"/>
  <c r="F78" i="19" s="1"/>
  <c r="F81" i="19" s="1"/>
  <c r="F85" i="19" s="1"/>
  <c r="J88" i="19"/>
  <c r="L90" i="19"/>
  <c r="L60" i="19"/>
  <c r="J60" i="19"/>
  <c r="J90" i="19"/>
  <c r="F90" i="19" l="1"/>
  <c r="H15" i="18"/>
  <c r="F15" i="18"/>
  <c r="D15" i="18"/>
  <c r="N17" i="18"/>
  <c r="N13" i="18"/>
  <c r="H22" i="18"/>
  <c r="F22" i="18"/>
  <c r="D22" i="18"/>
  <c r="L15" i="18"/>
  <c r="P15" i="17" l="1"/>
  <c r="P16" i="17" l="1"/>
  <c r="J50" i="3"/>
  <c r="L50" i="3" l="1"/>
  <c r="L20" i="18" s="1"/>
  <c r="H50" i="3"/>
  <c r="L21" i="18" l="1"/>
  <c r="L22" i="18" s="1"/>
  <c r="N20" i="18"/>
  <c r="N36" i="10"/>
  <c r="L36" i="10"/>
  <c r="H36" i="10"/>
  <c r="J36" i="10"/>
  <c r="R18" i="17" l="1"/>
  <c r="P18" i="17"/>
  <c r="P30" i="17" s="1"/>
  <c r="V18" i="17" l="1"/>
  <c r="H95" i="10"/>
  <c r="F50" i="3" l="1"/>
  <c r="L24" i="3" l="1"/>
  <c r="J24" i="3"/>
  <c r="F24" i="3"/>
  <c r="H24" i="3"/>
  <c r="L15" i="3"/>
  <c r="J15" i="3"/>
  <c r="F15" i="3"/>
  <c r="H15" i="3"/>
  <c r="N96" i="10"/>
  <c r="N98" i="10" s="1"/>
  <c r="J96" i="10"/>
  <c r="J98" i="10" s="1"/>
  <c r="N59" i="10"/>
  <c r="L59" i="10"/>
  <c r="J59" i="10"/>
  <c r="H59" i="10"/>
  <c r="H97" i="10" l="1"/>
  <c r="L28" i="3"/>
  <c r="H28" i="3"/>
  <c r="J28" i="3"/>
  <c r="F28" i="3"/>
  <c r="J67" i="10"/>
  <c r="J99" i="10" s="1"/>
  <c r="L67" i="10"/>
  <c r="H67" i="10"/>
  <c r="N67" i="10"/>
  <c r="N99" i="10" s="1"/>
  <c r="N22" i="10"/>
  <c r="L22" i="10"/>
  <c r="H22" i="10"/>
  <c r="H37" i="10" s="1"/>
  <c r="J22" i="10"/>
  <c r="K32" i="15" l="1"/>
  <c r="K36" i="15" s="1"/>
  <c r="L30" i="3"/>
  <c r="L35" i="3" s="1"/>
  <c r="L51" i="3" s="1"/>
  <c r="H30" i="3"/>
  <c r="J30" i="3"/>
  <c r="J35" i="3" s="1"/>
  <c r="I32" i="15"/>
  <c r="I36" i="15" s="1"/>
  <c r="I68" i="15" s="1"/>
  <c r="I70" i="15" s="1"/>
  <c r="I84" i="15" s="1"/>
  <c r="F30" i="3"/>
  <c r="E32" i="15"/>
  <c r="E36" i="15" s="1"/>
  <c r="E68" i="15" s="1"/>
  <c r="E70" i="15" s="1"/>
  <c r="E84" i="15" s="1"/>
  <c r="N37" i="10"/>
  <c r="L37" i="10"/>
  <c r="J37" i="10"/>
  <c r="H35" i="3" l="1"/>
  <c r="H55" i="3"/>
  <c r="H88" i="3" s="1"/>
  <c r="K68" i="15"/>
  <c r="K70" i="15" s="1"/>
  <c r="F35" i="3"/>
  <c r="F55" i="3"/>
  <c r="L55" i="3"/>
  <c r="L76" i="3"/>
  <c r="L79" i="3" s="1"/>
  <c r="L83" i="3" s="1"/>
  <c r="F51" i="3"/>
  <c r="J51" i="3"/>
  <c r="J76" i="3" s="1"/>
  <c r="J79" i="3" s="1"/>
  <c r="J83" i="3" s="1"/>
  <c r="J55" i="3"/>
  <c r="J14" i="18" l="1"/>
  <c r="N14" i="18" s="1"/>
  <c r="J88" i="3"/>
  <c r="L58" i="3"/>
  <c r="L86" i="3" s="1"/>
  <c r="L88" i="3"/>
  <c r="J15" i="17"/>
  <c r="J16" i="17" s="1"/>
  <c r="F88" i="3"/>
  <c r="H51" i="3"/>
  <c r="J19" i="18"/>
  <c r="N19" i="18" s="1"/>
  <c r="H58" i="3"/>
  <c r="J58" i="3"/>
  <c r="J86" i="3" s="1"/>
  <c r="F58" i="3"/>
  <c r="F86" i="3" s="1"/>
  <c r="F76" i="3"/>
  <c r="F79" i="3" s="1"/>
  <c r="F83" i="3" s="1"/>
  <c r="N15" i="18" l="1"/>
  <c r="J15" i="18"/>
  <c r="L94" i="10" s="1"/>
  <c r="L96" i="10" s="1"/>
  <c r="L98" i="10" s="1"/>
  <c r="L99" i="10" s="1"/>
  <c r="L62" i="3"/>
  <c r="J29" i="17"/>
  <c r="J30" i="17" s="1"/>
  <c r="H86" i="3"/>
  <c r="R15" i="17"/>
  <c r="J21" i="18"/>
  <c r="J22" i="18" s="1"/>
  <c r="H94" i="10"/>
  <c r="H96" i="10" s="1"/>
  <c r="H98" i="10" s="1"/>
  <c r="H99" i="10" s="1"/>
  <c r="J62" i="3"/>
  <c r="H62" i="3"/>
  <c r="F62" i="3"/>
  <c r="R29" i="17" l="1"/>
  <c r="R30" i="17" s="1"/>
  <c r="V15" i="17"/>
  <c r="V16" i="17" s="1"/>
  <c r="R16" i="17"/>
  <c r="N21" i="18"/>
  <c r="N22" i="18" s="1"/>
  <c r="G32" i="15"/>
  <c r="G36" i="15" s="1"/>
  <c r="G68" i="15" s="1"/>
  <c r="G70" i="15" s="1"/>
  <c r="V27" i="17" l="1"/>
  <c r="V29" i="17" s="1"/>
  <c r="V30" i="17" s="1"/>
</calcChain>
</file>

<file path=xl/sharedStrings.xml><?xml version="1.0" encoding="utf-8"?>
<sst xmlns="http://schemas.openxmlformats.org/spreadsheetml/2006/main" count="460" uniqueCount="230">
  <si>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</si>
  <si>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</si>
  <si>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</si>
  <si>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</si>
  <si>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</si>
  <si>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</si>
  <si>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</si>
  <si>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</si>
  <si>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</si>
  <si>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</si>
  <si>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</si>
  <si>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</si>
  <si>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</si>
  <si>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</si>
  <si>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</si>
  <si>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</si>
  <si>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</si>
  <si>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</si>
  <si>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</si>
  <si>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</si>
  <si>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</si>
  <si>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</si>
  <si>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</si>
  <si>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</si>
  <si>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</si>
  <si>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</si>
  <si>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</si>
  <si>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</si>
  <si>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</si>
  <si>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</si>
  <si>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</si>
  <si>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</si>
  <si>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</si>
  <si>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</si>
  <si>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</si>
  <si>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</si>
  <si>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</si>
  <si>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</si>
  <si>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</si>
  <si>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</si>
  <si>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</si>
  <si>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</si>
  <si>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</si>
  <si>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</si>
  <si>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Current portion of finance lease liabilities</t>
  </si>
  <si>
    <t xml:space="preserve">    Other comprehensive income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</si>
  <si>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</si>
  <si>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</si>
  <si>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</si>
  <si>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</si>
  <si>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</si>
  <si>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</si>
  <si>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</si>
  <si>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</si>
  <si>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</si>
  <si>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premium</t>
  </si>
  <si>
    <t>Comprehensive income for the period</t>
  </si>
  <si>
    <t>Total comprehensive income for the period</t>
  </si>
  <si>
    <t>Revenue from rendering of services</t>
  </si>
  <si>
    <t xml:space="preserve"> common control </t>
  </si>
  <si>
    <t xml:space="preserve"> combination under </t>
  </si>
  <si>
    <t>Shares</t>
  </si>
  <si>
    <t>Surplus from Business</t>
  </si>
  <si>
    <t>to owners of</t>
  </si>
  <si>
    <t>Equity attributable</t>
  </si>
  <si>
    <t>Tax income (expense)</t>
  </si>
  <si>
    <t>Profit (loss) attributable to:</t>
  </si>
  <si>
    <t>Profit (loss) for the period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</si>
  <si>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</si>
  <si>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</si>
  <si>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</si>
  <si>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</si>
  <si>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</si>
  <si>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</si>
  <si>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</si>
  <si>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</si>
  <si>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</si>
  <si>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</si>
  <si>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</si>
  <si>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</si>
  <si>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Total comprehensive income (expense) for the period</t>
  </si>
  <si>
    <t>the parent</t>
  </si>
  <si>
    <t>Impairment losses on investment</t>
  </si>
  <si>
    <t>Deferred tax liabilities</t>
  </si>
  <si>
    <t>Items that will not be reclassified to profit or loss</t>
  </si>
  <si>
    <t>Income tax relating to items that will not be reclassified</t>
  </si>
  <si>
    <t>Total items that will not be reclassified to profit or loss</t>
  </si>
  <si>
    <t>Net increase (decrease) in cash and cash equivalents</t>
  </si>
  <si>
    <t>Other components of equity</t>
  </si>
  <si>
    <t>surplus</t>
  </si>
  <si>
    <t>other  components</t>
  </si>
  <si>
    <t>of equity</t>
  </si>
  <si>
    <t>Retained earnings (deficit)</t>
  </si>
  <si>
    <t>Land</t>
  </si>
  <si>
    <t xml:space="preserve">revaluation </t>
  </si>
  <si>
    <t>Gain on revaluation of land</t>
  </si>
  <si>
    <t>(Unit : Thousand Baht)</t>
  </si>
  <si>
    <t>"UNAUDITED"</t>
  </si>
  <si>
    <t>"AUDITED"</t>
  </si>
  <si>
    <t>"REVIEWED"</t>
  </si>
  <si>
    <t>December 31,</t>
  </si>
  <si>
    <t>Goodwill</t>
  </si>
  <si>
    <t>Contract cost assets</t>
  </si>
  <si>
    <t>Contract liabilities</t>
  </si>
  <si>
    <t>Balance at January 1, 2020</t>
  </si>
  <si>
    <t>Balance at January 1, 2019</t>
  </si>
  <si>
    <t>Trade and other current receivables</t>
  </si>
  <si>
    <t>Weighted average number of ordinary share (Thousand Shares)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</si>
  <si>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</si>
  <si>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</si>
  <si>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</si>
  <si>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</si>
  <si>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</si>
  <si>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</si>
  <si>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</si>
  <si>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</si>
  <si>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</si>
  <si>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Cash and cash equivalents, at beginning of period (Note 6)</t>
  </si>
  <si>
    <t>Cash and cash equivalents, at ending of period (Note 6)</t>
  </si>
  <si>
    <t>As at</t>
  </si>
  <si>
    <t>Equity attributable to owners of the parent</t>
  </si>
  <si>
    <t>Statement of comprehensive income</t>
  </si>
  <si>
    <t xml:space="preserve">Statement of comprehensive income </t>
  </si>
  <si>
    <t>Discontinued operation</t>
  </si>
  <si>
    <t>- Net of tax</t>
  </si>
  <si>
    <t>Profit (loss) for the period from discontinued operation</t>
  </si>
  <si>
    <t>Right-of-use assets</t>
  </si>
  <si>
    <t>Profit (loss) for the period from continuing operations</t>
  </si>
  <si>
    <t>Profit (loss) for the period from discontinued operations</t>
  </si>
  <si>
    <t xml:space="preserve">Profit (loss) for the period attributable to equity holders </t>
  </si>
  <si>
    <t>of the Company</t>
  </si>
  <si>
    <t xml:space="preserve">Comprehensive income (expense) for the period attributable </t>
  </si>
  <si>
    <t>to equity holders of the Company</t>
  </si>
  <si>
    <t>Basic earnings (loss)  per share of the parent company shareholders</t>
  </si>
  <si>
    <t>Basic earnings (loss)  per share (Baht : Share)</t>
  </si>
  <si>
    <t xml:space="preserve">Basic earnings (loss)  per share from continuing </t>
  </si>
  <si>
    <t>operations (Baht : Share)</t>
  </si>
  <si>
    <t xml:space="preserve">    Profit (loss) for the period</t>
  </si>
  <si>
    <t xml:space="preserve">    applying the lease standard for the first time, Which has financial lease in the consolidated financial statements in the amount of Baht 2.83 million (Note 3).</t>
  </si>
  <si>
    <t xml:space="preserve">Profit (loss) before corporate income tax </t>
  </si>
  <si>
    <t>Trade and other current payables</t>
  </si>
  <si>
    <t xml:space="preserve">Cost of sales </t>
  </si>
  <si>
    <t>Cost of rendering services</t>
  </si>
  <si>
    <t>Cost of rendering  services</t>
  </si>
  <si>
    <t>with par value of baht 0.10 each</t>
  </si>
  <si>
    <t xml:space="preserve">4,240,294,744 Ordinary shares </t>
  </si>
  <si>
    <t>Notes</t>
  </si>
  <si>
    <t>Appropriated - Legal reserve</t>
  </si>
  <si>
    <t>Unappropriated</t>
  </si>
  <si>
    <t>Current portion of lease liabilities</t>
  </si>
  <si>
    <t>Ordinary shares increase (decrease)</t>
  </si>
  <si>
    <t>13,14,15,16</t>
  </si>
  <si>
    <t>9,16</t>
  </si>
  <si>
    <t>1. For the purpose of preparing the statement of cash flows, cash and cash equivalents items include cash in hand and cash at banks and short-term investment in</t>
  </si>
  <si>
    <t xml:space="preserve">    promissory notes which are due within 3 months.</t>
  </si>
  <si>
    <t xml:space="preserve">    as a result of the termination of the contract.</t>
  </si>
  <si>
    <t xml:space="preserve">Net cash provided by (used in) operation </t>
  </si>
  <si>
    <t>Other current financial assets</t>
  </si>
  <si>
    <t>Other non-current financial assets</t>
  </si>
  <si>
    <t>Other intangible assets</t>
  </si>
  <si>
    <t>Lease liabilities</t>
  </si>
  <si>
    <t>Other comprehensive income</t>
  </si>
  <si>
    <t>Right of return products</t>
  </si>
  <si>
    <t xml:space="preserve">2. During the period 2020, the Group has a contract to lease building space has reclassified liabilities under lease on January 1, 2020, which is part of the process of </t>
  </si>
  <si>
    <t xml:space="preserve">4. During the period 2020, the Company has offset between the rights recorded in the intangible assets (Note 16) and the copyright purchase payable (Note 17) </t>
  </si>
  <si>
    <t>3. During the period 2020,the Group records higher right than usage under financial lease liabilities because the Group made advance deposit payment of Baht 0.28 million.</t>
  </si>
  <si>
    <t>As at September 30,2020</t>
  </si>
  <si>
    <t>September 30,</t>
  </si>
  <si>
    <t>For the three-month period ended September 30,2020</t>
  </si>
  <si>
    <t>Balance at September 30, 2020</t>
  </si>
  <si>
    <t>Balance at September 30, 2019</t>
  </si>
  <si>
    <t>For the nine-month period ended September 30,2020</t>
  </si>
  <si>
    <t>For the nine-month period ended March 31,2020</t>
  </si>
  <si>
    <t>Transactions with shareholders, recorded directly in equity</t>
  </si>
  <si>
    <t xml:space="preserve">    Changes in interests in subsidiaries</t>
  </si>
  <si>
    <t xml:space="preserve">         Acquisition from a business combination</t>
  </si>
  <si>
    <t xml:space="preserve">         Calling for ordinary shares of subsidiaries from </t>
  </si>
  <si>
    <t xml:space="preserve">               non-controlling interests</t>
  </si>
  <si>
    <t xml:space="preserve">    Total changes in interests in subsidiaries</t>
  </si>
  <si>
    <t>Total transactions with shareholders, recorded directly in equity</t>
  </si>
  <si>
    <t xml:space="preserve">5. During the period 2019, the Group has purchased land, buildings and equipment and other intangible assets at cost of Baht 75.6 million, of which Baht 33.2 million is </t>
  </si>
  <si>
    <t xml:space="preserve">    creditor, Baht 27.0 million from acquisition of business and purchased by cash for Baht 15.4 million.</t>
  </si>
  <si>
    <t xml:space="preserve">6. During the period 2019, the Company has purchased land, buildings and equipment and other intangible assets at cost of Baht 42.7 million, of which Baht 32.8 million is </t>
  </si>
  <si>
    <t xml:space="preserve">    creditor and purchased by cash for Baht 9.9 million.</t>
  </si>
  <si>
    <t>Other current provisions</t>
  </si>
  <si>
    <t>with par value of baht 0.10 each)</t>
  </si>
  <si>
    <t xml:space="preserve">(As at 2019 : 5,269,250,230 Ordinary shares 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</si>
  <si>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</si>
  <si>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</si>
  <si>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</si>
  <si>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</si>
  <si>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</si>
  <si>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</si>
  <si>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</si>
  <si>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</si>
  <si>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</si>
  <si>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</si>
  <si>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</si>
  <si>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Depreciation and amortization charge</t>
  </si>
  <si>
    <t>Impairment loss on assets (reversal)</t>
  </si>
  <si>
    <t>Adjustment on provisions liabilities (reversal)</t>
  </si>
  <si>
    <t>Unrealized loss (gain) on exchange rate</t>
  </si>
  <si>
    <t>Share (profit) loss from associates and joint ventures</t>
  </si>
  <si>
    <t>Bad debts and alowance for doubtful accounts (reversal)</t>
  </si>
  <si>
    <t>Loss from inventories devaluation (reversal)</t>
  </si>
  <si>
    <t>Estimated return of goods (reversal)</t>
  </si>
  <si>
    <t>Estimated product quality guarantee (reversal)</t>
  </si>
  <si>
    <t>Loss (gain) from disposal of non-current assets</t>
  </si>
  <si>
    <t>Cash paid for product quality assurance</t>
  </si>
  <si>
    <t>Other adjustment on cash from investing or borrowing</t>
  </si>
  <si>
    <t>Interest income</t>
  </si>
  <si>
    <t>Interest expense</t>
  </si>
  <si>
    <t>Income tax refund (paid)</t>
  </si>
  <si>
    <t>Cash paid for investment since establishment of a subsidiary</t>
  </si>
  <si>
    <t>Cash paid for acquisition a business</t>
  </si>
  <si>
    <t>Cash paid for purchase of investments in associates and joint ventures</t>
  </si>
  <si>
    <t>Advance cash paid for purchase of investments in associates</t>
  </si>
  <si>
    <t>Cash paid for purchase of property, plant and equipment</t>
  </si>
  <si>
    <t>Cash paid for purchase of other intangible assets</t>
  </si>
  <si>
    <t>Cash received form sales of property, plant and equipment</t>
  </si>
  <si>
    <t>Cash received from disposal of temporary investment</t>
  </si>
  <si>
    <t>Loans to related parties</t>
  </si>
  <si>
    <t>Other cash (paid) for investing activities - financial assets</t>
  </si>
  <si>
    <t>Cash received from borrowings to related parties</t>
  </si>
  <si>
    <t>Cash paid to pay off the borrowings to related parties</t>
  </si>
  <si>
    <t>Repayment of liabilities under financial lease agreements</t>
  </si>
  <si>
    <t>Cash received from issuing ordinary shares of subsidiaries to non-controlling interests</t>
  </si>
  <si>
    <t>Other comprehensive income for the period</t>
  </si>
  <si>
    <t>Short-term loans to related party</t>
  </si>
  <si>
    <t>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</si>
</sst>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_);_(* \(#,##0.00\);_(* &quot;-&quot;_);_(@_)"/>
  </numFmts>
  <fonts count="23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" fillId="0" borderId="0"/>
    <xf numFmtId="0" fontId="7" fillId="0" borderId="0"/>
    <xf numFmtId="0" fontId="7" fillId="0" borderId="0">
      <alignment vertical="center"/>
    </xf>
    <xf numFmtId="0" fontId="3" fillId="0" borderId="0"/>
    <xf numFmtId="43" fontId="14" fillId="0" borderId="0" applyFont="0" applyFill="0" applyBorder="0" applyAlignment="0" applyProtection="0"/>
    <xf numFmtId="0" fontId="14" fillId="0" borderId="0"/>
  </cellStyleXfs>
  <cellXfs count="305">
    <xf numFmtId="0" fontId="0" fillId="0" borderId="0" xfId="0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37" fontId="2" fillId="0" borderId="0" xfId="1" applyNumberFormat="1" applyFont="1" applyFill="1" applyAlignment="1"/>
    <xf numFmtId="37" fontId="2" fillId="0" borderId="0" xfId="0" applyNumberFormat="1" applyFont="1" applyFill="1" applyAlignment="1"/>
    <xf numFmtId="37" fontId="8" fillId="0" borderId="0" xfId="0" applyNumberFormat="1" applyFont="1" applyFill="1" applyAlignment="1"/>
    <xf numFmtId="37" fontId="2" fillId="0" borderId="0" xfId="0" applyNumberFormat="1" applyFont="1" applyFill="1" applyBorder="1" applyAlignment="1"/>
    <xf numFmtId="187" fontId="2" fillId="0" borderId="0" xfId="0" applyNumberFormat="1" applyFont="1" applyFill="1" applyAlignment="1">
      <alignment horizontal="center"/>
    </xf>
    <xf numFmtId="37" fontId="8" fillId="0" borderId="1" xfId="0" applyNumberFormat="1" applyFont="1" applyFill="1" applyBorder="1" applyAlignment="1"/>
    <xf numFmtId="37" fontId="8" fillId="0" borderId="0" xfId="0" applyNumberFormat="1" applyFont="1" applyFill="1" applyBorder="1" applyAlignment="1"/>
    <xf numFmtId="39" fontId="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196" fontId="11" fillId="0" borderId="0" xfId="0" applyNumberFormat="1" applyFont="1" applyAlignment="1">
      <alignment horizontal="center"/>
    </xf>
    <xf numFmtId="0" fontId="11" fillId="0" borderId="3" xfId="0" quotePrefix="1" applyFont="1" applyBorder="1" applyAlignment="1">
      <alignment horizontal="center"/>
    </xf>
    <xf numFmtId="194" fontId="2" fillId="0" borderId="0" xfId="1" applyNumberFormat="1" applyFont="1" applyFill="1" applyBorder="1" applyAlignment="1"/>
    <xf numFmtId="0" fontId="2" fillId="0" borderId="0" xfId="0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91" fontId="2" fillId="0" borderId="3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/>
    <xf numFmtId="188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Border="1" applyAlignment="1">
      <alignment horizontal="right"/>
    </xf>
    <xf numFmtId="191" fontId="8" fillId="0" borderId="4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92" fontId="8" fillId="0" borderId="0" xfId="0" applyNumberFormat="1" applyFont="1" applyFill="1" applyAlignment="1">
      <alignment horizontal="left" vertical="center"/>
    </xf>
    <xf numFmtId="187" fontId="2" fillId="0" borderId="0" xfId="1" applyNumberFormat="1" applyFont="1" applyFill="1" applyBorder="1" applyAlignment="1"/>
    <xf numFmtId="187" fontId="2" fillId="0" borderId="0" xfId="1" applyNumberFormat="1" applyFont="1" applyFill="1" applyAlignment="1"/>
    <xf numFmtId="187" fontId="2" fillId="0" borderId="0" xfId="0" applyNumberFormat="1" applyFont="1" applyAlignment="1">
      <alignment horizontal="center"/>
    </xf>
    <xf numFmtId="4" fontId="8" fillId="0" borderId="0" xfId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39" fontId="2" fillId="0" borderId="0" xfId="1" applyNumberFormat="1" applyFont="1" applyAlignment="1"/>
    <xf numFmtId="39" fontId="8" fillId="0" borderId="0" xfId="1" applyNumberFormat="1" applyFont="1" applyAlignment="1"/>
    <xf numFmtId="39" fontId="8" fillId="0" borderId="0" xfId="1" applyNumberFormat="1" applyFont="1" applyAlignment="1">
      <alignment horizontal="center"/>
    </xf>
    <xf numFmtId="39" fontId="8" fillId="0" borderId="0" xfId="1" applyNumberFormat="1" applyFont="1" applyAlignment="1">
      <alignment horizontal="left"/>
    </xf>
    <xf numFmtId="39" fontId="8" fillId="0" borderId="0" xfId="1" applyNumberFormat="1" applyFont="1" applyBorder="1" applyAlignment="1">
      <alignment horizontal="left"/>
    </xf>
    <xf numFmtId="0" fontId="10" fillId="0" borderId="0" xfId="1" applyNumberFormat="1" applyFont="1" applyAlignment="1">
      <alignment horizontal="center"/>
    </xf>
    <xf numFmtId="37" fontId="8" fillId="0" borderId="0" xfId="1" applyNumberFormat="1" applyFont="1" applyFill="1" applyBorder="1" applyAlignment="1"/>
    <xf numFmtId="39" fontId="2" fillId="0" borderId="0" xfId="1" applyNumberFormat="1" applyFont="1" applyFill="1" applyAlignment="1">
      <alignment horizontal="center"/>
    </xf>
    <xf numFmtId="191" fontId="8" fillId="0" borderId="0" xfId="1" applyNumberFormat="1" applyFont="1" applyFill="1" applyBorder="1"/>
    <xf numFmtId="39" fontId="2" fillId="0" borderId="0" xfId="1" applyNumberFormat="1" applyFont="1"/>
    <xf numFmtId="39" fontId="2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0" xfId="1" applyNumberFormat="1" applyFont="1" applyBorder="1" applyAlignment="1"/>
    <xf numFmtId="0" fontId="2" fillId="0" borderId="0" xfId="0" applyFont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" fillId="0" borderId="0" xfId="1" applyNumberFormat="1" applyFont="1" applyFill="1" applyBorder="1"/>
    <xf numFmtId="39" fontId="10" fillId="0" borderId="0" xfId="1" applyNumberFormat="1" applyFont="1" applyBorder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0" fontId="8" fillId="0" borderId="0" xfId="0" applyFont="1" applyAlignment="1"/>
    <xf numFmtId="188" fontId="8" fillId="0" borderId="0" xfId="1" applyNumberFormat="1" applyFont="1" applyFill="1" applyAlignment="1"/>
    <xf numFmtId="39" fontId="8" fillId="0" borderId="0" xfId="1" applyNumberFormat="1" applyFont="1" applyFill="1" applyAlignment="1">
      <alignment horizontal="center"/>
    </xf>
    <xf numFmtId="39" fontId="8" fillId="0" borderId="0" xfId="1" applyNumberFormat="1" applyFont="1"/>
    <xf numFmtId="191" fontId="2" fillId="0" borderId="0" xfId="1" applyNumberFormat="1" applyFont="1" applyFill="1" applyBorder="1" applyAlignment="1"/>
    <xf numFmtId="0" fontId="10" fillId="0" borderId="0" xfId="1" applyNumberFormat="1" applyFont="1" applyFill="1" applyAlignment="1">
      <alignment horizontal="center"/>
    </xf>
    <xf numFmtId="191" fontId="8" fillId="0" borderId="1" xfId="1" applyNumberFormat="1" applyFont="1" applyFill="1" applyBorder="1" applyAlignment="1"/>
    <xf numFmtId="191" fontId="8" fillId="0" borderId="0" xfId="1" applyNumberFormat="1" applyFont="1" applyFill="1" applyBorder="1" applyAlignment="1"/>
    <xf numFmtId="188" fontId="8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8" fillId="0" borderId="0" xfId="1" quotePrefix="1" applyNumberFormat="1" applyFont="1" applyFill="1" applyBorder="1" applyAlignment="1"/>
    <xf numFmtId="37" fontId="2" fillId="0" borderId="0" xfId="1" quotePrefix="1" applyNumberFormat="1" applyFont="1" applyFill="1" applyBorder="1" applyAlignment="1"/>
    <xf numFmtId="0" fontId="9" fillId="0" borderId="0" xfId="1" applyNumberFormat="1" applyFont="1" applyFill="1" applyAlignment="1">
      <alignment horizontal="center"/>
    </xf>
    <xf numFmtId="188" fontId="8" fillId="0" borderId="1" xfId="1" applyNumberFormat="1" applyFont="1" applyFill="1" applyBorder="1" applyAlignment="1"/>
    <xf numFmtId="191" fontId="8" fillId="0" borderId="0" xfId="1" quotePrefix="1" applyNumberFormat="1" applyFont="1" applyFill="1" applyBorder="1" applyAlignment="1"/>
    <xf numFmtId="0" fontId="8" fillId="0" borderId="0" xfId="0" applyFont="1" applyFill="1"/>
    <xf numFmtId="191" fontId="10" fillId="0" borderId="0" xfId="1" applyNumberFormat="1" applyFont="1" applyFill="1" applyAlignment="1">
      <alignment horizontal="center"/>
    </xf>
    <xf numFmtId="191" fontId="8" fillId="0" borderId="2" xfId="1" quotePrefix="1" applyNumberFormat="1" applyFont="1" applyFill="1" applyBorder="1" applyAlignment="1"/>
    <xf numFmtId="0" fontId="2" fillId="0" borderId="3" xfId="0" applyFont="1" applyBorder="1" applyAlignment="1">
      <alignment horizontal="center"/>
    </xf>
    <xf numFmtId="194" fontId="8" fillId="0" borderId="0" xfId="1" applyNumberFormat="1" applyFont="1" applyBorder="1" applyAlignment="1">
      <alignment vertical="center"/>
    </xf>
    <xf numFmtId="37" fontId="9" fillId="0" borderId="0" xfId="5" applyNumberFormat="1" applyFont="1" applyAlignment="1">
      <alignment horizontal="right" vertical="center"/>
    </xf>
    <xf numFmtId="187" fontId="8" fillId="0" borderId="0" xfId="1" applyNumberFormat="1" applyFont="1" applyBorder="1" applyAlignment="1">
      <alignment vertical="center"/>
    </xf>
    <xf numFmtId="37" fontId="8" fillId="0" borderId="0" xfId="1" applyNumberFormat="1" applyFont="1" applyBorder="1" applyAlignment="1">
      <alignment horizontal="right" vertical="center" wrapText="1"/>
    </xf>
    <xf numFmtId="37" fontId="2" fillId="0" borderId="0" xfId="1" applyNumberFormat="1" applyFont="1" applyFill="1" applyBorder="1" applyAlignment="1">
      <alignment vertical="center"/>
    </xf>
    <xf numFmtId="4" fontId="2" fillId="0" borderId="0" xfId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/>
    <xf numFmtId="39" fontId="2" fillId="0" borderId="3" xfId="1" applyNumberFormat="1" applyFont="1" applyBorder="1" applyAlignment="1">
      <alignment horizontal="center" wrapText="1"/>
    </xf>
    <xf numFmtId="191" fontId="8" fillId="0" borderId="4" xfId="1" applyNumberFormat="1" applyFont="1" applyFill="1" applyBorder="1"/>
    <xf numFmtId="191" fontId="8" fillId="0" borderId="1" xfId="1" applyNumberFormat="1" applyFont="1" applyFill="1" applyBorder="1"/>
    <xf numFmtId="191" fontId="2" fillId="0" borderId="0" xfId="1" applyNumberFormat="1" applyFont="1" applyFill="1" applyBorder="1"/>
    <xf numFmtId="38" fontId="2" fillId="0" borderId="0" xfId="0" applyNumberFormat="1" applyFont="1" applyAlignment="1">
      <alignment horizontal="justify"/>
    </xf>
    <xf numFmtId="0" fontId="2" fillId="0" borderId="0" xfId="0" quotePrefix="1" applyFont="1" applyFill="1" applyAlignment="1"/>
    <xf numFmtId="188" fontId="2" fillId="0" borderId="0" xfId="0" applyNumberFormat="1" applyFont="1" applyFill="1" applyBorder="1" applyAlignment="1">
      <alignment horizontal="right"/>
    </xf>
    <xf numFmtId="191" fontId="8" fillId="0" borderId="2" xfId="0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/>
    <xf numFmtId="38" fontId="12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37" fontId="13" fillId="0" borderId="0" xfId="0" applyNumberFormat="1" applyFont="1" applyFill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justify" wrapText="1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vertical="top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90" fontId="12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190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193" fontId="13" fillId="0" borderId="0" xfId="0" quotePrefix="1" applyNumberFormat="1" applyFont="1" applyFill="1" applyAlignment="1">
      <alignment horizontal="center"/>
    </xf>
    <xf numFmtId="193" fontId="13" fillId="0" borderId="0" xfId="0" applyNumberFormat="1" applyFont="1" applyFill="1" applyAlignment="1"/>
    <xf numFmtId="0" fontId="13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90" fontId="13" fillId="0" borderId="0" xfId="0" applyNumberFormat="1" applyFont="1" applyFill="1" applyAlignment="1"/>
    <xf numFmtId="3" fontId="13" fillId="0" borderId="0" xfId="1" applyNumberFormat="1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37" fontId="12" fillId="0" borderId="1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37" fontId="13" fillId="0" borderId="0" xfId="1" applyNumberFormat="1" applyFont="1" applyFill="1" applyAlignment="1"/>
    <xf numFmtId="194" fontId="13" fillId="0" borderId="0" xfId="1" applyNumberFormat="1" applyFont="1" applyFill="1" applyAlignment="1"/>
    <xf numFmtId="0" fontId="13" fillId="0" borderId="0" xfId="10" applyFont="1" applyAlignment="1"/>
    <xf numFmtId="37" fontId="12" fillId="0" borderId="1" xfId="0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2" xfId="0" applyNumberFormat="1" applyFont="1" applyFill="1" applyBorder="1" applyAlignment="1"/>
    <xf numFmtId="190" fontId="12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9" fontId="16" fillId="0" borderId="0" xfId="0" applyNumberFormat="1" applyFont="1" applyFill="1" applyAlignment="1">
      <alignment horizontal="center"/>
    </xf>
    <xf numFmtId="189" fontId="13" fillId="0" borderId="0" xfId="0" applyNumberFormat="1" applyFont="1" applyFill="1" applyAlignment="1"/>
    <xf numFmtId="37" fontId="13" fillId="0" borderId="0" xfId="4" applyNumberFormat="1" applyFont="1" applyFill="1" applyAlignment="1"/>
    <xf numFmtId="4" fontId="13" fillId="0" borderId="0" xfId="1" applyFont="1" applyFill="1" applyAlignment="1"/>
    <xf numFmtId="37" fontId="13" fillId="0" borderId="0" xfId="9" applyNumberFormat="1" applyFont="1" applyFill="1" applyAlignment="1"/>
    <xf numFmtId="190" fontId="16" fillId="0" borderId="0" xfId="0" applyNumberFormat="1" applyFont="1" applyFill="1" applyAlignment="1">
      <alignment horizontal="center"/>
    </xf>
    <xf numFmtId="37" fontId="13" fillId="0" borderId="2" xfId="10" applyNumberFormat="1" applyFont="1" applyFill="1" applyBorder="1" applyAlignment="1"/>
    <xf numFmtId="37" fontId="13" fillId="0" borderId="0" xfId="10" applyNumberFormat="1" applyFont="1" applyFill="1" applyAlignment="1"/>
    <xf numFmtId="37" fontId="13" fillId="0" borderId="0" xfId="0" applyNumberFormat="1" applyFont="1" applyAlignment="1">
      <alignment horizontal="right"/>
    </xf>
    <xf numFmtId="37" fontId="13" fillId="0" borderId="2" xfId="10" applyNumberFormat="1" applyFont="1" applyBorder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3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center"/>
    </xf>
    <xf numFmtId="37" fontId="13" fillId="0" borderId="0" xfId="3" applyNumberFormat="1" applyFont="1" applyFill="1" applyAlignment="1">
      <alignment horizontal="right"/>
    </xf>
    <xf numFmtId="187" fontId="13" fillId="0" borderId="0" xfId="0" applyNumberFormat="1" applyFont="1" applyFill="1"/>
    <xf numFmtId="37" fontId="13" fillId="0" borderId="0" xfId="0" applyNumberFormat="1" applyFont="1"/>
    <xf numFmtId="187" fontId="13" fillId="0" borderId="0" xfId="0" applyNumberFormat="1" applyFont="1"/>
    <xf numFmtId="39" fontId="13" fillId="0" borderId="0" xfId="1" applyNumberFormat="1" applyFont="1" applyAlignment="1">
      <alignment horizontal="left"/>
    </xf>
    <xf numFmtId="37" fontId="13" fillId="0" borderId="3" xfId="0" applyNumberFormat="1" applyFont="1" applyFill="1" applyBorder="1" applyAlignment="1">
      <alignment horizontal="right"/>
    </xf>
    <xf numFmtId="37" fontId="13" fillId="0" borderId="0" xfId="0" applyNumberFormat="1" applyFont="1" applyFill="1"/>
    <xf numFmtId="37" fontId="13" fillId="0" borderId="0" xfId="9" applyNumberFormat="1" applyFont="1" applyFill="1"/>
    <xf numFmtId="37" fontId="13" fillId="0" borderId="0" xfId="9" applyNumberFormat="1" applyFont="1" applyAlignment="1">
      <alignment horizontal="center"/>
    </xf>
    <xf numFmtId="37" fontId="13" fillId="0" borderId="3" xfId="9" applyNumberFormat="1" applyFont="1" applyBorder="1"/>
    <xf numFmtId="189" fontId="12" fillId="0" borderId="0" xfId="0" applyNumberFormat="1" applyFont="1" applyFill="1" applyAlignment="1"/>
    <xf numFmtId="37" fontId="12" fillId="0" borderId="0" xfId="0" applyNumberFormat="1" applyFont="1"/>
    <xf numFmtId="37" fontId="13" fillId="0" borderId="0" xfId="9" applyNumberFormat="1" applyFont="1"/>
    <xf numFmtId="194" fontId="13" fillId="0" borderId="0" xfId="1" applyNumberFormat="1" applyFont="1" applyFill="1" applyBorder="1" applyAlignment="1"/>
    <xf numFmtId="0" fontId="13" fillId="0" borderId="0" xfId="5" applyFont="1" applyFill="1"/>
    <xf numFmtId="0" fontId="13" fillId="0" borderId="0" xfId="0" applyFont="1" applyFill="1" applyAlignment="1">
      <alignment horizontal="right"/>
    </xf>
    <xf numFmtId="37" fontId="13" fillId="0" borderId="0" xfId="1" applyNumberFormat="1" applyFont="1" applyFill="1" applyAlignment="1">
      <alignment horizontal="right"/>
    </xf>
    <xf numFmtId="0" fontId="12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191" fontId="13" fillId="0" borderId="0" xfId="0" applyNumberFormat="1" applyFont="1" applyFill="1"/>
    <xf numFmtId="187" fontId="13" fillId="0" borderId="0" xfId="0" applyNumberFormat="1" applyFont="1" applyFill="1" applyAlignment="1">
      <alignment horizontal="right"/>
    </xf>
    <xf numFmtId="0" fontId="11" fillId="0" borderId="0" xfId="11" applyFont="1" applyFill="1"/>
    <xf numFmtId="194" fontId="13" fillId="0" borderId="0" xfId="12" applyNumberFormat="1" applyFont="1"/>
    <xf numFmtId="191" fontId="13" fillId="0" borderId="0" xfId="1" applyNumberFormat="1" applyFont="1" applyFill="1" applyAlignment="1">
      <alignment horizontal="right"/>
    </xf>
    <xf numFmtId="187" fontId="13" fillId="0" borderId="0" xfId="0" applyNumberFormat="1" applyFont="1" applyFill="1" applyAlignment="1">
      <alignment horizontal="center"/>
    </xf>
    <xf numFmtId="191" fontId="13" fillId="0" borderId="0" xfId="1" applyNumberFormat="1" applyFont="1" applyFill="1" applyAlignment="1">
      <alignment horizontal="center"/>
    </xf>
    <xf numFmtId="191" fontId="13" fillId="0" borderId="0" xfId="0" applyNumberFormat="1" applyFont="1" applyFill="1" applyAlignment="1">
      <alignment horizontal="center"/>
    </xf>
    <xf numFmtId="191" fontId="13" fillId="0" borderId="3" xfId="1" applyNumberFormat="1" applyFont="1" applyFill="1" applyBorder="1"/>
    <xf numFmtId="187" fontId="12" fillId="0" borderId="1" xfId="0" applyNumberFormat="1" applyFont="1" applyFill="1" applyBorder="1"/>
    <xf numFmtId="187" fontId="12" fillId="0" borderId="0" xfId="0" applyNumberFormat="1" applyFont="1" applyFill="1"/>
    <xf numFmtId="191" fontId="13" fillId="0" borderId="0" xfId="0" applyNumberFormat="1" applyFont="1" applyFill="1" applyAlignment="1">
      <alignment wrapText="1"/>
    </xf>
    <xf numFmtId="37" fontId="13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2" fillId="0" borderId="1" xfId="0" applyNumberFormat="1" applyFont="1" applyFill="1" applyBorder="1" applyAlignment="1">
      <alignment wrapText="1"/>
    </xf>
    <xf numFmtId="187" fontId="19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wrapText="1"/>
    </xf>
    <xf numFmtId="194" fontId="12" fillId="0" borderId="0" xfId="1" applyNumberFormat="1" applyFont="1" applyFill="1" applyBorder="1" applyAlignment="1">
      <alignment wrapText="1"/>
    </xf>
    <xf numFmtId="187" fontId="13" fillId="0" borderId="0" xfId="0" applyNumberFormat="1" applyFont="1" applyFill="1" applyAlignment="1">
      <alignment wrapText="1"/>
    </xf>
    <xf numFmtId="187" fontId="18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197" fontId="12" fillId="0" borderId="0" xfId="0" applyNumberFormat="1" applyFont="1" applyFill="1" applyAlignment="1">
      <alignment horizontal="center"/>
    </xf>
    <xf numFmtId="187" fontId="12" fillId="0" borderId="4" xfId="0" applyNumberFormat="1" applyFont="1" applyFill="1" applyBorder="1"/>
    <xf numFmtId="187" fontId="12" fillId="0" borderId="0" xfId="0" applyNumberFormat="1" applyFont="1" applyFill="1" applyAlignment="1">
      <alignment horizontal="right"/>
    </xf>
    <xf numFmtId="38" fontId="20" fillId="0" borderId="0" xfId="0" applyNumberFormat="1" applyFont="1" applyFill="1"/>
    <xf numFmtId="37" fontId="21" fillId="0" borderId="0" xfId="0" applyNumberFormat="1" applyFont="1" applyFill="1"/>
    <xf numFmtId="37" fontId="22" fillId="0" borderId="0" xfId="0" applyNumberFormat="1" applyFont="1" applyFill="1"/>
    <xf numFmtId="0" fontId="17" fillId="0" borderId="0" xfId="0" applyFont="1" applyFill="1" applyAlignment="1">
      <alignment vertical="top" wrapText="1"/>
    </xf>
    <xf numFmtId="37" fontId="8" fillId="0" borderId="5" xfId="0" applyNumberFormat="1" applyFont="1" applyFill="1" applyBorder="1" applyAlignment="1"/>
    <xf numFmtId="37" fontId="13" fillId="0" borderId="0" xfId="10" applyNumberFormat="1" applyFont="1" applyFill="1" applyBorder="1" applyAlignment="1"/>
    <xf numFmtId="37" fontId="13" fillId="0" borderId="0" xfId="10" applyNumberFormat="1" applyFont="1" applyBorder="1" applyAlignment="1"/>
    <xf numFmtId="0" fontId="11" fillId="0" borderId="0" xfId="11" applyFont="1" applyAlignment="1">
      <alignment horizontal="left"/>
    </xf>
    <xf numFmtId="0" fontId="11" fillId="0" borderId="0" xfId="11" applyFont="1"/>
    <xf numFmtId="37" fontId="2" fillId="0" borderId="1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0" fontId="11" fillId="0" borderId="0" xfId="0" quotePrefix="1" applyFont="1" applyBorder="1" applyAlignment="1">
      <alignment horizontal="center"/>
    </xf>
    <xf numFmtId="187" fontId="2" fillId="0" borderId="0" xfId="12" applyNumberFormat="1" applyFont="1" applyFill="1" applyAlignment="1"/>
    <xf numFmtId="187" fontId="2" fillId="0" borderId="0" xfId="12" applyNumberFormat="1" applyFont="1" applyFill="1" applyBorder="1" applyAlignment="1"/>
    <xf numFmtId="43" fontId="2" fillId="0" borderId="3" xfId="12" applyFont="1" applyFill="1" applyBorder="1" applyAlignment="1">
      <alignment horizontal="right"/>
    </xf>
    <xf numFmtId="43" fontId="8" fillId="0" borderId="0" xfId="12" applyFont="1" applyFill="1" applyBorder="1" applyAlignment="1">
      <alignment horizontal="left"/>
    </xf>
    <xf numFmtId="187" fontId="2" fillId="0" borderId="0" xfId="0" applyNumberFormat="1" applyFont="1" applyAlignment="1"/>
    <xf numFmtId="187" fontId="2" fillId="0" borderId="3" xfId="0" applyNumberFormat="1" applyFont="1" applyBorder="1" applyAlignment="1"/>
    <xf numFmtId="187" fontId="2" fillId="0" borderId="0" xfId="0" applyNumberFormat="1" applyFont="1" applyAlignment="1">
      <alignment horizontal="right"/>
    </xf>
    <xf numFmtId="187" fontId="2" fillId="0" borderId="3" xfId="0" applyNumberFormat="1" applyFont="1" applyBorder="1" applyAlignment="1">
      <alignment horizontal="right"/>
    </xf>
    <xf numFmtId="38" fontId="2" fillId="0" borderId="0" xfId="0" applyNumberFormat="1" applyFont="1" applyAlignment="1"/>
    <xf numFmtId="43" fontId="2" fillId="0" borderId="0" xfId="12" applyFont="1" applyFill="1" applyAlignment="1"/>
    <xf numFmtId="43" fontId="2" fillId="0" borderId="0" xfId="12" applyFont="1" applyFill="1" applyBorder="1" applyAlignment="1"/>
    <xf numFmtId="187" fontId="2" fillId="0" borderId="3" xfId="0" applyNumberFormat="1" applyFont="1" applyFill="1" applyBorder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Border="1" applyAlignment="1"/>
    <xf numFmtId="194" fontId="8" fillId="0" borderId="0" xfId="1" applyNumberFormat="1" applyFont="1" applyBorder="1" applyAlignment="1"/>
    <xf numFmtId="37" fontId="9" fillId="0" borderId="0" xfId="5" applyNumberFormat="1" applyFont="1" applyAlignment="1">
      <alignment horizontal="right"/>
    </xf>
    <xf numFmtId="187" fontId="8" fillId="0" borderId="0" xfId="1" applyNumberFormat="1" applyFont="1" applyBorder="1" applyAlignment="1"/>
    <xf numFmtId="37" fontId="8" fillId="0" borderId="0" xfId="1" applyNumberFormat="1" applyFont="1" applyBorder="1" applyAlignment="1">
      <alignment horizontal="right" wrapText="1"/>
    </xf>
    <xf numFmtId="37" fontId="9" fillId="0" borderId="0" xfId="13" applyNumberFormat="1" applyFont="1" applyAlignment="1">
      <alignment horizontal="right"/>
    </xf>
    <xf numFmtId="37" fontId="8" fillId="0" borderId="0" xfId="12" applyNumberFormat="1" applyFont="1" applyBorder="1" applyAlignment="1">
      <alignment horizontal="right" wrapText="1"/>
    </xf>
    <xf numFmtId="4" fontId="2" fillId="0" borderId="0" xfId="1" applyFont="1" applyFill="1" applyBorder="1" applyAlignment="1"/>
    <xf numFmtId="37" fontId="8" fillId="0" borderId="0" xfId="6" applyNumberFormat="1" applyFont="1" applyAlignment="1"/>
    <xf numFmtId="37" fontId="2" fillId="0" borderId="0" xfId="12" applyNumberFormat="1" applyFont="1" applyFill="1" applyBorder="1" applyAlignment="1"/>
    <xf numFmtId="194" fontId="2" fillId="0" borderId="0" xfId="12" applyNumberFormat="1" applyFont="1" applyBorder="1" applyAlignment="1"/>
    <xf numFmtId="187" fontId="8" fillId="0" borderId="0" xfId="12" applyNumberFormat="1" applyFont="1" applyBorder="1" applyAlignment="1"/>
    <xf numFmtId="194" fontId="2" fillId="0" borderId="3" xfId="12" applyNumberFormat="1" applyFont="1" applyBorder="1" applyAlignment="1"/>
    <xf numFmtId="187" fontId="2" fillId="0" borderId="3" xfId="12" applyNumberFormat="1" applyFont="1" applyFill="1" applyBorder="1" applyAlignment="1"/>
    <xf numFmtId="194" fontId="8" fillId="0" borderId="3" xfId="12" applyNumberFormat="1" applyFont="1" applyBorder="1" applyAlignment="1"/>
    <xf numFmtId="194" fontId="8" fillId="0" borderId="1" xfId="12" applyNumberFormat="1" applyFont="1" applyBorder="1" applyAlignment="1"/>
    <xf numFmtId="187" fontId="8" fillId="0" borderId="1" xfId="12" applyNumberFormat="1" applyFont="1" applyFill="1" applyBorder="1" applyAlignment="1"/>
    <xf numFmtId="43" fontId="8" fillId="0" borderId="1" xfId="12" applyFont="1" applyBorder="1" applyAlignment="1"/>
    <xf numFmtId="187" fontId="8" fillId="0" borderId="1" xfId="12" applyNumberFormat="1" applyFont="1" applyBorder="1" applyAlignment="1"/>
    <xf numFmtId="43" fontId="8" fillId="0" borderId="0" xfId="12" applyFont="1" applyBorder="1" applyAlignment="1"/>
    <xf numFmtId="43" fontId="2" fillId="0" borderId="0" xfId="12" applyFont="1" applyAlignment="1"/>
    <xf numFmtId="187" fontId="8" fillId="0" borderId="2" xfId="12" applyNumberFormat="1" applyFont="1" applyBorder="1" applyAlignment="1"/>
    <xf numFmtId="0" fontId="13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37" fontId="13" fillId="0" borderId="3" xfId="9" applyNumberFormat="1" applyFont="1" applyFill="1" applyBorder="1"/>
    <xf numFmtId="198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94" fontId="2" fillId="0" borderId="3" xfId="12" applyNumberFormat="1" applyFont="1" applyFill="1" applyBorder="1" applyAlignment="1">
      <alignment horizontal="right"/>
    </xf>
    <xf numFmtId="187" fontId="2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91" fontId="13" fillId="0" borderId="0" xfId="12" applyNumberFormat="1" applyFont="1" applyFill="1" applyAlignment="1">
      <alignment horizontal="right"/>
    </xf>
    <xf numFmtId="0" fontId="13" fillId="0" borderId="0" xfId="0" applyFont="1" applyFill="1" applyAlignment="1">
      <alignment vertical="top" justifyLastLine="1"/>
    </xf>
    <xf numFmtId="37" fontId="13" fillId="0" borderId="0" xfId="0" applyNumberFormat="1" applyFont="1" applyFill="1" applyAlignment="1">
      <alignment horizontal="left"/>
    </xf>
    <xf numFmtId="198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horizontal="right" vertical="center"/>
    </xf>
    <xf numFmtId="0" fontId="8" fillId="0" borderId="0" xfId="13" applyFont="1" applyFill="1" applyAlignment="1">
      <alignment horizontal="left" vertical="center"/>
    </xf>
    <xf numFmtId="0" fontId="2" fillId="0" borderId="0" xfId="13" applyFont="1" applyFill="1" applyAlignment="1">
      <alignment horizontal="left" vertical="center"/>
    </xf>
    <xf numFmtId="37" fontId="2" fillId="0" borderId="0" xfId="6" applyNumberFormat="1" applyFont="1" applyFill="1" applyAlignment="1"/>
    <xf numFmtId="0" fontId="13" fillId="0" borderId="0" xfId="0" applyFont="1" applyFill="1" applyAlignment="1">
      <alignment horizontal="center"/>
    </xf>
    <xf numFmtId="43" fontId="2" fillId="0" borderId="0" xfId="12" applyFont="1" applyFill="1" applyAlignment="1">
      <alignment horizontal="left"/>
    </xf>
    <xf numFmtId="187" fontId="13" fillId="0" borderId="0" xfId="5" applyNumberFormat="1" applyFont="1" applyFill="1"/>
    <xf numFmtId="0" fontId="13" fillId="0" borderId="0" xfId="0" applyFont="1" applyFill="1" applyAlignment="1">
      <alignment horizontal="center"/>
    </xf>
    <xf numFmtId="43" fontId="2" fillId="0" borderId="3" xfId="12" applyFont="1" applyFill="1" applyBorder="1" applyAlignment="1">
      <alignment horizontal="center"/>
    </xf>
    <xf numFmtId="194" fontId="2" fillId="0" borderId="3" xfId="1" applyNumberFormat="1" applyFont="1" applyFill="1" applyBorder="1" applyAlignment="1"/>
    <xf numFmtId="191" fontId="2" fillId="0" borderId="3" xfId="1" applyNumberFormat="1" applyFont="1" applyFill="1" applyBorder="1" applyAlignment="1"/>
    <xf numFmtId="37" fontId="10" fillId="0" borderId="0" xfId="5" applyNumberFormat="1" applyFont="1" applyAlignment="1">
      <alignment horizontal="right"/>
    </xf>
    <xf numFmtId="194" fontId="2" fillId="0" borderId="0" xfId="1" applyNumberFormat="1" applyFont="1" applyBorder="1" applyAlignment="1"/>
    <xf numFmtId="194" fontId="2" fillId="0" borderId="3" xfId="1" applyNumberFormat="1" applyFont="1" applyFill="1" applyBorder="1" applyAlignment="1">
      <alignment vertical="center"/>
    </xf>
    <xf numFmtId="191" fontId="13" fillId="0" borderId="3" xfId="0" applyNumberFormat="1" applyFont="1" applyFill="1" applyBorder="1"/>
    <xf numFmtId="194" fontId="8" fillId="0" borderId="3" xfId="12" applyNumberFormat="1" applyFont="1" applyFill="1" applyBorder="1" applyAlignment="1">
      <alignment horizontal="right"/>
    </xf>
    <xf numFmtId="38" fontId="8" fillId="0" borderId="0" xfId="0" applyNumberFormat="1" applyFont="1" applyFill="1" applyAlignment="1">
      <alignment horizontal="left"/>
    </xf>
    <xf numFmtId="0" fontId="2" fillId="0" borderId="0" xfId="0" applyFont="1" applyAlignment="1"/>
    <xf numFmtId="194" fontId="2" fillId="0" borderId="0" xfId="12" applyNumberFormat="1" applyFont="1" applyFill="1" applyBorder="1" applyAlignment="1"/>
    <xf numFmtId="37" fontId="10" fillId="0" borderId="0" xfId="13" applyNumberFormat="1" applyFont="1" applyFill="1" applyAlignment="1">
      <alignment horizontal="right"/>
    </xf>
    <xf numFmtId="37" fontId="2" fillId="0" borderId="0" xfId="12" applyNumberFormat="1" applyFont="1" applyFill="1" applyBorder="1" applyAlignment="1">
      <alignment horizontal="right" wrapText="1"/>
    </xf>
    <xf numFmtId="0" fontId="13" fillId="0" borderId="3" xfId="0" applyFont="1" applyFill="1" applyBorder="1" applyAlignment="1">
      <alignment horizontal="center"/>
    </xf>
    <xf numFmtId="190" fontId="13" fillId="0" borderId="3" xfId="0" applyNumberFormat="1" applyFont="1" applyFill="1" applyBorder="1" applyAlignment="1">
      <alignment horizontal="center"/>
    </xf>
    <xf numFmtId="196" fontId="13" fillId="0" borderId="3" xfId="0" applyNumberFormat="1" applyFont="1" applyBorder="1" applyAlignment="1">
      <alignment horizontal="right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196" fontId="2" fillId="0" borderId="3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90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37" fontId="2" fillId="0" borderId="3" xfId="1" applyNumberFormat="1" applyFont="1" applyFill="1" applyBorder="1" applyAlignment="1">
      <alignment horizontal="right"/>
    </xf>
    <xf numFmtId="0" fontId="13" fillId="0" borderId="3" xfId="5" applyFont="1" applyFill="1" applyBorder="1" applyAlignment="1">
      <alignment horizontal="right"/>
    </xf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</cellXfs>
  <cellStyles count="14">
    <cellStyle name="Comma" xfId="1" builtinId="3"/>
    <cellStyle name="Comma 2" xfId="12"/>
    <cellStyle name="Comma 40" xfId="2"/>
    <cellStyle name="Comma_KCE44Y" xfId="3"/>
    <cellStyle name="Comma_Lia" xfId="4"/>
    <cellStyle name="Normal" xfId="0" builtinId="0"/>
    <cellStyle name="Normal 2" xfId="5"/>
    <cellStyle name="Normal 2 2" xfId="13"/>
    <cellStyle name="Normal 3" xfId="6"/>
    <cellStyle name="Normal 4 2 2" xfId="7"/>
    <cellStyle name="Normal 436" xfId="8"/>
    <cellStyle name="Normal_KCE01Y" xfId="9"/>
    <cellStyle name="Normal_KCE44Y" xfId="10"/>
    <cellStyle name="ปกติ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76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74</xdr:row>
      <xdr:rowOff>0</xdr:rowOff>
    </xdr:from>
    <xdr:to>
      <xdr:col>1</xdr:col>
      <xdr:colOff>78740</xdr:colOff>
      <xdr:row>74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15621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1</xdr:col>
      <xdr:colOff>21590</xdr:colOff>
      <xdr:row>71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29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0"/>
  <sheetViews>
    <sheetView tabSelected="1" view="pageBreakPreview" topLeftCell="A66" zoomScale="98" zoomScaleNormal="80" zoomScaleSheetLayoutView="98" workbookViewId="0">
      <selection activeCell="L60" sqref="L60"/>
    </sheetView>
  </sheetViews>
  <sheetFormatPr defaultColWidth="20.85546875" defaultRowHeight="23.25" customHeight="1" x14ac:dyDescent="0.45"/>
  <cols>
    <col min="1" max="4" width="2" style="120" customWidth="1"/>
    <col min="5" max="5" width="34.85546875" style="120" customWidth="1"/>
    <col min="6" max="6" width="6.42578125" style="253" customWidth="1"/>
    <col min="7" max="7" width="1.7109375" style="122" customWidth="1"/>
    <col min="8" max="8" width="14.140625" style="120" customWidth="1"/>
    <col min="9" max="9" width="1.5703125" style="120" customWidth="1"/>
    <col min="10" max="10" width="14.140625" style="120" customWidth="1"/>
    <col min="11" max="11" width="1.5703125" style="120" customWidth="1"/>
    <col min="12" max="12" width="14.140625" style="123" customWidth="1"/>
    <col min="13" max="13" width="1.5703125" style="123" customWidth="1"/>
    <col min="14" max="14" width="14.140625" style="123" customWidth="1"/>
    <col min="15" max="16384" width="20.85546875" style="120"/>
  </cols>
  <sheetData>
    <row r="1" spans="1:14" s="110" customFormat="1" ht="23.25" customHeight="1" x14ac:dyDescent="0.45">
      <c r="A1" s="110" t="s">
        <v>68</v>
      </c>
      <c r="F1" s="112"/>
      <c r="G1" s="113"/>
      <c r="L1" s="114"/>
      <c r="M1" s="114"/>
      <c r="N1" s="114"/>
    </row>
    <row r="2" spans="1:14" s="110" customFormat="1" ht="23.25" customHeight="1" x14ac:dyDescent="0.45">
      <c r="A2" s="110" t="s">
        <v>46</v>
      </c>
      <c r="F2" s="112"/>
      <c r="G2" s="113"/>
      <c r="L2" s="114"/>
      <c r="M2" s="114"/>
      <c r="N2" s="114"/>
    </row>
    <row r="3" spans="1:14" s="110" customFormat="1" ht="23.25" customHeight="1" x14ac:dyDescent="0.45">
      <c r="A3" s="110" t="s">
        <v>166</v>
      </c>
      <c r="F3" s="112"/>
      <c r="G3" s="113"/>
      <c r="L3" s="114"/>
      <c r="M3" s="114"/>
      <c r="N3" s="114"/>
    </row>
    <row r="4" spans="1:14" s="110" customFormat="1" ht="13.9" customHeight="1" x14ac:dyDescent="0.45">
      <c r="F4" s="112"/>
      <c r="G4" s="113"/>
      <c r="L4" s="114"/>
      <c r="M4" s="114"/>
      <c r="N4" s="114"/>
    </row>
    <row r="5" spans="1:14" s="110" customFormat="1" ht="21" x14ac:dyDescent="0.45">
      <c r="F5" s="112"/>
      <c r="G5" s="113"/>
      <c r="H5" s="290" t="s">
        <v>96</v>
      </c>
      <c r="I5" s="290"/>
      <c r="J5" s="290"/>
      <c r="K5" s="290"/>
      <c r="L5" s="290"/>
      <c r="M5" s="290"/>
      <c r="N5" s="290"/>
    </row>
    <row r="6" spans="1:14" s="110" customFormat="1" ht="23.25" customHeight="1" x14ac:dyDescent="0.45">
      <c r="F6" s="112"/>
      <c r="G6" s="113"/>
      <c r="H6" s="291" t="s">
        <v>69</v>
      </c>
      <c r="I6" s="291"/>
      <c r="J6" s="291"/>
      <c r="K6" s="103"/>
      <c r="L6" s="292" t="s">
        <v>71</v>
      </c>
      <c r="M6" s="292"/>
      <c r="N6" s="292"/>
    </row>
    <row r="7" spans="1:14" s="110" customFormat="1" ht="23.25" customHeight="1" x14ac:dyDescent="0.45">
      <c r="F7" s="112"/>
      <c r="G7" s="113"/>
      <c r="H7" s="288" t="s">
        <v>70</v>
      </c>
      <c r="I7" s="288"/>
      <c r="J7" s="288"/>
      <c r="K7" s="103"/>
      <c r="L7" s="289" t="s">
        <v>72</v>
      </c>
      <c r="M7" s="289"/>
      <c r="N7" s="289"/>
    </row>
    <row r="8" spans="1:14" s="110" customFormat="1" ht="23.25" customHeight="1" x14ac:dyDescent="0.45">
      <c r="F8" s="112"/>
      <c r="G8" s="113"/>
      <c r="H8" s="115" t="s">
        <v>119</v>
      </c>
      <c r="I8" s="115"/>
      <c r="J8" s="115" t="s">
        <v>119</v>
      </c>
      <c r="K8" s="103"/>
      <c r="L8" s="115" t="s">
        <v>119</v>
      </c>
      <c r="M8" s="116"/>
      <c r="N8" s="115" t="s">
        <v>119</v>
      </c>
    </row>
    <row r="9" spans="1:14" s="110" customFormat="1" ht="23.25" customHeight="1" x14ac:dyDescent="0.45">
      <c r="A9" s="117"/>
      <c r="F9" s="112"/>
      <c r="G9" s="113"/>
      <c r="H9" s="118" t="s">
        <v>167</v>
      </c>
      <c r="J9" s="118" t="s">
        <v>100</v>
      </c>
      <c r="K9" s="119"/>
      <c r="L9" s="118" t="s">
        <v>167</v>
      </c>
      <c r="N9" s="118" t="s">
        <v>100</v>
      </c>
    </row>
    <row r="10" spans="1:14" ht="23.25" customHeight="1" x14ac:dyDescent="0.45">
      <c r="F10" s="120"/>
      <c r="G10" s="121"/>
      <c r="H10" s="107">
        <v>2020</v>
      </c>
      <c r="J10" s="115">
        <v>2019</v>
      </c>
      <c r="L10" s="107">
        <v>2020</v>
      </c>
      <c r="M10" s="120"/>
      <c r="N10" s="115">
        <v>2019</v>
      </c>
    </row>
    <row r="11" spans="1:14" ht="23.25" customHeight="1" x14ac:dyDescent="0.45">
      <c r="A11" s="117"/>
      <c r="F11" s="115"/>
      <c r="G11" s="121"/>
      <c r="H11" s="15" t="s">
        <v>97</v>
      </c>
      <c r="I11" s="16"/>
      <c r="J11" s="15" t="s">
        <v>98</v>
      </c>
      <c r="K11" s="16"/>
      <c r="L11" s="15" t="s">
        <v>97</v>
      </c>
      <c r="M11" s="16"/>
      <c r="N11" s="15" t="s">
        <v>98</v>
      </c>
    </row>
    <row r="12" spans="1:14" ht="23.25" customHeight="1" x14ac:dyDescent="0.45">
      <c r="F12" s="252" t="s">
        <v>146</v>
      </c>
      <c r="G12" s="121"/>
      <c r="H12" s="17" t="s">
        <v>99</v>
      </c>
      <c r="I12" s="16"/>
      <c r="J12" s="17"/>
      <c r="K12" s="16"/>
      <c r="L12" s="17" t="s">
        <v>99</v>
      </c>
      <c r="M12" s="16"/>
      <c r="N12" s="17"/>
    </row>
    <row r="13" spans="1:14" ht="23.25" customHeight="1" x14ac:dyDescent="0.45">
      <c r="A13" s="117" t="s">
        <v>0</v>
      </c>
      <c r="F13" s="115"/>
      <c r="G13" s="121"/>
      <c r="H13" s="216"/>
      <c r="I13" s="16"/>
      <c r="J13" s="216"/>
      <c r="K13" s="16"/>
      <c r="L13" s="216"/>
      <c r="M13" s="16"/>
      <c r="N13" s="216"/>
    </row>
    <row r="14" spans="1:14" ht="23.25" customHeight="1" x14ac:dyDescent="0.45">
      <c r="A14" s="117" t="s">
        <v>1</v>
      </c>
      <c r="L14" s="120"/>
      <c r="N14" s="120"/>
    </row>
    <row r="15" spans="1:14" ht="23.25" customHeight="1" x14ac:dyDescent="0.45">
      <c r="A15" s="103" t="s">
        <v>2</v>
      </c>
      <c r="B15" s="103"/>
      <c r="F15" s="253">
        <v>6</v>
      </c>
      <c r="H15" s="124">
        <v>33526</v>
      </c>
      <c r="I15" s="124"/>
      <c r="J15" s="124">
        <v>151205</v>
      </c>
      <c r="K15" s="124"/>
      <c r="L15" s="124">
        <v>9769</v>
      </c>
      <c r="M15" s="124"/>
      <c r="N15" s="124">
        <v>57189</v>
      </c>
    </row>
    <row r="16" spans="1:14" ht="23.25" customHeight="1" x14ac:dyDescent="0.45">
      <c r="A16" s="103" t="s">
        <v>106</v>
      </c>
      <c r="B16" s="103"/>
      <c r="F16" s="253">
        <v>7</v>
      </c>
      <c r="H16" s="124">
        <v>132552</v>
      </c>
      <c r="I16" s="124"/>
      <c r="J16" s="124">
        <v>156626</v>
      </c>
      <c r="K16" s="124"/>
      <c r="L16" s="124">
        <v>111147</v>
      </c>
      <c r="M16" s="124"/>
      <c r="N16" s="124">
        <v>153233</v>
      </c>
    </row>
    <row r="17" spans="1:14" ht="23.25" customHeight="1" x14ac:dyDescent="0.45">
      <c r="A17" s="103" t="s">
        <v>228</v>
      </c>
      <c r="B17" s="103"/>
      <c r="F17" s="253">
        <v>5</v>
      </c>
      <c r="H17" s="226">
        <v>0</v>
      </c>
      <c r="I17" s="124"/>
      <c r="J17" s="226">
        <v>0</v>
      </c>
      <c r="K17" s="124"/>
      <c r="L17" s="124">
        <v>120</v>
      </c>
      <c r="M17" s="124"/>
      <c r="N17" s="226">
        <v>0</v>
      </c>
    </row>
    <row r="18" spans="1:14" ht="23.25" customHeight="1" x14ac:dyDescent="0.45">
      <c r="A18" s="103" t="s">
        <v>41</v>
      </c>
      <c r="B18" s="103"/>
      <c r="F18" s="253">
        <v>8</v>
      </c>
      <c r="H18" s="124">
        <v>248191</v>
      </c>
      <c r="I18" s="124"/>
      <c r="J18" s="124">
        <v>220654</v>
      </c>
      <c r="K18" s="124"/>
      <c r="L18" s="124">
        <v>174330</v>
      </c>
      <c r="M18" s="124"/>
      <c r="N18" s="124">
        <v>151387</v>
      </c>
    </row>
    <row r="19" spans="1:14" ht="23.25" customHeight="1" x14ac:dyDescent="0.45">
      <c r="A19" s="125" t="s">
        <v>162</v>
      </c>
      <c r="B19" s="125"/>
      <c r="C19" s="126"/>
      <c r="D19" s="126"/>
      <c r="E19" s="126"/>
      <c r="H19" s="124">
        <v>2519</v>
      </c>
      <c r="I19" s="124"/>
      <c r="J19" s="124">
        <v>8592</v>
      </c>
      <c r="K19" s="124"/>
      <c r="L19" s="124">
        <v>2519</v>
      </c>
      <c r="M19" s="124"/>
      <c r="N19" s="124">
        <v>8592</v>
      </c>
    </row>
    <row r="20" spans="1:14" ht="23.25" customHeight="1" x14ac:dyDescent="0.45">
      <c r="A20" s="293" t="s">
        <v>157</v>
      </c>
      <c r="B20" s="293"/>
      <c r="C20" s="293"/>
      <c r="D20" s="293"/>
      <c r="E20" s="293"/>
      <c r="F20" s="253">
        <v>9</v>
      </c>
      <c r="H20" s="124">
        <v>25917</v>
      </c>
      <c r="I20" s="124"/>
      <c r="J20" s="124">
        <v>33803</v>
      </c>
      <c r="K20" s="124"/>
      <c r="L20" s="124">
        <v>25917</v>
      </c>
      <c r="M20" s="124"/>
      <c r="N20" s="124">
        <v>33803</v>
      </c>
    </row>
    <row r="21" spans="1:14" ht="23.25" customHeight="1" x14ac:dyDescent="0.45">
      <c r="A21" s="103" t="s">
        <v>3</v>
      </c>
      <c r="B21" s="103"/>
      <c r="H21" s="124">
        <v>5411</v>
      </c>
      <c r="I21" s="124"/>
      <c r="J21" s="124">
        <v>1002</v>
      </c>
      <c r="K21" s="124"/>
      <c r="L21" s="124">
        <v>5411</v>
      </c>
      <c r="M21" s="124"/>
      <c r="N21" s="124">
        <v>997</v>
      </c>
    </row>
    <row r="22" spans="1:14" s="117" customFormat="1" ht="23.25" customHeight="1" x14ac:dyDescent="0.45">
      <c r="B22" s="117" t="s">
        <v>4</v>
      </c>
      <c r="F22" s="112"/>
      <c r="G22" s="113"/>
      <c r="H22" s="127">
        <f>SUM(H15:H21)</f>
        <v>448116</v>
      </c>
      <c r="J22" s="127">
        <f>SUM(J15:J21)</f>
        <v>571882</v>
      </c>
      <c r="L22" s="127">
        <f>SUM(L15:L21)</f>
        <v>329213</v>
      </c>
      <c r="M22" s="128"/>
      <c r="N22" s="127">
        <f>SUM(N15:N21)</f>
        <v>405201</v>
      </c>
    </row>
    <row r="23" spans="1:14" ht="13.9" customHeight="1" x14ac:dyDescent="0.45">
      <c r="A23" s="117"/>
      <c r="L23" s="129"/>
      <c r="M23" s="130"/>
      <c r="N23" s="129"/>
    </row>
    <row r="24" spans="1:14" ht="23.25" customHeight="1" x14ac:dyDescent="0.45">
      <c r="A24" s="117" t="s">
        <v>6</v>
      </c>
      <c r="H24" s="130"/>
      <c r="J24" s="130"/>
      <c r="L24" s="130"/>
      <c r="M24" s="130"/>
      <c r="N24" s="130"/>
    </row>
    <row r="25" spans="1:14" ht="23.25" customHeight="1" x14ac:dyDescent="0.45">
      <c r="A25" s="103" t="s">
        <v>188</v>
      </c>
      <c r="B25" s="103"/>
      <c r="F25" s="253">
        <v>11</v>
      </c>
      <c r="H25" s="131">
        <v>1000</v>
      </c>
      <c r="J25" s="131">
        <v>1000</v>
      </c>
      <c r="K25" s="131"/>
      <c r="L25" s="131">
        <v>1000</v>
      </c>
      <c r="M25" s="131"/>
      <c r="N25" s="131">
        <v>1000</v>
      </c>
    </row>
    <row r="26" spans="1:14" ht="23.25" customHeight="1" x14ac:dyDescent="0.45">
      <c r="A26" s="103" t="s">
        <v>189</v>
      </c>
      <c r="B26" s="103"/>
      <c r="F26" s="253">
        <v>11</v>
      </c>
      <c r="H26" s="131">
        <v>7615</v>
      </c>
      <c r="J26" s="131">
        <v>10136</v>
      </c>
      <c r="K26" s="131"/>
      <c r="L26" s="131">
        <v>9251</v>
      </c>
      <c r="M26" s="131"/>
      <c r="N26" s="131">
        <v>9251</v>
      </c>
    </row>
    <row r="27" spans="1:14" ht="23.25" customHeight="1" x14ac:dyDescent="0.45">
      <c r="A27" s="103" t="s">
        <v>47</v>
      </c>
      <c r="B27" s="103"/>
      <c r="F27" s="253">
        <v>12</v>
      </c>
      <c r="H27" s="132">
        <v>0</v>
      </c>
      <c r="J27" s="132">
        <v>0</v>
      </c>
      <c r="K27" s="131"/>
      <c r="L27" s="131">
        <v>108535</v>
      </c>
      <c r="M27" s="131"/>
      <c r="N27" s="131">
        <v>98025</v>
      </c>
    </row>
    <row r="28" spans="1:14" ht="23.25" customHeight="1" x14ac:dyDescent="0.45">
      <c r="A28" s="103" t="s">
        <v>7</v>
      </c>
      <c r="B28" s="103"/>
      <c r="F28" s="253">
        <v>13</v>
      </c>
      <c r="H28" s="131">
        <v>412970</v>
      </c>
      <c r="J28" s="131">
        <v>418243</v>
      </c>
      <c r="K28" s="131"/>
      <c r="L28" s="131">
        <v>410406</v>
      </c>
      <c r="M28" s="131"/>
      <c r="N28" s="131">
        <v>415306</v>
      </c>
    </row>
    <row r="29" spans="1:14" ht="23.25" customHeight="1" x14ac:dyDescent="0.45">
      <c r="A29" s="103" t="s">
        <v>126</v>
      </c>
      <c r="F29" s="253">
        <v>14</v>
      </c>
      <c r="H29" s="131">
        <v>2339</v>
      </c>
      <c r="J29" s="132">
        <v>0</v>
      </c>
      <c r="K29" s="131"/>
      <c r="L29" s="132">
        <v>0</v>
      </c>
      <c r="M29" s="132"/>
      <c r="N29" s="132">
        <v>0</v>
      </c>
    </row>
    <row r="30" spans="1:14" ht="23.25" customHeight="1" x14ac:dyDescent="0.45">
      <c r="A30" s="133" t="s">
        <v>102</v>
      </c>
      <c r="B30" s="103"/>
      <c r="F30" s="253">
        <v>15</v>
      </c>
      <c r="H30" s="131">
        <v>45885</v>
      </c>
      <c r="J30" s="131">
        <v>33009</v>
      </c>
      <c r="K30" s="131"/>
      <c r="L30" s="132">
        <v>0</v>
      </c>
      <c r="M30" s="132"/>
      <c r="N30" s="132">
        <v>0</v>
      </c>
    </row>
    <row r="31" spans="1:14" ht="23.25" customHeight="1" x14ac:dyDescent="0.45">
      <c r="A31" s="133" t="s">
        <v>101</v>
      </c>
      <c r="B31" s="103"/>
      <c r="F31" s="253">
        <v>12</v>
      </c>
      <c r="H31" s="131">
        <v>30458</v>
      </c>
      <c r="J31" s="131">
        <v>29828</v>
      </c>
      <c r="K31" s="131"/>
      <c r="L31" s="132">
        <v>0</v>
      </c>
      <c r="M31" s="132"/>
      <c r="N31" s="132">
        <v>0</v>
      </c>
    </row>
    <row r="32" spans="1:14" ht="23.25" customHeight="1" x14ac:dyDescent="0.45">
      <c r="A32" s="103" t="s">
        <v>159</v>
      </c>
      <c r="B32" s="103"/>
      <c r="F32" s="253">
        <v>16</v>
      </c>
      <c r="H32" s="131">
        <v>16577</v>
      </c>
      <c r="J32" s="131">
        <v>41204</v>
      </c>
      <c r="K32" s="131"/>
      <c r="L32" s="131">
        <v>236</v>
      </c>
      <c r="M32" s="131"/>
      <c r="N32" s="131">
        <v>20319</v>
      </c>
    </row>
    <row r="33" spans="1:14" ht="23.25" customHeight="1" x14ac:dyDescent="0.45">
      <c r="A33" s="103" t="s">
        <v>8</v>
      </c>
      <c r="B33" s="103"/>
      <c r="H33" s="131">
        <v>7666</v>
      </c>
      <c r="J33" s="131">
        <v>1743</v>
      </c>
      <c r="K33" s="131"/>
      <c r="L33" s="132">
        <v>0</v>
      </c>
      <c r="M33" s="132"/>
      <c r="N33" s="132">
        <v>0</v>
      </c>
    </row>
    <row r="34" spans="1:14" ht="23.25" customHeight="1" x14ac:dyDescent="0.45">
      <c r="A34" s="103" t="s">
        <v>158</v>
      </c>
      <c r="B34" s="103"/>
      <c r="F34" s="253">
        <v>9</v>
      </c>
      <c r="H34" s="131">
        <v>2946</v>
      </c>
      <c r="J34" s="131">
        <v>2842</v>
      </c>
      <c r="K34" s="131"/>
      <c r="L34" s="131">
        <v>1662</v>
      </c>
      <c r="M34" s="131"/>
      <c r="N34" s="131">
        <v>1662</v>
      </c>
    </row>
    <row r="35" spans="1:14" ht="23.25" customHeight="1" x14ac:dyDescent="0.45">
      <c r="A35" s="103" t="s">
        <v>9</v>
      </c>
      <c r="B35" s="103"/>
      <c r="H35" s="131">
        <v>4113</v>
      </c>
      <c r="J35" s="131">
        <v>4471</v>
      </c>
      <c r="K35" s="131"/>
      <c r="L35" s="131">
        <v>533</v>
      </c>
      <c r="M35" s="131"/>
      <c r="N35" s="131">
        <v>614</v>
      </c>
    </row>
    <row r="36" spans="1:14" ht="23.25" customHeight="1" x14ac:dyDescent="0.45">
      <c r="B36" s="117" t="s">
        <v>48</v>
      </c>
      <c r="H36" s="134">
        <f>SUM(H25:H35)</f>
        <v>531569</v>
      </c>
      <c r="J36" s="134">
        <f>SUM(J25:J35)</f>
        <v>542476</v>
      </c>
      <c r="L36" s="134">
        <f>SUM(L25:L35)</f>
        <v>531623</v>
      </c>
      <c r="M36" s="135"/>
      <c r="N36" s="134">
        <f>SUM(N25:N35)</f>
        <v>546177</v>
      </c>
    </row>
    <row r="37" spans="1:14" ht="23.25" customHeight="1" thickBot="1" x14ac:dyDescent="0.5">
      <c r="A37" s="117" t="s">
        <v>77</v>
      </c>
      <c r="H37" s="136">
        <f>SUM(H22,H36)</f>
        <v>979685</v>
      </c>
      <c r="J37" s="136">
        <f>SUM(J22+J36)</f>
        <v>1114358</v>
      </c>
      <c r="L37" s="136">
        <f>SUM(L22+L36)</f>
        <v>860836</v>
      </c>
      <c r="M37" s="137"/>
      <c r="N37" s="136">
        <f>SUM(N22+N36)</f>
        <v>951378</v>
      </c>
    </row>
    <row r="38" spans="1:14" s="110" customFormat="1" ht="23.25" customHeight="1" thickTop="1" x14ac:dyDescent="0.45">
      <c r="A38" s="110" t="s">
        <v>68</v>
      </c>
      <c r="F38" s="112"/>
      <c r="G38" s="113"/>
      <c r="L38" s="114"/>
      <c r="M38" s="114"/>
      <c r="N38" s="114"/>
    </row>
    <row r="39" spans="1:14" s="110" customFormat="1" ht="23.25" customHeight="1" x14ac:dyDescent="0.45">
      <c r="A39" s="110" t="s">
        <v>46</v>
      </c>
      <c r="F39" s="112"/>
      <c r="G39" s="113"/>
      <c r="L39" s="114"/>
      <c r="M39" s="114"/>
      <c r="N39" s="114"/>
    </row>
    <row r="40" spans="1:14" s="110" customFormat="1" ht="23.25" customHeight="1" x14ac:dyDescent="0.45">
      <c r="A40" s="110" t="s">
        <v>166</v>
      </c>
      <c r="F40" s="112"/>
      <c r="G40" s="113"/>
      <c r="L40" s="114"/>
      <c r="M40" s="114"/>
      <c r="N40" s="114"/>
    </row>
    <row r="41" spans="1:14" s="110" customFormat="1" ht="13.9" customHeight="1" x14ac:dyDescent="0.45">
      <c r="F41" s="112"/>
      <c r="G41" s="113"/>
      <c r="L41" s="114"/>
      <c r="M41" s="114"/>
      <c r="N41" s="114"/>
    </row>
    <row r="42" spans="1:14" s="110" customFormat="1" ht="21" x14ac:dyDescent="0.45">
      <c r="F42" s="112"/>
      <c r="G42" s="113"/>
      <c r="H42" s="290" t="s">
        <v>96</v>
      </c>
      <c r="I42" s="290"/>
      <c r="J42" s="290"/>
      <c r="K42" s="290"/>
      <c r="L42" s="290"/>
      <c r="M42" s="290"/>
      <c r="N42" s="290"/>
    </row>
    <row r="43" spans="1:14" s="110" customFormat="1" ht="23.25" customHeight="1" x14ac:dyDescent="0.45">
      <c r="F43" s="112"/>
      <c r="G43" s="113"/>
      <c r="H43" s="291" t="s">
        <v>69</v>
      </c>
      <c r="I43" s="291"/>
      <c r="J43" s="291"/>
      <c r="K43" s="103"/>
      <c r="L43" s="292" t="s">
        <v>71</v>
      </c>
      <c r="M43" s="292"/>
      <c r="N43" s="292"/>
    </row>
    <row r="44" spans="1:14" s="110" customFormat="1" ht="23.25" customHeight="1" x14ac:dyDescent="0.45">
      <c r="F44" s="112"/>
      <c r="G44" s="113"/>
      <c r="H44" s="288" t="s">
        <v>70</v>
      </c>
      <c r="I44" s="288"/>
      <c r="J44" s="288"/>
      <c r="K44" s="103"/>
      <c r="L44" s="289" t="s">
        <v>72</v>
      </c>
      <c r="M44" s="289"/>
      <c r="N44" s="289"/>
    </row>
    <row r="45" spans="1:14" s="110" customFormat="1" ht="23.25" customHeight="1" x14ac:dyDescent="0.45">
      <c r="F45" s="112"/>
      <c r="G45" s="113"/>
      <c r="H45" s="115" t="s">
        <v>119</v>
      </c>
      <c r="I45" s="115"/>
      <c r="J45" s="115" t="s">
        <v>119</v>
      </c>
      <c r="K45" s="103"/>
      <c r="L45" s="115" t="s">
        <v>119</v>
      </c>
      <c r="M45" s="116"/>
      <c r="N45" s="115" t="s">
        <v>119</v>
      </c>
    </row>
    <row r="46" spans="1:14" s="110" customFormat="1" ht="23.25" customHeight="1" x14ac:dyDescent="0.45">
      <c r="F46" s="112"/>
      <c r="G46" s="113"/>
      <c r="H46" s="118" t="s">
        <v>167</v>
      </c>
      <c r="J46" s="118" t="s">
        <v>100</v>
      </c>
      <c r="K46" s="119"/>
      <c r="L46" s="118" t="s">
        <v>167</v>
      </c>
      <c r="N46" s="118" t="s">
        <v>100</v>
      </c>
    </row>
    <row r="47" spans="1:14" ht="23.25" customHeight="1" x14ac:dyDescent="0.45">
      <c r="F47" s="115"/>
      <c r="G47" s="121"/>
      <c r="H47" s="107">
        <v>2020</v>
      </c>
      <c r="J47" s="115">
        <v>2019</v>
      </c>
      <c r="L47" s="107">
        <v>2020</v>
      </c>
      <c r="M47" s="120"/>
      <c r="N47" s="115">
        <v>2019</v>
      </c>
    </row>
    <row r="48" spans="1:14" ht="23.25" customHeight="1" x14ac:dyDescent="0.45">
      <c r="A48" s="117"/>
      <c r="F48" s="115"/>
      <c r="G48" s="121"/>
      <c r="H48" s="15" t="s">
        <v>97</v>
      </c>
      <c r="I48" s="16"/>
      <c r="J48" s="15" t="s">
        <v>98</v>
      </c>
      <c r="K48" s="16"/>
      <c r="L48" s="15" t="s">
        <v>97</v>
      </c>
      <c r="M48" s="16"/>
      <c r="N48" s="15" t="s">
        <v>98</v>
      </c>
    </row>
    <row r="49" spans="1:14" ht="23.25" customHeight="1" x14ac:dyDescent="0.45">
      <c r="F49" s="252" t="s">
        <v>146</v>
      </c>
      <c r="G49" s="121"/>
      <c r="H49" s="17" t="s">
        <v>99</v>
      </c>
      <c r="I49" s="16"/>
      <c r="J49" s="17"/>
      <c r="K49" s="16"/>
      <c r="L49" s="17" t="s">
        <v>99</v>
      </c>
      <c r="M49" s="16"/>
      <c r="N49" s="17"/>
    </row>
    <row r="50" spans="1:14" ht="23.25" customHeight="1" x14ac:dyDescent="0.45">
      <c r="A50" s="117" t="s">
        <v>10</v>
      </c>
      <c r="F50" s="115"/>
      <c r="G50" s="121"/>
      <c r="H50" s="216"/>
      <c r="I50" s="16"/>
      <c r="J50" s="216"/>
      <c r="K50" s="16"/>
      <c r="L50" s="216"/>
      <c r="M50" s="16"/>
      <c r="N50" s="216"/>
    </row>
    <row r="51" spans="1:14" ht="23.25" customHeight="1" x14ac:dyDescent="0.45">
      <c r="A51" s="117" t="s">
        <v>11</v>
      </c>
      <c r="L51" s="120"/>
      <c r="M51" s="120"/>
      <c r="N51" s="120"/>
    </row>
    <row r="52" spans="1:14" ht="23.25" customHeight="1" x14ac:dyDescent="0.45">
      <c r="A52" s="120" t="s">
        <v>140</v>
      </c>
      <c r="F52" s="138">
        <v>17</v>
      </c>
      <c r="G52" s="139"/>
      <c r="H52" s="131">
        <v>119665</v>
      </c>
      <c r="I52" s="131"/>
      <c r="J52" s="131">
        <v>174850</v>
      </c>
      <c r="K52" s="131"/>
      <c r="L52" s="131">
        <v>63789</v>
      </c>
      <c r="M52" s="131"/>
      <c r="N52" s="131">
        <v>101463</v>
      </c>
    </row>
    <row r="53" spans="1:14" ht="23.25" customHeight="1" x14ac:dyDescent="0.45">
      <c r="A53" s="120" t="s">
        <v>149</v>
      </c>
      <c r="F53" s="138"/>
      <c r="G53" s="139"/>
      <c r="H53" s="131">
        <v>1023</v>
      </c>
      <c r="I53" s="131"/>
      <c r="J53" s="132">
        <v>0</v>
      </c>
      <c r="K53" s="132"/>
      <c r="L53" s="132">
        <v>0</v>
      </c>
      <c r="M53" s="132"/>
      <c r="N53" s="132">
        <v>0</v>
      </c>
    </row>
    <row r="54" spans="1:14" ht="23.25" customHeight="1" x14ac:dyDescent="0.45">
      <c r="A54" s="120" t="s">
        <v>44</v>
      </c>
      <c r="G54" s="139"/>
      <c r="H54" s="132">
        <v>0</v>
      </c>
      <c r="I54" s="131"/>
      <c r="J54" s="131">
        <v>244</v>
      </c>
      <c r="K54" s="131"/>
      <c r="L54" s="132">
        <v>0</v>
      </c>
      <c r="M54" s="131"/>
      <c r="N54" s="131">
        <v>244</v>
      </c>
    </row>
    <row r="55" spans="1:14" ht="23.25" customHeight="1" x14ac:dyDescent="0.45">
      <c r="A55" s="120" t="s">
        <v>229</v>
      </c>
      <c r="F55" s="253">
        <v>5</v>
      </c>
      <c r="G55" s="139"/>
      <c r="H55" s="132">
        <v>0</v>
      </c>
      <c r="I55" s="131"/>
      <c r="J55" s="132">
        <v>0</v>
      </c>
      <c r="K55" s="131"/>
      <c r="L55" s="131">
        <v>11000</v>
      </c>
      <c r="M55" s="131"/>
      <c r="N55" s="132">
        <v>0</v>
      </c>
    </row>
    <row r="56" spans="1:14" ht="23.25" customHeight="1" x14ac:dyDescent="0.45">
      <c r="A56" s="120" t="s">
        <v>184</v>
      </c>
      <c r="G56" s="139"/>
      <c r="H56" s="131">
        <v>7500</v>
      </c>
      <c r="I56" s="131"/>
      <c r="J56" s="132">
        <v>0</v>
      </c>
      <c r="K56" s="131"/>
      <c r="L56" s="131">
        <v>7500</v>
      </c>
      <c r="M56" s="131"/>
      <c r="N56" s="132">
        <v>0</v>
      </c>
    </row>
    <row r="57" spans="1:14" ht="23.25" customHeight="1" x14ac:dyDescent="0.45">
      <c r="A57" s="120" t="s">
        <v>12</v>
      </c>
      <c r="F57" s="138"/>
      <c r="G57" s="139"/>
      <c r="H57" s="132">
        <v>0</v>
      </c>
      <c r="I57" s="131"/>
      <c r="J57" s="131">
        <v>62</v>
      </c>
      <c r="K57" s="131"/>
      <c r="L57" s="132">
        <v>0</v>
      </c>
      <c r="M57" s="132"/>
      <c r="N57" s="132">
        <v>0</v>
      </c>
    </row>
    <row r="58" spans="1:14" ht="23.25" customHeight="1" x14ac:dyDescent="0.45">
      <c r="A58" s="120" t="s">
        <v>13</v>
      </c>
      <c r="F58" s="138"/>
      <c r="G58" s="139"/>
      <c r="H58" s="131">
        <v>11469</v>
      </c>
      <c r="I58" s="131"/>
      <c r="J58" s="131">
        <v>10036</v>
      </c>
      <c r="K58" s="131"/>
      <c r="L58" s="131">
        <v>10412</v>
      </c>
      <c r="M58" s="131"/>
      <c r="N58" s="131">
        <v>9297</v>
      </c>
    </row>
    <row r="59" spans="1:14" ht="23.25" customHeight="1" x14ac:dyDescent="0.45">
      <c r="B59" s="117" t="s">
        <v>14</v>
      </c>
      <c r="F59" s="138"/>
      <c r="G59" s="139"/>
      <c r="H59" s="134">
        <f>SUM(H52:H58)</f>
        <v>139657</v>
      </c>
      <c r="I59" s="140"/>
      <c r="J59" s="134">
        <f>SUM(J52:J58)</f>
        <v>185192</v>
      </c>
      <c r="K59" s="140"/>
      <c r="L59" s="134">
        <f>SUM(L52:L58)</f>
        <v>92701</v>
      </c>
      <c r="M59" s="130"/>
      <c r="N59" s="134">
        <f>SUM(N52:N58)</f>
        <v>111004</v>
      </c>
    </row>
    <row r="60" spans="1:14" ht="19.5" customHeight="1" x14ac:dyDescent="0.45">
      <c r="A60" s="117"/>
      <c r="F60" s="138"/>
      <c r="G60" s="139"/>
      <c r="H60" s="140"/>
      <c r="I60" s="140"/>
      <c r="J60" s="140"/>
      <c r="K60" s="140"/>
      <c r="L60" s="140"/>
      <c r="M60" s="130"/>
      <c r="N60" s="140"/>
    </row>
    <row r="61" spans="1:14" ht="23.25" customHeight="1" x14ac:dyDescent="0.45">
      <c r="A61" s="117" t="s">
        <v>15</v>
      </c>
      <c r="F61" s="138"/>
      <c r="G61" s="139"/>
      <c r="H61" s="140"/>
      <c r="I61" s="140"/>
      <c r="J61" s="140"/>
      <c r="K61" s="140"/>
      <c r="L61" s="129"/>
      <c r="M61" s="130"/>
      <c r="N61" s="129"/>
    </row>
    <row r="62" spans="1:14" ht="23.25" customHeight="1" x14ac:dyDescent="0.45">
      <c r="A62" s="106" t="s">
        <v>160</v>
      </c>
      <c r="F62" s="138"/>
      <c r="G62" s="139"/>
      <c r="H62" s="143">
        <v>1079</v>
      </c>
      <c r="I62" s="140"/>
      <c r="J62" s="132">
        <v>0</v>
      </c>
      <c r="K62" s="142"/>
      <c r="L62" s="132">
        <v>0</v>
      </c>
      <c r="M62" s="142"/>
      <c r="N62" s="132">
        <v>0</v>
      </c>
    </row>
    <row r="63" spans="1:14" ht="23.25" customHeight="1" x14ac:dyDescent="0.45">
      <c r="A63" s="106" t="s">
        <v>103</v>
      </c>
      <c r="F63" s="138">
        <v>18</v>
      </c>
      <c r="G63" s="139"/>
      <c r="H63" s="143">
        <v>61444</v>
      </c>
      <c r="I63" s="140"/>
      <c r="J63" s="143">
        <v>37044</v>
      </c>
      <c r="K63" s="140"/>
      <c r="L63" s="132">
        <v>0</v>
      </c>
      <c r="M63" s="130"/>
      <c r="N63" s="132">
        <v>0</v>
      </c>
    </row>
    <row r="64" spans="1:14" ht="23.25" customHeight="1" x14ac:dyDescent="0.45">
      <c r="A64" s="106" t="s">
        <v>76</v>
      </c>
      <c r="F64" s="138"/>
      <c r="G64" s="139"/>
      <c r="H64" s="141">
        <v>6070</v>
      </c>
      <c r="I64" s="140"/>
      <c r="J64" s="141">
        <v>4797</v>
      </c>
      <c r="K64" s="140"/>
      <c r="L64" s="130">
        <v>4876</v>
      </c>
      <c r="M64" s="130"/>
      <c r="N64" s="141">
        <v>4092</v>
      </c>
    </row>
    <row r="65" spans="1:14" ht="23.25" customHeight="1" x14ac:dyDescent="0.45">
      <c r="A65" s="106" t="s">
        <v>83</v>
      </c>
      <c r="F65" s="138"/>
      <c r="G65" s="139"/>
      <c r="H65" s="141">
        <v>41318</v>
      </c>
      <c r="I65" s="140"/>
      <c r="J65" s="141">
        <v>38040</v>
      </c>
      <c r="K65" s="140"/>
      <c r="L65" s="141">
        <v>37881</v>
      </c>
      <c r="M65" s="141"/>
      <c r="N65" s="141">
        <v>38040</v>
      </c>
    </row>
    <row r="66" spans="1:14" ht="23.25" customHeight="1" x14ac:dyDescent="0.45">
      <c r="B66" s="117" t="s">
        <v>16</v>
      </c>
      <c r="F66" s="254"/>
      <c r="G66" s="144"/>
      <c r="H66" s="134">
        <f>SUM(H62:H65)</f>
        <v>109911</v>
      </c>
      <c r="I66" s="123"/>
      <c r="J66" s="134">
        <f>SUM(J62:J65)</f>
        <v>79881</v>
      </c>
      <c r="K66" s="123"/>
      <c r="L66" s="134">
        <f>SUM(L62:L65)</f>
        <v>42757</v>
      </c>
      <c r="M66" s="130"/>
      <c r="N66" s="134">
        <f>SUM(N62:N65)</f>
        <v>42132</v>
      </c>
    </row>
    <row r="67" spans="1:14" ht="23.25" customHeight="1" x14ac:dyDescent="0.45">
      <c r="A67" s="117" t="s">
        <v>17</v>
      </c>
      <c r="F67" s="254"/>
      <c r="G67" s="144"/>
      <c r="H67" s="134">
        <f>SUM(H59+H66)</f>
        <v>249568</v>
      </c>
      <c r="I67" s="123"/>
      <c r="J67" s="134">
        <f>SUM(J59+J66)</f>
        <v>265073</v>
      </c>
      <c r="K67" s="123"/>
      <c r="L67" s="134">
        <f>SUM(L59+L66)</f>
        <v>135458</v>
      </c>
      <c r="M67" s="130"/>
      <c r="N67" s="134">
        <f>SUM(N59+N66)</f>
        <v>153136</v>
      </c>
    </row>
    <row r="68" spans="1:14" ht="23.25" customHeight="1" x14ac:dyDescent="0.45">
      <c r="A68" s="110" t="s">
        <v>68</v>
      </c>
      <c r="B68" s="110"/>
      <c r="C68" s="110"/>
      <c r="D68" s="110"/>
      <c r="E68" s="110"/>
      <c r="F68" s="254"/>
      <c r="G68" s="144"/>
      <c r="H68" s="123"/>
      <c r="I68" s="123"/>
      <c r="J68" s="123"/>
      <c r="K68" s="123"/>
      <c r="L68" s="129"/>
      <c r="M68" s="130"/>
      <c r="N68" s="129"/>
    </row>
    <row r="69" spans="1:14" ht="23.25" customHeight="1" x14ac:dyDescent="0.45">
      <c r="A69" s="110" t="s">
        <v>46</v>
      </c>
      <c r="B69" s="110"/>
      <c r="C69" s="110"/>
      <c r="D69" s="110"/>
      <c r="E69" s="110"/>
      <c r="F69" s="254"/>
      <c r="G69" s="144"/>
      <c r="H69" s="123"/>
      <c r="I69" s="123"/>
      <c r="J69" s="123"/>
      <c r="K69" s="123"/>
      <c r="L69" s="129"/>
      <c r="M69" s="130"/>
      <c r="N69" s="129"/>
    </row>
    <row r="70" spans="1:14" s="110" customFormat="1" ht="23.25" customHeight="1" x14ac:dyDescent="0.45">
      <c r="A70" s="110" t="s">
        <v>166</v>
      </c>
      <c r="F70" s="112"/>
      <c r="G70" s="113"/>
      <c r="L70" s="114"/>
      <c r="M70" s="114"/>
      <c r="N70" s="114"/>
    </row>
    <row r="71" spans="1:14" s="110" customFormat="1" ht="13.9" customHeight="1" x14ac:dyDescent="0.45">
      <c r="F71" s="112"/>
      <c r="G71" s="113"/>
      <c r="L71" s="114"/>
      <c r="M71" s="114"/>
      <c r="N71" s="114"/>
    </row>
    <row r="72" spans="1:14" s="110" customFormat="1" ht="21" x14ac:dyDescent="0.45">
      <c r="F72" s="112"/>
      <c r="G72" s="113"/>
      <c r="H72" s="290" t="s">
        <v>96</v>
      </c>
      <c r="I72" s="290"/>
      <c r="J72" s="290"/>
      <c r="K72" s="290"/>
      <c r="L72" s="290"/>
      <c r="M72" s="290"/>
      <c r="N72" s="290"/>
    </row>
    <row r="73" spans="1:14" s="110" customFormat="1" ht="23.25" customHeight="1" x14ac:dyDescent="0.45">
      <c r="F73" s="112"/>
      <c r="G73" s="113"/>
      <c r="H73" s="291" t="s">
        <v>69</v>
      </c>
      <c r="I73" s="291"/>
      <c r="J73" s="291"/>
      <c r="K73" s="103"/>
      <c r="L73" s="292" t="s">
        <v>71</v>
      </c>
      <c r="M73" s="292"/>
      <c r="N73" s="292"/>
    </row>
    <row r="74" spans="1:14" s="110" customFormat="1" ht="23.25" customHeight="1" x14ac:dyDescent="0.45">
      <c r="F74" s="112"/>
      <c r="G74" s="113"/>
      <c r="H74" s="288" t="s">
        <v>70</v>
      </c>
      <c r="I74" s="288"/>
      <c r="J74" s="288"/>
      <c r="K74" s="103"/>
      <c r="L74" s="289" t="s">
        <v>72</v>
      </c>
      <c r="M74" s="289"/>
      <c r="N74" s="289"/>
    </row>
    <row r="75" spans="1:14" s="110" customFormat="1" ht="23.25" customHeight="1" x14ac:dyDescent="0.45">
      <c r="F75" s="112"/>
      <c r="G75" s="113"/>
      <c r="H75" s="115" t="s">
        <v>119</v>
      </c>
      <c r="I75" s="115"/>
      <c r="J75" s="115" t="s">
        <v>119</v>
      </c>
      <c r="K75" s="103"/>
      <c r="L75" s="115" t="s">
        <v>119</v>
      </c>
      <c r="M75" s="116"/>
      <c r="N75" s="115" t="s">
        <v>119</v>
      </c>
    </row>
    <row r="76" spans="1:14" s="110" customFormat="1" ht="23.25" customHeight="1" x14ac:dyDescent="0.45">
      <c r="F76" s="112"/>
      <c r="G76" s="113"/>
      <c r="H76" s="118" t="s">
        <v>167</v>
      </c>
      <c r="J76" s="118" t="s">
        <v>100</v>
      </c>
      <c r="K76" s="119"/>
      <c r="L76" s="118" t="s">
        <v>167</v>
      </c>
      <c r="N76" s="118" t="s">
        <v>100</v>
      </c>
    </row>
    <row r="77" spans="1:14" ht="23.25" customHeight="1" x14ac:dyDescent="0.45">
      <c r="F77" s="115"/>
      <c r="G77" s="121"/>
      <c r="H77" s="107">
        <v>2020</v>
      </c>
      <c r="J77" s="115">
        <v>2019</v>
      </c>
      <c r="L77" s="107">
        <v>2020</v>
      </c>
      <c r="M77" s="120"/>
      <c r="N77" s="115">
        <v>2019</v>
      </c>
    </row>
    <row r="78" spans="1:14" ht="23.25" customHeight="1" x14ac:dyDescent="0.45">
      <c r="A78" s="117"/>
      <c r="F78" s="115"/>
      <c r="G78" s="121"/>
      <c r="H78" s="15" t="s">
        <v>97</v>
      </c>
      <c r="I78" s="16"/>
      <c r="J78" s="15" t="s">
        <v>98</v>
      </c>
      <c r="K78" s="16"/>
      <c r="L78" s="15" t="s">
        <v>97</v>
      </c>
      <c r="M78" s="16"/>
      <c r="N78" s="15" t="s">
        <v>98</v>
      </c>
    </row>
    <row r="79" spans="1:14" ht="23.25" customHeight="1" x14ac:dyDescent="0.45">
      <c r="F79" s="115"/>
      <c r="G79" s="121"/>
      <c r="H79" s="17" t="s">
        <v>99</v>
      </c>
      <c r="I79" s="16"/>
      <c r="J79" s="17"/>
      <c r="K79" s="16"/>
      <c r="L79" s="17" t="s">
        <v>99</v>
      </c>
      <c r="M79" s="16"/>
      <c r="N79" s="17"/>
    </row>
    <row r="80" spans="1:14" ht="23.25" customHeight="1" x14ac:dyDescent="0.45">
      <c r="A80" s="117" t="s">
        <v>10</v>
      </c>
      <c r="F80" s="115"/>
      <c r="G80" s="121"/>
      <c r="H80" s="216"/>
      <c r="I80" s="16"/>
      <c r="J80" s="216"/>
      <c r="K80" s="16"/>
      <c r="L80" s="216"/>
      <c r="M80" s="16"/>
      <c r="N80" s="216"/>
    </row>
    <row r="81" spans="1:14" ht="23.25" customHeight="1" x14ac:dyDescent="0.45">
      <c r="A81" s="110" t="s">
        <v>18</v>
      </c>
      <c r="H81" s="121"/>
      <c r="I81" s="121"/>
      <c r="J81" s="121"/>
      <c r="K81" s="121"/>
      <c r="L81" s="121"/>
      <c r="M81" s="121"/>
      <c r="N81" s="121"/>
    </row>
    <row r="82" spans="1:14" ht="23.25" customHeight="1" x14ac:dyDescent="0.45">
      <c r="A82" s="120" t="s">
        <v>19</v>
      </c>
      <c r="L82" s="130"/>
      <c r="M82" s="130"/>
      <c r="N82" s="130"/>
    </row>
    <row r="83" spans="1:14" ht="23.25" customHeight="1" x14ac:dyDescent="0.45">
      <c r="B83" s="120" t="s">
        <v>20</v>
      </c>
    </row>
    <row r="84" spans="1:14" ht="23.25" customHeight="1" x14ac:dyDescent="0.45">
      <c r="D84" s="120" t="s">
        <v>145</v>
      </c>
      <c r="F84" s="271"/>
    </row>
    <row r="85" spans="1:14" ht="23.25" customHeight="1" x14ac:dyDescent="0.45">
      <c r="D85" s="120" t="s">
        <v>144</v>
      </c>
      <c r="F85" s="271"/>
    </row>
    <row r="86" spans="1:14" ht="23.25" customHeight="1" x14ac:dyDescent="0.45">
      <c r="D86" s="120" t="s">
        <v>186</v>
      </c>
      <c r="H86" s="206"/>
      <c r="I86" s="105"/>
      <c r="J86" s="206"/>
      <c r="K86" s="146"/>
      <c r="L86" s="206"/>
      <c r="M86" s="147"/>
      <c r="N86" s="207"/>
    </row>
    <row r="87" spans="1:14" ht="23.25" customHeight="1" thickBot="1" x14ac:dyDescent="0.5">
      <c r="D87" s="120" t="s">
        <v>185</v>
      </c>
      <c r="H87" s="145">
        <v>424029</v>
      </c>
      <c r="I87" s="105"/>
      <c r="J87" s="145">
        <v>526925</v>
      </c>
      <c r="K87" s="146"/>
      <c r="L87" s="145">
        <v>424029</v>
      </c>
      <c r="M87" s="147"/>
      <c r="N87" s="148">
        <v>526925</v>
      </c>
    </row>
    <row r="88" spans="1:14" ht="23.25" customHeight="1" thickTop="1" x14ac:dyDescent="0.45">
      <c r="B88" s="120" t="s">
        <v>21</v>
      </c>
    </row>
    <row r="89" spans="1:14" ht="23.25" customHeight="1" x14ac:dyDescent="0.45">
      <c r="D89" s="120" t="s">
        <v>145</v>
      </c>
      <c r="H89" s="149"/>
      <c r="I89" s="105"/>
      <c r="J89" s="149"/>
      <c r="K89" s="150"/>
      <c r="L89" s="149"/>
      <c r="M89" s="147"/>
      <c r="N89" s="149"/>
    </row>
    <row r="90" spans="1:14" ht="23.25" customHeight="1" x14ac:dyDescent="0.45">
      <c r="D90" s="120" t="s">
        <v>144</v>
      </c>
      <c r="H90" s="149">
        <v>424029</v>
      </c>
      <c r="I90" s="105"/>
      <c r="J90" s="149">
        <v>424029</v>
      </c>
      <c r="K90" s="150"/>
      <c r="L90" s="149">
        <v>424029</v>
      </c>
      <c r="M90" s="147"/>
      <c r="N90" s="149">
        <v>424029</v>
      </c>
    </row>
    <row r="91" spans="1:14" ht="23.25" customHeight="1" x14ac:dyDescent="0.45">
      <c r="A91" s="120" t="s">
        <v>49</v>
      </c>
      <c r="H91" s="149">
        <v>649894</v>
      </c>
      <c r="I91" s="105"/>
      <c r="J91" s="149">
        <v>649894</v>
      </c>
      <c r="K91" s="150"/>
      <c r="L91" s="149">
        <v>649894</v>
      </c>
      <c r="M91" s="147"/>
      <c r="N91" s="149">
        <v>649894</v>
      </c>
    </row>
    <row r="92" spans="1:14" ht="23.25" customHeight="1" x14ac:dyDescent="0.45">
      <c r="A92" s="120" t="s">
        <v>92</v>
      </c>
      <c r="F92" s="106"/>
      <c r="G92" s="106"/>
      <c r="H92" s="130"/>
      <c r="L92" s="130"/>
      <c r="M92" s="130"/>
      <c r="N92" s="130"/>
    </row>
    <row r="93" spans="1:14" ht="23.25" customHeight="1" x14ac:dyDescent="0.45">
      <c r="B93" s="120" t="s">
        <v>147</v>
      </c>
      <c r="H93" s="149">
        <v>20900</v>
      </c>
      <c r="I93" s="105"/>
      <c r="J93" s="149">
        <v>20900</v>
      </c>
      <c r="K93" s="151"/>
      <c r="L93" s="149">
        <v>20900</v>
      </c>
      <c r="M93" s="152"/>
      <c r="N93" s="153">
        <v>20900</v>
      </c>
    </row>
    <row r="94" spans="1:14" ht="23.25" customHeight="1" x14ac:dyDescent="0.45">
      <c r="B94" s="120" t="s">
        <v>148</v>
      </c>
      <c r="H94" s="154">
        <f>'SH9 Conso'!J16</f>
        <v>-565162</v>
      </c>
      <c r="I94" s="155"/>
      <c r="J94" s="156">
        <v>-461538</v>
      </c>
      <c r="K94" s="156"/>
      <c r="L94" s="154">
        <f>'SH10 Sepa'!J15</f>
        <v>-524986</v>
      </c>
      <c r="M94" s="156"/>
      <c r="N94" s="156">
        <v>-452122</v>
      </c>
    </row>
    <row r="95" spans="1:14" ht="23.25" customHeight="1" x14ac:dyDescent="0.45">
      <c r="A95" s="157" t="s">
        <v>88</v>
      </c>
      <c r="H95" s="158">
        <f>+'SH9 Conso'!P16</f>
        <v>182862</v>
      </c>
      <c r="I95" s="159"/>
      <c r="J95" s="158">
        <v>182862</v>
      </c>
      <c r="K95" s="160"/>
      <c r="L95" s="257">
        <v>155541</v>
      </c>
      <c r="M95" s="161"/>
      <c r="N95" s="162">
        <v>155541</v>
      </c>
    </row>
    <row r="96" spans="1:14" ht="23.25" customHeight="1" x14ac:dyDescent="0.45">
      <c r="A96" s="117" t="s">
        <v>120</v>
      </c>
      <c r="B96" s="117"/>
      <c r="F96" s="138"/>
      <c r="G96" s="139"/>
      <c r="H96" s="135">
        <f>SUM(H89:H95)</f>
        <v>712523</v>
      </c>
      <c r="I96" s="140"/>
      <c r="J96" s="135">
        <f>SUM(J89:J95)</f>
        <v>816147</v>
      </c>
      <c r="K96" s="163"/>
      <c r="L96" s="135">
        <f>SUM(L89:L95)</f>
        <v>725378</v>
      </c>
      <c r="M96" s="128"/>
      <c r="N96" s="135">
        <f>SUM(N89:N95)</f>
        <v>798242</v>
      </c>
    </row>
    <row r="97" spans="1:14" ht="23.25" customHeight="1" x14ac:dyDescent="0.45">
      <c r="A97" s="120" t="s">
        <v>24</v>
      </c>
      <c r="F97" s="138"/>
      <c r="G97" s="139"/>
      <c r="H97" s="160">
        <f>'SH9 Conso'!T16</f>
        <v>17594</v>
      </c>
      <c r="I97" s="164"/>
      <c r="J97" s="165">
        <v>33138</v>
      </c>
      <c r="K97" s="166"/>
      <c r="L97" s="166">
        <v>0</v>
      </c>
      <c r="M97" s="166"/>
      <c r="N97" s="166">
        <v>0</v>
      </c>
    </row>
    <row r="98" spans="1:14" ht="23.25" customHeight="1" x14ac:dyDescent="0.45">
      <c r="A98" s="117" t="s">
        <v>23</v>
      </c>
      <c r="F98" s="138"/>
      <c r="G98" s="139"/>
      <c r="H98" s="134">
        <f>SUM(H96:H97)</f>
        <v>730117</v>
      </c>
      <c r="I98" s="140"/>
      <c r="J98" s="134">
        <f>SUM(J96:J97)</f>
        <v>849285</v>
      </c>
      <c r="K98" s="140"/>
      <c r="L98" s="134">
        <f>SUM(L96:L97)</f>
        <v>725378</v>
      </c>
      <c r="M98" s="130"/>
      <c r="N98" s="134">
        <f>SUM(N96:N97)</f>
        <v>798242</v>
      </c>
    </row>
    <row r="99" spans="1:14" ht="23.25" customHeight="1" thickBot="1" x14ac:dyDescent="0.5">
      <c r="A99" s="117" t="s">
        <v>22</v>
      </c>
      <c r="F99" s="138"/>
      <c r="G99" s="139"/>
      <c r="H99" s="136">
        <f>SUM(H67+H98)</f>
        <v>979685</v>
      </c>
      <c r="I99" s="140"/>
      <c r="J99" s="136">
        <f>SUM(J67+J98)</f>
        <v>1114358</v>
      </c>
      <c r="K99" s="140"/>
      <c r="L99" s="136">
        <f>SUM(L67+L98)</f>
        <v>860836</v>
      </c>
      <c r="M99" s="130"/>
      <c r="N99" s="136">
        <f>SUM(N67+N98)</f>
        <v>951378</v>
      </c>
    </row>
    <row r="100" spans="1:14" ht="23.25" customHeight="1" thickTop="1" x14ac:dyDescent="0.45"/>
  </sheetData>
  <mergeCells count="16">
    <mergeCell ref="A20:E20"/>
    <mergeCell ref="H44:J44"/>
    <mergeCell ref="L44:N44"/>
    <mergeCell ref="H6:J6"/>
    <mergeCell ref="H7:J7"/>
    <mergeCell ref="L6:N6"/>
    <mergeCell ref="L7:N7"/>
    <mergeCell ref="H43:J43"/>
    <mergeCell ref="L43:N43"/>
    <mergeCell ref="H74:J74"/>
    <mergeCell ref="L74:N74"/>
    <mergeCell ref="H5:N5"/>
    <mergeCell ref="H42:N42"/>
    <mergeCell ref="H72:N72"/>
    <mergeCell ref="H73:J73"/>
    <mergeCell ref="L73:N73"/>
  </mergeCells>
  <pageMargins left="0.78740157480314965" right="0.78740157480314965" top="0.47244094488188981" bottom="0.51181102362204722" header="0.51181102362204722" footer="0.51181102362204722"/>
  <pageSetup paperSize="9" scale="86" fitToHeight="0" orientation="portrait" useFirstPageNumber="1" r:id="rId1"/>
  <headerFooter alignWithMargins="0">
    <oddFooter>&amp;L&amp;14The accompanying notes are an intergral part of the interim financial statements.&amp;R&amp;14&amp;P</oddFooter>
  </headerFooter>
  <rowBreaks count="2" manualBreakCount="2">
    <brk id="37" max="1638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U92"/>
  <sheetViews>
    <sheetView view="pageBreakPreview" topLeftCell="A88" zoomScale="80" zoomScaleNormal="100" zoomScaleSheetLayoutView="80" workbookViewId="0">
      <selection activeCell="A93" sqref="A93:XFD101"/>
    </sheetView>
  </sheetViews>
  <sheetFormatPr defaultColWidth="20.85546875" defaultRowHeight="23.25" customHeight="1" x14ac:dyDescent="0.45"/>
  <cols>
    <col min="1" max="2" width="2" style="3" customWidth="1"/>
    <col min="3" max="3" width="48.42578125" style="3" customWidth="1"/>
    <col min="4" max="4" width="10.140625" style="255" customWidth="1"/>
    <col min="5" max="5" width="1.7109375" style="213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5" ht="23.25" customHeight="1" x14ac:dyDescent="0.45">
      <c r="D1" s="3"/>
      <c r="E1" s="3"/>
      <c r="L1" s="19" t="s">
        <v>97</v>
      </c>
    </row>
    <row r="2" spans="1:16375" ht="23.25" customHeight="1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0" t="s">
        <v>99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</row>
    <row r="3" spans="1:16375" s="1" customFormat="1" ht="23.25" customHeight="1" x14ac:dyDescent="0.45">
      <c r="A3" s="1" t="s">
        <v>68</v>
      </c>
      <c r="D3" s="14"/>
      <c r="E3" s="14"/>
    </row>
    <row r="4" spans="1:16375" s="1" customFormat="1" ht="23.25" customHeight="1" x14ac:dyDescent="0.45">
      <c r="A4" s="1" t="s">
        <v>121</v>
      </c>
      <c r="D4" s="14"/>
      <c r="E4" s="14"/>
    </row>
    <row r="5" spans="1:16375" s="1" customFormat="1" ht="23.25" customHeight="1" x14ac:dyDescent="0.45">
      <c r="A5" s="1" t="s">
        <v>168</v>
      </c>
      <c r="D5" s="14"/>
      <c r="E5" s="14"/>
    </row>
    <row r="6" spans="1:16375" s="1" customFormat="1" ht="12.75" customHeight="1" x14ac:dyDescent="0.45">
      <c r="D6" s="14"/>
      <c r="E6" s="14"/>
    </row>
    <row r="7" spans="1:16375" s="1" customFormat="1" ht="22.9" customHeight="1" x14ac:dyDescent="0.45">
      <c r="D7" s="14"/>
      <c r="E7" s="14"/>
      <c r="F7" s="294" t="s">
        <v>96</v>
      </c>
      <c r="G7" s="294"/>
      <c r="H7" s="294"/>
      <c r="I7" s="294"/>
      <c r="J7" s="294"/>
      <c r="K7" s="294"/>
      <c r="L7" s="294"/>
    </row>
    <row r="8" spans="1:16375" s="1" customFormat="1" ht="23.25" customHeight="1" x14ac:dyDescent="0.45">
      <c r="D8" s="14"/>
      <c r="E8" s="14"/>
      <c r="F8" s="295" t="s">
        <v>69</v>
      </c>
      <c r="G8" s="295"/>
      <c r="H8" s="295"/>
      <c r="I8" s="5"/>
      <c r="J8" s="296" t="s">
        <v>71</v>
      </c>
      <c r="K8" s="296"/>
      <c r="L8" s="296"/>
    </row>
    <row r="9" spans="1:16375" s="1" customFormat="1" ht="23.25" customHeight="1" x14ac:dyDescent="0.45">
      <c r="D9" s="14"/>
      <c r="E9" s="14"/>
      <c r="F9" s="297" t="s">
        <v>70</v>
      </c>
      <c r="G9" s="297"/>
      <c r="H9" s="297"/>
      <c r="I9" s="5"/>
      <c r="J9" s="298" t="s">
        <v>72</v>
      </c>
      <c r="K9" s="298"/>
      <c r="L9" s="298"/>
    </row>
    <row r="10" spans="1:16375" ht="23.25" customHeight="1" x14ac:dyDescent="0.45">
      <c r="A10" s="2"/>
      <c r="D10" s="256" t="s">
        <v>146</v>
      </c>
      <c r="E10" s="4"/>
      <c r="F10" s="214">
        <v>2020</v>
      </c>
      <c r="H10" s="214">
        <v>2019</v>
      </c>
      <c r="J10" s="214">
        <v>2020</v>
      </c>
      <c r="L10" s="214">
        <v>2019</v>
      </c>
    </row>
    <row r="11" spans="1:16375" ht="23.25" customHeight="1" x14ac:dyDescent="0.45">
      <c r="A11" s="2" t="s">
        <v>50</v>
      </c>
    </row>
    <row r="12" spans="1:16375" ht="23.25" customHeight="1" x14ac:dyDescent="0.45">
      <c r="A12" s="3" t="s">
        <v>51</v>
      </c>
      <c r="F12" s="7">
        <v>70015</v>
      </c>
      <c r="H12" s="7">
        <v>66417</v>
      </c>
      <c r="J12" s="7">
        <v>49864</v>
      </c>
      <c r="L12" s="7">
        <v>66610</v>
      </c>
    </row>
    <row r="13" spans="1:16375" ht="23.25" customHeight="1" x14ac:dyDescent="0.45">
      <c r="A13" s="3" t="s">
        <v>58</v>
      </c>
      <c r="F13" s="7">
        <v>14414</v>
      </c>
      <c r="H13" s="7">
        <v>9359</v>
      </c>
      <c r="I13" s="7"/>
      <c r="J13" s="21">
        <v>0</v>
      </c>
      <c r="K13" s="7"/>
      <c r="L13" s="7">
        <v>903</v>
      </c>
    </row>
    <row r="14" spans="1:16375" ht="23.25" customHeight="1" x14ac:dyDescent="0.45">
      <c r="A14" s="3" t="s">
        <v>25</v>
      </c>
      <c r="F14" s="7">
        <v>2219</v>
      </c>
      <c r="H14" s="7">
        <v>1784</v>
      </c>
      <c r="J14" s="7">
        <v>1487</v>
      </c>
      <c r="L14" s="7">
        <v>3270</v>
      </c>
    </row>
    <row r="15" spans="1:16375" ht="23.25" customHeight="1" x14ac:dyDescent="0.45">
      <c r="A15" s="2" t="s">
        <v>52</v>
      </c>
      <c r="F15" s="11">
        <f>SUM(F12:F14)</f>
        <v>86648</v>
      </c>
      <c r="H15" s="11">
        <f>SUM(H12:H14)</f>
        <v>77560</v>
      </c>
      <c r="J15" s="11">
        <f>SUM(J12:J14)</f>
        <v>51351</v>
      </c>
      <c r="L15" s="11">
        <f>SUM(L12:L14)</f>
        <v>70783</v>
      </c>
    </row>
    <row r="16" spans="1:16375" ht="12.75" customHeight="1" x14ac:dyDescent="0.45">
      <c r="A16" s="2"/>
    </row>
    <row r="17" spans="1:12" ht="23.25" customHeight="1" x14ac:dyDescent="0.45">
      <c r="A17" s="2" t="s">
        <v>26</v>
      </c>
    </row>
    <row r="18" spans="1:12" ht="23.25" customHeight="1" x14ac:dyDescent="0.45">
      <c r="A18" s="3" t="s">
        <v>141</v>
      </c>
      <c r="D18" s="3"/>
      <c r="F18" s="7">
        <v>60196</v>
      </c>
      <c r="G18" s="35"/>
      <c r="H18" s="7">
        <v>55112</v>
      </c>
      <c r="I18" s="36"/>
      <c r="J18" s="7">
        <v>42513</v>
      </c>
      <c r="K18" s="36"/>
      <c r="L18" s="7">
        <v>54277</v>
      </c>
    </row>
    <row r="19" spans="1:12" ht="23.25" customHeight="1" x14ac:dyDescent="0.45">
      <c r="A19" s="3" t="s">
        <v>142</v>
      </c>
      <c r="D19" s="3"/>
      <c r="F19" s="7">
        <v>9256</v>
      </c>
      <c r="G19" s="35"/>
      <c r="H19" s="7">
        <v>3946</v>
      </c>
      <c r="I19" s="36"/>
      <c r="J19" s="21">
        <v>0</v>
      </c>
      <c r="K19" s="221"/>
      <c r="L19" s="7">
        <v>3131</v>
      </c>
    </row>
    <row r="20" spans="1:12" ht="23.25" customHeight="1" x14ac:dyDescent="0.45">
      <c r="A20" s="3" t="s">
        <v>75</v>
      </c>
      <c r="D20" s="255">
        <v>20</v>
      </c>
      <c r="F20" s="7">
        <v>17266</v>
      </c>
      <c r="G20" s="35"/>
      <c r="H20" s="7">
        <v>25279</v>
      </c>
      <c r="I20" s="36"/>
      <c r="J20" s="7">
        <v>12600</v>
      </c>
      <c r="K20" s="36"/>
      <c r="L20" s="7">
        <v>16466</v>
      </c>
    </row>
    <row r="21" spans="1:12" ht="23.25" customHeight="1" x14ac:dyDescent="0.45">
      <c r="A21" s="3" t="s">
        <v>27</v>
      </c>
      <c r="F21" s="7">
        <v>45590</v>
      </c>
      <c r="G21" s="35"/>
      <c r="H21" s="7">
        <v>32644</v>
      </c>
      <c r="I21" s="10"/>
      <c r="J21" s="7">
        <v>24935</v>
      </c>
      <c r="K21" s="37"/>
      <c r="L21" s="7">
        <v>41117</v>
      </c>
    </row>
    <row r="22" spans="1:12" ht="23.25" customHeight="1" x14ac:dyDescent="0.45">
      <c r="A22" s="3" t="s">
        <v>82</v>
      </c>
      <c r="F22" s="21">
        <v>0</v>
      </c>
      <c r="G22" s="35"/>
      <c r="H22" s="7">
        <v>92963</v>
      </c>
      <c r="I22" s="10"/>
      <c r="J22" s="21">
        <v>0</v>
      </c>
      <c r="K22" s="37"/>
      <c r="L22" s="7">
        <v>92963</v>
      </c>
    </row>
    <row r="23" spans="1:12" ht="23.25" customHeight="1" x14ac:dyDescent="0.45">
      <c r="A23" s="3" t="s">
        <v>28</v>
      </c>
      <c r="F23" s="7">
        <v>217</v>
      </c>
      <c r="G23" s="35"/>
      <c r="H23" s="7">
        <v>169</v>
      </c>
      <c r="I23" s="10"/>
      <c r="J23" s="7">
        <v>59</v>
      </c>
      <c r="K23" s="37"/>
      <c r="L23" s="7">
        <v>69</v>
      </c>
    </row>
    <row r="24" spans="1:12" ht="23.25" customHeight="1" x14ac:dyDescent="0.45">
      <c r="A24" s="2" t="s">
        <v>29</v>
      </c>
      <c r="F24" s="205">
        <f>SUM(F18:F23)</f>
        <v>132525</v>
      </c>
      <c r="G24" s="205"/>
      <c r="H24" s="205">
        <f>SUM(H18:H23)</f>
        <v>210113</v>
      </c>
      <c r="I24" s="205"/>
      <c r="J24" s="205">
        <f>SUM(J18:J23)</f>
        <v>80107</v>
      </c>
      <c r="K24" s="205"/>
      <c r="L24" s="205">
        <f>SUM(L18:L23)</f>
        <v>208023</v>
      </c>
    </row>
    <row r="25" spans="1:12" ht="21" x14ac:dyDescent="0.45">
      <c r="A25" s="2"/>
      <c r="F25" s="22"/>
      <c r="G25" s="22"/>
      <c r="H25" s="22"/>
      <c r="I25" s="22"/>
      <c r="J25" s="22"/>
      <c r="K25" s="22"/>
      <c r="L25" s="22"/>
    </row>
    <row r="26" spans="1:12" ht="23.25" customHeight="1" x14ac:dyDescent="0.45">
      <c r="A26" s="3" t="s">
        <v>190</v>
      </c>
      <c r="F26" s="23">
        <v>-2129</v>
      </c>
      <c r="H26" s="228">
        <v>42</v>
      </c>
      <c r="I26" s="24"/>
      <c r="J26" s="25">
        <v>0</v>
      </c>
      <c r="K26" s="24"/>
      <c r="L26" s="25">
        <v>0</v>
      </c>
    </row>
    <row r="27" spans="1:12" ht="21" x14ac:dyDescent="0.45">
      <c r="F27" s="26"/>
      <c r="H27" s="26"/>
      <c r="J27" s="26"/>
      <c r="L27" s="26"/>
    </row>
    <row r="28" spans="1:12" ht="23.25" customHeight="1" x14ac:dyDescent="0.45">
      <c r="A28" s="2" t="s">
        <v>191</v>
      </c>
      <c r="B28" s="2"/>
      <c r="F28" s="27">
        <f>F15-F24+F26</f>
        <v>-48006</v>
      </c>
      <c r="G28" s="8"/>
      <c r="H28" s="27">
        <f>H15-H24+H26</f>
        <v>-132511</v>
      </c>
      <c r="I28" s="8"/>
      <c r="J28" s="27">
        <f>J15-J24+J26</f>
        <v>-28756</v>
      </c>
      <c r="K28" s="8"/>
      <c r="L28" s="27">
        <f>L15-L24+L26</f>
        <v>-137240</v>
      </c>
    </row>
    <row r="29" spans="1:12" ht="23.25" customHeight="1" x14ac:dyDescent="0.45">
      <c r="A29" s="3" t="s">
        <v>65</v>
      </c>
      <c r="D29" s="4"/>
      <c r="E29" s="4"/>
      <c r="F29" s="7">
        <v>2452</v>
      </c>
      <c r="G29" s="38"/>
      <c r="H29" s="87">
        <v>-637</v>
      </c>
      <c r="I29" s="38"/>
      <c r="J29" s="7">
        <v>54</v>
      </c>
      <c r="K29" s="38"/>
      <c r="L29" s="87">
        <v>-607</v>
      </c>
    </row>
    <row r="30" spans="1:12" ht="23.25" customHeight="1" thickBot="1" x14ac:dyDescent="0.5">
      <c r="A30" s="2" t="s">
        <v>127</v>
      </c>
      <c r="B30" s="2"/>
      <c r="F30" s="28">
        <f>SUM(F28:F29)</f>
        <v>-45554</v>
      </c>
      <c r="H30" s="28">
        <f>SUM(H28:H29)</f>
        <v>-133148</v>
      </c>
      <c r="I30" s="8"/>
      <c r="J30" s="28">
        <f>SUM(J28:J29)</f>
        <v>-28702</v>
      </c>
      <c r="K30" s="8"/>
      <c r="L30" s="28">
        <f>SUM(L28:L29)</f>
        <v>-137847</v>
      </c>
    </row>
    <row r="31" spans="1:12" ht="12.75" customHeight="1" thickTop="1" x14ac:dyDescent="0.45">
      <c r="A31" s="2"/>
      <c r="J31" s="12"/>
      <c r="K31" s="22"/>
      <c r="L31" s="12"/>
    </row>
    <row r="32" spans="1:12" ht="21" x14ac:dyDescent="0.45">
      <c r="A32" s="3" t="s">
        <v>123</v>
      </c>
      <c r="C32" s="2"/>
      <c r="F32" s="12"/>
      <c r="G32" s="2"/>
      <c r="H32" s="12"/>
      <c r="I32" s="2"/>
      <c r="J32" s="12"/>
      <c r="K32" s="2"/>
      <c r="L32" s="12"/>
    </row>
    <row r="33" spans="1:16375" ht="21" x14ac:dyDescent="0.45">
      <c r="A33" s="3" t="s">
        <v>125</v>
      </c>
      <c r="C33" s="2"/>
      <c r="F33" s="12"/>
      <c r="G33" s="2"/>
      <c r="H33" s="12"/>
      <c r="I33" s="2"/>
      <c r="J33" s="12"/>
      <c r="K33" s="2"/>
      <c r="L33" s="12"/>
    </row>
    <row r="34" spans="1:16375" ht="21" x14ac:dyDescent="0.45">
      <c r="B34" s="93" t="s">
        <v>124</v>
      </c>
      <c r="F34" s="21">
        <v>0</v>
      </c>
      <c r="G34" s="21"/>
      <c r="H34" s="21">
        <v>-1281</v>
      </c>
      <c r="I34" s="21"/>
      <c r="J34" s="21">
        <v>0</v>
      </c>
      <c r="K34" s="21"/>
      <c r="L34" s="21">
        <v>0</v>
      </c>
    </row>
    <row r="35" spans="1:16375" ht="21.75" thickBot="1" x14ac:dyDescent="0.5">
      <c r="A35" s="2" t="s">
        <v>67</v>
      </c>
      <c r="C35" s="2"/>
      <c r="F35" s="28">
        <f>+F30+F34</f>
        <v>-45554</v>
      </c>
      <c r="G35" s="21"/>
      <c r="H35" s="28">
        <f>+H30+H34</f>
        <v>-134429</v>
      </c>
      <c r="I35" s="21"/>
      <c r="J35" s="28">
        <f>+J30+J34</f>
        <v>-28702</v>
      </c>
      <c r="K35" s="21"/>
      <c r="L35" s="28">
        <f>+L30+L34</f>
        <v>-137847</v>
      </c>
    </row>
    <row r="36" spans="1:16375" ht="21.75" thickTop="1" x14ac:dyDescent="0.45">
      <c r="A36" s="92"/>
      <c r="B36" s="2"/>
      <c r="C36" s="2"/>
      <c r="F36" s="12"/>
      <c r="G36" s="2"/>
      <c r="H36" s="12"/>
      <c r="I36" s="2"/>
      <c r="J36" s="12"/>
      <c r="K36" s="2"/>
      <c r="L36" s="12"/>
    </row>
    <row r="37" spans="1:16375" ht="23.25" customHeight="1" x14ac:dyDescent="0.45">
      <c r="D37" s="3"/>
      <c r="E37" s="3"/>
      <c r="L37" s="19" t="s">
        <v>97</v>
      </c>
    </row>
    <row r="38" spans="1:16375" ht="23.25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20" t="s">
        <v>99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  <c r="WWR38" s="6"/>
      <c r="WWS38" s="6"/>
      <c r="WWT38" s="6"/>
      <c r="WWU38" s="6"/>
      <c r="WWV38" s="6"/>
      <c r="WWW38" s="6"/>
      <c r="WWX38" s="6"/>
      <c r="WWY38" s="6"/>
      <c r="WWZ38" s="6"/>
      <c r="WXA38" s="6"/>
      <c r="WXB38" s="6"/>
      <c r="WXC38" s="6"/>
      <c r="WXD38" s="6"/>
      <c r="WXE38" s="6"/>
      <c r="WXF38" s="6"/>
      <c r="WXG38" s="6"/>
      <c r="WXH38" s="6"/>
      <c r="WXI38" s="6"/>
      <c r="WXJ38" s="6"/>
      <c r="WXK38" s="6"/>
      <c r="WXL38" s="6"/>
      <c r="WXM38" s="6"/>
      <c r="WXN38" s="6"/>
      <c r="WXO38" s="6"/>
      <c r="WXP38" s="6"/>
      <c r="WXQ38" s="6"/>
      <c r="WXR38" s="6"/>
      <c r="WXS38" s="6"/>
      <c r="WXT38" s="6"/>
      <c r="WXU38" s="6"/>
      <c r="WXV38" s="6"/>
      <c r="WXW38" s="6"/>
      <c r="WXX38" s="6"/>
      <c r="WXY38" s="6"/>
      <c r="WXZ38" s="6"/>
      <c r="WYA38" s="6"/>
      <c r="WYB38" s="6"/>
      <c r="WYC38" s="6"/>
      <c r="WYD38" s="6"/>
      <c r="WYE38" s="6"/>
      <c r="WYF38" s="6"/>
      <c r="WYG38" s="6"/>
      <c r="WYH38" s="6"/>
      <c r="WYI38" s="6"/>
      <c r="WYJ38" s="6"/>
      <c r="WYK38" s="6"/>
      <c r="WYL38" s="6"/>
      <c r="WYM38" s="6"/>
      <c r="WYN38" s="6"/>
      <c r="WYO38" s="6"/>
      <c r="WYP38" s="6"/>
      <c r="WYQ38" s="6"/>
      <c r="WYR38" s="6"/>
      <c r="WYS38" s="6"/>
      <c r="WYT38" s="6"/>
      <c r="WYU38" s="6"/>
      <c r="WYV38" s="6"/>
      <c r="WYW38" s="6"/>
      <c r="WYX38" s="6"/>
      <c r="WYY38" s="6"/>
      <c r="WYZ38" s="6"/>
      <c r="WZA38" s="6"/>
      <c r="WZB38" s="6"/>
      <c r="WZC38" s="6"/>
      <c r="WZD38" s="6"/>
      <c r="WZE38" s="6"/>
      <c r="WZF38" s="6"/>
      <c r="WZG38" s="6"/>
      <c r="WZH38" s="6"/>
      <c r="WZI38" s="6"/>
      <c r="WZJ38" s="6"/>
      <c r="WZK38" s="6"/>
      <c r="WZL38" s="6"/>
      <c r="WZM38" s="6"/>
      <c r="WZN38" s="6"/>
      <c r="WZO38" s="6"/>
      <c r="WZP38" s="6"/>
      <c r="WZQ38" s="6"/>
      <c r="WZR38" s="6"/>
      <c r="WZS38" s="6"/>
      <c r="WZT38" s="6"/>
      <c r="WZU38" s="6"/>
      <c r="WZV38" s="6"/>
      <c r="WZW38" s="6"/>
      <c r="WZX38" s="6"/>
      <c r="WZY38" s="6"/>
      <c r="WZZ38" s="6"/>
      <c r="XAA38" s="6"/>
      <c r="XAB38" s="6"/>
      <c r="XAC38" s="6"/>
      <c r="XAD38" s="6"/>
      <c r="XAE38" s="6"/>
      <c r="XAF38" s="6"/>
      <c r="XAG38" s="6"/>
      <c r="XAH38" s="6"/>
      <c r="XAI38" s="6"/>
      <c r="XAJ38" s="6"/>
      <c r="XAK38" s="6"/>
      <c r="XAL38" s="6"/>
      <c r="XAM38" s="6"/>
      <c r="XAN38" s="6"/>
      <c r="XAO38" s="6"/>
      <c r="XAP38" s="6"/>
      <c r="XAQ38" s="6"/>
      <c r="XAR38" s="6"/>
      <c r="XAS38" s="6"/>
      <c r="XAT38" s="6"/>
      <c r="XAU38" s="6"/>
      <c r="XAV38" s="6"/>
      <c r="XAW38" s="6"/>
      <c r="XAX38" s="6"/>
      <c r="XAY38" s="6"/>
      <c r="XAZ38" s="6"/>
      <c r="XBA38" s="6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  <c r="XBV38" s="6"/>
      <c r="XBW38" s="6"/>
      <c r="XBX38" s="6"/>
      <c r="XBY38" s="6"/>
      <c r="XBZ38" s="6"/>
      <c r="XCA38" s="6"/>
      <c r="XCB38" s="6"/>
      <c r="XCC38" s="6"/>
      <c r="XCD38" s="6"/>
      <c r="XCE38" s="6"/>
      <c r="XCF38" s="6"/>
      <c r="XCG38" s="6"/>
      <c r="XCH38" s="6"/>
      <c r="XCI38" s="6"/>
      <c r="XCJ38" s="6"/>
      <c r="XCK38" s="6"/>
      <c r="XCL38" s="6"/>
      <c r="XCM38" s="6"/>
      <c r="XCN38" s="6"/>
      <c r="XCO38" s="6"/>
      <c r="XCP38" s="6"/>
      <c r="XCQ38" s="6"/>
      <c r="XCR38" s="6"/>
      <c r="XCS38" s="6"/>
      <c r="XCT38" s="6"/>
      <c r="XCU38" s="6"/>
      <c r="XCV38" s="6"/>
      <c r="XCW38" s="6"/>
      <c r="XCX38" s="6"/>
      <c r="XCY38" s="6"/>
      <c r="XCZ38" s="6"/>
      <c r="XDA38" s="6"/>
      <c r="XDB38" s="6"/>
      <c r="XDC38" s="6"/>
      <c r="XDD38" s="6"/>
      <c r="XDE38" s="6"/>
      <c r="XDF38" s="6"/>
      <c r="XDG38" s="6"/>
      <c r="XDH38" s="6"/>
      <c r="XDI38" s="6"/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  <c r="XEB38" s="6"/>
      <c r="XEC38" s="6"/>
      <c r="XED38" s="6"/>
      <c r="XEE38" s="6"/>
      <c r="XEF38" s="6"/>
      <c r="XEG38" s="6"/>
      <c r="XEH38" s="6"/>
      <c r="XEI38" s="6"/>
      <c r="XEJ38" s="6"/>
      <c r="XEK38" s="6"/>
      <c r="XEL38" s="6"/>
      <c r="XEM38" s="6"/>
      <c r="XEN38" s="6"/>
      <c r="XEO38" s="6"/>
      <c r="XEP38" s="6"/>
      <c r="XEQ38" s="6"/>
      <c r="XER38" s="6"/>
      <c r="XES38" s="6"/>
      <c r="XET38" s="6"/>
      <c r="XEU38" s="6"/>
    </row>
    <row r="39" spans="1:16375" s="1" customFormat="1" ht="23.25" customHeight="1" x14ac:dyDescent="0.45">
      <c r="A39" s="1" t="s">
        <v>68</v>
      </c>
      <c r="D39" s="14"/>
      <c r="E39" s="14"/>
    </row>
    <row r="40" spans="1:16375" s="1" customFormat="1" ht="23.25" customHeight="1" x14ac:dyDescent="0.45">
      <c r="A40" s="1" t="s">
        <v>122</v>
      </c>
      <c r="D40" s="14"/>
      <c r="E40" s="14"/>
    </row>
    <row r="41" spans="1:16375" s="1" customFormat="1" ht="23.25" customHeight="1" x14ac:dyDescent="0.45">
      <c r="A41" s="1" t="s">
        <v>168</v>
      </c>
      <c r="D41" s="14"/>
      <c r="E41" s="14"/>
    </row>
    <row r="42" spans="1:16375" s="1" customFormat="1" ht="12.75" customHeight="1" x14ac:dyDescent="0.45">
      <c r="D42" s="14"/>
      <c r="E42" s="14"/>
    </row>
    <row r="43" spans="1:16375" s="1" customFormat="1" ht="22.9" customHeight="1" x14ac:dyDescent="0.45">
      <c r="D43" s="14"/>
      <c r="E43" s="14"/>
      <c r="F43" s="294" t="s">
        <v>96</v>
      </c>
      <c r="G43" s="294"/>
      <c r="H43" s="294"/>
      <c r="I43" s="294"/>
      <c r="J43" s="294"/>
      <c r="K43" s="294"/>
      <c r="L43" s="294"/>
    </row>
    <row r="44" spans="1:16375" s="1" customFormat="1" ht="23.25" customHeight="1" x14ac:dyDescent="0.45">
      <c r="D44" s="14"/>
      <c r="E44" s="14"/>
      <c r="F44" s="295" t="s">
        <v>69</v>
      </c>
      <c r="G44" s="295"/>
      <c r="H44" s="295"/>
      <c r="I44" s="5"/>
      <c r="J44" s="296" t="s">
        <v>71</v>
      </c>
      <c r="K44" s="296"/>
      <c r="L44" s="296"/>
    </row>
    <row r="45" spans="1:16375" s="1" customFormat="1" ht="23.25" customHeight="1" x14ac:dyDescent="0.45">
      <c r="D45" s="14"/>
      <c r="E45" s="14"/>
      <c r="F45" s="297" t="s">
        <v>70</v>
      </c>
      <c r="G45" s="297"/>
      <c r="H45" s="297"/>
      <c r="I45" s="5"/>
      <c r="J45" s="298" t="s">
        <v>72</v>
      </c>
      <c r="K45" s="298"/>
      <c r="L45" s="298"/>
    </row>
    <row r="46" spans="1:16375" ht="23.25" customHeight="1" x14ac:dyDescent="0.45">
      <c r="A46" s="2"/>
      <c r="D46" s="256" t="s">
        <v>146</v>
      </c>
      <c r="E46" s="4"/>
      <c r="F46" s="214">
        <v>2020</v>
      </c>
      <c r="H46" s="214">
        <v>2019</v>
      </c>
      <c r="J46" s="214">
        <v>2020</v>
      </c>
      <c r="L46" s="214">
        <v>2019</v>
      </c>
    </row>
    <row r="47" spans="1:16375" ht="23.25" customHeight="1" x14ac:dyDescent="0.45">
      <c r="A47" s="1" t="s">
        <v>161</v>
      </c>
      <c r="B47" s="2"/>
      <c r="C47" s="2"/>
      <c r="F47" s="21"/>
      <c r="H47" s="9"/>
      <c r="I47" s="9"/>
      <c r="J47" s="21"/>
      <c r="L47" s="9"/>
    </row>
    <row r="48" spans="1:16375" ht="23.25" customHeight="1" x14ac:dyDescent="0.45">
      <c r="A48" s="2" t="s">
        <v>227</v>
      </c>
      <c r="B48" s="2"/>
      <c r="C48" s="2"/>
      <c r="F48" s="23">
        <v>0</v>
      </c>
      <c r="H48" s="23">
        <v>0</v>
      </c>
      <c r="I48" s="9"/>
      <c r="J48" s="23">
        <v>0</v>
      </c>
      <c r="L48" s="23">
        <v>0</v>
      </c>
    </row>
    <row r="49" spans="1:16375" ht="23.25" customHeight="1" thickBot="1" x14ac:dyDescent="0.5">
      <c r="A49" s="2" t="s">
        <v>80</v>
      </c>
      <c r="B49" s="2"/>
      <c r="C49" s="2"/>
      <c r="F49" s="28">
        <f>F35+F48</f>
        <v>-45554</v>
      </c>
      <c r="G49" s="27"/>
      <c r="H49" s="28">
        <f>H35+H48</f>
        <v>-134429</v>
      </c>
      <c r="I49" s="27"/>
      <c r="J49" s="28">
        <f>J35+J48</f>
        <v>-28702</v>
      </c>
      <c r="K49" s="27"/>
      <c r="L49" s="28">
        <f>L35+L48</f>
        <v>-137847</v>
      </c>
    </row>
    <row r="50" spans="1:16375" ht="21.75" thickTop="1" x14ac:dyDescent="0.45">
      <c r="A50" s="2"/>
      <c r="B50" s="2"/>
      <c r="C50" s="2"/>
      <c r="F50" s="12"/>
      <c r="G50" s="2"/>
      <c r="H50" s="12"/>
      <c r="I50" s="2"/>
      <c r="J50" s="12"/>
      <c r="K50" s="2"/>
      <c r="L50" s="12"/>
    </row>
    <row r="51" spans="1:16375" ht="23.25" customHeight="1" x14ac:dyDescent="0.45">
      <c r="A51" s="2" t="s">
        <v>66</v>
      </c>
      <c r="F51" s="4"/>
      <c r="G51" s="4"/>
      <c r="H51" s="4"/>
      <c r="I51" s="4"/>
      <c r="J51" s="29"/>
      <c r="K51" s="30"/>
      <c r="L51" s="29"/>
    </row>
    <row r="52" spans="1:16375" ht="23.25" customHeight="1" x14ac:dyDescent="0.45">
      <c r="B52" s="5" t="s">
        <v>78</v>
      </c>
      <c r="F52" s="21"/>
      <c r="H52" s="21"/>
      <c r="I52" s="9"/>
      <c r="J52" s="27"/>
      <c r="L52" s="21"/>
    </row>
    <row r="53" spans="1:16375" ht="23.25" customHeight="1" x14ac:dyDescent="0.45">
      <c r="B53" s="5"/>
      <c r="C53" s="3" t="s">
        <v>127</v>
      </c>
      <c r="F53" s="21">
        <f>F30-F58</f>
        <v>-39262</v>
      </c>
      <c r="H53" s="21">
        <f>+H30-H58</f>
        <v>-130999</v>
      </c>
      <c r="I53" s="9"/>
      <c r="J53" s="21">
        <f>J30-J58</f>
        <v>-28702</v>
      </c>
      <c r="L53" s="21">
        <f>L30-L58</f>
        <v>-137847</v>
      </c>
    </row>
    <row r="54" spans="1:16375" ht="23.25" customHeight="1" x14ac:dyDescent="0.45">
      <c r="B54" s="5"/>
      <c r="C54" s="3" t="s">
        <v>128</v>
      </c>
      <c r="F54" s="23">
        <v>0</v>
      </c>
      <c r="H54" s="23">
        <v>-704</v>
      </c>
      <c r="I54" s="9"/>
      <c r="J54" s="23">
        <v>0</v>
      </c>
      <c r="L54" s="23">
        <v>0</v>
      </c>
    </row>
    <row r="55" spans="1:16375" ht="23.25" customHeight="1" x14ac:dyDescent="0.45">
      <c r="B55" s="5" t="s">
        <v>129</v>
      </c>
    </row>
    <row r="56" spans="1:16375" ht="23.25" customHeight="1" x14ac:dyDescent="0.45">
      <c r="B56" s="5"/>
      <c r="C56" s="3" t="s">
        <v>130</v>
      </c>
      <c r="F56" s="23">
        <f>SUM(F53:F54)</f>
        <v>-39262</v>
      </c>
      <c r="H56" s="23">
        <f>SUM(H53:H54)</f>
        <v>-131703</v>
      </c>
      <c r="I56" s="9"/>
      <c r="J56" s="23">
        <f>SUM(J53:J54)</f>
        <v>-28702</v>
      </c>
      <c r="L56" s="23">
        <f>SUM(L53:L54)</f>
        <v>-137847</v>
      </c>
    </row>
    <row r="57" spans="1:16375" ht="23.25" customHeight="1" x14ac:dyDescent="0.45">
      <c r="B57" s="5" t="s">
        <v>53</v>
      </c>
      <c r="F57" s="21"/>
      <c r="G57" s="22"/>
      <c r="H57" s="21"/>
      <c r="I57" s="9"/>
      <c r="J57" s="94"/>
      <c r="K57" s="22"/>
      <c r="L57" s="94"/>
    </row>
    <row r="58" spans="1:16375" ht="23.25" customHeight="1" x14ac:dyDescent="0.45">
      <c r="B58" s="5"/>
      <c r="C58" s="3" t="s">
        <v>127</v>
      </c>
      <c r="F58" s="21">
        <v>-6292</v>
      </c>
      <c r="H58" s="21">
        <v>-2149</v>
      </c>
      <c r="I58" s="9"/>
      <c r="J58" s="94">
        <v>0</v>
      </c>
      <c r="L58" s="94">
        <v>0</v>
      </c>
    </row>
    <row r="59" spans="1:16375" ht="23.25" customHeight="1" x14ac:dyDescent="0.45">
      <c r="B59" s="5"/>
      <c r="C59" s="3" t="s">
        <v>128</v>
      </c>
      <c r="F59" s="21">
        <v>0</v>
      </c>
      <c r="H59" s="21">
        <v>-577</v>
      </c>
      <c r="I59" s="9"/>
      <c r="J59" s="94">
        <v>0</v>
      </c>
      <c r="L59" s="94">
        <v>0</v>
      </c>
    </row>
    <row r="60" spans="1:16375" ht="23.25" customHeight="1" thickBot="1" x14ac:dyDescent="0.5">
      <c r="A60" s="2" t="s">
        <v>67</v>
      </c>
      <c r="B60" s="31"/>
      <c r="C60" s="31"/>
      <c r="F60" s="28">
        <f>F56+F58+F59</f>
        <v>-45554</v>
      </c>
      <c r="H60" s="28">
        <f>H56+H58+H59</f>
        <v>-134429</v>
      </c>
      <c r="J60" s="28">
        <f>J56+J58+J59</f>
        <v>-28702</v>
      </c>
      <c r="L60" s="28">
        <f>L56+L58+L59</f>
        <v>-137847</v>
      </c>
    </row>
    <row r="61" spans="1:16375" ht="12.75" customHeight="1" thickTop="1" x14ac:dyDescent="0.45">
      <c r="A61" s="32"/>
      <c r="B61" s="31"/>
      <c r="C61" s="31"/>
      <c r="J61" s="9"/>
      <c r="K61" s="22"/>
      <c r="L61" s="9"/>
    </row>
    <row r="62" spans="1:16375" ht="23.25" hidden="1" customHeight="1" x14ac:dyDescent="0.45">
      <c r="D62" s="3"/>
      <c r="E62" s="3"/>
      <c r="L62" s="19" t="s">
        <v>97</v>
      </c>
    </row>
    <row r="63" spans="1:16375" ht="23.25" hidden="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20" t="s">
        <v>99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  <c r="VAH63" s="6"/>
      <c r="VAI63" s="6"/>
      <c r="VAJ63" s="6"/>
      <c r="VAK63" s="6"/>
      <c r="VAL63" s="6"/>
      <c r="VAM63" s="6"/>
      <c r="VAN63" s="6"/>
      <c r="VAO63" s="6"/>
      <c r="VAP63" s="6"/>
      <c r="VAQ63" s="6"/>
      <c r="VAR63" s="6"/>
      <c r="VAS63" s="6"/>
      <c r="VAT63" s="6"/>
      <c r="VAU63" s="6"/>
      <c r="VAV63" s="6"/>
      <c r="VAW63" s="6"/>
      <c r="VAX63" s="6"/>
      <c r="VAY63" s="6"/>
      <c r="VAZ63" s="6"/>
      <c r="VBA63" s="6"/>
      <c r="VBB63" s="6"/>
      <c r="VBC63" s="6"/>
      <c r="VBD63" s="6"/>
      <c r="VBE63" s="6"/>
      <c r="VBF63" s="6"/>
      <c r="VBG63" s="6"/>
      <c r="VBH63" s="6"/>
      <c r="VBI63" s="6"/>
      <c r="VBJ63" s="6"/>
      <c r="VBK63" s="6"/>
      <c r="VBL63" s="6"/>
      <c r="VBM63" s="6"/>
      <c r="VBN63" s="6"/>
      <c r="VBO63" s="6"/>
      <c r="VBP63" s="6"/>
      <c r="VBQ63" s="6"/>
      <c r="VBR63" s="6"/>
      <c r="VBS63" s="6"/>
      <c r="VBT63" s="6"/>
      <c r="VBU63" s="6"/>
      <c r="VBV63" s="6"/>
      <c r="VBW63" s="6"/>
      <c r="VBX63" s="6"/>
      <c r="VBY63" s="6"/>
      <c r="VBZ63" s="6"/>
      <c r="VCA63" s="6"/>
      <c r="VCB63" s="6"/>
      <c r="VCC63" s="6"/>
      <c r="VCD63" s="6"/>
      <c r="VCE63" s="6"/>
      <c r="VCF63" s="6"/>
      <c r="VCG63" s="6"/>
      <c r="VCH63" s="6"/>
      <c r="VCI63" s="6"/>
      <c r="VCJ63" s="6"/>
      <c r="VCK63" s="6"/>
      <c r="VCL63" s="6"/>
      <c r="VCM63" s="6"/>
      <c r="VCN63" s="6"/>
      <c r="VCO63" s="6"/>
      <c r="VCP63" s="6"/>
      <c r="VCQ63" s="6"/>
      <c r="VCR63" s="6"/>
      <c r="VCS63" s="6"/>
      <c r="VCT63" s="6"/>
      <c r="VCU63" s="6"/>
      <c r="VCV63" s="6"/>
      <c r="VCW63" s="6"/>
      <c r="VCX63" s="6"/>
      <c r="VCY63" s="6"/>
      <c r="VCZ63" s="6"/>
      <c r="VDA63" s="6"/>
      <c r="VDB63" s="6"/>
      <c r="VDC63" s="6"/>
      <c r="VDD63" s="6"/>
      <c r="VDE63" s="6"/>
      <c r="VDF63" s="6"/>
      <c r="VDG63" s="6"/>
      <c r="VDH63" s="6"/>
      <c r="VDI63" s="6"/>
      <c r="VDJ63" s="6"/>
      <c r="VDK63" s="6"/>
      <c r="VDL63" s="6"/>
      <c r="VDM63" s="6"/>
      <c r="VDN63" s="6"/>
      <c r="VDO63" s="6"/>
      <c r="VDP63" s="6"/>
      <c r="VDQ63" s="6"/>
      <c r="VDR63" s="6"/>
      <c r="VDS63" s="6"/>
      <c r="VDT63" s="6"/>
      <c r="VDU63" s="6"/>
      <c r="VDV63" s="6"/>
      <c r="VDW63" s="6"/>
      <c r="VDX63" s="6"/>
      <c r="VDY63" s="6"/>
      <c r="VDZ63" s="6"/>
      <c r="VEA63" s="6"/>
      <c r="VEB63" s="6"/>
      <c r="VEC63" s="6"/>
      <c r="VED63" s="6"/>
      <c r="VEE63" s="6"/>
      <c r="VEF63" s="6"/>
      <c r="VEG63" s="6"/>
      <c r="VEH63" s="6"/>
      <c r="VEI63" s="6"/>
      <c r="VEJ63" s="6"/>
      <c r="VEK63" s="6"/>
      <c r="VEL63" s="6"/>
      <c r="VEM63" s="6"/>
      <c r="VEN63" s="6"/>
      <c r="VEO63" s="6"/>
      <c r="VEP63" s="6"/>
      <c r="VEQ63" s="6"/>
      <c r="VER63" s="6"/>
      <c r="VES63" s="6"/>
      <c r="VET63" s="6"/>
      <c r="VEU63" s="6"/>
      <c r="VEV63" s="6"/>
      <c r="VEW63" s="6"/>
      <c r="VEX63" s="6"/>
      <c r="VEY63" s="6"/>
      <c r="VEZ63" s="6"/>
      <c r="VFA63" s="6"/>
      <c r="VFB63" s="6"/>
      <c r="VFC63" s="6"/>
      <c r="VFD63" s="6"/>
      <c r="VFE63" s="6"/>
      <c r="VFF63" s="6"/>
      <c r="VFG63" s="6"/>
      <c r="VFH63" s="6"/>
      <c r="VFI63" s="6"/>
      <c r="VFJ63" s="6"/>
      <c r="VFK63" s="6"/>
      <c r="VFL63" s="6"/>
      <c r="VFM63" s="6"/>
      <c r="VFN63" s="6"/>
      <c r="VFO63" s="6"/>
      <c r="VFP63" s="6"/>
      <c r="VFQ63" s="6"/>
      <c r="VFR63" s="6"/>
      <c r="VFS63" s="6"/>
      <c r="VFT63" s="6"/>
      <c r="VFU63" s="6"/>
      <c r="VFV63" s="6"/>
      <c r="VFW63" s="6"/>
      <c r="VFX63" s="6"/>
      <c r="VFY63" s="6"/>
      <c r="VFZ63" s="6"/>
      <c r="VGA63" s="6"/>
      <c r="VGB63" s="6"/>
      <c r="VGC63" s="6"/>
      <c r="VGD63" s="6"/>
      <c r="VGE63" s="6"/>
      <c r="VGF63" s="6"/>
      <c r="VGG63" s="6"/>
      <c r="VGH63" s="6"/>
      <c r="VGI63" s="6"/>
      <c r="VGJ63" s="6"/>
      <c r="VGK63" s="6"/>
      <c r="VGL63" s="6"/>
      <c r="VGM63" s="6"/>
      <c r="VGN63" s="6"/>
      <c r="VGO63" s="6"/>
      <c r="VGP63" s="6"/>
      <c r="VGQ63" s="6"/>
      <c r="VGR63" s="6"/>
      <c r="VGS63" s="6"/>
      <c r="VGT63" s="6"/>
      <c r="VGU63" s="6"/>
      <c r="VGV63" s="6"/>
      <c r="VGW63" s="6"/>
      <c r="VGX63" s="6"/>
      <c r="VGY63" s="6"/>
      <c r="VGZ63" s="6"/>
      <c r="VHA63" s="6"/>
      <c r="VHB63" s="6"/>
      <c r="VHC63" s="6"/>
      <c r="VHD63" s="6"/>
      <c r="VHE63" s="6"/>
      <c r="VHF63" s="6"/>
      <c r="VHG63" s="6"/>
      <c r="VHH63" s="6"/>
      <c r="VHI63" s="6"/>
      <c r="VHJ63" s="6"/>
      <c r="VHK63" s="6"/>
      <c r="VHL63" s="6"/>
      <c r="VHM63" s="6"/>
      <c r="VHN63" s="6"/>
      <c r="VHO63" s="6"/>
      <c r="VHP63" s="6"/>
      <c r="VHQ63" s="6"/>
      <c r="VHR63" s="6"/>
      <c r="VHS63" s="6"/>
      <c r="VHT63" s="6"/>
      <c r="VHU63" s="6"/>
      <c r="VHV63" s="6"/>
      <c r="VHW63" s="6"/>
      <c r="VHX63" s="6"/>
      <c r="VHY63" s="6"/>
      <c r="VHZ63" s="6"/>
      <c r="VIA63" s="6"/>
      <c r="VIB63" s="6"/>
      <c r="VIC63" s="6"/>
      <c r="VID63" s="6"/>
      <c r="VIE63" s="6"/>
      <c r="VIF63" s="6"/>
      <c r="VIG63" s="6"/>
      <c r="VIH63" s="6"/>
      <c r="VII63" s="6"/>
      <c r="VIJ63" s="6"/>
      <c r="VIK63" s="6"/>
      <c r="VIL63" s="6"/>
      <c r="VIM63" s="6"/>
      <c r="VIN63" s="6"/>
      <c r="VIO63" s="6"/>
      <c r="VIP63" s="6"/>
      <c r="VIQ63" s="6"/>
      <c r="VIR63" s="6"/>
      <c r="VIS63" s="6"/>
      <c r="VIT63" s="6"/>
      <c r="VIU63" s="6"/>
      <c r="VIV63" s="6"/>
      <c r="VIW63" s="6"/>
      <c r="VIX63" s="6"/>
      <c r="VIY63" s="6"/>
      <c r="VIZ63" s="6"/>
      <c r="VJA63" s="6"/>
      <c r="VJB63" s="6"/>
      <c r="VJC63" s="6"/>
      <c r="VJD63" s="6"/>
      <c r="VJE63" s="6"/>
      <c r="VJF63" s="6"/>
      <c r="VJG63" s="6"/>
      <c r="VJH63" s="6"/>
      <c r="VJI63" s="6"/>
      <c r="VJJ63" s="6"/>
      <c r="VJK63" s="6"/>
      <c r="VJL63" s="6"/>
      <c r="VJM63" s="6"/>
      <c r="VJN63" s="6"/>
      <c r="VJO63" s="6"/>
      <c r="VJP63" s="6"/>
      <c r="VJQ63" s="6"/>
      <c r="VJR63" s="6"/>
      <c r="VJS63" s="6"/>
      <c r="VJT63" s="6"/>
      <c r="VJU63" s="6"/>
      <c r="VJV63" s="6"/>
      <c r="VJW63" s="6"/>
      <c r="VJX63" s="6"/>
      <c r="VJY63" s="6"/>
      <c r="VJZ63" s="6"/>
      <c r="VKA63" s="6"/>
      <c r="VKB63" s="6"/>
      <c r="VKC63" s="6"/>
      <c r="VKD63" s="6"/>
      <c r="VKE63" s="6"/>
      <c r="VKF63" s="6"/>
      <c r="VKG63" s="6"/>
      <c r="VKH63" s="6"/>
      <c r="VKI63" s="6"/>
      <c r="VKJ63" s="6"/>
      <c r="VKK63" s="6"/>
      <c r="VKL63" s="6"/>
      <c r="VKM63" s="6"/>
      <c r="VKN63" s="6"/>
      <c r="VKO63" s="6"/>
      <c r="VKP63" s="6"/>
      <c r="VKQ63" s="6"/>
      <c r="VKR63" s="6"/>
      <c r="VKS63" s="6"/>
      <c r="VKT63" s="6"/>
      <c r="VKU63" s="6"/>
      <c r="VKV63" s="6"/>
      <c r="VKW63" s="6"/>
      <c r="VKX63" s="6"/>
      <c r="VKY63" s="6"/>
      <c r="VKZ63" s="6"/>
      <c r="VLA63" s="6"/>
      <c r="VLB63" s="6"/>
      <c r="VLC63" s="6"/>
      <c r="VLD63" s="6"/>
      <c r="VLE63" s="6"/>
      <c r="VLF63" s="6"/>
      <c r="VLG63" s="6"/>
      <c r="VLH63" s="6"/>
      <c r="VLI63" s="6"/>
      <c r="VLJ63" s="6"/>
      <c r="VLK63" s="6"/>
      <c r="VLL63" s="6"/>
      <c r="VLM63" s="6"/>
      <c r="VLN63" s="6"/>
      <c r="VLO63" s="6"/>
      <c r="VLP63" s="6"/>
      <c r="VLQ63" s="6"/>
      <c r="VLR63" s="6"/>
      <c r="VLS63" s="6"/>
      <c r="VLT63" s="6"/>
      <c r="VLU63" s="6"/>
      <c r="VLV63" s="6"/>
      <c r="VLW63" s="6"/>
      <c r="VLX63" s="6"/>
      <c r="VLY63" s="6"/>
      <c r="VLZ63" s="6"/>
      <c r="VMA63" s="6"/>
      <c r="VMB63" s="6"/>
      <c r="VMC63" s="6"/>
      <c r="VMD63" s="6"/>
      <c r="VME63" s="6"/>
      <c r="VMF63" s="6"/>
      <c r="VMG63" s="6"/>
      <c r="VMH63" s="6"/>
      <c r="VMI63" s="6"/>
      <c r="VMJ63" s="6"/>
      <c r="VMK63" s="6"/>
      <c r="VML63" s="6"/>
      <c r="VMM63" s="6"/>
      <c r="VMN63" s="6"/>
      <c r="VMO63" s="6"/>
      <c r="VMP63" s="6"/>
      <c r="VMQ63" s="6"/>
      <c r="VMR63" s="6"/>
      <c r="VMS63" s="6"/>
      <c r="VMT63" s="6"/>
      <c r="VMU63" s="6"/>
      <c r="VMV63" s="6"/>
      <c r="VMW63" s="6"/>
      <c r="VMX63" s="6"/>
      <c r="VMY63" s="6"/>
      <c r="VMZ63" s="6"/>
      <c r="VNA63" s="6"/>
      <c r="VNB63" s="6"/>
      <c r="VNC63" s="6"/>
      <c r="VND63" s="6"/>
      <c r="VNE63" s="6"/>
      <c r="VNF63" s="6"/>
      <c r="VNG63" s="6"/>
      <c r="VNH63" s="6"/>
      <c r="VNI63" s="6"/>
      <c r="VNJ63" s="6"/>
      <c r="VNK63" s="6"/>
      <c r="VNL63" s="6"/>
      <c r="VNM63" s="6"/>
      <c r="VNN63" s="6"/>
      <c r="VNO63" s="6"/>
      <c r="VNP63" s="6"/>
      <c r="VNQ63" s="6"/>
      <c r="VNR63" s="6"/>
      <c r="VNS63" s="6"/>
      <c r="VNT63" s="6"/>
      <c r="VNU63" s="6"/>
      <c r="VNV63" s="6"/>
      <c r="VNW63" s="6"/>
      <c r="VNX63" s="6"/>
      <c r="VNY63" s="6"/>
      <c r="VNZ63" s="6"/>
      <c r="VOA63" s="6"/>
      <c r="VOB63" s="6"/>
      <c r="VOC63" s="6"/>
      <c r="VOD63" s="6"/>
      <c r="VOE63" s="6"/>
      <c r="VOF63" s="6"/>
      <c r="VOG63" s="6"/>
      <c r="VOH63" s="6"/>
      <c r="VOI63" s="6"/>
      <c r="VOJ63" s="6"/>
      <c r="VOK63" s="6"/>
      <c r="VOL63" s="6"/>
      <c r="VOM63" s="6"/>
      <c r="VON63" s="6"/>
      <c r="VOO63" s="6"/>
      <c r="VOP63" s="6"/>
      <c r="VOQ63" s="6"/>
      <c r="VOR63" s="6"/>
      <c r="VOS63" s="6"/>
      <c r="VOT63" s="6"/>
      <c r="VOU63" s="6"/>
      <c r="VOV63" s="6"/>
      <c r="VOW63" s="6"/>
      <c r="VOX63" s="6"/>
      <c r="VOY63" s="6"/>
      <c r="VOZ63" s="6"/>
      <c r="VPA63" s="6"/>
      <c r="VPB63" s="6"/>
      <c r="VPC63" s="6"/>
      <c r="VPD63" s="6"/>
      <c r="VPE63" s="6"/>
      <c r="VPF63" s="6"/>
      <c r="VPG63" s="6"/>
      <c r="VPH63" s="6"/>
      <c r="VPI63" s="6"/>
      <c r="VPJ63" s="6"/>
      <c r="VPK63" s="6"/>
      <c r="VPL63" s="6"/>
      <c r="VPM63" s="6"/>
      <c r="VPN63" s="6"/>
      <c r="VPO63" s="6"/>
      <c r="VPP63" s="6"/>
      <c r="VPQ63" s="6"/>
      <c r="VPR63" s="6"/>
      <c r="VPS63" s="6"/>
      <c r="VPT63" s="6"/>
      <c r="VPU63" s="6"/>
      <c r="VPV63" s="6"/>
      <c r="VPW63" s="6"/>
      <c r="VPX63" s="6"/>
      <c r="VPY63" s="6"/>
      <c r="VPZ63" s="6"/>
      <c r="VQA63" s="6"/>
      <c r="VQB63" s="6"/>
      <c r="VQC63" s="6"/>
      <c r="VQD63" s="6"/>
      <c r="VQE63" s="6"/>
      <c r="VQF63" s="6"/>
      <c r="VQG63" s="6"/>
      <c r="VQH63" s="6"/>
      <c r="VQI63" s="6"/>
      <c r="VQJ63" s="6"/>
      <c r="VQK63" s="6"/>
      <c r="VQL63" s="6"/>
      <c r="VQM63" s="6"/>
      <c r="VQN63" s="6"/>
      <c r="VQO63" s="6"/>
      <c r="VQP63" s="6"/>
      <c r="VQQ63" s="6"/>
      <c r="VQR63" s="6"/>
      <c r="VQS63" s="6"/>
      <c r="VQT63" s="6"/>
      <c r="VQU63" s="6"/>
      <c r="VQV63" s="6"/>
      <c r="VQW63" s="6"/>
      <c r="VQX63" s="6"/>
      <c r="VQY63" s="6"/>
      <c r="VQZ63" s="6"/>
      <c r="VRA63" s="6"/>
      <c r="VRB63" s="6"/>
      <c r="VRC63" s="6"/>
      <c r="VRD63" s="6"/>
      <c r="VRE63" s="6"/>
      <c r="VRF63" s="6"/>
      <c r="VRG63" s="6"/>
      <c r="VRH63" s="6"/>
      <c r="VRI63" s="6"/>
      <c r="VRJ63" s="6"/>
      <c r="VRK63" s="6"/>
      <c r="VRL63" s="6"/>
      <c r="VRM63" s="6"/>
      <c r="VRN63" s="6"/>
      <c r="VRO63" s="6"/>
      <c r="VRP63" s="6"/>
      <c r="VRQ63" s="6"/>
      <c r="VRR63" s="6"/>
      <c r="VRS63" s="6"/>
      <c r="VRT63" s="6"/>
      <c r="VRU63" s="6"/>
      <c r="VRV63" s="6"/>
      <c r="VRW63" s="6"/>
      <c r="VRX63" s="6"/>
      <c r="VRY63" s="6"/>
      <c r="VRZ63" s="6"/>
      <c r="VSA63" s="6"/>
      <c r="VSB63" s="6"/>
      <c r="VSC63" s="6"/>
      <c r="VSD63" s="6"/>
      <c r="VSE63" s="6"/>
      <c r="VSF63" s="6"/>
      <c r="VSG63" s="6"/>
      <c r="VSH63" s="6"/>
      <c r="VSI63" s="6"/>
      <c r="VSJ63" s="6"/>
      <c r="VSK63" s="6"/>
      <c r="VSL63" s="6"/>
      <c r="VSM63" s="6"/>
      <c r="VSN63" s="6"/>
      <c r="VSO63" s="6"/>
      <c r="VSP63" s="6"/>
      <c r="VSQ63" s="6"/>
      <c r="VSR63" s="6"/>
      <c r="VSS63" s="6"/>
      <c r="VST63" s="6"/>
      <c r="VSU63" s="6"/>
      <c r="VSV63" s="6"/>
      <c r="VSW63" s="6"/>
      <c r="VSX63" s="6"/>
      <c r="VSY63" s="6"/>
      <c r="VSZ63" s="6"/>
      <c r="VTA63" s="6"/>
      <c r="VTB63" s="6"/>
      <c r="VTC63" s="6"/>
      <c r="VTD63" s="6"/>
      <c r="VTE63" s="6"/>
      <c r="VTF63" s="6"/>
      <c r="VTG63" s="6"/>
      <c r="VTH63" s="6"/>
      <c r="VTI63" s="6"/>
      <c r="VTJ63" s="6"/>
      <c r="VTK63" s="6"/>
      <c r="VTL63" s="6"/>
      <c r="VTM63" s="6"/>
      <c r="VTN63" s="6"/>
      <c r="VTO63" s="6"/>
      <c r="VTP63" s="6"/>
      <c r="VTQ63" s="6"/>
      <c r="VTR63" s="6"/>
      <c r="VTS63" s="6"/>
      <c r="VTT63" s="6"/>
      <c r="VTU63" s="6"/>
      <c r="VTV63" s="6"/>
      <c r="VTW63" s="6"/>
      <c r="VTX63" s="6"/>
      <c r="VTY63" s="6"/>
      <c r="VTZ63" s="6"/>
      <c r="VUA63" s="6"/>
      <c r="VUB63" s="6"/>
      <c r="VUC63" s="6"/>
      <c r="VUD63" s="6"/>
      <c r="VUE63" s="6"/>
      <c r="VUF63" s="6"/>
      <c r="VUG63" s="6"/>
      <c r="VUH63" s="6"/>
      <c r="VUI63" s="6"/>
      <c r="VUJ63" s="6"/>
      <c r="VUK63" s="6"/>
      <c r="VUL63" s="6"/>
      <c r="VUM63" s="6"/>
      <c r="VUN63" s="6"/>
      <c r="VUO63" s="6"/>
      <c r="VUP63" s="6"/>
      <c r="VUQ63" s="6"/>
      <c r="VUR63" s="6"/>
      <c r="VUS63" s="6"/>
      <c r="VUT63" s="6"/>
      <c r="VUU63" s="6"/>
      <c r="VUV63" s="6"/>
      <c r="VUW63" s="6"/>
      <c r="VUX63" s="6"/>
      <c r="VUY63" s="6"/>
      <c r="VUZ63" s="6"/>
      <c r="VVA63" s="6"/>
      <c r="VVB63" s="6"/>
      <c r="VVC63" s="6"/>
      <c r="VVD63" s="6"/>
      <c r="VVE63" s="6"/>
      <c r="VVF63" s="6"/>
      <c r="VVG63" s="6"/>
      <c r="VVH63" s="6"/>
      <c r="VVI63" s="6"/>
      <c r="VVJ63" s="6"/>
      <c r="VVK63" s="6"/>
      <c r="VVL63" s="6"/>
      <c r="VVM63" s="6"/>
      <c r="VVN63" s="6"/>
      <c r="VVO63" s="6"/>
      <c r="VVP63" s="6"/>
      <c r="VVQ63" s="6"/>
      <c r="VVR63" s="6"/>
      <c r="VVS63" s="6"/>
      <c r="VVT63" s="6"/>
      <c r="VVU63" s="6"/>
      <c r="VVV63" s="6"/>
      <c r="VVW63" s="6"/>
      <c r="VVX63" s="6"/>
      <c r="VVY63" s="6"/>
      <c r="VVZ63" s="6"/>
      <c r="VWA63" s="6"/>
      <c r="VWB63" s="6"/>
      <c r="VWC63" s="6"/>
      <c r="VWD63" s="6"/>
      <c r="VWE63" s="6"/>
      <c r="VWF63" s="6"/>
      <c r="VWG63" s="6"/>
      <c r="VWH63" s="6"/>
      <c r="VWI63" s="6"/>
      <c r="VWJ63" s="6"/>
      <c r="VWK63" s="6"/>
      <c r="VWL63" s="6"/>
      <c r="VWM63" s="6"/>
      <c r="VWN63" s="6"/>
      <c r="VWO63" s="6"/>
      <c r="VWP63" s="6"/>
      <c r="VWQ63" s="6"/>
      <c r="VWR63" s="6"/>
      <c r="VWS63" s="6"/>
      <c r="VWT63" s="6"/>
      <c r="VWU63" s="6"/>
      <c r="VWV63" s="6"/>
      <c r="VWW63" s="6"/>
      <c r="VWX63" s="6"/>
      <c r="VWY63" s="6"/>
      <c r="VWZ63" s="6"/>
      <c r="VXA63" s="6"/>
      <c r="VXB63" s="6"/>
      <c r="VXC63" s="6"/>
      <c r="VXD63" s="6"/>
      <c r="VXE63" s="6"/>
      <c r="VXF63" s="6"/>
      <c r="VXG63" s="6"/>
      <c r="VXH63" s="6"/>
      <c r="VXI63" s="6"/>
      <c r="VXJ63" s="6"/>
      <c r="VXK63" s="6"/>
      <c r="VXL63" s="6"/>
      <c r="VXM63" s="6"/>
      <c r="VXN63" s="6"/>
      <c r="VXO63" s="6"/>
      <c r="VXP63" s="6"/>
      <c r="VXQ63" s="6"/>
      <c r="VXR63" s="6"/>
      <c r="VXS63" s="6"/>
      <c r="VXT63" s="6"/>
      <c r="VXU63" s="6"/>
      <c r="VXV63" s="6"/>
      <c r="VXW63" s="6"/>
      <c r="VXX63" s="6"/>
      <c r="VXY63" s="6"/>
      <c r="VXZ63" s="6"/>
      <c r="VYA63" s="6"/>
      <c r="VYB63" s="6"/>
      <c r="VYC63" s="6"/>
      <c r="VYD63" s="6"/>
      <c r="VYE63" s="6"/>
      <c r="VYF63" s="6"/>
      <c r="VYG63" s="6"/>
      <c r="VYH63" s="6"/>
      <c r="VYI63" s="6"/>
      <c r="VYJ63" s="6"/>
      <c r="VYK63" s="6"/>
      <c r="VYL63" s="6"/>
      <c r="VYM63" s="6"/>
      <c r="VYN63" s="6"/>
      <c r="VYO63" s="6"/>
      <c r="VYP63" s="6"/>
      <c r="VYQ63" s="6"/>
      <c r="VYR63" s="6"/>
      <c r="VYS63" s="6"/>
      <c r="VYT63" s="6"/>
      <c r="VYU63" s="6"/>
      <c r="VYV63" s="6"/>
      <c r="VYW63" s="6"/>
      <c r="VYX63" s="6"/>
      <c r="VYY63" s="6"/>
      <c r="VYZ63" s="6"/>
      <c r="VZA63" s="6"/>
      <c r="VZB63" s="6"/>
      <c r="VZC63" s="6"/>
      <c r="VZD63" s="6"/>
      <c r="VZE63" s="6"/>
      <c r="VZF63" s="6"/>
      <c r="VZG63" s="6"/>
      <c r="VZH63" s="6"/>
      <c r="VZI63" s="6"/>
      <c r="VZJ63" s="6"/>
      <c r="VZK63" s="6"/>
      <c r="VZL63" s="6"/>
      <c r="VZM63" s="6"/>
      <c r="VZN63" s="6"/>
      <c r="VZO63" s="6"/>
      <c r="VZP63" s="6"/>
      <c r="VZQ63" s="6"/>
      <c r="VZR63" s="6"/>
      <c r="VZS63" s="6"/>
      <c r="VZT63" s="6"/>
      <c r="VZU63" s="6"/>
      <c r="VZV63" s="6"/>
      <c r="VZW63" s="6"/>
      <c r="VZX63" s="6"/>
      <c r="VZY63" s="6"/>
      <c r="VZZ63" s="6"/>
      <c r="WAA63" s="6"/>
      <c r="WAB63" s="6"/>
      <c r="WAC63" s="6"/>
      <c r="WAD63" s="6"/>
      <c r="WAE63" s="6"/>
      <c r="WAF63" s="6"/>
      <c r="WAG63" s="6"/>
      <c r="WAH63" s="6"/>
      <c r="WAI63" s="6"/>
      <c r="WAJ63" s="6"/>
      <c r="WAK63" s="6"/>
      <c r="WAL63" s="6"/>
      <c r="WAM63" s="6"/>
      <c r="WAN63" s="6"/>
      <c r="WAO63" s="6"/>
      <c r="WAP63" s="6"/>
      <c r="WAQ63" s="6"/>
      <c r="WAR63" s="6"/>
      <c r="WAS63" s="6"/>
      <c r="WAT63" s="6"/>
      <c r="WAU63" s="6"/>
      <c r="WAV63" s="6"/>
      <c r="WAW63" s="6"/>
      <c r="WAX63" s="6"/>
      <c r="WAY63" s="6"/>
      <c r="WAZ63" s="6"/>
      <c r="WBA63" s="6"/>
      <c r="WBB63" s="6"/>
      <c r="WBC63" s="6"/>
      <c r="WBD63" s="6"/>
      <c r="WBE63" s="6"/>
      <c r="WBF63" s="6"/>
      <c r="WBG63" s="6"/>
      <c r="WBH63" s="6"/>
      <c r="WBI63" s="6"/>
      <c r="WBJ63" s="6"/>
      <c r="WBK63" s="6"/>
      <c r="WBL63" s="6"/>
      <c r="WBM63" s="6"/>
      <c r="WBN63" s="6"/>
      <c r="WBO63" s="6"/>
      <c r="WBP63" s="6"/>
      <c r="WBQ63" s="6"/>
      <c r="WBR63" s="6"/>
      <c r="WBS63" s="6"/>
      <c r="WBT63" s="6"/>
      <c r="WBU63" s="6"/>
      <c r="WBV63" s="6"/>
      <c r="WBW63" s="6"/>
      <c r="WBX63" s="6"/>
      <c r="WBY63" s="6"/>
      <c r="WBZ63" s="6"/>
      <c r="WCA63" s="6"/>
      <c r="WCB63" s="6"/>
      <c r="WCC63" s="6"/>
      <c r="WCD63" s="6"/>
      <c r="WCE63" s="6"/>
      <c r="WCF63" s="6"/>
      <c r="WCG63" s="6"/>
      <c r="WCH63" s="6"/>
      <c r="WCI63" s="6"/>
      <c r="WCJ63" s="6"/>
      <c r="WCK63" s="6"/>
      <c r="WCL63" s="6"/>
      <c r="WCM63" s="6"/>
      <c r="WCN63" s="6"/>
      <c r="WCO63" s="6"/>
      <c r="WCP63" s="6"/>
      <c r="WCQ63" s="6"/>
      <c r="WCR63" s="6"/>
      <c r="WCS63" s="6"/>
      <c r="WCT63" s="6"/>
      <c r="WCU63" s="6"/>
      <c r="WCV63" s="6"/>
      <c r="WCW63" s="6"/>
      <c r="WCX63" s="6"/>
      <c r="WCY63" s="6"/>
      <c r="WCZ63" s="6"/>
      <c r="WDA63" s="6"/>
      <c r="WDB63" s="6"/>
      <c r="WDC63" s="6"/>
      <c r="WDD63" s="6"/>
      <c r="WDE63" s="6"/>
      <c r="WDF63" s="6"/>
      <c r="WDG63" s="6"/>
      <c r="WDH63" s="6"/>
      <c r="WDI63" s="6"/>
      <c r="WDJ63" s="6"/>
      <c r="WDK63" s="6"/>
      <c r="WDL63" s="6"/>
      <c r="WDM63" s="6"/>
      <c r="WDN63" s="6"/>
      <c r="WDO63" s="6"/>
      <c r="WDP63" s="6"/>
      <c r="WDQ63" s="6"/>
      <c r="WDR63" s="6"/>
      <c r="WDS63" s="6"/>
      <c r="WDT63" s="6"/>
      <c r="WDU63" s="6"/>
      <c r="WDV63" s="6"/>
      <c r="WDW63" s="6"/>
      <c r="WDX63" s="6"/>
      <c r="WDY63" s="6"/>
      <c r="WDZ63" s="6"/>
      <c r="WEA63" s="6"/>
      <c r="WEB63" s="6"/>
      <c r="WEC63" s="6"/>
      <c r="WED63" s="6"/>
      <c r="WEE63" s="6"/>
      <c r="WEF63" s="6"/>
      <c r="WEG63" s="6"/>
      <c r="WEH63" s="6"/>
      <c r="WEI63" s="6"/>
      <c r="WEJ63" s="6"/>
      <c r="WEK63" s="6"/>
      <c r="WEL63" s="6"/>
      <c r="WEM63" s="6"/>
      <c r="WEN63" s="6"/>
      <c r="WEO63" s="6"/>
      <c r="WEP63" s="6"/>
      <c r="WEQ63" s="6"/>
      <c r="WER63" s="6"/>
      <c r="WES63" s="6"/>
      <c r="WET63" s="6"/>
      <c r="WEU63" s="6"/>
      <c r="WEV63" s="6"/>
      <c r="WEW63" s="6"/>
      <c r="WEX63" s="6"/>
      <c r="WEY63" s="6"/>
      <c r="WEZ63" s="6"/>
      <c r="WFA63" s="6"/>
      <c r="WFB63" s="6"/>
      <c r="WFC63" s="6"/>
      <c r="WFD63" s="6"/>
      <c r="WFE63" s="6"/>
      <c r="WFF63" s="6"/>
      <c r="WFG63" s="6"/>
      <c r="WFH63" s="6"/>
      <c r="WFI63" s="6"/>
      <c r="WFJ63" s="6"/>
      <c r="WFK63" s="6"/>
      <c r="WFL63" s="6"/>
      <c r="WFM63" s="6"/>
      <c r="WFN63" s="6"/>
      <c r="WFO63" s="6"/>
      <c r="WFP63" s="6"/>
      <c r="WFQ63" s="6"/>
      <c r="WFR63" s="6"/>
      <c r="WFS63" s="6"/>
      <c r="WFT63" s="6"/>
      <c r="WFU63" s="6"/>
      <c r="WFV63" s="6"/>
      <c r="WFW63" s="6"/>
      <c r="WFX63" s="6"/>
      <c r="WFY63" s="6"/>
      <c r="WFZ63" s="6"/>
      <c r="WGA63" s="6"/>
      <c r="WGB63" s="6"/>
      <c r="WGC63" s="6"/>
      <c r="WGD63" s="6"/>
      <c r="WGE63" s="6"/>
      <c r="WGF63" s="6"/>
      <c r="WGG63" s="6"/>
      <c r="WGH63" s="6"/>
      <c r="WGI63" s="6"/>
      <c r="WGJ63" s="6"/>
      <c r="WGK63" s="6"/>
      <c r="WGL63" s="6"/>
      <c r="WGM63" s="6"/>
      <c r="WGN63" s="6"/>
      <c r="WGO63" s="6"/>
      <c r="WGP63" s="6"/>
      <c r="WGQ63" s="6"/>
      <c r="WGR63" s="6"/>
      <c r="WGS63" s="6"/>
      <c r="WGT63" s="6"/>
      <c r="WGU63" s="6"/>
      <c r="WGV63" s="6"/>
      <c r="WGW63" s="6"/>
      <c r="WGX63" s="6"/>
      <c r="WGY63" s="6"/>
      <c r="WGZ63" s="6"/>
      <c r="WHA63" s="6"/>
      <c r="WHB63" s="6"/>
      <c r="WHC63" s="6"/>
      <c r="WHD63" s="6"/>
      <c r="WHE63" s="6"/>
      <c r="WHF63" s="6"/>
      <c r="WHG63" s="6"/>
      <c r="WHH63" s="6"/>
      <c r="WHI63" s="6"/>
      <c r="WHJ63" s="6"/>
      <c r="WHK63" s="6"/>
      <c r="WHL63" s="6"/>
      <c r="WHM63" s="6"/>
      <c r="WHN63" s="6"/>
      <c r="WHO63" s="6"/>
      <c r="WHP63" s="6"/>
      <c r="WHQ63" s="6"/>
      <c r="WHR63" s="6"/>
      <c r="WHS63" s="6"/>
      <c r="WHT63" s="6"/>
      <c r="WHU63" s="6"/>
      <c r="WHV63" s="6"/>
      <c r="WHW63" s="6"/>
      <c r="WHX63" s="6"/>
      <c r="WHY63" s="6"/>
      <c r="WHZ63" s="6"/>
      <c r="WIA63" s="6"/>
      <c r="WIB63" s="6"/>
      <c r="WIC63" s="6"/>
      <c r="WID63" s="6"/>
      <c r="WIE63" s="6"/>
      <c r="WIF63" s="6"/>
      <c r="WIG63" s="6"/>
      <c r="WIH63" s="6"/>
      <c r="WII63" s="6"/>
      <c r="WIJ63" s="6"/>
      <c r="WIK63" s="6"/>
      <c r="WIL63" s="6"/>
      <c r="WIM63" s="6"/>
      <c r="WIN63" s="6"/>
      <c r="WIO63" s="6"/>
      <c r="WIP63" s="6"/>
      <c r="WIQ63" s="6"/>
      <c r="WIR63" s="6"/>
      <c r="WIS63" s="6"/>
      <c r="WIT63" s="6"/>
      <c r="WIU63" s="6"/>
      <c r="WIV63" s="6"/>
      <c r="WIW63" s="6"/>
      <c r="WIX63" s="6"/>
      <c r="WIY63" s="6"/>
      <c r="WIZ63" s="6"/>
      <c r="WJA63" s="6"/>
      <c r="WJB63" s="6"/>
      <c r="WJC63" s="6"/>
      <c r="WJD63" s="6"/>
      <c r="WJE63" s="6"/>
      <c r="WJF63" s="6"/>
      <c r="WJG63" s="6"/>
      <c r="WJH63" s="6"/>
      <c r="WJI63" s="6"/>
      <c r="WJJ63" s="6"/>
      <c r="WJK63" s="6"/>
      <c r="WJL63" s="6"/>
      <c r="WJM63" s="6"/>
      <c r="WJN63" s="6"/>
      <c r="WJO63" s="6"/>
      <c r="WJP63" s="6"/>
      <c r="WJQ63" s="6"/>
      <c r="WJR63" s="6"/>
      <c r="WJS63" s="6"/>
      <c r="WJT63" s="6"/>
      <c r="WJU63" s="6"/>
      <c r="WJV63" s="6"/>
      <c r="WJW63" s="6"/>
      <c r="WJX63" s="6"/>
      <c r="WJY63" s="6"/>
      <c r="WJZ63" s="6"/>
      <c r="WKA63" s="6"/>
      <c r="WKB63" s="6"/>
      <c r="WKC63" s="6"/>
      <c r="WKD63" s="6"/>
      <c r="WKE63" s="6"/>
      <c r="WKF63" s="6"/>
      <c r="WKG63" s="6"/>
      <c r="WKH63" s="6"/>
      <c r="WKI63" s="6"/>
      <c r="WKJ63" s="6"/>
      <c r="WKK63" s="6"/>
      <c r="WKL63" s="6"/>
      <c r="WKM63" s="6"/>
      <c r="WKN63" s="6"/>
      <c r="WKO63" s="6"/>
      <c r="WKP63" s="6"/>
      <c r="WKQ63" s="6"/>
      <c r="WKR63" s="6"/>
      <c r="WKS63" s="6"/>
      <c r="WKT63" s="6"/>
      <c r="WKU63" s="6"/>
      <c r="WKV63" s="6"/>
      <c r="WKW63" s="6"/>
      <c r="WKX63" s="6"/>
      <c r="WKY63" s="6"/>
      <c r="WKZ63" s="6"/>
      <c r="WLA63" s="6"/>
      <c r="WLB63" s="6"/>
      <c r="WLC63" s="6"/>
      <c r="WLD63" s="6"/>
      <c r="WLE63" s="6"/>
      <c r="WLF63" s="6"/>
      <c r="WLG63" s="6"/>
      <c r="WLH63" s="6"/>
      <c r="WLI63" s="6"/>
      <c r="WLJ63" s="6"/>
      <c r="WLK63" s="6"/>
      <c r="WLL63" s="6"/>
      <c r="WLM63" s="6"/>
      <c r="WLN63" s="6"/>
      <c r="WLO63" s="6"/>
      <c r="WLP63" s="6"/>
      <c r="WLQ63" s="6"/>
      <c r="WLR63" s="6"/>
      <c r="WLS63" s="6"/>
      <c r="WLT63" s="6"/>
      <c r="WLU63" s="6"/>
      <c r="WLV63" s="6"/>
      <c r="WLW63" s="6"/>
      <c r="WLX63" s="6"/>
      <c r="WLY63" s="6"/>
      <c r="WLZ63" s="6"/>
      <c r="WMA63" s="6"/>
      <c r="WMB63" s="6"/>
      <c r="WMC63" s="6"/>
      <c r="WMD63" s="6"/>
      <c r="WME63" s="6"/>
      <c r="WMF63" s="6"/>
      <c r="WMG63" s="6"/>
      <c r="WMH63" s="6"/>
      <c r="WMI63" s="6"/>
      <c r="WMJ63" s="6"/>
      <c r="WMK63" s="6"/>
      <c r="WML63" s="6"/>
      <c r="WMM63" s="6"/>
      <c r="WMN63" s="6"/>
      <c r="WMO63" s="6"/>
      <c r="WMP63" s="6"/>
      <c r="WMQ63" s="6"/>
      <c r="WMR63" s="6"/>
      <c r="WMS63" s="6"/>
      <c r="WMT63" s="6"/>
      <c r="WMU63" s="6"/>
      <c r="WMV63" s="6"/>
      <c r="WMW63" s="6"/>
      <c r="WMX63" s="6"/>
      <c r="WMY63" s="6"/>
      <c r="WMZ63" s="6"/>
      <c r="WNA63" s="6"/>
      <c r="WNB63" s="6"/>
      <c r="WNC63" s="6"/>
      <c r="WND63" s="6"/>
      <c r="WNE63" s="6"/>
      <c r="WNF63" s="6"/>
      <c r="WNG63" s="6"/>
      <c r="WNH63" s="6"/>
      <c r="WNI63" s="6"/>
      <c r="WNJ63" s="6"/>
      <c r="WNK63" s="6"/>
      <c r="WNL63" s="6"/>
      <c r="WNM63" s="6"/>
      <c r="WNN63" s="6"/>
      <c r="WNO63" s="6"/>
      <c r="WNP63" s="6"/>
      <c r="WNQ63" s="6"/>
      <c r="WNR63" s="6"/>
      <c r="WNS63" s="6"/>
      <c r="WNT63" s="6"/>
      <c r="WNU63" s="6"/>
      <c r="WNV63" s="6"/>
      <c r="WNW63" s="6"/>
      <c r="WNX63" s="6"/>
      <c r="WNY63" s="6"/>
      <c r="WNZ63" s="6"/>
      <c r="WOA63" s="6"/>
      <c r="WOB63" s="6"/>
      <c r="WOC63" s="6"/>
      <c r="WOD63" s="6"/>
      <c r="WOE63" s="6"/>
      <c r="WOF63" s="6"/>
      <c r="WOG63" s="6"/>
      <c r="WOH63" s="6"/>
      <c r="WOI63" s="6"/>
      <c r="WOJ63" s="6"/>
      <c r="WOK63" s="6"/>
      <c r="WOL63" s="6"/>
      <c r="WOM63" s="6"/>
      <c r="WON63" s="6"/>
      <c r="WOO63" s="6"/>
      <c r="WOP63" s="6"/>
      <c r="WOQ63" s="6"/>
      <c r="WOR63" s="6"/>
      <c r="WOS63" s="6"/>
      <c r="WOT63" s="6"/>
      <c r="WOU63" s="6"/>
      <c r="WOV63" s="6"/>
      <c r="WOW63" s="6"/>
      <c r="WOX63" s="6"/>
      <c r="WOY63" s="6"/>
      <c r="WOZ63" s="6"/>
      <c r="WPA63" s="6"/>
      <c r="WPB63" s="6"/>
      <c r="WPC63" s="6"/>
      <c r="WPD63" s="6"/>
      <c r="WPE63" s="6"/>
      <c r="WPF63" s="6"/>
      <c r="WPG63" s="6"/>
      <c r="WPH63" s="6"/>
      <c r="WPI63" s="6"/>
      <c r="WPJ63" s="6"/>
      <c r="WPK63" s="6"/>
      <c r="WPL63" s="6"/>
      <c r="WPM63" s="6"/>
      <c r="WPN63" s="6"/>
      <c r="WPO63" s="6"/>
      <c r="WPP63" s="6"/>
      <c r="WPQ63" s="6"/>
      <c r="WPR63" s="6"/>
      <c r="WPS63" s="6"/>
      <c r="WPT63" s="6"/>
      <c r="WPU63" s="6"/>
      <c r="WPV63" s="6"/>
      <c r="WPW63" s="6"/>
      <c r="WPX63" s="6"/>
      <c r="WPY63" s="6"/>
      <c r="WPZ63" s="6"/>
      <c r="WQA63" s="6"/>
      <c r="WQB63" s="6"/>
      <c r="WQC63" s="6"/>
      <c r="WQD63" s="6"/>
      <c r="WQE63" s="6"/>
      <c r="WQF63" s="6"/>
      <c r="WQG63" s="6"/>
      <c r="WQH63" s="6"/>
      <c r="WQI63" s="6"/>
      <c r="WQJ63" s="6"/>
      <c r="WQK63" s="6"/>
      <c r="WQL63" s="6"/>
      <c r="WQM63" s="6"/>
      <c r="WQN63" s="6"/>
      <c r="WQO63" s="6"/>
      <c r="WQP63" s="6"/>
      <c r="WQQ63" s="6"/>
      <c r="WQR63" s="6"/>
      <c r="WQS63" s="6"/>
      <c r="WQT63" s="6"/>
      <c r="WQU63" s="6"/>
      <c r="WQV63" s="6"/>
      <c r="WQW63" s="6"/>
      <c r="WQX63" s="6"/>
      <c r="WQY63" s="6"/>
      <c r="WQZ63" s="6"/>
      <c r="WRA63" s="6"/>
      <c r="WRB63" s="6"/>
      <c r="WRC63" s="6"/>
      <c r="WRD63" s="6"/>
      <c r="WRE63" s="6"/>
      <c r="WRF63" s="6"/>
      <c r="WRG63" s="6"/>
      <c r="WRH63" s="6"/>
      <c r="WRI63" s="6"/>
      <c r="WRJ63" s="6"/>
      <c r="WRK63" s="6"/>
      <c r="WRL63" s="6"/>
      <c r="WRM63" s="6"/>
      <c r="WRN63" s="6"/>
      <c r="WRO63" s="6"/>
      <c r="WRP63" s="6"/>
      <c r="WRQ63" s="6"/>
      <c r="WRR63" s="6"/>
      <c r="WRS63" s="6"/>
      <c r="WRT63" s="6"/>
      <c r="WRU63" s="6"/>
      <c r="WRV63" s="6"/>
      <c r="WRW63" s="6"/>
      <c r="WRX63" s="6"/>
      <c r="WRY63" s="6"/>
      <c r="WRZ63" s="6"/>
      <c r="WSA63" s="6"/>
      <c r="WSB63" s="6"/>
      <c r="WSC63" s="6"/>
      <c r="WSD63" s="6"/>
      <c r="WSE63" s="6"/>
      <c r="WSF63" s="6"/>
      <c r="WSG63" s="6"/>
      <c r="WSH63" s="6"/>
      <c r="WSI63" s="6"/>
      <c r="WSJ63" s="6"/>
      <c r="WSK63" s="6"/>
      <c r="WSL63" s="6"/>
      <c r="WSM63" s="6"/>
      <c r="WSN63" s="6"/>
      <c r="WSO63" s="6"/>
      <c r="WSP63" s="6"/>
      <c r="WSQ63" s="6"/>
      <c r="WSR63" s="6"/>
      <c r="WSS63" s="6"/>
      <c r="WST63" s="6"/>
      <c r="WSU63" s="6"/>
      <c r="WSV63" s="6"/>
      <c r="WSW63" s="6"/>
      <c r="WSX63" s="6"/>
      <c r="WSY63" s="6"/>
      <c r="WSZ63" s="6"/>
      <c r="WTA63" s="6"/>
      <c r="WTB63" s="6"/>
      <c r="WTC63" s="6"/>
      <c r="WTD63" s="6"/>
      <c r="WTE63" s="6"/>
      <c r="WTF63" s="6"/>
      <c r="WTG63" s="6"/>
      <c r="WTH63" s="6"/>
      <c r="WTI63" s="6"/>
      <c r="WTJ63" s="6"/>
      <c r="WTK63" s="6"/>
      <c r="WTL63" s="6"/>
      <c r="WTM63" s="6"/>
      <c r="WTN63" s="6"/>
      <c r="WTO63" s="6"/>
      <c r="WTP63" s="6"/>
      <c r="WTQ63" s="6"/>
      <c r="WTR63" s="6"/>
      <c r="WTS63" s="6"/>
      <c r="WTT63" s="6"/>
      <c r="WTU63" s="6"/>
      <c r="WTV63" s="6"/>
      <c r="WTW63" s="6"/>
      <c r="WTX63" s="6"/>
      <c r="WTY63" s="6"/>
      <c r="WTZ63" s="6"/>
      <c r="WUA63" s="6"/>
      <c r="WUB63" s="6"/>
      <c r="WUC63" s="6"/>
      <c r="WUD63" s="6"/>
      <c r="WUE63" s="6"/>
      <c r="WUF63" s="6"/>
      <c r="WUG63" s="6"/>
      <c r="WUH63" s="6"/>
      <c r="WUI63" s="6"/>
      <c r="WUJ63" s="6"/>
      <c r="WUK63" s="6"/>
      <c r="WUL63" s="6"/>
      <c r="WUM63" s="6"/>
      <c r="WUN63" s="6"/>
      <c r="WUO63" s="6"/>
      <c r="WUP63" s="6"/>
      <c r="WUQ63" s="6"/>
      <c r="WUR63" s="6"/>
      <c r="WUS63" s="6"/>
      <c r="WUT63" s="6"/>
      <c r="WUU63" s="6"/>
      <c r="WUV63" s="6"/>
      <c r="WUW63" s="6"/>
      <c r="WUX63" s="6"/>
      <c r="WUY63" s="6"/>
      <c r="WUZ63" s="6"/>
      <c r="WVA63" s="6"/>
      <c r="WVB63" s="6"/>
      <c r="WVC63" s="6"/>
      <c r="WVD63" s="6"/>
      <c r="WVE63" s="6"/>
      <c r="WVF63" s="6"/>
      <c r="WVG63" s="6"/>
      <c r="WVH63" s="6"/>
      <c r="WVI63" s="6"/>
      <c r="WVJ63" s="6"/>
      <c r="WVK63" s="6"/>
      <c r="WVL63" s="6"/>
      <c r="WVM63" s="6"/>
      <c r="WVN63" s="6"/>
      <c r="WVO63" s="6"/>
      <c r="WVP63" s="6"/>
      <c r="WVQ63" s="6"/>
      <c r="WVR63" s="6"/>
      <c r="WVS63" s="6"/>
      <c r="WVT63" s="6"/>
      <c r="WVU63" s="6"/>
      <c r="WVV63" s="6"/>
      <c r="WVW63" s="6"/>
      <c r="WVX63" s="6"/>
      <c r="WVY63" s="6"/>
      <c r="WVZ63" s="6"/>
      <c r="WWA63" s="6"/>
      <c r="WWB63" s="6"/>
      <c r="WWC63" s="6"/>
      <c r="WWD63" s="6"/>
      <c r="WWE63" s="6"/>
      <c r="WWF63" s="6"/>
      <c r="WWG63" s="6"/>
      <c r="WWH63" s="6"/>
      <c r="WWI63" s="6"/>
      <c r="WWJ63" s="6"/>
      <c r="WWK63" s="6"/>
      <c r="WWL63" s="6"/>
      <c r="WWM63" s="6"/>
      <c r="WWN63" s="6"/>
      <c r="WWO63" s="6"/>
      <c r="WWP63" s="6"/>
      <c r="WWQ63" s="6"/>
      <c r="WWR63" s="6"/>
      <c r="WWS63" s="6"/>
      <c r="WWT63" s="6"/>
      <c r="WWU63" s="6"/>
      <c r="WWV63" s="6"/>
      <c r="WWW63" s="6"/>
      <c r="WWX63" s="6"/>
      <c r="WWY63" s="6"/>
      <c r="WWZ63" s="6"/>
      <c r="WXA63" s="6"/>
      <c r="WXB63" s="6"/>
      <c r="WXC63" s="6"/>
      <c r="WXD63" s="6"/>
      <c r="WXE63" s="6"/>
      <c r="WXF63" s="6"/>
      <c r="WXG63" s="6"/>
      <c r="WXH63" s="6"/>
      <c r="WXI63" s="6"/>
      <c r="WXJ63" s="6"/>
      <c r="WXK63" s="6"/>
      <c r="WXL63" s="6"/>
      <c r="WXM63" s="6"/>
      <c r="WXN63" s="6"/>
      <c r="WXO63" s="6"/>
      <c r="WXP63" s="6"/>
      <c r="WXQ63" s="6"/>
      <c r="WXR63" s="6"/>
      <c r="WXS63" s="6"/>
      <c r="WXT63" s="6"/>
      <c r="WXU63" s="6"/>
      <c r="WXV63" s="6"/>
      <c r="WXW63" s="6"/>
      <c r="WXX63" s="6"/>
      <c r="WXY63" s="6"/>
      <c r="WXZ63" s="6"/>
      <c r="WYA63" s="6"/>
      <c r="WYB63" s="6"/>
      <c r="WYC63" s="6"/>
      <c r="WYD63" s="6"/>
      <c r="WYE63" s="6"/>
      <c r="WYF63" s="6"/>
      <c r="WYG63" s="6"/>
      <c r="WYH63" s="6"/>
      <c r="WYI63" s="6"/>
      <c r="WYJ63" s="6"/>
      <c r="WYK63" s="6"/>
      <c r="WYL63" s="6"/>
      <c r="WYM63" s="6"/>
      <c r="WYN63" s="6"/>
      <c r="WYO63" s="6"/>
      <c r="WYP63" s="6"/>
      <c r="WYQ63" s="6"/>
      <c r="WYR63" s="6"/>
      <c r="WYS63" s="6"/>
      <c r="WYT63" s="6"/>
      <c r="WYU63" s="6"/>
      <c r="WYV63" s="6"/>
      <c r="WYW63" s="6"/>
      <c r="WYX63" s="6"/>
      <c r="WYY63" s="6"/>
      <c r="WYZ63" s="6"/>
      <c r="WZA63" s="6"/>
      <c r="WZB63" s="6"/>
      <c r="WZC63" s="6"/>
      <c r="WZD63" s="6"/>
      <c r="WZE63" s="6"/>
      <c r="WZF63" s="6"/>
      <c r="WZG63" s="6"/>
      <c r="WZH63" s="6"/>
      <c r="WZI63" s="6"/>
      <c r="WZJ63" s="6"/>
      <c r="WZK63" s="6"/>
      <c r="WZL63" s="6"/>
      <c r="WZM63" s="6"/>
      <c r="WZN63" s="6"/>
      <c r="WZO63" s="6"/>
      <c r="WZP63" s="6"/>
      <c r="WZQ63" s="6"/>
      <c r="WZR63" s="6"/>
      <c r="WZS63" s="6"/>
      <c r="WZT63" s="6"/>
      <c r="WZU63" s="6"/>
      <c r="WZV63" s="6"/>
      <c r="WZW63" s="6"/>
      <c r="WZX63" s="6"/>
      <c r="WZY63" s="6"/>
      <c r="WZZ63" s="6"/>
      <c r="XAA63" s="6"/>
      <c r="XAB63" s="6"/>
      <c r="XAC63" s="6"/>
      <c r="XAD63" s="6"/>
      <c r="XAE63" s="6"/>
      <c r="XAF63" s="6"/>
      <c r="XAG63" s="6"/>
      <c r="XAH63" s="6"/>
      <c r="XAI63" s="6"/>
      <c r="XAJ63" s="6"/>
      <c r="XAK63" s="6"/>
      <c r="XAL63" s="6"/>
      <c r="XAM63" s="6"/>
      <c r="XAN63" s="6"/>
      <c r="XAO63" s="6"/>
      <c r="XAP63" s="6"/>
      <c r="XAQ63" s="6"/>
      <c r="XAR63" s="6"/>
      <c r="XAS63" s="6"/>
      <c r="XAT63" s="6"/>
      <c r="XAU63" s="6"/>
      <c r="XAV63" s="6"/>
      <c r="XAW63" s="6"/>
      <c r="XAX63" s="6"/>
      <c r="XAY63" s="6"/>
      <c r="XAZ63" s="6"/>
      <c r="XBA63" s="6"/>
      <c r="XBB63" s="6"/>
      <c r="XBC63" s="6"/>
      <c r="XBD63" s="6"/>
      <c r="XBE63" s="6"/>
      <c r="XBF63" s="6"/>
      <c r="XBG63" s="6"/>
      <c r="XBH63" s="6"/>
      <c r="XBI63" s="6"/>
      <c r="XBJ63" s="6"/>
      <c r="XBK63" s="6"/>
      <c r="XBL63" s="6"/>
      <c r="XBM63" s="6"/>
      <c r="XBN63" s="6"/>
      <c r="XBO63" s="6"/>
      <c r="XBP63" s="6"/>
      <c r="XBQ63" s="6"/>
      <c r="XBR63" s="6"/>
      <c r="XBS63" s="6"/>
      <c r="XBT63" s="6"/>
      <c r="XBU63" s="6"/>
      <c r="XBV63" s="6"/>
      <c r="XBW63" s="6"/>
      <c r="XBX63" s="6"/>
      <c r="XBY63" s="6"/>
      <c r="XBZ63" s="6"/>
      <c r="XCA63" s="6"/>
      <c r="XCB63" s="6"/>
      <c r="XCC63" s="6"/>
      <c r="XCD63" s="6"/>
      <c r="XCE63" s="6"/>
      <c r="XCF63" s="6"/>
      <c r="XCG63" s="6"/>
      <c r="XCH63" s="6"/>
      <c r="XCI63" s="6"/>
      <c r="XCJ63" s="6"/>
      <c r="XCK63" s="6"/>
      <c r="XCL63" s="6"/>
      <c r="XCM63" s="6"/>
      <c r="XCN63" s="6"/>
      <c r="XCO63" s="6"/>
      <c r="XCP63" s="6"/>
      <c r="XCQ63" s="6"/>
      <c r="XCR63" s="6"/>
      <c r="XCS63" s="6"/>
      <c r="XCT63" s="6"/>
      <c r="XCU63" s="6"/>
      <c r="XCV63" s="6"/>
      <c r="XCW63" s="6"/>
      <c r="XCX63" s="6"/>
      <c r="XCY63" s="6"/>
      <c r="XCZ63" s="6"/>
      <c r="XDA63" s="6"/>
      <c r="XDB63" s="6"/>
      <c r="XDC63" s="6"/>
      <c r="XDD63" s="6"/>
      <c r="XDE63" s="6"/>
      <c r="XDF63" s="6"/>
      <c r="XDG63" s="6"/>
      <c r="XDH63" s="6"/>
      <c r="XDI63" s="6"/>
      <c r="XDJ63" s="6"/>
      <c r="XDK63" s="6"/>
      <c r="XDL63" s="6"/>
      <c r="XDM63" s="6"/>
      <c r="XDN63" s="6"/>
      <c r="XDO63" s="6"/>
      <c r="XDP63" s="6"/>
      <c r="XDQ63" s="6"/>
      <c r="XDR63" s="6"/>
      <c r="XDS63" s="6"/>
      <c r="XDT63" s="6"/>
      <c r="XDU63" s="6"/>
      <c r="XDV63" s="6"/>
      <c r="XDW63" s="6"/>
      <c r="XDX63" s="6"/>
      <c r="XDY63" s="6"/>
      <c r="XDZ63" s="6"/>
      <c r="XEA63" s="6"/>
      <c r="XEB63" s="6"/>
      <c r="XEC63" s="6"/>
      <c r="XED63" s="6"/>
      <c r="XEE63" s="6"/>
      <c r="XEF63" s="6"/>
      <c r="XEG63" s="6"/>
      <c r="XEH63" s="6"/>
      <c r="XEI63" s="6"/>
      <c r="XEJ63" s="6"/>
      <c r="XEK63" s="6"/>
      <c r="XEL63" s="6"/>
      <c r="XEM63" s="6"/>
      <c r="XEN63" s="6"/>
      <c r="XEO63" s="6"/>
      <c r="XEP63" s="6"/>
      <c r="XEQ63" s="6"/>
      <c r="XER63" s="6"/>
      <c r="XES63" s="6"/>
      <c r="XET63" s="6"/>
      <c r="XEU63" s="6"/>
    </row>
    <row r="64" spans="1:16375" s="1" customFormat="1" ht="23.25" hidden="1" customHeight="1" x14ac:dyDescent="0.45">
      <c r="A64" s="1" t="s">
        <v>68</v>
      </c>
      <c r="D64" s="14"/>
      <c r="E64" s="14"/>
    </row>
    <row r="65" spans="1:12" s="1" customFormat="1" ht="23.25" hidden="1" customHeight="1" x14ac:dyDescent="0.45">
      <c r="A65" s="1" t="s">
        <v>122</v>
      </c>
      <c r="D65" s="14"/>
      <c r="E65" s="14"/>
    </row>
    <row r="66" spans="1:12" s="1" customFormat="1" ht="23.25" hidden="1" customHeight="1" x14ac:dyDescent="0.45">
      <c r="A66" s="1" t="s">
        <v>172</v>
      </c>
      <c r="D66" s="14"/>
      <c r="E66" s="14"/>
    </row>
    <row r="67" spans="1:12" s="1" customFormat="1" ht="12.75" hidden="1" customHeight="1" x14ac:dyDescent="0.45">
      <c r="D67" s="14"/>
      <c r="E67" s="14"/>
    </row>
    <row r="68" spans="1:12" s="1" customFormat="1" ht="22.9" hidden="1" customHeight="1" x14ac:dyDescent="0.45">
      <c r="D68" s="14"/>
      <c r="E68" s="14"/>
      <c r="F68" s="294" t="s">
        <v>96</v>
      </c>
      <c r="G68" s="294"/>
      <c r="H68" s="294"/>
      <c r="I68" s="294"/>
      <c r="J68" s="294"/>
      <c r="K68" s="294"/>
      <c r="L68" s="294"/>
    </row>
    <row r="69" spans="1:12" s="1" customFormat="1" ht="23.25" hidden="1" customHeight="1" x14ac:dyDescent="0.45">
      <c r="D69" s="14"/>
      <c r="E69" s="14"/>
      <c r="F69" s="295" t="s">
        <v>69</v>
      </c>
      <c r="G69" s="295"/>
      <c r="H69" s="295"/>
      <c r="I69" s="5"/>
      <c r="J69" s="296" t="s">
        <v>71</v>
      </c>
      <c r="K69" s="296"/>
      <c r="L69" s="296"/>
    </row>
    <row r="70" spans="1:12" s="1" customFormat="1" ht="23.25" hidden="1" customHeight="1" x14ac:dyDescent="0.45">
      <c r="D70" s="14"/>
      <c r="E70" s="14"/>
      <c r="F70" s="297" t="s">
        <v>70</v>
      </c>
      <c r="G70" s="297"/>
      <c r="H70" s="297"/>
      <c r="I70" s="5"/>
      <c r="J70" s="298" t="s">
        <v>72</v>
      </c>
      <c r="K70" s="298"/>
      <c r="L70" s="298"/>
    </row>
    <row r="71" spans="1:12" ht="23.25" hidden="1" customHeight="1" x14ac:dyDescent="0.45">
      <c r="A71" s="2"/>
      <c r="D71" s="256" t="s">
        <v>5</v>
      </c>
      <c r="E71" s="4"/>
      <c r="F71" s="214">
        <v>2020</v>
      </c>
      <c r="H71" s="214">
        <v>2019</v>
      </c>
      <c r="J71" s="214">
        <v>2020</v>
      </c>
      <c r="L71" s="214">
        <v>2019</v>
      </c>
    </row>
    <row r="72" spans="1:12" ht="23.25" hidden="1" customHeight="1" x14ac:dyDescent="0.45">
      <c r="A72" s="2"/>
      <c r="D72" s="4"/>
      <c r="E72" s="4"/>
      <c r="F72" s="4"/>
      <c r="H72" s="4"/>
      <c r="J72" s="4"/>
      <c r="L72" s="4"/>
    </row>
    <row r="73" spans="1:12" ht="23.25" hidden="1" customHeight="1" x14ac:dyDescent="0.45">
      <c r="A73" s="2"/>
      <c r="D73" s="4"/>
      <c r="E73" s="4"/>
      <c r="F73" s="4"/>
      <c r="H73" s="4"/>
      <c r="J73" s="4"/>
      <c r="L73" s="4"/>
    </row>
    <row r="74" spans="1:12" ht="23.25" hidden="1" customHeight="1" x14ac:dyDescent="0.45">
      <c r="A74" s="2"/>
      <c r="D74" s="4"/>
      <c r="E74" s="4"/>
      <c r="F74" s="4"/>
      <c r="H74" s="4"/>
      <c r="J74" s="4"/>
      <c r="L74" s="4"/>
    </row>
    <row r="75" spans="1:12" ht="23.25" hidden="1" customHeight="1" x14ac:dyDescent="0.45">
      <c r="A75" s="2"/>
      <c r="D75" s="4"/>
      <c r="E75" s="4"/>
      <c r="F75" s="4"/>
      <c r="H75" s="4"/>
      <c r="J75" s="4"/>
      <c r="L75" s="4"/>
    </row>
    <row r="76" spans="1:12" ht="23.25" customHeight="1" x14ac:dyDescent="0.45">
      <c r="A76" s="1" t="s">
        <v>79</v>
      </c>
      <c r="B76" s="33"/>
      <c r="C76" s="31"/>
      <c r="J76" s="9"/>
      <c r="K76" s="22"/>
      <c r="L76" s="9"/>
    </row>
    <row r="77" spans="1:12" ht="23.25" customHeight="1" x14ac:dyDescent="0.45">
      <c r="B77" s="5" t="s">
        <v>78</v>
      </c>
      <c r="C77" s="31"/>
      <c r="F77" s="21"/>
      <c r="H77" s="9"/>
      <c r="J77" s="21"/>
      <c r="L77" s="9"/>
    </row>
    <row r="78" spans="1:12" ht="23.25" customHeight="1" x14ac:dyDescent="0.45">
      <c r="B78" s="5"/>
      <c r="C78" s="3" t="s">
        <v>127</v>
      </c>
      <c r="F78" s="21">
        <f>+F60-F83</f>
        <v>-39262</v>
      </c>
      <c r="H78" s="21">
        <v>-130999</v>
      </c>
      <c r="J78" s="21">
        <f>J49</f>
        <v>-28702</v>
      </c>
      <c r="L78" s="21">
        <f>L49</f>
        <v>-137847</v>
      </c>
    </row>
    <row r="79" spans="1:12" ht="23.25" customHeight="1" x14ac:dyDescent="0.45">
      <c r="B79" s="5"/>
      <c r="C79" s="3" t="s">
        <v>128</v>
      </c>
      <c r="F79" s="23">
        <v>0</v>
      </c>
      <c r="H79" s="23">
        <v>-704</v>
      </c>
      <c r="J79" s="23">
        <v>0</v>
      </c>
      <c r="L79" s="23">
        <v>0</v>
      </c>
    </row>
    <row r="80" spans="1:12" ht="23.25" customHeight="1" x14ac:dyDescent="0.45">
      <c r="B80" s="5" t="s">
        <v>131</v>
      </c>
      <c r="F80" s="21"/>
      <c r="H80" s="9"/>
      <c r="J80" s="21"/>
      <c r="L80" s="9"/>
    </row>
    <row r="81" spans="1:12" ht="23.25" customHeight="1" x14ac:dyDescent="0.45">
      <c r="B81" s="5"/>
      <c r="C81" s="3" t="s">
        <v>132</v>
      </c>
      <c r="F81" s="23">
        <f>SUM(F78:F79)</f>
        <v>-39262</v>
      </c>
      <c r="H81" s="23">
        <f>SUM(H78:H79)</f>
        <v>-131703</v>
      </c>
      <c r="J81" s="23">
        <f>SUM(J78:J79)</f>
        <v>-28702</v>
      </c>
      <c r="L81" s="23">
        <f>SUM(L78:L79)</f>
        <v>-137847</v>
      </c>
    </row>
    <row r="82" spans="1:12" ht="23.25" customHeight="1" x14ac:dyDescent="0.45">
      <c r="B82" s="5" t="s">
        <v>53</v>
      </c>
      <c r="F82" s="94"/>
      <c r="H82" s="21"/>
      <c r="J82" s="94"/>
      <c r="L82" s="94"/>
    </row>
    <row r="83" spans="1:12" ht="23.25" customHeight="1" x14ac:dyDescent="0.45">
      <c r="B83" s="5"/>
      <c r="C83" s="3" t="s">
        <v>127</v>
      </c>
      <c r="F83" s="21">
        <v>-6292</v>
      </c>
      <c r="G83" s="22"/>
      <c r="H83" s="21">
        <v>-2149</v>
      </c>
      <c r="I83" s="22"/>
      <c r="J83" s="94">
        <v>0</v>
      </c>
      <c r="K83" s="22"/>
      <c r="L83" s="94">
        <v>0</v>
      </c>
    </row>
    <row r="84" spans="1:12" ht="23.25" customHeight="1" x14ac:dyDescent="0.45">
      <c r="B84" s="5"/>
      <c r="C84" s="3" t="s">
        <v>128</v>
      </c>
      <c r="F84" s="25">
        <v>0</v>
      </c>
      <c r="H84" s="23">
        <v>-577</v>
      </c>
      <c r="J84" s="25">
        <v>0</v>
      </c>
      <c r="L84" s="25">
        <v>0</v>
      </c>
    </row>
    <row r="85" spans="1:12" ht="23.25" customHeight="1" thickBot="1" x14ac:dyDescent="0.5">
      <c r="A85" s="2" t="s">
        <v>80</v>
      </c>
      <c r="B85" s="2"/>
      <c r="C85" s="33"/>
      <c r="F85" s="95">
        <f>SUM(F81:F84)</f>
        <v>-45554</v>
      </c>
      <c r="H85" s="95">
        <f>SUM(H81:H84)</f>
        <v>-134429</v>
      </c>
      <c r="J85" s="95">
        <f>SUM(J81:J84)</f>
        <v>-28702</v>
      </c>
      <c r="L85" s="95">
        <f>SUM(L81:L84)</f>
        <v>-137847</v>
      </c>
    </row>
    <row r="86" spans="1:12" ht="12.75" customHeight="1" thickTop="1" x14ac:dyDescent="0.45">
      <c r="B86" s="31"/>
      <c r="C86" s="31"/>
      <c r="J86" s="12"/>
      <c r="K86" s="22"/>
      <c r="L86" s="12"/>
    </row>
    <row r="87" spans="1:12" ht="23.25" customHeight="1" x14ac:dyDescent="0.45">
      <c r="A87" s="34" t="s">
        <v>133</v>
      </c>
      <c r="B87" s="33"/>
    </row>
    <row r="88" spans="1:12" ht="23.25" customHeight="1" x14ac:dyDescent="0.45">
      <c r="B88" s="3" t="s">
        <v>134</v>
      </c>
      <c r="D88" s="255">
        <v>22</v>
      </c>
      <c r="F88" s="266">
        <f>+F53/F91</f>
        <v>-9.2592723610885108E-2</v>
      </c>
      <c r="G88" s="267"/>
      <c r="H88" s="266">
        <f>+H53/H91</f>
        <v>-0.30893877541394577</v>
      </c>
      <c r="I88" s="267"/>
      <c r="J88" s="266">
        <f>+J53/J91</f>
        <v>-6.7688766570211001E-2</v>
      </c>
      <c r="K88" s="259"/>
      <c r="L88" s="258">
        <f>+L53/L91</f>
        <v>-0.32508861422214047</v>
      </c>
    </row>
    <row r="89" spans="1:12" ht="23.25" customHeight="1" x14ac:dyDescent="0.45">
      <c r="B89" s="3" t="s">
        <v>135</v>
      </c>
      <c r="D89" s="3"/>
      <c r="E89" s="3"/>
      <c r="F89" s="266"/>
      <c r="G89" s="267"/>
      <c r="H89" s="266"/>
      <c r="I89" s="267"/>
      <c r="J89" s="266"/>
      <c r="K89" s="259"/>
      <c r="L89" s="258"/>
    </row>
    <row r="90" spans="1:12" ht="23.25" customHeight="1" x14ac:dyDescent="0.45">
      <c r="C90" s="3" t="s">
        <v>136</v>
      </c>
      <c r="D90" s="255">
        <v>22</v>
      </c>
      <c r="F90" s="266">
        <f>+F56/F91</f>
        <v>-9.2592723610885108E-2</v>
      </c>
      <c r="G90" s="267"/>
      <c r="H90" s="266">
        <f>+H56/H91</f>
        <v>-0.31059903921665732</v>
      </c>
      <c r="I90" s="267"/>
      <c r="J90" s="266">
        <f>+J56/J91</f>
        <v>-6.7688766570211001E-2</v>
      </c>
      <c r="K90" s="259"/>
      <c r="L90" s="258">
        <f>+L56/L91</f>
        <v>-0.32508861422214047</v>
      </c>
    </row>
    <row r="91" spans="1:12" ht="23.25" customHeight="1" x14ac:dyDescent="0.45">
      <c r="B91" s="3" t="s">
        <v>107</v>
      </c>
      <c r="D91" s="255">
        <v>22</v>
      </c>
      <c r="F91" s="210">
        <v>424029</v>
      </c>
      <c r="H91" s="210">
        <v>424029</v>
      </c>
      <c r="J91" s="210">
        <v>424029</v>
      </c>
      <c r="L91" s="210">
        <v>424029</v>
      </c>
    </row>
    <row r="92" spans="1:12" ht="23.25" customHeight="1" x14ac:dyDescent="0.45">
      <c r="A92" s="34"/>
      <c r="J92" s="22"/>
      <c r="K92" s="22"/>
      <c r="L92" s="22"/>
    </row>
  </sheetData>
  <mergeCells count="15">
    <mergeCell ref="F70:H70"/>
    <mergeCell ref="J70:L70"/>
    <mergeCell ref="F44:H44"/>
    <mergeCell ref="J44:L44"/>
    <mergeCell ref="F45:H45"/>
    <mergeCell ref="J45:L45"/>
    <mergeCell ref="F68:L68"/>
    <mergeCell ref="F69:H69"/>
    <mergeCell ref="J69:L69"/>
    <mergeCell ref="F43:L43"/>
    <mergeCell ref="F7:L7"/>
    <mergeCell ref="F8:H8"/>
    <mergeCell ref="J8:L8"/>
    <mergeCell ref="F9:H9"/>
    <mergeCell ref="J9:L9"/>
  </mergeCells>
  <pageMargins left="0.78740157480314965" right="0.78740157480314965" top="0.47244094488188981" bottom="0.51181102362204722" header="0.51181102362204722" footer="0.47244094488188981"/>
  <pageSetup paperSize="9" scale="80" firstPageNumber="4" fitToHeight="0" orientation="portrait" useFirstPageNumber="1" r:id="rId1"/>
  <headerFooter alignWithMargins="0">
    <oddFooter>&amp;LThe accompanying notes are an intergral part of the interim financial statements.&amp;R&amp;P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V90"/>
  <sheetViews>
    <sheetView view="pageBreakPreview" topLeftCell="A79" zoomScale="80" zoomScaleNormal="100" zoomScaleSheetLayoutView="80" workbookViewId="0">
      <selection activeCell="M95" sqref="M95"/>
    </sheetView>
  </sheetViews>
  <sheetFormatPr defaultColWidth="20.85546875" defaultRowHeight="23.25" customHeight="1" x14ac:dyDescent="0.45"/>
  <cols>
    <col min="1" max="2" width="2" style="3" customWidth="1"/>
    <col min="3" max="3" width="48.42578125" style="3" customWidth="1"/>
    <col min="4" max="4" width="10.140625" style="213" customWidth="1"/>
    <col min="5" max="5" width="1.7109375" style="213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6" ht="23.25" customHeight="1" x14ac:dyDescent="0.45">
      <c r="D1" s="3"/>
      <c r="E1" s="3"/>
      <c r="L1" s="19" t="s">
        <v>97</v>
      </c>
    </row>
    <row r="2" spans="1:16376" ht="23.25" customHeight="1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0" t="s">
        <v>99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</row>
    <row r="3" spans="1:16376" s="1" customFormat="1" ht="23.25" customHeight="1" x14ac:dyDescent="0.45">
      <c r="A3" s="1" t="s">
        <v>68</v>
      </c>
      <c r="D3" s="14"/>
      <c r="E3" s="14"/>
    </row>
    <row r="4" spans="1:16376" s="1" customFormat="1" ht="23.25" customHeight="1" x14ac:dyDescent="0.45">
      <c r="A4" s="1" t="s">
        <v>121</v>
      </c>
      <c r="D4" s="14"/>
      <c r="E4" s="14"/>
    </row>
    <row r="5" spans="1:16376" s="1" customFormat="1" ht="23.25" customHeight="1" x14ac:dyDescent="0.45">
      <c r="A5" s="1" t="s">
        <v>171</v>
      </c>
      <c r="D5" s="14"/>
      <c r="E5" s="14"/>
    </row>
    <row r="6" spans="1:16376" s="1" customFormat="1" ht="12.75" customHeight="1" x14ac:dyDescent="0.45">
      <c r="D6" s="14"/>
      <c r="E6" s="14"/>
    </row>
    <row r="7" spans="1:16376" s="1" customFormat="1" ht="22.9" customHeight="1" x14ac:dyDescent="0.45">
      <c r="D7" s="14"/>
      <c r="E7" s="14"/>
      <c r="F7" s="294" t="s">
        <v>96</v>
      </c>
      <c r="G7" s="294"/>
      <c r="H7" s="294"/>
      <c r="I7" s="294"/>
      <c r="J7" s="294"/>
      <c r="K7" s="294"/>
      <c r="L7" s="294"/>
    </row>
    <row r="8" spans="1:16376" s="1" customFormat="1" ht="23.25" customHeight="1" x14ac:dyDescent="0.45">
      <c r="D8" s="14"/>
      <c r="E8" s="14"/>
      <c r="F8" s="295" t="s">
        <v>69</v>
      </c>
      <c r="G8" s="295"/>
      <c r="H8" s="295"/>
      <c r="I8" s="5"/>
      <c r="J8" s="296" t="s">
        <v>71</v>
      </c>
      <c r="K8" s="296"/>
      <c r="L8" s="296"/>
    </row>
    <row r="9" spans="1:16376" s="1" customFormat="1" ht="23.25" customHeight="1" x14ac:dyDescent="0.45">
      <c r="D9" s="14"/>
      <c r="E9" s="14"/>
      <c r="F9" s="297" t="s">
        <v>70</v>
      </c>
      <c r="G9" s="297"/>
      <c r="H9" s="297"/>
      <c r="I9" s="5"/>
      <c r="J9" s="298" t="s">
        <v>72</v>
      </c>
      <c r="K9" s="298"/>
      <c r="L9" s="298"/>
    </row>
    <row r="10" spans="1:16376" ht="23.25" customHeight="1" x14ac:dyDescent="0.45">
      <c r="A10" s="2"/>
      <c r="D10" s="212" t="s">
        <v>146</v>
      </c>
      <c r="E10" s="4"/>
      <c r="F10" s="214">
        <v>2020</v>
      </c>
      <c r="H10" s="214">
        <v>2019</v>
      </c>
      <c r="J10" s="214">
        <v>2020</v>
      </c>
      <c r="L10" s="214">
        <v>2019</v>
      </c>
    </row>
    <row r="11" spans="1:16376" ht="23.25" customHeight="1" x14ac:dyDescent="0.45">
      <c r="A11" s="2" t="s">
        <v>50</v>
      </c>
    </row>
    <row r="12" spans="1:16376" ht="23.25" customHeight="1" x14ac:dyDescent="0.45">
      <c r="A12" s="3" t="s">
        <v>51</v>
      </c>
      <c r="D12" s="255"/>
      <c r="E12" s="255"/>
      <c r="F12" s="7">
        <v>218508</v>
      </c>
      <c r="G12" s="217"/>
      <c r="H12" s="7">
        <v>263869</v>
      </c>
      <c r="I12" s="7"/>
      <c r="J12" s="7">
        <v>138516</v>
      </c>
      <c r="K12" s="7"/>
      <c r="L12" s="7">
        <v>291844</v>
      </c>
    </row>
    <row r="13" spans="1:16376" ht="23.25" customHeight="1" x14ac:dyDescent="0.45">
      <c r="A13" s="3" t="s">
        <v>58</v>
      </c>
      <c r="D13" s="255"/>
      <c r="E13" s="255"/>
      <c r="F13" s="7">
        <v>45888</v>
      </c>
      <c r="G13" s="217"/>
      <c r="H13" s="7">
        <v>17944</v>
      </c>
      <c r="I13" s="7"/>
      <c r="J13" s="7">
        <v>5653</v>
      </c>
      <c r="K13" s="7"/>
      <c r="L13" s="7">
        <v>903</v>
      </c>
    </row>
    <row r="14" spans="1:16376" ht="23.25" customHeight="1" x14ac:dyDescent="0.45">
      <c r="A14" s="3" t="s">
        <v>25</v>
      </c>
      <c r="D14" s="255"/>
      <c r="E14" s="255"/>
      <c r="F14" s="7">
        <v>10427</v>
      </c>
      <c r="G14" s="217"/>
      <c r="H14" s="7">
        <v>8423</v>
      </c>
      <c r="I14" s="7"/>
      <c r="J14" s="7">
        <v>8891</v>
      </c>
      <c r="K14" s="7"/>
      <c r="L14" s="7">
        <v>9157</v>
      </c>
    </row>
    <row r="15" spans="1:16376" ht="23.25" customHeight="1" x14ac:dyDescent="0.45">
      <c r="A15" s="2" t="s">
        <v>52</v>
      </c>
      <c r="D15" s="255"/>
      <c r="E15" s="255"/>
      <c r="F15" s="11">
        <f>SUM(F12:F14)</f>
        <v>274823</v>
      </c>
      <c r="H15" s="11">
        <f>SUM(H12:H14)</f>
        <v>290236</v>
      </c>
      <c r="J15" s="11">
        <f>SUM(J12:J14)</f>
        <v>153060</v>
      </c>
      <c r="L15" s="11">
        <f>SUM(L12:L14)</f>
        <v>301904</v>
      </c>
    </row>
    <row r="16" spans="1:16376" ht="12.75" customHeight="1" x14ac:dyDescent="0.45">
      <c r="A16" s="2"/>
    </row>
    <row r="17" spans="1:12" ht="23.25" customHeight="1" x14ac:dyDescent="0.45">
      <c r="A17" s="2" t="s">
        <v>26</v>
      </c>
    </row>
    <row r="18" spans="1:12" ht="23.25" customHeight="1" x14ac:dyDescent="0.45">
      <c r="A18" s="3" t="s">
        <v>141</v>
      </c>
      <c r="D18" s="3"/>
      <c r="F18" s="7">
        <v>191975</v>
      </c>
      <c r="G18" s="217"/>
      <c r="H18" s="7">
        <v>220293</v>
      </c>
      <c r="I18" s="7"/>
      <c r="J18" s="7">
        <v>119532</v>
      </c>
      <c r="K18" s="7"/>
      <c r="L18" s="7">
        <v>260148</v>
      </c>
    </row>
    <row r="19" spans="1:12" ht="23.25" customHeight="1" x14ac:dyDescent="0.45">
      <c r="A19" s="3" t="s">
        <v>143</v>
      </c>
      <c r="D19" s="3"/>
      <c r="F19" s="7">
        <v>29780</v>
      </c>
      <c r="G19" s="217"/>
      <c r="H19" s="7">
        <v>10330</v>
      </c>
      <c r="I19" s="7"/>
      <c r="J19" s="7">
        <v>433</v>
      </c>
      <c r="K19" s="7"/>
      <c r="L19" s="7">
        <v>3131</v>
      </c>
    </row>
    <row r="20" spans="1:12" ht="23.25" customHeight="1" x14ac:dyDescent="0.45">
      <c r="A20" s="3" t="s">
        <v>75</v>
      </c>
      <c r="D20" s="255">
        <v>20</v>
      </c>
      <c r="F20" s="7">
        <v>55085</v>
      </c>
      <c r="G20" s="217"/>
      <c r="H20" s="7">
        <v>74684</v>
      </c>
      <c r="I20" s="7"/>
      <c r="J20" s="7">
        <v>33134</v>
      </c>
      <c r="K20" s="7"/>
      <c r="L20" s="7">
        <v>50741</v>
      </c>
    </row>
    <row r="21" spans="1:12" ht="23.25" customHeight="1" x14ac:dyDescent="0.45">
      <c r="A21" s="3" t="s">
        <v>27</v>
      </c>
      <c r="F21" s="7">
        <v>112580</v>
      </c>
      <c r="G21" s="217"/>
      <c r="H21" s="7">
        <v>87173</v>
      </c>
      <c r="I21" s="7"/>
      <c r="J21" s="7">
        <v>64886</v>
      </c>
      <c r="K21" s="7"/>
      <c r="L21" s="7">
        <v>87307</v>
      </c>
    </row>
    <row r="22" spans="1:12" ht="23.25" customHeight="1" x14ac:dyDescent="0.45">
      <c r="A22" s="3" t="s">
        <v>82</v>
      </c>
      <c r="F22" s="7">
        <v>7886</v>
      </c>
      <c r="G22" s="217"/>
      <c r="H22" s="7">
        <v>185509</v>
      </c>
      <c r="I22" s="7"/>
      <c r="J22" s="7">
        <v>7886</v>
      </c>
      <c r="K22" s="7"/>
      <c r="L22" s="7">
        <v>185509</v>
      </c>
    </row>
    <row r="23" spans="1:12" ht="23.25" customHeight="1" x14ac:dyDescent="0.45">
      <c r="A23" s="3" t="s">
        <v>28</v>
      </c>
      <c r="F23" s="7">
        <v>736</v>
      </c>
      <c r="G23" s="217"/>
      <c r="H23" s="7">
        <v>388</v>
      </c>
      <c r="I23" s="7"/>
      <c r="J23" s="7">
        <v>212</v>
      </c>
      <c r="K23" s="7"/>
      <c r="L23" s="7">
        <v>203</v>
      </c>
    </row>
    <row r="24" spans="1:12" ht="23.25" customHeight="1" x14ac:dyDescent="0.45">
      <c r="A24" s="2" t="s">
        <v>29</v>
      </c>
      <c r="F24" s="205">
        <f>SUM(F18:F23)</f>
        <v>398042</v>
      </c>
      <c r="H24" s="205">
        <f>SUM(H18:H23)</f>
        <v>578377</v>
      </c>
      <c r="I24" s="12"/>
      <c r="J24" s="205">
        <f>SUM(J18:J23)</f>
        <v>226083</v>
      </c>
      <c r="K24" s="12"/>
      <c r="L24" s="205">
        <f>SUM(L18:L23)</f>
        <v>587039</v>
      </c>
    </row>
    <row r="25" spans="1:12" ht="21" x14ac:dyDescent="0.45">
      <c r="A25" s="2"/>
      <c r="F25" s="22"/>
      <c r="G25" s="22"/>
      <c r="H25" s="22"/>
      <c r="I25" s="22"/>
      <c r="J25" s="22"/>
      <c r="K25" s="22"/>
      <c r="L25" s="22"/>
    </row>
    <row r="26" spans="1:12" ht="23.25" customHeight="1" x14ac:dyDescent="0.45">
      <c r="A26" s="3" t="s">
        <v>190</v>
      </c>
      <c r="F26" s="228">
        <v>-2521</v>
      </c>
      <c r="G26" s="221"/>
      <c r="H26" s="222">
        <v>-11472</v>
      </c>
      <c r="I26" s="221"/>
      <c r="J26" s="260">
        <v>0</v>
      </c>
      <c r="K26" s="221"/>
      <c r="L26" s="219">
        <v>0</v>
      </c>
    </row>
    <row r="27" spans="1:12" ht="21" x14ac:dyDescent="0.45">
      <c r="F27" s="26"/>
      <c r="H27" s="26"/>
      <c r="J27" s="26"/>
      <c r="L27" s="26"/>
    </row>
    <row r="28" spans="1:12" ht="23.25" customHeight="1" x14ac:dyDescent="0.45">
      <c r="A28" s="2" t="s">
        <v>191</v>
      </c>
      <c r="B28" s="2"/>
      <c r="F28" s="27">
        <f>F15-F24+F26</f>
        <v>-125740</v>
      </c>
      <c r="G28" s="8"/>
      <c r="H28" s="27">
        <f>H15-H24+H26</f>
        <v>-299613</v>
      </c>
      <c r="I28" s="8"/>
      <c r="J28" s="27">
        <f>J15-J24+J26</f>
        <v>-73023</v>
      </c>
      <c r="K28" s="8"/>
      <c r="L28" s="27">
        <f>L15-L24+L26</f>
        <v>-285135</v>
      </c>
    </row>
    <row r="29" spans="1:12" ht="23.25" customHeight="1" x14ac:dyDescent="0.45">
      <c r="A29" s="3" t="s">
        <v>65</v>
      </c>
      <c r="D29" s="4"/>
      <c r="E29" s="4"/>
      <c r="F29" s="7">
        <v>6082</v>
      </c>
      <c r="G29" s="217"/>
      <c r="H29" s="222">
        <v>-696</v>
      </c>
      <c r="I29" s="7"/>
      <c r="J29" s="7">
        <v>159</v>
      </c>
      <c r="K29" s="7"/>
      <c r="L29" s="222">
        <v>-1056</v>
      </c>
    </row>
    <row r="30" spans="1:12" ht="23.25" customHeight="1" thickBot="1" x14ac:dyDescent="0.5">
      <c r="A30" s="2" t="s">
        <v>127</v>
      </c>
      <c r="B30" s="2"/>
      <c r="F30" s="28">
        <f>SUM(F28:F29)</f>
        <v>-119658</v>
      </c>
      <c r="H30" s="28">
        <f>SUM(H28:H29)</f>
        <v>-300309</v>
      </c>
      <c r="I30" s="8"/>
      <c r="J30" s="28">
        <f>SUM(J28:J29)</f>
        <v>-72864</v>
      </c>
      <c r="K30" s="8"/>
      <c r="L30" s="28">
        <f>SUM(L28:L29)</f>
        <v>-286191</v>
      </c>
    </row>
    <row r="31" spans="1:12" ht="12.75" customHeight="1" thickTop="1" x14ac:dyDescent="0.45">
      <c r="A31" s="2"/>
      <c r="J31" s="12"/>
      <c r="K31" s="22"/>
      <c r="L31" s="12"/>
    </row>
    <row r="32" spans="1:12" ht="21" x14ac:dyDescent="0.45">
      <c r="A32" s="3" t="s">
        <v>123</v>
      </c>
      <c r="C32" s="2"/>
      <c r="F32" s="12"/>
      <c r="G32" s="2"/>
      <c r="H32" s="12"/>
      <c r="I32" s="2"/>
      <c r="J32" s="12"/>
      <c r="K32" s="2"/>
      <c r="L32" s="12"/>
    </row>
    <row r="33" spans="1:16376" ht="21" x14ac:dyDescent="0.45">
      <c r="A33" s="3" t="s">
        <v>125</v>
      </c>
      <c r="C33" s="2"/>
      <c r="F33" s="12"/>
      <c r="G33" s="2"/>
      <c r="H33" s="12"/>
      <c r="I33" s="2"/>
      <c r="J33" s="12"/>
      <c r="K33" s="2"/>
      <c r="L33" s="12"/>
    </row>
    <row r="34" spans="1:16376" ht="21" x14ac:dyDescent="0.45">
      <c r="B34" s="93" t="s">
        <v>124</v>
      </c>
      <c r="F34" s="260">
        <v>0</v>
      </c>
      <c r="G34" s="220"/>
      <c r="H34" s="223">
        <v>-2461</v>
      </c>
      <c r="I34" s="220"/>
      <c r="J34" s="260">
        <v>0</v>
      </c>
      <c r="K34" s="220"/>
      <c r="L34" s="260">
        <v>0</v>
      </c>
    </row>
    <row r="35" spans="1:16376" ht="21.75" thickBot="1" x14ac:dyDescent="0.5">
      <c r="A35" s="2" t="s">
        <v>67</v>
      </c>
      <c r="C35" s="2"/>
      <c r="F35" s="28">
        <f>+F30+F34</f>
        <v>-119658</v>
      </c>
      <c r="G35" s="21"/>
      <c r="H35" s="28">
        <f>+H30+H34</f>
        <v>-302770</v>
      </c>
      <c r="I35" s="21"/>
      <c r="J35" s="28">
        <f>+J30+J34</f>
        <v>-72864</v>
      </c>
      <c r="K35" s="21"/>
      <c r="L35" s="28">
        <f>+L30+L34</f>
        <v>-286191</v>
      </c>
    </row>
    <row r="36" spans="1:16376" ht="21.75" thickTop="1" x14ac:dyDescent="0.45">
      <c r="A36" s="92"/>
      <c r="B36" s="2"/>
      <c r="C36" s="2"/>
      <c r="F36" s="12"/>
      <c r="G36" s="2"/>
      <c r="H36" s="12"/>
      <c r="I36" s="2"/>
      <c r="J36" s="12"/>
      <c r="K36" s="2"/>
      <c r="L36" s="12"/>
    </row>
    <row r="37" spans="1:16376" ht="23.25" customHeight="1" x14ac:dyDescent="0.45">
      <c r="D37" s="3"/>
      <c r="E37" s="3"/>
      <c r="L37" s="19" t="s">
        <v>97</v>
      </c>
    </row>
    <row r="38" spans="1:16376" ht="23.25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20" t="s">
        <v>99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  <c r="WWR38" s="6"/>
      <c r="WWS38" s="6"/>
      <c r="WWT38" s="6"/>
      <c r="WWU38" s="6"/>
      <c r="WWV38" s="6"/>
      <c r="WWW38" s="6"/>
      <c r="WWX38" s="6"/>
      <c r="WWY38" s="6"/>
      <c r="WWZ38" s="6"/>
      <c r="WXA38" s="6"/>
      <c r="WXB38" s="6"/>
      <c r="WXC38" s="6"/>
      <c r="WXD38" s="6"/>
      <c r="WXE38" s="6"/>
      <c r="WXF38" s="6"/>
      <c r="WXG38" s="6"/>
      <c r="WXH38" s="6"/>
      <c r="WXI38" s="6"/>
      <c r="WXJ38" s="6"/>
      <c r="WXK38" s="6"/>
      <c r="WXL38" s="6"/>
      <c r="WXM38" s="6"/>
      <c r="WXN38" s="6"/>
      <c r="WXO38" s="6"/>
      <c r="WXP38" s="6"/>
      <c r="WXQ38" s="6"/>
      <c r="WXR38" s="6"/>
      <c r="WXS38" s="6"/>
      <c r="WXT38" s="6"/>
      <c r="WXU38" s="6"/>
      <c r="WXV38" s="6"/>
      <c r="WXW38" s="6"/>
      <c r="WXX38" s="6"/>
      <c r="WXY38" s="6"/>
      <c r="WXZ38" s="6"/>
      <c r="WYA38" s="6"/>
      <c r="WYB38" s="6"/>
      <c r="WYC38" s="6"/>
      <c r="WYD38" s="6"/>
      <c r="WYE38" s="6"/>
      <c r="WYF38" s="6"/>
      <c r="WYG38" s="6"/>
      <c r="WYH38" s="6"/>
      <c r="WYI38" s="6"/>
      <c r="WYJ38" s="6"/>
      <c r="WYK38" s="6"/>
      <c r="WYL38" s="6"/>
      <c r="WYM38" s="6"/>
      <c r="WYN38" s="6"/>
      <c r="WYO38" s="6"/>
      <c r="WYP38" s="6"/>
      <c r="WYQ38" s="6"/>
      <c r="WYR38" s="6"/>
      <c r="WYS38" s="6"/>
      <c r="WYT38" s="6"/>
      <c r="WYU38" s="6"/>
      <c r="WYV38" s="6"/>
      <c r="WYW38" s="6"/>
      <c r="WYX38" s="6"/>
      <c r="WYY38" s="6"/>
      <c r="WYZ38" s="6"/>
      <c r="WZA38" s="6"/>
      <c r="WZB38" s="6"/>
      <c r="WZC38" s="6"/>
      <c r="WZD38" s="6"/>
      <c r="WZE38" s="6"/>
      <c r="WZF38" s="6"/>
      <c r="WZG38" s="6"/>
      <c r="WZH38" s="6"/>
      <c r="WZI38" s="6"/>
      <c r="WZJ38" s="6"/>
      <c r="WZK38" s="6"/>
      <c r="WZL38" s="6"/>
      <c r="WZM38" s="6"/>
      <c r="WZN38" s="6"/>
      <c r="WZO38" s="6"/>
      <c r="WZP38" s="6"/>
      <c r="WZQ38" s="6"/>
      <c r="WZR38" s="6"/>
      <c r="WZS38" s="6"/>
      <c r="WZT38" s="6"/>
      <c r="WZU38" s="6"/>
      <c r="WZV38" s="6"/>
      <c r="WZW38" s="6"/>
      <c r="WZX38" s="6"/>
      <c r="WZY38" s="6"/>
      <c r="WZZ38" s="6"/>
      <c r="XAA38" s="6"/>
      <c r="XAB38" s="6"/>
      <c r="XAC38" s="6"/>
      <c r="XAD38" s="6"/>
      <c r="XAE38" s="6"/>
      <c r="XAF38" s="6"/>
      <c r="XAG38" s="6"/>
      <c r="XAH38" s="6"/>
      <c r="XAI38" s="6"/>
      <c r="XAJ38" s="6"/>
      <c r="XAK38" s="6"/>
      <c r="XAL38" s="6"/>
      <c r="XAM38" s="6"/>
      <c r="XAN38" s="6"/>
      <c r="XAO38" s="6"/>
      <c r="XAP38" s="6"/>
      <c r="XAQ38" s="6"/>
      <c r="XAR38" s="6"/>
      <c r="XAS38" s="6"/>
      <c r="XAT38" s="6"/>
      <c r="XAU38" s="6"/>
      <c r="XAV38" s="6"/>
      <c r="XAW38" s="6"/>
      <c r="XAX38" s="6"/>
      <c r="XAY38" s="6"/>
      <c r="XAZ38" s="6"/>
      <c r="XBA38" s="6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  <c r="XBV38" s="6"/>
      <c r="XBW38" s="6"/>
      <c r="XBX38" s="6"/>
      <c r="XBY38" s="6"/>
      <c r="XBZ38" s="6"/>
      <c r="XCA38" s="6"/>
      <c r="XCB38" s="6"/>
      <c r="XCC38" s="6"/>
      <c r="XCD38" s="6"/>
      <c r="XCE38" s="6"/>
      <c r="XCF38" s="6"/>
      <c r="XCG38" s="6"/>
      <c r="XCH38" s="6"/>
      <c r="XCI38" s="6"/>
      <c r="XCJ38" s="6"/>
      <c r="XCK38" s="6"/>
      <c r="XCL38" s="6"/>
      <c r="XCM38" s="6"/>
      <c r="XCN38" s="6"/>
      <c r="XCO38" s="6"/>
      <c r="XCP38" s="6"/>
      <c r="XCQ38" s="6"/>
      <c r="XCR38" s="6"/>
      <c r="XCS38" s="6"/>
      <c r="XCT38" s="6"/>
      <c r="XCU38" s="6"/>
      <c r="XCV38" s="6"/>
      <c r="XCW38" s="6"/>
      <c r="XCX38" s="6"/>
      <c r="XCY38" s="6"/>
      <c r="XCZ38" s="6"/>
      <c r="XDA38" s="6"/>
      <c r="XDB38" s="6"/>
      <c r="XDC38" s="6"/>
      <c r="XDD38" s="6"/>
      <c r="XDE38" s="6"/>
      <c r="XDF38" s="6"/>
      <c r="XDG38" s="6"/>
      <c r="XDH38" s="6"/>
      <c r="XDI38" s="6"/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  <c r="XEB38" s="6"/>
      <c r="XEC38" s="6"/>
      <c r="XED38" s="6"/>
      <c r="XEE38" s="6"/>
      <c r="XEF38" s="6"/>
      <c r="XEG38" s="6"/>
      <c r="XEH38" s="6"/>
      <c r="XEI38" s="6"/>
      <c r="XEJ38" s="6"/>
      <c r="XEK38" s="6"/>
      <c r="XEL38" s="6"/>
      <c r="XEM38" s="6"/>
      <c r="XEN38" s="6"/>
      <c r="XEO38" s="6"/>
      <c r="XEP38" s="6"/>
      <c r="XEQ38" s="6"/>
      <c r="XER38" s="6"/>
      <c r="XES38" s="6"/>
      <c r="XET38" s="6"/>
      <c r="XEU38" s="6"/>
      <c r="XEV38" s="6"/>
    </row>
    <row r="39" spans="1:16376" s="1" customFormat="1" ht="23.25" customHeight="1" x14ac:dyDescent="0.45">
      <c r="A39" s="1" t="s">
        <v>68</v>
      </c>
      <c r="D39" s="14"/>
      <c r="E39" s="14"/>
    </row>
    <row r="40" spans="1:16376" s="1" customFormat="1" ht="23.25" customHeight="1" x14ac:dyDescent="0.45">
      <c r="A40" s="1" t="s">
        <v>122</v>
      </c>
      <c r="D40" s="14"/>
      <c r="E40" s="14"/>
    </row>
    <row r="41" spans="1:16376" s="1" customFormat="1" ht="23.25" customHeight="1" x14ac:dyDescent="0.45">
      <c r="A41" s="1" t="s">
        <v>171</v>
      </c>
      <c r="D41" s="14"/>
      <c r="E41" s="14"/>
    </row>
    <row r="42" spans="1:16376" s="1" customFormat="1" ht="12.75" customHeight="1" x14ac:dyDescent="0.45">
      <c r="D42" s="14"/>
      <c r="E42" s="14"/>
    </row>
    <row r="43" spans="1:16376" s="1" customFormat="1" ht="22.9" customHeight="1" x14ac:dyDescent="0.45">
      <c r="D43" s="14"/>
      <c r="E43" s="14"/>
      <c r="F43" s="294" t="s">
        <v>96</v>
      </c>
      <c r="G43" s="294"/>
      <c r="H43" s="294"/>
      <c r="I43" s="294"/>
      <c r="J43" s="294"/>
      <c r="K43" s="294"/>
      <c r="L43" s="294"/>
    </row>
    <row r="44" spans="1:16376" s="1" customFormat="1" ht="23.25" customHeight="1" x14ac:dyDescent="0.45">
      <c r="D44" s="14"/>
      <c r="E44" s="14"/>
      <c r="F44" s="295" t="s">
        <v>69</v>
      </c>
      <c r="G44" s="295"/>
      <c r="H44" s="295"/>
      <c r="I44" s="5"/>
      <c r="J44" s="296" t="s">
        <v>71</v>
      </c>
      <c r="K44" s="296"/>
      <c r="L44" s="296"/>
    </row>
    <row r="45" spans="1:16376" s="1" customFormat="1" ht="23.25" customHeight="1" x14ac:dyDescent="0.45">
      <c r="D45" s="14"/>
      <c r="E45" s="14"/>
      <c r="F45" s="297" t="s">
        <v>70</v>
      </c>
      <c r="G45" s="297"/>
      <c r="H45" s="297"/>
      <c r="I45" s="5"/>
      <c r="J45" s="298" t="s">
        <v>72</v>
      </c>
      <c r="K45" s="298"/>
      <c r="L45" s="298"/>
    </row>
    <row r="46" spans="1:16376" ht="23.25" customHeight="1" x14ac:dyDescent="0.45">
      <c r="A46" s="2"/>
      <c r="D46" s="4"/>
      <c r="E46" s="4"/>
      <c r="F46" s="214">
        <v>2020</v>
      </c>
      <c r="H46" s="214">
        <v>2019</v>
      </c>
      <c r="J46" s="214">
        <v>2020</v>
      </c>
      <c r="L46" s="214">
        <v>2019</v>
      </c>
    </row>
    <row r="47" spans="1:16376" ht="23.25" customHeight="1" x14ac:dyDescent="0.45">
      <c r="A47" s="1" t="s">
        <v>84</v>
      </c>
      <c r="B47" s="2"/>
      <c r="C47" s="2"/>
      <c r="D47" s="4"/>
    </row>
    <row r="48" spans="1:16376" ht="23.25" customHeight="1" x14ac:dyDescent="0.45">
      <c r="A48" s="3" t="s">
        <v>95</v>
      </c>
      <c r="B48" s="2"/>
      <c r="C48" s="2"/>
      <c r="F48" s="21">
        <v>0</v>
      </c>
      <c r="G48" s="218"/>
      <c r="H48" s="7">
        <v>194425</v>
      </c>
      <c r="I48" s="217"/>
      <c r="J48" s="21">
        <v>0</v>
      </c>
      <c r="K48" s="217"/>
      <c r="L48" s="7">
        <v>194425</v>
      </c>
    </row>
    <row r="49" spans="1:12" ht="23.25" customHeight="1" x14ac:dyDescent="0.45">
      <c r="A49" s="3" t="s">
        <v>85</v>
      </c>
      <c r="B49" s="2"/>
      <c r="C49" s="2"/>
      <c r="F49" s="23">
        <v>0</v>
      </c>
      <c r="H49" s="23">
        <v>-38885</v>
      </c>
      <c r="I49" s="9"/>
      <c r="J49" s="23">
        <v>0</v>
      </c>
      <c r="L49" s="23">
        <v>-38885</v>
      </c>
    </row>
    <row r="50" spans="1:12" ht="23.25" customHeight="1" x14ac:dyDescent="0.45">
      <c r="A50" s="1" t="s">
        <v>86</v>
      </c>
      <c r="B50" s="2"/>
      <c r="C50" s="2"/>
      <c r="F50" s="282">
        <f>SUM(F48:F49)</f>
        <v>0</v>
      </c>
      <c r="H50" s="11">
        <f>SUM(H48:H49)</f>
        <v>155540</v>
      </c>
      <c r="J50" s="282">
        <f>SUM(J48:J49)</f>
        <v>0</v>
      </c>
      <c r="L50" s="11">
        <f>SUM(L48:L49)</f>
        <v>155540</v>
      </c>
    </row>
    <row r="51" spans="1:12" ht="23.25" customHeight="1" thickBot="1" x14ac:dyDescent="0.5">
      <c r="A51" s="2" t="s">
        <v>80</v>
      </c>
      <c r="B51" s="2"/>
      <c r="C51" s="2"/>
      <c r="F51" s="28">
        <f>SUM(F30,F50)</f>
        <v>-119658</v>
      </c>
      <c r="G51" s="2"/>
      <c r="H51" s="28">
        <f>SUM(H35,H50)</f>
        <v>-147230</v>
      </c>
      <c r="I51" s="2"/>
      <c r="J51" s="28">
        <f>SUM(J30,J50)</f>
        <v>-72864</v>
      </c>
      <c r="K51" s="2"/>
      <c r="L51" s="28">
        <f>L35+L50</f>
        <v>-130651</v>
      </c>
    </row>
    <row r="52" spans="1:12" ht="21.75" thickTop="1" x14ac:dyDescent="0.45">
      <c r="A52" s="2"/>
      <c r="B52" s="2"/>
      <c r="C52" s="2"/>
      <c r="F52" s="12"/>
      <c r="G52" s="2"/>
      <c r="H52" s="12"/>
      <c r="I52" s="2"/>
      <c r="J52" s="12"/>
      <c r="K52" s="2"/>
      <c r="L52" s="12"/>
    </row>
    <row r="53" spans="1:12" ht="23.25" customHeight="1" x14ac:dyDescent="0.45">
      <c r="A53" s="2" t="s">
        <v>66</v>
      </c>
      <c r="F53" s="4"/>
      <c r="G53" s="4"/>
      <c r="H53" s="4"/>
      <c r="I53" s="4"/>
      <c r="J53" s="29"/>
      <c r="K53" s="30"/>
      <c r="L53" s="29"/>
    </row>
    <row r="54" spans="1:12" ht="23.25" customHeight="1" x14ac:dyDescent="0.45">
      <c r="B54" s="5" t="s">
        <v>78</v>
      </c>
      <c r="F54" s="21"/>
      <c r="H54" s="21"/>
      <c r="I54" s="9"/>
      <c r="J54" s="27"/>
      <c r="L54" s="21"/>
    </row>
    <row r="55" spans="1:12" ht="23.25" customHeight="1" x14ac:dyDescent="0.45">
      <c r="B55" s="5"/>
      <c r="C55" s="3" t="s">
        <v>127</v>
      </c>
      <c r="F55" s="21">
        <f>F30-F60</f>
        <v>-103624</v>
      </c>
      <c r="H55" s="21">
        <f>H30-H60</f>
        <v>-295331</v>
      </c>
      <c r="I55" s="9"/>
      <c r="J55" s="21">
        <f>J30-J60</f>
        <v>-72864</v>
      </c>
      <c r="L55" s="21">
        <f>L30-L60</f>
        <v>-286191</v>
      </c>
    </row>
    <row r="56" spans="1:12" ht="23.25" customHeight="1" x14ac:dyDescent="0.45">
      <c r="B56" s="5"/>
      <c r="C56" s="3" t="s">
        <v>128</v>
      </c>
      <c r="F56" s="23">
        <v>0</v>
      </c>
      <c r="G56" s="223"/>
      <c r="H56" s="224">
        <v>-1353</v>
      </c>
      <c r="I56" s="223"/>
      <c r="J56" s="23">
        <v>0</v>
      </c>
      <c r="K56" s="223"/>
      <c r="L56" s="23">
        <v>0</v>
      </c>
    </row>
    <row r="57" spans="1:12" ht="23.25" customHeight="1" x14ac:dyDescent="0.45">
      <c r="B57" s="5" t="s">
        <v>129</v>
      </c>
    </row>
    <row r="58" spans="1:12" ht="23.25" customHeight="1" x14ac:dyDescent="0.45">
      <c r="B58" s="5"/>
      <c r="C58" s="3" t="s">
        <v>130</v>
      </c>
      <c r="F58" s="23">
        <f>SUM(F55:F56)</f>
        <v>-103624</v>
      </c>
      <c r="H58" s="23">
        <f>SUM(H55:H56)</f>
        <v>-296684</v>
      </c>
      <c r="I58" s="9"/>
      <c r="J58" s="23">
        <f>SUM(J55:J56)</f>
        <v>-72864</v>
      </c>
      <c r="L58" s="23">
        <f>SUM(L55:L56)</f>
        <v>-286191</v>
      </c>
    </row>
    <row r="59" spans="1:12" ht="23.25" customHeight="1" x14ac:dyDescent="0.45">
      <c r="B59" s="5" t="s">
        <v>53</v>
      </c>
      <c r="F59" s="21"/>
      <c r="G59" s="22"/>
      <c r="H59" s="21"/>
      <c r="I59" s="9"/>
      <c r="J59" s="94"/>
      <c r="K59" s="22"/>
      <c r="L59" s="94"/>
    </row>
    <row r="60" spans="1:12" ht="23.25" customHeight="1" x14ac:dyDescent="0.45">
      <c r="B60" s="5"/>
      <c r="C60" s="3" t="s">
        <v>127</v>
      </c>
      <c r="F60" s="261">
        <v>-16034</v>
      </c>
      <c r="G60" s="223"/>
      <c r="H60" s="221">
        <v>-4978</v>
      </c>
      <c r="I60" s="223"/>
      <c r="J60" s="21">
        <v>0</v>
      </c>
      <c r="K60" s="223"/>
      <c r="L60" s="21">
        <v>0</v>
      </c>
    </row>
    <row r="61" spans="1:12" ht="23.25" customHeight="1" x14ac:dyDescent="0.45">
      <c r="B61" s="5"/>
      <c r="C61" s="3" t="s">
        <v>128</v>
      </c>
      <c r="F61" s="23">
        <v>0</v>
      </c>
      <c r="G61" s="223"/>
      <c r="H61" s="221">
        <v>-1108</v>
      </c>
      <c r="I61" s="223"/>
      <c r="J61" s="23">
        <v>0</v>
      </c>
      <c r="K61" s="223"/>
      <c r="L61" s="23">
        <v>0</v>
      </c>
    </row>
    <row r="62" spans="1:12" ht="23.25" customHeight="1" thickBot="1" x14ac:dyDescent="0.5">
      <c r="A62" s="2" t="s">
        <v>67</v>
      </c>
      <c r="B62" s="31"/>
      <c r="C62" s="31"/>
      <c r="F62" s="28">
        <f>F58+F60+F61</f>
        <v>-119658</v>
      </c>
      <c r="H62" s="28">
        <f>H58+H60+H61</f>
        <v>-302770</v>
      </c>
      <c r="J62" s="28">
        <f>J58+J60+J61</f>
        <v>-72864</v>
      </c>
      <c r="L62" s="28">
        <f>L58+L60+L61</f>
        <v>-286191</v>
      </c>
    </row>
    <row r="63" spans="1:12" ht="12.75" customHeight="1" thickTop="1" x14ac:dyDescent="0.45">
      <c r="A63" s="32"/>
      <c r="B63" s="31"/>
      <c r="C63" s="31"/>
      <c r="J63" s="9"/>
      <c r="K63" s="22"/>
      <c r="L63" s="9"/>
    </row>
    <row r="64" spans="1:12" ht="23.25" customHeight="1" x14ac:dyDescent="0.45">
      <c r="D64" s="3"/>
      <c r="E64" s="3"/>
      <c r="L64" s="19" t="s">
        <v>97</v>
      </c>
    </row>
    <row r="65" spans="1:16376" ht="23.25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20" t="s">
        <v>99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</row>
    <row r="66" spans="1:16376" s="1" customFormat="1" ht="23.25" customHeight="1" x14ac:dyDescent="0.45">
      <c r="A66" s="1" t="s">
        <v>68</v>
      </c>
      <c r="D66" s="14"/>
      <c r="E66" s="14"/>
    </row>
    <row r="67" spans="1:16376" s="1" customFormat="1" ht="23.25" customHeight="1" x14ac:dyDescent="0.45">
      <c r="A67" s="1" t="s">
        <v>122</v>
      </c>
      <c r="D67" s="14"/>
      <c r="E67" s="14"/>
    </row>
    <row r="68" spans="1:16376" s="1" customFormat="1" ht="23.25" customHeight="1" x14ac:dyDescent="0.45">
      <c r="A68" s="1" t="s">
        <v>171</v>
      </c>
      <c r="D68" s="14"/>
      <c r="E68" s="14"/>
    </row>
    <row r="69" spans="1:16376" s="1" customFormat="1" ht="12.75" customHeight="1" x14ac:dyDescent="0.45">
      <c r="D69" s="14"/>
      <c r="E69" s="14"/>
    </row>
    <row r="70" spans="1:16376" s="1" customFormat="1" ht="22.9" customHeight="1" x14ac:dyDescent="0.45">
      <c r="D70" s="14"/>
      <c r="E70" s="14"/>
      <c r="F70" s="294" t="s">
        <v>96</v>
      </c>
      <c r="G70" s="294"/>
      <c r="H70" s="294"/>
      <c r="I70" s="294"/>
      <c r="J70" s="294"/>
      <c r="K70" s="294"/>
      <c r="L70" s="294"/>
    </row>
    <row r="71" spans="1:16376" s="1" customFormat="1" ht="23.25" customHeight="1" x14ac:dyDescent="0.45">
      <c r="D71" s="14"/>
      <c r="E71" s="14"/>
      <c r="F71" s="295" t="s">
        <v>69</v>
      </c>
      <c r="G71" s="295"/>
      <c r="H71" s="295"/>
      <c r="I71" s="5"/>
      <c r="J71" s="296" t="s">
        <v>71</v>
      </c>
      <c r="K71" s="296"/>
      <c r="L71" s="296"/>
    </row>
    <row r="72" spans="1:16376" s="1" customFormat="1" ht="23.25" customHeight="1" x14ac:dyDescent="0.45">
      <c r="D72" s="14"/>
      <c r="E72" s="14"/>
      <c r="F72" s="297" t="s">
        <v>70</v>
      </c>
      <c r="G72" s="297"/>
      <c r="H72" s="297"/>
      <c r="I72" s="5"/>
      <c r="J72" s="298" t="s">
        <v>72</v>
      </c>
      <c r="K72" s="298"/>
      <c r="L72" s="298"/>
    </row>
    <row r="73" spans="1:16376" ht="23.25" customHeight="1" x14ac:dyDescent="0.45">
      <c r="A73" s="2"/>
      <c r="D73" s="212" t="s">
        <v>146</v>
      </c>
      <c r="E73" s="4"/>
      <c r="F73" s="214">
        <v>2020</v>
      </c>
      <c r="H73" s="214">
        <v>2019</v>
      </c>
      <c r="J73" s="214">
        <v>2020</v>
      </c>
      <c r="L73" s="214">
        <v>2019</v>
      </c>
    </row>
    <row r="74" spans="1:16376" ht="23.25" customHeight="1" x14ac:dyDescent="0.45">
      <c r="A74" s="1" t="s">
        <v>79</v>
      </c>
      <c r="B74" s="33"/>
      <c r="C74" s="31"/>
      <c r="J74" s="9"/>
      <c r="K74" s="22"/>
      <c r="L74" s="9"/>
    </row>
    <row r="75" spans="1:16376" ht="23.25" customHeight="1" x14ac:dyDescent="0.45">
      <c r="B75" s="5" t="s">
        <v>78</v>
      </c>
      <c r="C75" s="31"/>
      <c r="F75" s="21"/>
      <c r="H75" s="9"/>
      <c r="J75" s="21"/>
      <c r="L75" s="9"/>
    </row>
    <row r="76" spans="1:16376" ht="23.25" customHeight="1" x14ac:dyDescent="0.45">
      <c r="B76" s="5"/>
      <c r="C76" s="3" t="s">
        <v>127</v>
      </c>
      <c r="F76" s="21">
        <f>F55</f>
        <v>-103624</v>
      </c>
      <c r="H76" s="21">
        <v>-139791</v>
      </c>
      <c r="J76" s="21">
        <f>J51</f>
        <v>-72864</v>
      </c>
      <c r="L76" s="21">
        <f>L51</f>
        <v>-130651</v>
      </c>
    </row>
    <row r="77" spans="1:16376" ht="23.25" customHeight="1" x14ac:dyDescent="0.45">
      <c r="B77" s="5"/>
      <c r="C77" s="3" t="s">
        <v>128</v>
      </c>
      <c r="F77" s="23">
        <v>0</v>
      </c>
      <c r="G77" s="225"/>
      <c r="H77" s="224">
        <v>-1353</v>
      </c>
      <c r="I77" s="225"/>
      <c r="J77" s="23">
        <v>0</v>
      </c>
      <c r="K77" s="221"/>
      <c r="L77" s="23">
        <v>0</v>
      </c>
    </row>
    <row r="78" spans="1:16376" ht="23.25" customHeight="1" x14ac:dyDescent="0.45">
      <c r="B78" s="5" t="s">
        <v>131</v>
      </c>
      <c r="F78" s="21"/>
      <c r="H78" s="9"/>
      <c r="J78" s="21"/>
      <c r="L78" s="9"/>
    </row>
    <row r="79" spans="1:16376" ht="23.25" customHeight="1" x14ac:dyDescent="0.45">
      <c r="B79" s="5"/>
      <c r="C79" s="3" t="s">
        <v>132</v>
      </c>
      <c r="F79" s="23">
        <f>SUM(F76:F77)</f>
        <v>-103624</v>
      </c>
      <c r="H79" s="23">
        <f>SUM(H76:H77)</f>
        <v>-141144</v>
      </c>
      <c r="J79" s="23">
        <f>SUM(J76:J77)</f>
        <v>-72864</v>
      </c>
      <c r="L79" s="23">
        <f>SUM(L76:L77)</f>
        <v>-130651</v>
      </c>
    </row>
    <row r="80" spans="1:16376" ht="23.25" customHeight="1" x14ac:dyDescent="0.45">
      <c r="B80" s="5" t="s">
        <v>53</v>
      </c>
      <c r="F80" s="94"/>
      <c r="H80" s="21"/>
      <c r="J80" s="94"/>
      <c r="L80" s="94"/>
    </row>
    <row r="81" spans="1:12" ht="23.25" customHeight="1" x14ac:dyDescent="0.45">
      <c r="B81" s="5"/>
      <c r="C81" s="3" t="s">
        <v>127</v>
      </c>
      <c r="F81" s="261">
        <v>-16034</v>
      </c>
      <c r="G81" s="226">
        <v>0</v>
      </c>
      <c r="H81" s="221">
        <v>-4978</v>
      </c>
      <c r="I81" s="227"/>
      <c r="J81" s="21">
        <v>0</v>
      </c>
      <c r="K81" s="221"/>
      <c r="L81" s="21">
        <v>0</v>
      </c>
    </row>
    <row r="82" spans="1:12" ht="23.25" customHeight="1" x14ac:dyDescent="0.45">
      <c r="B82" s="5"/>
      <c r="C82" s="3" t="s">
        <v>128</v>
      </c>
      <c r="F82" s="23">
        <v>0</v>
      </c>
      <c r="G82" s="226"/>
      <c r="H82" s="222">
        <v>-1108</v>
      </c>
      <c r="I82" s="227"/>
      <c r="J82" s="23">
        <v>0</v>
      </c>
      <c r="K82" s="221"/>
      <c r="L82" s="23">
        <v>0</v>
      </c>
    </row>
    <row r="83" spans="1:12" ht="23.25" customHeight="1" thickBot="1" x14ac:dyDescent="0.5">
      <c r="A83" s="2" t="s">
        <v>80</v>
      </c>
      <c r="B83" s="2"/>
      <c r="C83" s="33"/>
      <c r="F83" s="95">
        <f>SUM(F79:F82)</f>
        <v>-119658</v>
      </c>
      <c r="H83" s="95">
        <f>SUM(H79:H82)</f>
        <v>-147230</v>
      </c>
      <c r="J83" s="95">
        <f>SUM(J79:J82)</f>
        <v>-72864</v>
      </c>
      <c r="L83" s="95">
        <f>SUM(L79:L82)</f>
        <v>-130651</v>
      </c>
    </row>
    <row r="84" spans="1:12" ht="12.75" customHeight="1" thickTop="1" x14ac:dyDescent="0.45">
      <c r="B84" s="31"/>
      <c r="C84" s="31"/>
      <c r="J84" s="12"/>
      <c r="K84" s="22"/>
      <c r="L84" s="12"/>
    </row>
    <row r="85" spans="1:12" ht="23.25" customHeight="1" x14ac:dyDescent="0.45">
      <c r="A85" s="34" t="s">
        <v>133</v>
      </c>
      <c r="B85" s="33"/>
    </row>
    <row r="86" spans="1:12" ht="23.25" customHeight="1" x14ac:dyDescent="0.45">
      <c r="B86" s="3" t="s">
        <v>134</v>
      </c>
      <c r="D86" s="255">
        <v>22</v>
      </c>
      <c r="E86" s="255"/>
      <c r="F86" s="266">
        <f>+F58/F89</f>
        <v>-0.24437951177867551</v>
      </c>
      <c r="G86" s="259"/>
      <c r="H86" s="258">
        <f>+H58/H89</f>
        <v>-0.69967855972115112</v>
      </c>
      <c r="I86" s="259"/>
      <c r="J86" s="258">
        <f>+J58/J89</f>
        <v>-0.17183730358065133</v>
      </c>
      <c r="K86" s="259"/>
      <c r="L86" s="258">
        <f>+L58/L89</f>
        <v>-0.67493261074124644</v>
      </c>
    </row>
    <row r="87" spans="1:12" ht="23.25" customHeight="1" x14ac:dyDescent="0.45">
      <c r="B87" s="3" t="s">
        <v>135</v>
      </c>
      <c r="D87" s="3"/>
      <c r="E87" s="3"/>
    </row>
    <row r="88" spans="1:12" ht="23.25" customHeight="1" x14ac:dyDescent="0.45">
      <c r="C88" s="3" t="s">
        <v>136</v>
      </c>
      <c r="D88" s="255">
        <v>22</v>
      </c>
      <c r="E88" s="255"/>
      <c r="F88" s="266">
        <f>+F55/F89</f>
        <v>-0.24437951177867551</v>
      </c>
      <c r="G88" s="259"/>
      <c r="H88" s="258">
        <f>+H55/H89</f>
        <v>-0.69648774022531479</v>
      </c>
      <c r="I88" s="259"/>
      <c r="J88" s="258">
        <f>+J55/J89</f>
        <v>-0.17183730358065133</v>
      </c>
      <c r="K88" s="259"/>
      <c r="L88" s="258">
        <f>+L55/L89</f>
        <v>-0.67493261074124644</v>
      </c>
    </row>
    <row r="89" spans="1:12" ht="23.25" customHeight="1" x14ac:dyDescent="0.45">
      <c r="B89" s="3" t="s">
        <v>107</v>
      </c>
      <c r="D89" s="255">
        <v>22</v>
      </c>
      <c r="E89" s="255"/>
      <c r="F89" s="210">
        <v>424029</v>
      </c>
      <c r="H89" s="210">
        <v>424029</v>
      </c>
      <c r="J89" s="210">
        <v>424029</v>
      </c>
      <c r="L89" s="210">
        <v>424029</v>
      </c>
    </row>
    <row r="90" spans="1:12" ht="23.25" customHeight="1" x14ac:dyDescent="0.45">
      <c r="A90" s="34"/>
      <c r="J90" s="22"/>
      <c r="K90" s="22"/>
      <c r="L90" s="22"/>
    </row>
  </sheetData>
  <mergeCells count="15">
    <mergeCell ref="F70:L70"/>
    <mergeCell ref="F71:H71"/>
    <mergeCell ref="J71:L71"/>
    <mergeCell ref="F72:H72"/>
    <mergeCell ref="J72:L72"/>
    <mergeCell ref="F43:L43"/>
    <mergeCell ref="F44:H44"/>
    <mergeCell ref="J44:L44"/>
    <mergeCell ref="F45:H45"/>
    <mergeCell ref="J45:L45"/>
    <mergeCell ref="F7:L7"/>
    <mergeCell ref="F8:H8"/>
    <mergeCell ref="J8:L8"/>
    <mergeCell ref="F9:H9"/>
    <mergeCell ref="J9:L9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80" firstPageNumber="6" fitToHeight="0" orientation="portrait" useFirstPageNumber="1" r:id="rId1"/>
  <headerFooter alignWithMargins="0">
    <oddFooter>&amp;LThe accompanying notes are an intergral part of the interim financial statements.&amp;R&amp;P</oddFooter>
  </headerFooter>
  <rowBreaks count="2" manualBreakCount="2">
    <brk id="36" max="11" man="1"/>
    <brk id="6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1"/>
  <sheetViews>
    <sheetView view="pageBreakPreview" topLeftCell="A13" zoomScale="80" zoomScaleNormal="80" zoomScaleSheetLayoutView="80" zoomScalePageLayoutView="70" workbookViewId="0">
      <selection activeCell="U30" sqref="U30"/>
    </sheetView>
  </sheetViews>
  <sheetFormatPr defaultColWidth="9.140625" defaultRowHeight="21" x14ac:dyDescent="0.45"/>
  <cols>
    <col min="1" max="1" width="49.42578125" style="49" customWidth="1"/>
    <col min="2" max="2" width="4.7109375" style="51" customWidth="1"/>
    <col min="3" max="3" width="2" style="51" customWidth="1"/>
    <col min="4" max="4" width="13.140625" style="40" customWidth="1"/>
    <col min="5" max="5" width="2.140625" style="40" customWidth="1"/>
    <col min="6" max="6" width="12.28515625" style="40" customWidth="1"/>
    <col min="7" max="7" width="2.140625" style="40" customWidth="1"/>
    <col min="8" max="8" width="12" style="40" customWidth="1"/>
    <col min="9" max="9" width="2.140625" style="40" customWidth="1"/>
    <col min="10" max="10" width="14.5703125" style="40" customWidth="1"/>
    <col min="11" max="11" width="2" style="40" customWidth="1"/>
    <col min="12" max="12" width="11.85546875" style="40" customWidth="1"/>
    <col min="13" max="13" width="2.140625" style="40" customWidth="1"/>
    <col min="14" max="14" width="19.85546875" style="40" customWidth="1"/>
    <col min="15" max="15" width="2.28515625" style="40" customWidth="1"/>
    <col min="16" max="16" width="17.7109375" style="40" customWidth="1"/>
    <col min="17" max="17" width="2.140625" style="40" customWidth="1"/>
    <col min="18" max="18" width="15.7109375" style="40" customWidth="1"/>
    <col min="19" max="19" width="2.140625" style="40" customWidth="1"/>
    <col min="20" max="20" width="10.7109375" style="50" customWidth="1"/>
    <col min="21" max="21" width="2.140625" style="50" customWidth="1"/>
    <col min="22" max="22" width="14" style="40" customWidth="1"/>
    <col min="23" max="16384" width="9.140625" style="49"/>
  </cols>
  <sheetData>
    <row r="1" spans="1:22" x14ac:dyDescent="0.45">
      <c r="V1" s="19" t="s">
        <v>97</v>
      </c>
    </row>
    <row r="2" spans="1:22" x14ac:dyDescent="0.45">
      <c r="V2" s="20" t="s">
        <v>99</v>
      </c>
    </row>
    <row r="3" spans="1:22" s="43" customFormat="1" ht="22.5" customHeight="1" x14ac:dyDescent="0.45">
      <c r="A3" s="39" t="s">
        <v>68</v>
      </c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2"/>
      <c r="U3" s="42"/>
    </row>
    <row r="4" spans="1:22" s="43" customFormat="1" ht="22.5" customHeight="1" x14ac:dyDescent="0.45">
      <c r="A4" s="1" t="s">
        <v>108</v>
      </c>
      <c r="B4" s="13"/>
      <c r="C4" s="13"/>
      <c r="T4" s="42"/>
      <c r="U4" s="42"/>
      <c r="V4" s="44"/>
    </row>
    <row r="5" spans="1:22" s="43" customFormat="1" ht="22.5" customHeight="1" x14ac:dyDescent="0.45">
      <c r="A5" s="1" t="s">
        <v>171</v>
      </c>
      <c r="B5" s="13"/>
      <c r="C5" s="13"/>
      <c r="T5" s="42"/>
      <c r="U5" s="42"/>
      <c r="V5" s="44"/>
    </row>
    <row r="6" spans="1:22" ht="12" customHeight="1" x14ac:dyDescent="0.45">
      <c r="A6" s="1"/>
      <c r="B6" s="45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7"/>
      <c r="U6" s="47"/>
      <c r="V6" s="68"/>
    </row>
    <row r="7" spans="1:22" ht="19.899999999999999" customHeight="1" x14ac:dyDescent="0.45">
      <c r="A7" s="1"/>
      <c r="B7" s="45"/>
      <c r="C7" s="45"/>
      <c r="D7" s="301" t="s">
        <v>96</v>
      </c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</row>
    <row r="8" spans="1:22" s="43" customFormat="1" ht="19.899999999999999" customHeight="1" x14ac:dyDescent="0.45">
      <c r="B8" s="13"/>
      <c r="C8" s="13"/>
      <c r="D8" s="299" t="s">
        <v>54</v>
      </c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</row>
    <row r="9" spans="1:22" x14ac:dyDescent="0.45">
      <c r="A9" s="50"/>
      <c r="D9" s="50"/>
      <c r="E9" s="50"/>
      <c r="F9" s="50"/>
      <c r="G9" s="50"/>
      <c r="H9" s="300" t="s">
        <v>92</v>
      </c>
      <c r="I9" s="300"/>
      <c r="J9" s="300"/>
      <c r="K9" s="52"/>
      <c r="L9" s="300" t="s">
        <v>88</v>
      </c>
      <c r="M9" s="300"/>
      <c r="N9" s="300"/>
      <c r="O9" s="300"/>
      <c r="P9" s="300"/>
      <c r="Q9" s="53"/>
      <c r="R9" s="53"/>
      <c r="S9" s="53"/>
      <c r="T9" s="53"/>
      <c r="V9" s="52"/>
    </row>
    <row r="10" spans="1:22" x14ac:dyDescent="0.45">
      <c r="D10" s="54" t="s">
        <v>30</v>
      </c>
      <c r="E10" s="52"/>
      <c r="F10" s="54"/>
      <c r="G10" s="54"/>
      <c r="H10" s="55"/>
      <c r="I10" s="55"/>
      <c r="J10" s="229"/>
      <c r="K10" s="229"/>
      <c r="L10" s="47" t="s">
        <v>93</v>
      </c>
      <c r="M10" s="54"/>
      <c r="N10" s="50" t="s">
        <v>62</v>
      </c>
      <c r="O10" s="50"/>
      <c r="P10" s="50" t="s">
        <v>36</v>
      </c>
      <c r="Q10" s="229"/>
      <c r="R10" s="213" t="s">
        <v>64</v>
      </c>
      <c r="S10" s="52"/>
      <c r="T10" s="54" t="s">
        <v>37</v>
      </c>
      <c r="V10" s="52"/>
    </row>
    <row r="11" spans="1:22" x14ac:dyDescent="0.45">
      <c r="D11" s="54" t="s">
        <v>31</v>
      </c>
      <c r="E11" s="52"/>
      <c r="F11" s="54" t="s">
        <v>61</v>
      </c>
      <c r="G11" s="54"/>
      <c r="H11" s="54" t="s">
        <v>33</v>
      </c>
      <c r="I11" s="55"/>
      <c r="J11" s="230"/>
      <c r="K11" s="230"/>
      <c r="L11" s="55" t="s">
        <v>94</v>
      </c>
      <c r="M11" s="54"/>
      <c r="N11" s="50" t="s">
        <v>60</v>
      </c>
      <c r="O11" s="50"/>
      <c r="P11" s="50" t="s">
        <v>90</v>
      </c>
      <c r="Q11" s="230"/>
      <c r="R11" s="213" t="s">
        <v>63</v>
      </c>
      <c r="S11" s="52"/>
      <c r="T11" s="54" t="s">
        <v>38</v>
      </c>
      <c r="V11" s="54" t="s">
        <v>36</v>
      </c>
    </row>
    <row r="12" spans="1:22" x14ac:dyDescent="0.45">
      <c r="B12" s="58"/>
      <c r="C12" s="58"/>
      <c r="D12" s="79" t="s">
        <v>32</v>
      </c>
      <c r="E12" s="52"/>
      <c r="F12" s="79" t="s">
        <v>55</v>
      </c>
      <c r="G12" s="54"/>
      <c r="H12" s="79" t="s">
        <v>34</v>
      </c>
      <c r="I12" s="55"/>
      <c r="J12" s="79" t="s">
        <v>35</v>
      </c>
      <c r="K12" s="54"/>
      <c r="L12" s="79" t="s">
        <v>89</v>
      </c>
      <c r="M12" s="54"/>
      <c r="N12" s="215" t="s">
        <v>59</v>
      </c>
      <c r="O12" s="52"/>
      <c r="P12" s="215" t="s">
        <v>91</v>
      </c>
      <c r="Q12" s="55"/>
      <c r="R12" s="212" t="s">
        <v>81</v>
      </c>
      <c r="S12" s="52"/>
      <c r="T12" s="79" t="s">
        <v>39</v>
      </c>
      <c r="V12" s="79" t="s">
        <v>40</v>
      </c>
    </row>
    <row r="13" spans="1:22" x14ac:dyDescent="0.45">
      <c r="A13" s="61" t="s">
        <v>104</v>
      </c>
      <c r="B13" s="45"/>
      <c r="C13" s="45"/>
      <c r="D13" s="231">
        <v>424029</v>
      </c>
      <c r="E13" s="232"/>
      <c r="F13" s="231">
        <v>649894</v>
      </c>
      <c r="G13" s="232"/>
      <c r="H13" s="231">
        <v>20900</v>
      </c>
      <c r="I13" s="232"/>
      <c r="J13" s="233">
        <v>-461538</v>
      </c>
      <c r="K13" s="234"/>
      <c r="L13" s="231">
        <v>155541</v>
      </c>
      <c r="M13" s="234"/>
      <c r="N13" s="231">
        <v>27321</v>
      </c>
      <c r="O13" s="232"/>
      <c r="P13" s="231">
        <v>182862</v>
      </c>
      <c r="Q13" s="232"/>
      <c r="R13" s="231">
        <v>816147</v>
      </c>
      <c r="S13" s="232"/>
      <c r="T13" s="231">
        <v>33138</v>
      </c>
      <c r="U13" s="232"/>
      <c r="V13" s="231">
        <v>849285</v>
      </c>
    </row>
    <row r="14" spans="1:22" x14ac:dyDescent="0.45">
      <c r="A14" s="284" t="s">
        <v>150</v>
      </c>
      <c r="B14" s="45"/>
      <c r="C14" s="45"/>
      <c r="D14" s="285">
        <v>0</v>
      </c>
      <c r="E14" s="286"/>
      <c r="F14" s="285">
        <v>0</v>
      </c>
      <c r="G14" s="286"/>
      <c r="H14" s="285">
        <v>0</v>
      </c>
      <c r="I14" s="286"/>
      <c r="J14" s="285">
        <v>0</v>
      </c>
      <c r="K14" s="287"/>
      <c r="L14" s="285">
        <v>0</v>
      </c>
      <c r="M14" s="287"/>
      <c r="N14" s="285">
        <v>0</v>
      </c>
      <c r="O14" s="278"/>
      <c r="P14" s="18">
        <f t="shared" ref="P14" si="0">SUM(L14:N14)</f>
        <v>0</v>
      </c>
      <c r="Q14" s="237"/>
      <c r="R14" s="65">
        <f>SUM(D14,F14,H14,J14,P14)</f>
        <v>0</v>
      </c>
      <c r="S14" s="278"/>
      <c r="T14" s="18">
        <v>490</v>
      </c>
      <c r="U14" s="278"/>
      <c r="V14" s="279">
        <f>SUM(R14,T14)</f>
        <v>490</v>
      </c>
    </row>
    <row r="15" spans="1:22" x14ac:dyDescent="0.45">
      <c r="A15" s="5" t="s">
        <v>56</v>
      </c>
      <c r="B15" s="66"/>
      <c r="C15" s="66"/>
      <c r="D15" s="275">
        <v>0</v>
      </c>
      <c r="E15" s="270"/>
      <c r="F15" s="275">
        <v>0</v>
      </c>
      <c r="G15" s="270"/>
      <c r="H15" s="275">
        <v>0</v>
      </c>
      <c r="I15" s="270"/>
      <c r="J15" s="243">
        <f>+'PL 6-8 (9M)'!F55</f>
        <v>-103624</v>
      </c>
      <c r="K15" s="239"/>
      <c r="L15" s="275">
        <v>0</v>
      </c>
      <c r="M15" s="239"/>
      <c r="N15" s="275">
        <v>0</v>
      </c>
      <c r="O15" s="237"/>
      <c r="P15" s="276">
        <f t="shared" ref="P15" si="1">SUM(L15:N15)</f>
        <v>0</v>
      </c>
      <c r="Q15" s="237"/>
      <c r="R15" s="277">
        <f>SUM(D15,F15,H15,J15,P15)</f>
        <v>-103624</v>
      </c>
      <c r="S15" s="65"/>
      <c r="T15" s="277">
        <f>'PL 6-8 (9M)'!F81</f>
        <v>-16034</v>
      </c>
      <c r="U15" s="65"/>
      <c r="V15" s="277">
        <f>SUM(R15,T15)</f>
        <v>-119658</v>
      </c>
    </row>
    <row r="16" spans="1:22" s="64" customFormat="1" ht="21.75" thickBot="1" x14ac:dyDescent="0.5">
      <c r="A16" s="76" t="s">
        <v>169</v>
      </c>
      <c r="B16" s="77"/>
      <c r="C16" s="77"/>
      <c r="D16" s="78">
        <f>SUM(D13:D15)</f>
        <v>424029</v>
      </c>
      <c r="E16" s="75"/>
      <c r="F16" s="78">
        <f>SUM(F13:F15)</f>
        <v>649894</v>
      </c>
      <c r="G16" s="75"/>
      <c r="H16" s="78">
        <f>SUM(H13:H15)</f>
        <v>20900</v>
      </c>
      <c r="I16" s="68"/>
      <c r="J16" s="78">
        <f>SUM(J13:J15)</f>
        <v>-565162</v>
      </c>
      <c r="K16" s="75"/>
      <c r="L16" s="78">
        <f>SUM(L13:L15)</f>
        <v>155541</v>
      </c>
      <c r="M16" s="75"/>
      <c r="N16" s="78">
        <f>SUM(N13:N15)</f>
        <v>27321</v>
      </c>
      <c r="O16" s="75"/>
      <c r="P16" s="78">
        <f>SUM(P13:P15)</f>
        <v>182862</v>
      </c>
      <c r="Q16" s="68"/>
      <c r="R16" s="78">
        <f>SUM(R13:R15)</f>
        <v>712523</v>
      </c>
      <c r="S16" s="46"/>
      <c r="T16" s="78">
        <f>SUM(T13:T15)</f>
        <v>17594</v>
      </c>
      <c r="U16" s="63"/>
      <c r="V16" s="78">
        <f>SUM(V13:V15)</f>
        <v>730117</v>
      </c>
    </row>
    <row r="17" spans="1:22" s="64" customFormat="1" ht="21.75" thickTop="1" x14ac:dyDescent="0.45">
      <c r="A17" s="76"/>
      <c r="B17" s="77"/>
      <c r="C17" s="77"/>
      <c r="D17" s="75"/>
      <c r="E17" s="75"/>
      <c r="F17" s="75"/>
      <c r="G17" s="75"/>
      <c r="H17" s="75"/>
      <c r="I17" s="68"/>
      <c r="J17" s="75"/>
      <c r="K17" s="75"/>
      <c r="L17" s="75"/>
      <c r="M17" s="75"/>
      <c r="N17" s="75"/>
      <c r="O17" s="75"/>
      <c r="P17" s="75"/>
      <c r="Q17" s="68"/>
      <c r="R17" s="75"/>
      <c r="S17" s="46"/>
      <c r="T17" s="75"/>
      <c r="U17" s="63"/>
      <c r="V17" s="75"/>
    </row>
    <row r="18" spans="1:22" x14ac:dyDescent="0.45">
      <c r="A18" s="61" t="s">
        <v>105</v>
      </c>
      <c r="B18" s="45"/>
      <c r="C18" s="45"/>
      <c r="D18" s="46">
        <v>424029</v>
      </c>
      <c r="E18" s="46"/>
      <c r="F18" s="46">
        <v>649894</v>
      </c>
      <c r="G18" s="46"/>
      <c r="H18" s="46">
        <v>20900</v>
      </c>
      <c r="I18" s="46"/>
      <c r="J18" s="68">
        <v>-93787</v>
      </c>
      <c r="K18" s="46"/>
      <c r="L18" s="62">
        <v>0</v>
      </c>
      <c r="M18" s="46"/>
      <c r="N18" s="46">
        <v>27321</v>
      </c>
      <c r="O18" s="46"/>
      <c r="P18" s="46">
        <f>N18+L18</f>
        <v>27321</v>
      </c>
      <c r="Q18" s="46"/>
      <c r="R18" s="46">
        <f>SUM(D18:N18)</f>
        <v>1028357</v>
      </c>
      <c r="S18" s="46"/>
      <c r="T18" s="46">
        <v>63943</v>
      </c>
      <c r="U18" s="47"/>
      <c r="V18" s="68">
        <f>SUM(R18:T18)</f>
        <v>1092300</v>
      </c>
    </row>
    <row r="19" spans="1:22" x14ac:dyDescent="0.45">
      <c r="A19" s="268" t="s">
        <v>173</v>
      </c>
      <c r="B19" s="45"/>
      <c r="C19" s="45"/>
      <c r="D19" s="46"/>
      <c r="E19" s="46"/>
      <c r="F19" s="46"/>
      <c r="G19" s="46"/>
      <c r="H19" s="46"/>
      <c r="I19" s="46"/>
      <c r="J19" s="68"/>
      <c r="K19" s="46"/>
      <c r="L19" s="62"/>
      <c r="M19" s="46"/>
      <c r="N19" s="46"/>
      <c r="O19" s="46"/>
      <c r="P19" s="46"/>
      <c r="Q19" s="46"/>
      <c r="R19" s="46"/>
      <c r="S19" s="46"/>
      <c r="T19" s="46"/>
      <c r="U19" s="47"/>
      <c r="V19" s="68"/>
    </row>
    <row r="20" spans="1:22" x14ac:dyDescent="0.45">
      <c r="A20" s="268" t="s">
        <v>174</v>
      </c>
      <c r="B20" s="45"/>
      <c r="C20" s="45"/>
      <c r="D20" s="46"/>
      <c r="E20" s="46"/>
      <c r="F20" s="46"/>
      <c r="G20" s="46"/>
      <c r="H20" s="46"/>
      <c r="I20" s="46"/>
      <c r="J20" s="68"/>
      <c r="K20" s="46"/>
      <c r="L20" s="62"/>
      <c r="M20" s="46"/>
      <c r="N20" s="46"/>
      <c r="O20" s="46"/>
      <c r="P20" s="46"/>
      <c r="Q20" s="46"/>
      <c r="R20" s="46"/>
      <c r="S20" s="46"/>
      <c r="T20" s="46"/>
      <c r="U20" s="47"/>
      <c r="V20" s="68"/>
    </row>
    <row r="21" spans="1:22" x14ac:dyDescent="0.45">
      <c r="A21" s="269" t="s">
        <v>175</v>
      </c>
      <c r="B21" s="45"/>
      <c r="C21" s="45"/>
      <c r="D21" s="240">
        <v>0</v>
      </c>
      <c r="E21" s="235"/>
      <c r="F21" s="240">
        <v>0</v>
      </c>
      <c r="G21" s="235"/>
      <c r="H21" s="240">
        <v>0</v>
      </c>
      <c r="I21" s="235"/>
      <c r="J21" s="240">
        <v>0</v>
      </c>
      <c r="K21" s="236"/>
      <c r="L21" s="240">
        <v>0</v>
      </c>
      <c r="M21" s="236"/>
      <c r="N21" s="240">
        <v>0</v>
      </c>
      <c r="O21" s="235"/>
      <c r="P21" s="240">
        <f>N21+L21</f>
        <v>0</v>
      </c>
      <c r="Q21" s="235"/>
      <c r="R21" s="240">
        <v>0</v>
      </c>
      <c r="S21" s="235"/>
      <c r="T21" s="240">
        <v>4000</v>
      </c>
      <c r="U21" s="235"/>
      <c r="V21" s="218">
        <f>SUM(R21,T21)</f>
        <v>4000</v>
      </c>
    </row>
    <row r="22" spans="1:22" x14ac:dyDescent="0.45">
      <c r="A22" s="269" t="s">
        <v>176</v>
      </c>
      <c r="B22" s="45"/>
      <c r="C22" s="45"/>
      <c r="D22" s="240"/>
      <c r="E22" s="235"/>
      <c r="F22" s="240"/>
      <c r="G22" s="235"/>
      <c r="H22" s="240"/>
      <c r="I22" s="235"/>
      <c r="J22" s="240"/>
      <c r="K22" s="236"/>
      <c r="L22" s="240"/>
      <c r="M22" s="236"/>
      <c r="N22" s="240"/>
      <c r="O22" s="235"/>
      <c r="P22" s="240"/>
      <c r="Q22" s="235"/>
      <c r="R22" s="240"/>
      <c r="S22" s="235"/>
      <c r="T22" s="240"/>
      <c r="U22" s="235"/>
      <c r="V22" s="241"/>
    </row>
    <row r="23" spans="1:22" x14ac:dyDescent="0.45">
      <c r="A23" s="269" t="s">
        <v>177</v>
      </c>
      <c r="B23" s="45"/>
      <c r="C23" s="45"/>
      <c r="D23" s="242">
        <v>0</v>
      </c>
      <c r="E23" s="235"/>
      <c r="F23" s="242">
        <v>0</v>
      </c>
      <c r="G23" s="235"/>
      <c r="H23" s="242">
        <v>0</v>
      </c>
      <c r="I23" s="235"/>
      <c r="J23" s="242">
        <v>0</v>
      </c>
      <c r="K23" s="236"/>
      <c r="L23" s="242">
        <v>0</v>
      </c>
      <c r="M23" s="236"/>
      <c r="N23" s="242">
        <v>0</v>
      </c>
      <c r="O23" s="235"/>
      <c r="P23" s="242">
        <f>N23+L23</f>
        <v>0</v>
      </c>
      <c r="Q23" s="235"/>
      <c r="R23" s="242">
        <v>0</v>
      </c>
      <c r="S23" s="235"/>
      <c r="T23" s="242">
        <v>11200</v>
      </c>
      <c r="U23" s="235"/>
      <c r="V23" s="243">
        <f t="shared" ref="V23:V25" si="2">SUM(R23,T23)</f>
        <v>11200</v>
      </c>
    </row>
    <row r="24" spans="1:22" x14ac:dyDescent="0.45">
      <c r="A24" s="268" t="s">
        <v>178</v>
      </c>
      <c r="B24" s="45"/>
      <c r="C24" s="45"/>
      <c r="D24" s="244">
        <f>SUM(D21:D23)</f>
        <v>0</v>
      </c>
      <c r="E24" s="235"/>
      <c r="F24" s="244">
        <f>SUM(F21:F23)</f>
        <v>0</v>
      </c>
      <c r="G24" s="235"/>
      <c r="H24" s="244">
        <f>SUM(H21:H23)</f>
        <v>0</v>
      </c>
      <c r="I24" s="235"/>
      <c r="J24" s="244">
        <f>SUM(J21:J23)</f>
        <v>0</v>
      </c>
      <c r="K24" s="236"/>
      <c r="L24" s="244">
        <f>SUM(L21:L23)</f>
        <v>0</v>
      </c>
      <c r="M24" s="236"/>
      <c r="N24" s="244">
        <f>SUM(N21:N23)</f>
        <v>0</v>
      </c>
      <c r="O24" s="235"/>
      <c r="P24" s="245">
        <f>N24+L24</f>
        <v>0</v>
      </c>
      <c r="Q24" s="235"/>
      <c r="R24" s="244">
        <f>SUM(R21:R23)</f>
        <v>0</v>
      </c>
      <c r="S24" s="235"/>
      <c r="T24" s="244">
        <f>SUM(T21:T23)</f>
        <v>15200</v>
      </c>
      <c r="U24" s="235"/>
      <c r="V24" s="246">
        <f t="shared" si="2"/>
        <v>15200</v>
      </c>
    </row>
    <row r="25" spans="1:22" x14ac:dyDescent="0.45">
      <c r="A25" s="268" t="s">
        <v>179</v>
      </c>
      <c r="B25" s="45"/>
      <c r="C25" s="45"/>
      <c r="D25" s="245">
        <f>D24</f>
        <v>0</v>
      </c>
      <c r="E25" s="235"/>
      <c r="F25" s="245">
        <f>F24</f>
        <v>0</v>
      </c>
      <c r="G25" s="235"/>
      <c r="H25" s="245">
        <f>H24</f>
        <v>0</v>
      </c>
      <c r="I25" s="235"/>
      <c r="J25" s="245">
        <f>J24</f>
        <v>0</v>
      </c>
      <c r="K25" s="236"/>
      <c r="L25" s="245">
        <f>L24</f>
        <v>0</v>
      </c>
      <c r="M25" s="236"/>
      <c r="N25" s="245">
        <f>N24</f>
        <v>0</v>
      </c>
      <c r="O25" s="235"/>
      <c r="P25" s="245">
        <f>N25+L25</f>
        <v>0</v>
      </c>
      <c r="Q25" s="235"/>
      <c r="R25" s="245">
        <f>R24</f>
        <v>0</v>
      </c>
      <c r="S25" s="235"/>
      <c r="T25" s="245">
        <f>T24</f>
        <v>15200</v>
      </c>
      <c r="U25" s="235"/>
      <c r="V25" s="246">
        <f t="shared" si="2"/>
        <v>15200</v>
      </c>
    </row>
    <row r="26" spans="1:22" x14ac:dyDescent="0.45">
      <c r="A26" s="1" t="s">
        <v>56</v>
      </c>
      <c r="B26" s="66"/>
      <c r="C26" s="66"/>
      <c r="D26" s="59"/>
      <c r="E26" s="59"/>
      <c r="F26" s="59"/>
      <c r="G26" s="59"/>
      <c r="H26" s="59"/>
      <c r="I26" s="59"/>
      <c r="J26" s="72"/>
      <c r="K26" s="72"/>
      <c r="L26" s="72"/>
      <c r="M26" s="59"/>
      <c r="N26" s="72"/>
      <c r="O26" s="72"/>
      <c r="P26" s="72"/>
      <c r="Q26" s="72"/>
      <c r="R26" s="6"/>
      <c r="S26" s="6"/>
      <c r="T26" s="47"/>
      <c r="U26" s="47"/>
      <c r="V26" s="60"/>
    </row>
    <row r="27" spans="1:22" x14ac:dyDescent="0.45">
      <c r="A27" s="5" t="s">
        <v>137</v>
      </c>
      <c r="B27" s="66"/>
      <c r="C27" s="66"/>
      <c r="D27" s="18">
        <v>0</v>
      </c>
      <c r="E27" s="18"/>
      <c r="F27" s="18">
        <v>0</v>
      </c>
      <c r="G27" s="18"/>
      <c r="H27" s="18">
        <v>0</v>
      </c>
      <c r="I27" s="18"/>
      <c r="J27" s="65">
        <v>-296684</v>
      </c>
      <c r="K27" s="18"/>
      <c r="L27" s="18">
        <v>0</v>
      </c>
      <c r="M27" s="18"/>
      <c r="N27" s="18">
        <v>0</v>
      </c>
      <c r="O27" s="237"/>
      <c r="P27" s="18">
        <v>0</v>
      </c>
      <c r="Q27" s="96"/>
      <c r="R27" s="65">
        <v>-296684</v>
      </c>
      <c r="S27" s="96"/>
      <c r="T27" s="65">
        <v>-6086</v>
      </c>
      <c r="U27" s="96"/>
      <c r="V27" s="65">
        <f>SUM(R27,T27)</f>
        <v>-302770</v>
      </c>
    </row>
    <row r="28" spans="1:22" x14ac:dyDescent="0.45">
      <c r="A28" s="49" t="s">
        <v>45</v>
      </c>
      <c r="B28" s="66"/>
      <c r="C28" s="66"/>
      <c r="D28" s="18">
        <v>0</v>
      </c>
      <c r="E28" s="18"/>
      <c r="F28" s="18">
        <v>0</v>
      </c>
      <c r="G28" s="18"/>
      <c r="H28" s="18">
        <v>0</v>
      </c>
      <c r="I28" s="18"/>
      <c r="J28" s="18">
        <v>0</v>
      </c>
      <c r="K28" s="18"/>
      <c r="L28" s="18">
        <v>155540</v>
      </c>
      <c r="M28" s="18"/>
      <c r="N28" s="18">
        <v>0</v>
      </c>
      <c r="O28" s="237"/>
      <c r="P28" s="18">
        <v>155540</v>
      </c>
      <c r="Q28" s="237"/>
      <c r="R28" s="96">
        <v>155540</v>
      </c>
      <c r="S28" s="237"/>
      <c r="T28" s="18">
        <v>0</v>
      </c>
      <c r="U28" s="237"/>
      <c r="V28" s="65">
        <f>SUM(R28,T28)</f>
        <v>155540</v>
      </c>
    </row>
    <row r="29" spans="1:22" s="64" customFormat="1" x14ac:dyDescent="0.45">
      <c r="A29" s="1" t="s">
        <v>57</v>
      </c>
      <c r="B29" s="73"/>
      <c r="C29" s="73"/>
      <c r="D29" s="247">
        <v>0</v>
      </c>
      <c r="E29" s="238"/>
      <c r="F29" s="247">
        <v>0</v>
      </c>
      <c r="G29" s="238"/>
      <c r="H29" s="247">
        <v>0</v>
      </c>
      <c r="I29" s="238"/>
      <c r="J29" s="248">
        <f>SUM(J27:J28)</f>
        <v>-296684</v>
      </c>
      <c r="K29" s="249"/>
      <c r="L29" s="248">
        <f>SUM(L27:L28)</f>
        <v>155540</v>
      </c>
      <c r="M29" s="249"/>
      <c r="N29" s="247">
        <f>SUM(N27:N28)</f>
        <v>0</v>
      </c>
      <c r="O29" s="250"/>
      <c r="P29" s="248">
        <f>SUM(P25:P28)</f>
        <v>155540</v>
      </c>
      <c r="Q29" s="250"/>
      <c r="R29" s="248">
        <f>SUM(R27:R28)</f>
        <v>-141144</v>
      </c>
      <c r="S29" s="250"/>
      <c r="T29" s="248">
        <f>SUM(T27:T28)</f>
        <v>-6086</v>
      </c>
      <c r="U29" s="250"/>
      <c r="V29" s="248">
        <f>SUM(V27:V28)</f>
        <v>-147230</v>
      </c>
    </row>
    <row r="30" spans="1:22" s="64" customFormat="1" ht="21.75" thickBot="1" x14ac:dyDescent="0.5">
      <c r="A30" s="76" t="s">
        <v>170</v>
      </c>
      <c r="B30" s="77"/>
      <c r="C30" s="77"/>
      <c r="D30" s="251">
        <f>D18+D25+D29</f>
        <v>424029</v>
      </c>
      <c r="E30" s="241"/>
      <c r="F30" s="251">
        <f>F18+F25+F29</f>
        <v>649894</v>
      </c>
      <c r="G30" s="241"/>
      <c r="H30" s="251">
        <f>H18+H25+H29</f>
        <v>20900</v>
      </c>
      <c r="I30" s="241"/>
      <c r="J30" s="251">
        <f>J18+J25+J29</f>
        <v>-390471</v>
      </c>
      <c r="K30" s="241"/>
      <c r="L30" s="251">
        <f>L18+L25+L29</f>
        <v>155540</v>
      </c>
      <c r="M30" s="241"/>
      <c r="N30" s="251">
        <f>N18+N25+N29</f>
        <v>27321</v>
      </c>
      <c r="O30" s="241"/>
      <c r="P30" s="251">
        <f>P18+P25+P29</f>
        <v>182861</v>
      </c>
      <c r="Q30" s="241"/>
      <c r="R30" s="251">
        <f>R18+R25+R29</f>
        <v>887213</v>
      </c>
      <c r="S30" s="241"/>
      <c r="T30" s="251">
        <f>T18+T25+T29</f>
        <v>73057</v>
      </c>
      <c r="U30" s="241"/>
      <c r="V30" s="251">
        <f>V18+V25+V29</f>
        <v>960270</v>
      </c>
    </row>
    <row r="31" spans="1:22" ht="21.75" thickTop="1" x14ac:dyDescent="0.45"/>
  </sheetData>
  <mergeCells count="4">
    <mergeCell ref="D8:V8"/>
    <mergeCell ref="H9:J9"/>
    <mergeCell ref="L9:P9"/>
    <mergeCell ref="D7:V7"/>
  </mergeCells>
  <pageMargins left="0.78740157480314965" right="0.78740157480314965" top="0.47244094488188981" bottom="0.51181102362204722" header="0.51181102362204722" footer="0.51181102362204722"/>
  <pageSetup paperSize="9" scale="67" firstPageNumber="9" fitToWidth="0" fitToHeight="0" orientation="landscape" useFirstPageNumber="1" r:id="rId1"/>
  <headerFooter>
    <oddFooter>&amp;LThe accompanying notes are an intergral part of the interim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3"/>
  <sheetViews>
    <sheetView view="pageBreakPreview" zoomScale="70" zoomScaleNormal="80" zoomScaleSheetLayoutView="70" zoomScalePageLayoutView="70" workbookViewId="0">
      <selection activeCell="L19" sqref="L19"/>
    </sheetView>
  </sheetViews>
  <sheetFormatPr defaultColWidth="9.140625" defaultRowHeight="21" x14ac:dyDescent="0.45"/>
  <cols>
    <col min="1" max="1" width="39.42578125" style="49" customWidth="1"/>
    <col min="2" max="2" width="12.42578125" style="51" customWidth="1"/>
    <col min="3" max="3" width="2" style="51" customWidth="1"/>
    <col min="4" max="4" width="14.7109375" style="49" customWidth="1"/>
    <col min="5" max="5" width="2.140625" style="49" customWidth="1"/>
    <col min="6" max="6" width="14.7109375" style="49" customWidth="1"/>
    <col min="7" max="7" width="2.140625" style="49" customWidth="1"/>
    <col min="8" max="8" width="14.7109375" style="49" customWidth="1"/>
    <col min="9" max="9" width="2.140625" style="49" customWidth="1"/>
    <col min="10" max="10" width="14.7109375" style="49" customWidth="1"/>
    <col min="11" max="11" width="2" style="49" customWidth="1"/>
    <col min="12" max="12" width="14.7109375" style="49" customWidth="1"/>
    <col min="13" max="13" width="2.140625" style="49" customWidth="1"/>
    <col min="14" max="14" width="14.7109375" style="49" customWidth="1"/>
    <col min="15" max="16384" width="9.140625" style="49"/>
  </cols>
  <sheetData>
    <row r="1" spans="1:14" x14ac:dyDescent="0.45">
      <c r="N1" s="19" t="s">
        <v>97</v>
      </c>
    </row>
    <row r="2" spans="1:14" x14ac:dyDescent="0.45">
      <c r="N2" s="20" t="s">
        <v>99</v>
      </c>
    </row>
    <row r="3" spans="1:14" s="43" customFormat="1" ht="22.5" customHeight="1" x14ac:dyDescent="0.45">
      <c r="A3" s="39" t="s">
        <v>68</v>
      </c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4" s="43" customFormat="1" ht="22.5" customHeight="1" x14ac:dyDescent="0.45">
      <c r="A4" s="1" t="s">
        <v>109</v>
      </c>
      <c r="B4" s="13"/>
      <c r="C4" s="13"/>
      <c r="N4" s="44"/>
    </row>
    <row r="5" spans="1:14" s="43" customFormat="1" ht="22.5" customHeight="1" x14ac:dyDescent="0.45">
      <c r="A5" s="1" t="s">
        <v>171</v>
      </c>
      <c r="B5" s="13"/>
      <c r="C5" s="13"/>
      <c r="N5" s="44"/>
    </row>
    <row r="6" spans="1:14" ht="12" customHeight="1" x14ac:dyDescent="0.45">
      <c r="A6" s="1"/>
      <c r="B6" s="45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8"/>
    </row>
    <row r="7" spans="1:14" ht="19.899999999999999" customHeight="1" x14ac:dyDescent="0.45">
      <c r="A7" s="1"/>
      <c r="B7" s="45"/>
      <c r="C7" s="45"/>
      <c r="D7" s="301" t="s">
        <v>96</v>
      </c>
      <c r="E7" s="301"/>
      <c r="F7" s="301"/>
      <c r="G7" s="301"/>
      <c r="H7" s="301"/>
      <c r="I7" s="301"/>
      <c r="J7" s="301"/>
      <c r="K7" s="301"/>
      <c r="L7" s="301"/>
      <c r="M7" s="301"/>
      <c r="N7" s="301"/>
    </row>
    <row r="8" spans="1:14" s="43" customFormat="1" ht="19.899999999999999" customHeight="1" x14ac:dyDescent="0.45">
      <c r="B8" s="13"/>
      <c r="C8" s="13"/>
      <c r="D8" s="299" t="s">
        <v>110</v>
      </c>
      <c r="E8" s="299"/>
      <c r="F8" s="299"/>
      <c r="G8" s="299"/>
      <c r="H8" s="299"/>
      <c r="I8" s="299"/>
      <c r="J8" s="299"/>
      <c r="K8" s="299"/>
      <c r="L8" s="299"/>
      <c r="M8" s="299"/>
      <c r="N8" s="299"/>
    </row>
    <row r="9" spans="1:14" ht="57" customHeight="1" x14ac:dyDescent="0.45">
      <c r="A9" s="50"/>
      <c r="D9" s="50"/>
      <c r="E9" s="50"/>
      <c r="F9" s="50"/>
      <c r="G9" s="50"/>
      <c r="H9" s="300" t="s">
        <v>92</v>
      </c>
      <c r="I9" s="300"/>
      <c r="J9" s="300"/>
      <c r="K9" s="52"/>
      <c r="L9" s="88" t="s">
        <v>88</v>
      </c>
      <c r="M9" s="53"/>
      <c r="N9" s="52"/>
    </row>
    <row r="10" spans="1:14" x14ac:dyDescent="0.45">
      <c r="D10" s="54" t="s">
        <v>30</v>
      </c>
      <c r="E10" s="52"/>
      <c r="F10" s="54"/>
      <c r="G10" s="54"/>
      <c r="H10" s="55"/>
      <c r="I10" s="55"/>
      <c r="J10" s="56"/>
      <c r="K10" s="56"/>
      <c r="L10" s="47" t="s">
        <v>93</v>
      </c>
      <c r="M10" s="56"/>
      <c r="N10" s="52"/>
    </row>
    <row r="11" spans="1:14" x14ac:dyDescent="0.45">
      <c r="D11" s="54" t="s">
        <v>31</v>
      </c>
      <c r="E11" s="52"/>
      <c r="F11" s="54" t="s">
        <v>61</v>
      </c>
      <c r="G11" s="54"/>
      <c r="H11" s="54" t="s">
        <v>33</v>
      </c>
      <c r="I11" s="55"/>
      <c r="J11" s="57"/>
      <c r="K11" s="57"/>
      <c r="L11" s="55" t="s">
        <v>94</v>
      </c>
      <c r="M11" s="57"/>
      <c r="N11" s="54" t="s">
        <v>36</v>
      </c>
    </row>
    <row r="12" spans="1:14" x14ac:dyDescent="0.45">
      <c r="B12" s="58"/>
      <c r="C12" s="58"/>
      <c r="D12" s="79" t="s">
        <v>32</v>
      </c>
      <c r="E12" s="52"/>
      <c r="F12" s="79" t="s">
        <v>55</v>
      </c>
      <c r="G12" s="54"/>
      <c r="H12" s="79" t="s">
        <v>34</v>
      </c>
      <c r="I12" s="55"/>
      <c r="J12" s="79" t="s">
        <v>35</v>
      </c>
      <c r="K12" s="54"/>
      <c r="L12" s="79" t="s">
        <v>89</v>
      </c>
      <c r="M12" s="55"/>
      <c r="N12" s="79" t="s">
        <v>40</v>
      </c>
    </row>
    <row r="13" spans="1:14" x14ac:dyDescent="0.45">
      <c r="A13" s="61" t="s">
        <v>104</v>
      </c>
      <c r="B13" s="45"/>
      <c r="C13" s="45"/>
      <c r="D13" s="80">
        <v>424029</v>
      </c>
      <c r="E13" s="81"/>
      <c r="F13" s="80">
        <v>649894</v>
      </c>
      <c r="G13" s="81"/>
      <c r="H13" s="80">
        <v>20900</v>
      </c>
      <c r="I13" s="81"/>
      <c r="J13" s="82">
        <v>-452122</v>
      </c>
      <c r="K13" s="83"/>
      <c r="L13" s="80">
        <v>155541</v>
      </c>
      <c r="M13" s="81"/>
      <c r="N13" s="80">
        <f>SUM(D13:L13)</f>
        <v>798242</v>
      </c>
    </row>
    <row r="14" spans="1:14" x14ac:dyDescent="0.45">
      <c r="A14" s="5" t="s">
        <v>56</v>
      </c>
      <c r="B14" s="66"/>
      <c r="C14" s="66"/>
      <c r="D14" s="280">
        <v>0</v>
      </c>
      <c r="E14" s="86"/>
      <c r="F14" s="280">
        <v>0</v>
      </c>
      <c r="G14" s="86"/>
      <c r="H14" s="280">
        <v>0</v>
      </c>
      <c r="I14" s="86"/>
      <c r="J14" s="277">
        <f>'PL 6-8 (9M)'!J55</f>
        <v>-72864</v>
      </c>
      <c r="K14" s="86"/>
      <c r="L14" s="280">
        <v>0</v>
      </c>
      <c r="M14" s="85"/>
      <c r="N14" s="277">
        <f t="shared" ref="N14" si="0">SUM(D14:L14)</f>
        <v>-72864</v>
      </c>
    </row>
    <row r="15" spans="1:14" s="64" customFormat="1" ht="21.75" thickBot="1" x14ac:dyDescent="0.5">
      <c r="A15" s="76" t="s">
        <v>169</v>
      </c>
      <c r="B15" s="77"/>
      <c r="C15" s="77"/>
      <c r="D15" s="78">
        <f>SUM(D13:D14)</f>
        <v>424029</v>
      </c>
      <c r="E15" s="75"/>
      <c r="F15" s="78">
        <f>SUM(F13:F14)</f>
        <v>649894</v>
      </c>
      <c r="G15" s="75"/>
      <c r="H15" s="78">
        <f>SUM(H13:H14)</f>
        <v>20900</v>
      </c>
      <c r="I15" s="48"/>
      <c r="J15" s="78">
        <f>SUM(J13:J14)</f>
        <v>-524986</v>
      </c>
      <c r="K15" s="75"/>
      <c r="L15" s="78">
        <f>SUM(L13:L14)</f>
        <v>155541</v>
      </c>
      <c r="M15" s="48"/>
      <c r="N15" s="78">
        <f>SUM(N13:N14)</f>
        <v>725378</v>
      </c>
    </row>
    <row r="16" spans="1:14" s="64" customFormat="1" ht="21.75" thickTop="1" x14ac:dyDescent="0.45">
      <c r="A16" s="76"/>
      <c r="B16" s="77"/>
      <c r="C16" s="77"/>
      <c r="D16" s="75"/>
      <c r="E16" s="75"/>
      <c r="F16" s="75"/>
      <c r="G16" s="75"/>
      <c r="H16" s="75"/>
      <c r="I16" s="48"/>
      <c r="J16" s="75"/>
      <c r="K16" s="75"/>
      <c r="L16" s="75"/>
      <c r="M16" s="48"/>
      <c r="N16" s="75"/>
    </row>
    <row r="17" spans="1:14" x14ac:dyDescent="0.45">
      <c r="A17" s="61" t="s">
        <v>105</v>
      </c>
      <c r="B17" s="45"/>
      <c r="C17" s="45"/>
      <c r="D17" s="46">
        <v>424029</v>
      </c>
      <c r="E17" s="46"/>
      <c r="F17" s="46">
        <v>649894</v>
      </c>
      <c r="G17" s="46"/>
      <c r="H17" s="46">
        <v>20900</v>
      </c>
      <c r="I17" s="46"/>
      <c r="J17" s="68">
        <v>-93112</v>
      </c>
      <c r="K17" s="46"/>
      <c r="L17" s="62">
        <v>0</v>
      </c>
      <c r="M17" s="46"/>
      <c r="N17" s="48">
        <f>SUM(D17:L17)</f>
        <v>1001711</v>
      </c>
    </row>
    <row r="18" spans="1:14" x14ac:dyDescent="0.45">
      <c r="A18" s="5" t="s">
        <v>56</v>
      </c>
      <c r="B18" s="66"/>
      <c r="C18" s="66"/>
      <c r="D18" s="59"/>
      <c r="E18" s="59"/>
      <c r="F18" s="59"/>
      <c r="G18" s="59"/>
      <c r="H18" s="59"/>
      <c r="I18" s="59"/>
      <c r="J18" s="72"/>
      <c r="K18" s="72"/>
      <c r="L18" s="72"/>
      <c r="M18" s="72"/>
      <c r="N18" s="48"/>
    </row>
    <row r="19" spans="1:14" x14ac:dyDescent="0.45">
      <c r="A19" s="5" t="s">
        <v>137</v>
      </c>
      <c r="B19" s="66"/>
      <c r="C19" s="66"/>
      <c r="D19" s="86">
        <v>0</v>
      </c>
      <c r="E19" s="86"/>
      <c r="F19" s="86">
        <v>0</v>
      </c>
      <c r="G19" s="86"/>
      <c r="H19" s="86">
        <v>0</v>
      </c>
      <c r="I19" s="86"/>
      <c r="J19" s="65">
        <f>'PL 6-8 (9M)'!L55</f>
        <v>-286191</v>
      </c>
      <c r="K19" s="86"/>
      <c r="L19" s="86">
        <v>0</v>
      </c>
      <c r="M19" s="84"/>
      <c r="N19" s="91">
        <f t="shared" ref="N19:N21" si="1">SUM(D19:L19)</f>
        <v>-286191</v>
      </c>
    </row>
    <row r="20" spans="1:14" x14ac:dyDescent="0.45">
      <c r="A20" s="49" t="s">
        <v>45</v>
      </c>
      <c r="B20" s="66"/>
      <c r="C20" s="66"/>
      <c r="D20" s="86">
        <v>0</v>
      </c>
      <c r="E20" s="86"/>
      <c r="F20" s="86">
        <v>0</v>
      </c>
      <c r="G20" s="86"/>
      <c r="H20" s="86">
        <v>0</v>
      </c>
      <c r="I20" s="86"/>
      <c r="J20" s="86">
        <v>0</v>
      </c>
      <c r="K20" s="86"/>
      <c r="L20" s="86">
        <f>'PL 6-8 (9M)'!L50</f>
        <v>155540</v>
      </c>
      <c r="M20" s="85"/>
      <c r="N20" s="91">
        <f t="shared" si="1"/>
        <v>155540</v>
      </c>
    </row>
    <row r="21" spans="1:14" s="64" customFormat="1" x14ac:dyDescent="0.45">
      <c r="A21" s="1" t="s">
        <v>57</v>
      </c>
      <c r="B21" s="73"/>
      <c r="C21" s="73"/>
      <c r="D21" s="74">
        <v>0</v>
      </c>
      <c r="E21" s="70"/>
      <c r="F21" s="74">
        <v>0</v>
      </c>
      <c r="G21" s="69"/>
      <c r="H21" s="74">
        <v>0</v>
      </c>
      <c r="I21" s="70"/>
      <c r="J21" s="67">
        <f>SUM(J19:J20)</f>
        <v>-286191</v>
      </c>
      <c r="K21" s="68"/>
      <c r="L21" s="67">
        <f>SUM(L19:L20)</f>
        <v>155540</v>
      </c>
      <c r="M21" s="71"/>
      <c r="N21" s="90">
        <f t="shared" si="1"/>
        <v>-130651</v>
      </c>
    </row>
    <row r="22" spans="1:14" s="64" customFormat="1" ht="21.75" thickBot="1" x14ac:dyDescent="0.5">
      <c r="A22" s="76" t="s">
        <v>170</v>
      </c>
      <c r="B22" s="77"/>
      <c r="C22" s="77"/>
      <c r="D22" s="78">
        <f>SUM(D17)</f>
        <v>424029</v>
      </c>
      <c r="E22" s="75"/>
      <c r="F22" s="78">
        <f>SUM(F17)</f>
        <v>649894</v>
      </c>
      <c r="G22" s="75"/>
      <c r="H22" s="78">
        <f>SUM(H17)</f>
        <v>20900</v>
      </c>
      <c r="I22" s="48"/>
      <c r="J22" s="78">
        <f>SUM(J17+J21)</f>
        <v>-379303</v>
      </c>
      <c r="K22" s="75"/>
      <c r="L22" s="78">
        <f>SUM(L17+L21)</f>
        <v>155540</v>
      </c>
      <c r="M22" s="48"/>
      <c r="N22" s="89">
        <f>N21+N17</f>
        <v>871060</v>
      </c>
    </row>
    <row r="23" spans="1:14" ht="21.75" thickTop="1" x14ac:dyDescent="0.45"/>
  </sheetData>
  <mergeCells count="3">
    <mergeCell ref="H9:J9"/>
    <mergeCell ref="D7:N7"/>
    <mergeCell ref="D8:N8"/>
  </mergeCells>
  <pageMargins left="0.78740157480314965" right="0.78740157480314965" top="0.47244094488188981" bottom="0.51181102362204722" header="0.51181102362204722" footer="0.51181102362204722"/>
  <pageSetup paperSize="9" scale="94" firstPageNumber="10" fitToWidth="0" fitToHeight="0" orientation="landscape" useFirstPageNumber="1" r:id="rId1"/>
  <headerFooter>
    <oddFooter>&amp;L&amp;14The accompanying notes are an intergral part of the interim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4"/>
  <sheetViews>
    <sheetView view="pageBreakPreview" topLeftCell="A77" zoomScale="80" zoomScaleNormal="90" zoomScaleSheetLayoutView="80" workbookViewId="0">
      <selection activeCell="E70" sqref="E70"/>
    </sheetView>
  </sheetViews>
  <sheetFormatPr defaultColWidth="54.7109375" defaultRowHeight="21.75" customHeight="1" x14ac:dyDescent="0.45"/>
  <cols>
    <col min="1" max="1" width="2.7109375" style="167" customWidth="1"/>
    <col min="2" max="2" width="63.5703125" style="167" customWidth="1"/>
    <col min="3" max="3" width="9.85546875" style="167" customWidth="1"/>
    <col min="4" max="4" width="1" style="167" customWidth="1"/>
    <col min="5" max="5" width="12.85546875" style="167" customWidth="1"/>
    <col min="6" max="6" width="1" style="167" customWidth="1"/>
    <col min="7" max="7" width="13" style="167" customWidth="1"/>
    <col min="8" max="8" width="1" style="167" customWidth="1"/>
    <col min="9" max="9" width="13.42578125" style="167" customWidth="1"/>
    <col min="10" max="10" width="1" style="167" customWidth="1"/>
    <col min="11" max="11" width="13.5703125" style="167" customWidth="1"/>
    <col min="12" max="16384" width="54.7109375" style="167"/>
  </cols>
  <sheetData>
    <row r="1" spans="1:12" ht="21.75" customHeight="1" x14ac:dyDescent="0.45">
      <c r="K1" s="168" t="s">
        <v>97</v>
      </c>
    </row>
    <row r="2" spans="1:12" ht="21.75" customHeight="1" x14ac:dyDescent="0.45">
      <c r="K2" s="169" t="s">
        <v>99</v>
      </c>
    </row>
    <row r="3" spans="1:12" ht="21.75" customHeight="1" x14ac:dyDescent="0.45">
      <c r="A3" s="110" t="s">
        <v>68</v>
      </c>
      <c r="B3" s="110"/>
      <c r="C3" s="110"/>
    </row>
    <row r="4" spans="1:12" ht="21.75" customHeight="1" x14ac:dyDescent="0.45">
      <c r="A4" s="170" t="s">
        <v>111</v>
      </c>
      <c r="B4" s="170"/>
      <c r="C4" s="170"/>
    </row>
    <row r="5" spans="1:12" ht="21.75" customHeight="1" x14ac:dyDescent="0.45">
      <c r="A5" s="110" t="s">
        <v>171</v>
      </c>
      <c r="B5" s="110"/>
      <c r="C5" s="110"/>
    </row>
    <row r="6" spans="1:12" ht="21.75" customHeight="1" x14ac:dyDescent="0.45">
      <c r="A6" s="110"/>
      <c r="B6" s="110"/>
      <c r="C6" s="110"/>
    </row>
    <row r="7" spans="1:12" ht="21.75" customHeight="1" x14ac:dyDescent="0.45">
      <c r="A7" s="110"/>
      <c r="B7" s="110"/>
      <c r="C7" s="110"/>
      <c r="E7" s="302" t="s">
        <v>96</v>
      </c>
      <c r="F7" s="302"/>
      <c r="G7" s="302"/>
      <c r="H7" s="302"/>
      <c r="I7" s="302"/>
      <c r="J7" s="302"/>
      <c r="K7" s="302"/>
    </row>
    <row r="8" spans="1:12" ht="21.75" customHeight="1" x14ac:dyDescent="0.45">
      <c r="E8" s="303" t="s">
        <v>73</v>
      </c>
      <c r="F8" s="303"/>
      <c r="G8" s="303"/>
      <c r="H8" s="171"/>
      <c r="I8" s="303" t="s">
        <v>74</v>
      </c>
      <c r="J8" s="303"/>
      <c r="K8" s="303"/>
    </row>
    <row r="9" spans="1:12" ht="21.75" customHeight="1" x14ac:dyDescent="0.45">
      <c r="E9" s="304" t="s">
        <v>72</v>
      </c>
      <c r="F9" s="304"/>
      <c r="G9" s="304"/>
      <c r="H9" s="171"/>
      <c r="I9" s="304" t="s">
        <v>72</v>
      </c>
      <c r="J9" s="304"/>
      <c r="K9" s="304"/>
    </row>
    <row r="10" spans="1:12" ht="21.75" customHeight="1" x14ac:dyDescent="0.45">
      <c r="C10" s="172" t="s">
        <v>146</v>
      </c>
      <c r="E10" s="173">
        <v>2020</v>
      </c>
      <c r="F10" s="120"/>
      <c r="G10" s="173">
        <v>2019</v>
      </c>
      <c r="H10" s="120"/>
      <c r="I10" s="173">
        <v>2020</v>
      </c>
      <c r="J10" s="120"/>
      <c r="K10" s="173">
        <v>2019</v>
      </c>
    </row>
    <row r="11" spans="1:12" s="175" customFormat="1" ht="21.75" customHeight="1" x14ac:dyDescent="0.45">
      <c r="A11" s="283" t="s">
        <v>112</v>
      </c>
      <c r="B11" s="97"/>
      <c r="C11" s="97"/>
      <c r="D11" s="174"/>
      <c r="F11" s="159"/>
      <c r="H11" s="159"/>
      <c r="J11" s="159"/>
      <c r="L11" s="159"/>
    </row>
    <row r="12" spans="1:12" s="175" customFormat="1" ht="21.75" customHeight="1" x14ac:dyDescent="0.45">
      <c r="A12" s="99" t="s">
        <v>139</v>
      </c>
      <c r="B12" s="98"/>
      <c r="C12" s="98"/>
      <c r="D12" s="107"/>
      <c r="E12" s="154">
        <v>-125740</v>
      </c>
      <c r="F12" s="154"/>
      <c r="G12" s="154">
        <v>-302074</v>
      </c>
      <c r="H12" s="154"/>
      <c r="I12" s="154">
        <v>-73023</v>
      </c>
      <c r="J12" s="154"/>
      <c r="K12" s="154">
        <v>-285135</v>
      </c>
    </row>
    <row r="13" spans="1:12" s="175" customFormat="1" ht="21.75" customHeight="1" x14ac:dyDescent="0.45">
      <c r="A13" s="99" t="s">
        <v>113</v>
      </c>
      <c r="B13" s="99"/>
      <c r="C13" s="99"/>
      <c r="D13" s="107"/>
      <c r="E13" s="154"/>
      <c r="F13" s="154"/>
      <c r="G13" s="154"/>
      <c r="H13" s="154"/>
      <c r="I13" s="154"/>
      <c r="J13" s="154"/>
      <c r="K13" s="154"/>
    </row>
    <row r="14" spans="1:12" s="175" customFormat="1" ht="21.75" customHeight="1" x14ac:dyDescent="0.45">
      <c r="B14" s="100" t="s">
        <v>192</v>
      </c>
      <c r="C14" s="100"/>
      <c r="D14" s="107"/>
      <c r="E14" s="154">
        <v>736</v>
      </c>
      <c r="F14" s="154"/>
      <c r="G14" s="154">
        <v>477</v>
      </c>
      <c r="H14" s="154"/>
      <c r="I14" s="176">
        <v>212</v>
      </c>
      <c r="J14" s="154"/>
      <c r="K14" s="154">
        <v>203</v>
      </c>
    </row>
    <row r="15" spans="1:12" s="175" customFormat="1" ht="21.75" customHeight="1" x14ac:dyDescent="0.45">
      <c r="B15" s="101" t="s">
        <v>196</v>
      </c>
      <c r="C15" s="101"/>
      <c r="D15" s="107"/>
      <c r="E15" s="154">
        <v>-10926</v>
      </c>
      <c r="F15" s="154"/>
      <c r="G15" s="154">
        <v>35472</v>
      </c>
      <c r="H15" s="154"/>
      <c r="I15" s="154">
        <v>43217</v>
      </c>
      <c r="J15" s="154"/>
      <c r="K15" s="154">
        <v>3948</v>
      </c>
    </row>
    <row r="16" spans="1:12" s="175" customFormat="1" ht="21.75" customHeight="1" x14ac:dyDescent="0.45">
      <c r="B16" s="101" t="s">
        <v>193</v>
      </c>
      <c r="C16" s="101"/>
      <c r="D16" s="107"/>
      <c r="E16" s="154">
        <v>-32212</v>
      </c>
      <c r="F16" s="154"/>
      <c r="G16" s="154">
        <v>-5407</v>
      </c>
      <c r="H16" s="154"/>
      <c r="I16" s="154">
        <v>-22755</v>
      </c>
      <c r="J16" s="154"/>
      <c r="K16" s="154">
        <v>46225</v>
      </c>
    </row>
    <row r="17" spans="1:11" s="175" customFormat="1" ht="21.75" customHeight="1" x14ac:dyDescent="0.45">
      <c r="B17" s="101" t="s">
        <v>194</v>
      </c>
      <c r="C17" s="101"/>
      <c r="D17" s="107"/>
      <c r="E17" s="154">
        <v>-4279</v>
      </c>
      <c r="F17" s="154"/>
      <c r="G17" s="154">
        <v>9411</v>
      </c>
      <c r="H17" s="154"/>
      <c r="I17" s="154">
        <v>-4334</v>
      </c>
      <c r="J17" s="154"/>
      <c r="K17" s="154">
        <v>22131</v>
      </c>
    </row>
    <row r="18" spans="1:11" s="175" customFormat="1" ht="21.75" customHeight="1" x14ac:dyDescent="0.45">
      <c r="B18" s="101" t="s">
        <v>195</v>
      </c>
      <c r="C18" s="101"/>
      <c r="D18" s="107"/>
      <c r="E18" s="177">
        <v>-3772</v>
      </c>
      <c r="F18" s="154"/>
      <c r="G18" s="177">
        <v>8921</v>
      </c>
      <c r="H18" s="154"/>
      <c r="I18" s="154">
        <v>-14176</v>
      </c>
      <c r="J18" s="154"/>
      <c r="K18" s="154">
        <v>-13960</v>
      </c>
    </row>
    <row r="19" spans="1:11" s="175" customFormat="1" ht="21.75" customHeight="1" x14ac:dyDescent="0.45">
      <c r="B19" s="178" t="s">
        <v>197</v>
      </c>
      <c r="C19" s="101"/>
      <c r="D19" s="107"/>
      <c r="E19" s="154">
        <v>1309</v>
      </c>
      <c r="F19" s="154"/>
      <c r="G19" s="154">
        <v>693</v>
      </c>
      <c r="H19" s="154"/>
      <c r="I19" s="154">
        <v>1115</v>
      </c>
      <c r="J19" s="154"/>
      <c r="K19" s="176">
        <v>2</v>
      </c>
    </row>
    <row r="20" spans="1:11" s="175" customFormat="1" ht="21.75" customHeight="1" x14ac:dyDescent="0.45">
      <c r="B20" s="178" t="s">
        <v>198</v>
      </c>
      <c r="C20" s="253" t="s">
        <v>151</v>
      </c>
      <c r="D20" s="107">
        <v>14</v>
      </c>
      <c r="E20" s="154">
        <v>15164</v>
      </c>
      <c r="F20" s="154"/>
      <c r="G20" s="154">
        <v>19017</v>
      </c>
      <c r="H20" s="154"/>
      <c r="I20" s="176">
        <v>7552</v>
      </c>
      <c r="J20" s="154"/>
      <c r="K20" s="154">
        <v>13210</v>
      </c>
    </row>
    <row r="21" spans="1:11" s="175" customFormat="1" ht="21.75" customHeight="1" x14ac:dyDescent="0.45">
      <c r="B21" s="100" t="s">
        <v>199</v>
      </c>
      <c r="C21" s="102" t="s">
        <v>152</v>
      </c>
      <c r="D21" s="107"/>
      <c r="E21" s="176">
        <v>3886</v>
      </c>
      <c r="F21" s="156"/>
      <c r="G21" s="179">
        <v>185560</v>
      </c>
      <c r="H21" s="156"/>
      <c r="I21" s="263">
        <v>3886</v>
      </c>
      <c r="J21" s="156"/>
      <c r="K21" s="179">
        <v>203059</v>
      </c>
    </row>
    <row r="22" spans="1:11" s="175" customFormat="1" ht="21.75" customHeight="1" x14ac:dyDescent="0.45">
      <c r="B22" s="103" t="s">
        <v>200</v>
      </c>
      <c r="C22" s="103"/>
      <c r="D22" s="102"/>
      <c r="E22" s="154">
        <v>8773</v>
      </c>
      <c r="F22" s="154"/>
      <c r="G22" s="154">
        <v>1865</v>
      </c>
      <c r="H22" s="154"/>
      <c r="I22" s="176">
        <v>8284</v>
      </c>
      <c r="J22" s="154"/>
      <c r="K22" s="176">
        <v>1385</v>
      </c>
    </row>
    <row r="23" spans="1:11" s="175" customFormat="1" ht="21.75" customHeight="1" x14ac:dyDescent="0.45">
      <c r="B23" s="100" t="s">
        <v>201</v>
      </c>
      <c r="C23" s="100"/>
      <c r="D23" s="107"/>
      <c r="E23" s="176">
        <v>-254</v>
      </c>
      <c r="F23" s="154"/>
      <c r="G23" s="154">
        <v>56</v>
      </c>
      <c r="H23" s="154"/>
      <c r="I23" s="176">
        <v>0</v>
      </c>
      <c r="J23" s="154"/>
      <c r="K23" s="176">
        <v>56</v>
      </c>
    </row>
    <row r="24" spans="1:11" s="175" customFormat="1" ht="21.75" customHeight="1" x14ac:dyDescent="0.45">
      <c r="B24" s="100" t="s">
        <v>202</v>
      </c>
      <c r="C24" s="262">
        <v>11</v>
      </c>
      <c r="D24" s="107"/>
      <c r="E24" s="154">
        <v>2521</v>
      </c>
      <c r="F24" s="154"/>
      <c r="G24" s="154">
        <v>11472</v>
      </c>
      <c r="H24" s="154"/>
      <c r="I24" s="176">
        <v>0</v>
      </c>
      <c r="J24" s="154"/>
      <c r="K24" s="180">
        <v>0</v>
      </c>
    </row>
    <row r="25" spans="1:11" s="175" customFormat="1" ht="21.75" customHeight="1" x14ac:dyDescent="0.45">
      <c r="B25" s="101" t="s">
        <v>203</v>
      </c>
      <c r="C25" s="102">
        <v>7</v>
      </c>
      <c r="D25" s="107">
        <v>9</v>
      </c>
      <c r="E25" s="181">
        <v>19752</v>
      </c>
      <c r="F25" s="154"/>
      <c r="G25" s="181">
        <v>-4605</v>
      </c>
      <c r="H25" s="154"/>
      <c r="I25" s="182">
        <v>-757</v>
      </c>
      <c r="J25" s="154"/>
      <c r="K25" s="182">
        <v>-5038</v>
      </c>
    </row>
    <row r="26" spans="1:11" s="175" customFormat="1" ht="21.75" customHeight="1" x14ac:dyDescent="0.45">
      <c r="B26" s="101" t="s">
        <v>204</v>
      </c>
      <c r="C26" s="102">
        <v>8</v>
      </c>
      <c r="D26" s="102">
        <v>10</v>
      </c>
      <c r="E26" s="154">
        <v>4675</v>
      </c>
      <c r="F26" s="154"/>
      <c r="G26" s="154">
        <v>-11490</v>
      </c>
      <c r="H26" s="154"/>
      <c r="I26" s="176">
        <v>-188</v>
      </c>
      <c r="J26" s="154"/>
      <c r="K26" s="176">
        <v>-11490</v>
      </c>
    </row>
    <row r="27" spans="1:11" s="175" customFormat="1" ht="21.75" customHeight="1" x14ac:dyDescent="0.45">
      <c r="B27" s="101" t="s">
        <v>205</v>
      </c>
      <c r="C27" s="102"/>
      <c r="D27" s="102"/>
      <c r="E27" s="176">
        <v>6073</v>
      </c>
      <c r="F27" s="154"/>
      <c r="G27" s="154">
        <v>-8405</v>
      </c>
      <c r="H27" s="154"/>
      <c r="I27" s="176">
        <v>6073</v>
      </c>
      <c r="J27" s="154"/>
      <c r="K27" s="176">
        <v>-8405</v>
      </c>
    </row>
    <row r="28" spans="1:11" s="175" customFormat="1" ht="21.75" customHeight="1" x14ac:dyDescent="0.45">
      <c r="B28" s="101" t="s">
        <v>206</v>
      </c>
      <c r="C28" s="101"/>
      <c r="D28" s="102"/>
      <c r="E28" s="176">
        <v>0</v>
      </c>
      <c r="F28" s="154"/>
      <c r="G28" s="154">
        <v>-62</v>
      </c>
      <c r="H28" s="154"/>
      <c r="I28" s="176">
        <v>0</v>
      </c>
      <c r="J28" s="154"/>
      <c r="K28" s="176">
        <v>-62</v>
      </c>
    </row>
    <row r="29" spans="1:11" s="175" customFormat="1" ht="21.75" customHeight="1" x14ac:dyDescent="0.45">
      <c r="B29" s="101" t="s">
        <v>207</v>
      </c>
      <c r="C29" s="102">
        <v>13</v>
      </c>
      <c r="D29" s="107">
        <v>14</v>
      </c>
      <c r="E29" s="176">
        <v>-241</v>
      </c>
      <c r="F29" s="154"/>
      <c r="G29" s="154">
        <v>-1560</v>
      </c>
      <c r="H29" s="154"/>
      <c r="I29" s="183">
        <v>-226</v>
      </c>
      <c r="J29" s="154"/>
      <c r="K29" s="180">
        <v>-1402</v>
      </c>
    </row>
    <row r="30" spans="1:11" s="175" customFormat="1" ht="21.75" customHeight="1" x14ac:dyDescent="0.45">
      <c r="B30" s="101" t="s">
        <v>208</v>
      </c>
      <c r="C30" s="98"/>
      <c r="D30" s="107"/>
      <c r="E30" s="176">
        <v>0</v>
      </c>
      <c r="F30" s="154"/>
      <c r="G30" s="154">
        <v>-45</v>
      </c>
      <c r="H30" s="154"/>
      <c r="I30" s="182">
        <v>0</v>
      </c>
      <c r="J30" s="154"/>
      <c r="K30" s="182">
        <v>-45</v>
      </c>
    </row>
    <row r="31" spans="1:11" s="175" customFormat="1" ht="21.75" customHeight="1" x14ac:dyDescent="0.45">
      <c r="B31" s="175" t="s">
        <v>209</v>
      </c>
      <c r="C31" s="101"/>
      <c r="D31" s="107"/>
      <c r="E31" s="184">
        <v>-17</v>
      </c>
      <c r="F31" s="154"/>
      <c r="G31" s="184">
        <v>0</v>
      </c>
      <c r="H31" s="154"/>
      <c r="I31" s="184">
        <v>-42</v>
      </c>
      <c r="J31" s="154"/>
      <c r="K31" s="184">
        <v>0</v>
      </c>
    </row>
    <row r="32" spans="1:11" s="175" customFormat="1" ht="21.75" customHeight="1" x14ac:dyDescent="0.45">
      <c r="A32" s="283" t="s">
        <v>156</v>
      </c>
      <c r="B32" s="104"/>
      <c r="C32" s="104"/>
      <c r="D32" s="107"/>
      <c r="E32" s="154">
        <f>SUM(E12:E31)</f>
        <v>-114552</v>
      </c>
      <c r="F32" s="154"/>
      <c r="G32" s="154">
        <f>SUM(G12:G31)</f>
        <v>-60704</v>
      </c>
      <c r="H32" s="154"/>
      <c r="I32" s="154">
        <f>SUM(I12:I31)</f>
        <v>-45162</v>
      </c>
      <c r="J32" s="154"/>
      <c r="K32" s="154">
        <f>SUM(K12:K31)</f>
        <v>-35318</v>
      </c>
    </row>
    <row r="33" spans="1:12" s="175" customFormat="1" ht="21.75" customHeight="1" x14ac:dyDescent="0.45">
      <c r="B33" s="98" t="s">
        <v>210</v>
      </c>
      <c r="C33" s="98"/>
      <c r="D33" s="107"/>
      <c r="E33" s="154">
        <v>17</v>
      </c>
      <c r="F33" s="154"/>
      <c r="G33" s="183">
        <v>-4130</v>
      </c>
      <c r="H33" s="154"/>
      <c r="I33" s="182">
        <v>42</v>
      </c>
      <c r="J33" s="154"/>
      <c r="K33" s="182">
        <v>-2258</v>
      </c>
    </row>
    <row r="34" spans="1:12" s="175" customFormat="1" ht="21.75" customHeight="1" x14ac:dyDescent="0.45">
      <c r="B34" s="98" t="s">
        <v>211</v>
      </c>
      <c r="C34" s="98"/>
      <c r="D34" s="271"/>
      <c r="E34" s="154">
        <v>-645</v>
      </c>
      <c r="F34" s="154"/>
      <c r="G34" s="183">
        <v>-477</v>
      </c>
      <c r="H34" s="154"/>
      <c r="I34" s="182">
        <v>-219</v>
      </c>
      <c r="J34" s="154"/>
      <c r="K34" s="182">
        <v>-203</v>
      </c>
    </row>
    <row r="35" spans="1:12" s="175" customFormat="1" ht="21.75" customHeight="1" x14ac:dyDescent="0.45">
      <c r="B35" s="101" t="s">
        <v>212</v>
      </c>
      <c r="C35" s="101"/>
      <c r="D35" s="107"/>
      <c r="E35" s="154">
        <v>1076</v>
      </c>
      <c r="F35" s="154"/>
      <c r="G35" s="154">
        <v>-5835</v>
      </c>
      <c r="H35" s="154"/>
      <c r="I35" s="154">
        <v>-374</v>
      </c>
      <c r="J35" s="154"/>
      <c r="K35" s="154">
        <v>-250</v>
      </c>
    </row>
    <row r="36" spans="1:12" s="175" customFormat="1" ht="21.75" customHeight="1" x14ac:dyDescent="0.45">
      <c r="A36" s="283" t="s">
        <v>187</v>
      </c>
      <c r="B36" s="104"/>
      <c r="C36" s="104"/>
      <c r="D36" s="107"/>
      <c r="E36" s="185">
        <f>SUM(E32:E35)</f>
        <v>-114104</v>
      </c>
      <c r="F36" s="186"/>
      <c r="G36" s="185">
        <f>SUM(G32:G35)</f>
        <v>-71146</v>
      </c>
      <c r="H36" s="186"/>
      <c r="I36" s="185">
        <f>SUM(I32:I35)</f>
        <v>-45713</v>
      </c>
      <c r="J36" s="186"/>
      <c r="K36" s="185">
        <f>SUM(K32:K35)</f>
        <v>-38029</v>
      </c>
      <c r="L36" s="187"/>
    </row>
    <row r="37" spans="1:12" s="99" customFormat="1" ht="13.5" customHeight="1" x14ac:dyDescent="0.45">
      <c r="A37" s="105"/>
      <c r="B37" s="105"/>
      <c r="C37" s="105"/>
      <c r="D37" s="188"/>
      <c r="E37" s="105"/>
      <c r="F37" s="105"/>
      <c r="G37" s="105"/>
      <c r="H37" s="105"/>
      <c r="I37" s="105"/>
      <c r="J37" s="105"/>
      <c r="K37" s="105"/>
      <c r="L37" s="105"/>
    </row>
    <row r="38" spans="1:12" ht="21.75" customHeight="1" x14ac:dyDescent="0.45">
      <c r="K38" s="168" t="s">
        <v>97</v>
      </c>
    </row>
    <row r="39" spans="1:12" ht="21.75" customHeight="1" x14ac:dyDescent="0.45">
      <c r="K39" s="169" t="s">
        <v>99</v>
      </c>
    </row>
    <row r="40" spans="1:12" ht="21.75" customHeight="1" x14ac:dyDescent="0.45">
      <c r="A40" s="110" t="s">
        <v>68</v>
      </c>
      <c r="B40" s="110"/>
      <c r="C40" s="110"/>
    </row>
    <row r="41" spans="1:12" ht="21.75" customHeight="1" x14ac:dyDescent="0.45">
      <c r="A41" s="170" t="s">
        <v>111</v>
      </c>
      <c r="B41" s="170"/>
      <c r="C41" s="170"/>
    </row>
    <row r="42" spans="1:12" ht="21.75" customHeight="1" x14ac:dyDescent="0.45">
      <c r="A42" s="110" t="s">
        <v>171</v>
      </c>
      <c r="B42" s="110"/>
      <c r="C42" s="110"/>
    </row>
    <row r="43" spans="1:12" ht="21.75" customHeight="1" x14ac:dyDescent="0.45">
      <c r="A43" s="110"/>
      <c r="B43" s="110"/>
      <c r="C43" s="110"/>
      <c r="E43" s="302" t="s">
        <v>96</v>
      </c>
      <c r="F43" s="302"/>
      <c r="G43" s="302"/>
      <c r="H43" s="302"/>
      <c r="I43" s="302"/>
      <c r="J43" s="302"/>
      <c r="K43" s="302"/>
    </row>
    <row r="44" spans="1:12" ht="21.75" customHeight="1" x14ac:dyDescent="0.45">
      <c r="E44" s="303" t="s">
        <v>73</v>
      </c>
      <c r="F44" s="303"/>
      <c r="G44" s="303"/>
      <c r="H44" s="171"/>
      <c r="I44" s="303" t="s">
        <v>74</v>
      </c>
      <c r="J44" s="303"/>
      <c r="K44" s="303"/>
    </row>
    <row r="45" spans="1:12" ht="21.75" customHeight="1" x14ac:dyDescent="0.45">
      <c r="E45" s="304" t="s">
        <v>72</v>
      </c>
      <c r="F45" s="304"/>
      <c r="G45" s="304"/>
      <c r="H45" s="171"/>
      <c r="I45" s="304" t="s">
        <v>72</v>
      </c>
      <c r="J45" s="304"/>
      <c r="K45" s="304"/>
    </row>
    <row r="46" spans="1:12" ht="21.75" customHeight="1" x14ac:dyDescent="0.45">
      <c r="C46" s="172" t="s">
        <v>146</v>
      </c>
      <c r="E46" s="173">
        <v>2020</v>
      </c>
      <c r="F46" s="120"/>
      <c r="G46" s="173">
        <v>2019</v>
      </c>
      <c r="H46" s="120"/>
      <c r="I46" s="173">
        <v>2020</v>
      </c>
      <c r="J46" s="120"/>
      <c r="K46" s="173">
        <v>2019</v>
      </c>
    </row>
    <row r="47" spans="1:12" s="175" customFormat="1" ht="21.75" customHeight="1" x14ac:dyDescent="0.45">
      <c r="A47" s="283" t="s">
        <v>114</v>
      </c>
      <c r="B47" s="104"/>
      <c r="C47" s="104"/>
      <c r="D47" s="107"/>
      <c r="F47" s="189"/>
      <c r="G47" s="190"/>
      <c r="H47" s="189"/>
      <c r="J47" s="189"/>
      <c r="L47" s="189"/>
    </row>
    <row r="48" spans="1:12" s="175" customFormat="1" ht="21.75" customHeight="1" x14ac:dyDescent="0.45">
      <c r="B48" s="106" t="s">
        <v>213</v>
      </c>
      <c r="C48" s="253">
        <v>12</v>
      </c>
      <c r="D48" s="107">
        <v>13</v>
      </c>
      <c r="E48" s="176">
        <v>0</v>
      </c>
      <c r="F48" s="154"/>
      <c r="G48" s="176">
        <v>0</v>
      </c>
      <c r="H48" s="154"/>
      <c r="I48" s="154">
        <v>-10000</v>
      </c>
      <c r="J48" s="154"/>
      <c r="K48" s="154">
        <v>-22800</v>
      </c>
    </row>
    <row r="49" spans="1:11" s="175" customFormat="1" ht="21.75" customHeight="1" x14ac:dyDescent="0.45">
      <c r="B49" s="106" t="s">
        <v>214</v>
      </c>
      <c r="C49" s="253"/>
      <c r="D49" s="211"/>
      <c r="E49" s="176">
        <v>0</v>
      </c>
      <c r="F49" s="154"/>
      <c r="G49" s="154">
        <v>-24870</v>
      </c>
      <c r="H49" s="154"/>
      <c r="I49" s="176">
        <v>0</v>
      </c>
      <c r="J49" s="154"/>
      <c r="K49" s="176">
        <v>0</v>
      </c>
    </row>
    <row r="50" spans="1:11" s="175" customFormat="1" ht="21.75" customHeight="1" x14ac:dyDescent="0.45">
      <c r="B50" s="106" t="s">
        <v>215</v>
      </c>
      <c r="C50" s="253">
        <v>11</v>
      </c>
      <c r="D50" s="107">
        <v>12</v>
      </c>
      <c r="E50" s="176">
        <v>0</v>
      </c>
      <c r="F50" s="154"/>
      <c r="G50" s="154">
        <v>-12166</v>
      </c>
      <c r="H50" s="154"/>
      <c r="I50" s="176">
        <v>0</v>
      </c>
      <c r="J50" s="154"/>
      <c r="K50" s="154">
        <v>-12166</v>
      </c>
    </row>
    <row r="51" spans="1:11" s="175" customFormat="1" ht="21.75" customHeight="1" x14ac:dyDescent="0.45">
      <c r="B51" s="106" t="s">
        <v>216</v>
      </c>
      <c r="C51" s="253"/>
      <c r="D51" s="211"/>
      <c r="E51" s="176">
        <v>0</v>
      </c>
      <c r="F51" s="154"/>
      <c r="G51" s="154">
        <v>-17602</v>
      </c>
      <c r="H51" s="154"/>
      <c r="I51" s="176">
        <v>0</v>
      </c>
      <c r="J51" s="154"/>
      <c r="K51" s="154">
        <v>-17602</v>
      </c>
    </row>
    <row r="52" spans="1:11" s="175" customFormat="1" ht="21.75" customHeight="1" x14ac:dyDescent="0.45">
      <c r="B52" s="106" t="s">
        <v>217</v>
      </c>
      <c r="C52" s="253">
        <v>13</v>
      </c>
      <c r="D52" s="107">
        <v>14</v>
      </c>
      <c r="E52" s="154">
        <v>-3062</v>
      </c>
      <c r="F52" s="154"/>
      <c r="G52" s="154">
        <v>-7094</v>
      </c>
      <c r="H52" s="154"/>
      <c r="I52" s="154">
        <v>-2830</v>
      </c>
      <c r="J52" s="154"/>
      <c r="K52" s="154">
        <v>-1883</v>
      </c>
    </row>
    <row r="53" spans="1:11" s="175" customFormat="1" ht="21.75" customHeight="1" x14ac:dyDescent="0.45">
      <c r="B53" s="106" t="s">
        <v>218</v>
      </c>
      <c r="C53" s="253">
        <v>16</v>
      </c>
      <c r="D53" s="107"/>
      <c r="E53" s="154">
        <v>-18</v>
      </c>
      <c r="F53" s="154"/>
      <c r="G53" s="154">
        <v>-8300</v>
      </c>
      <c r="H53" s="154"/>
      <c r="I53" s="154">
        <v>-18</v>
      </c>
      <c r="J53" s="154"/>
      <c r="K53" s="154">
        <v>-8051</v>
      </c>
    </row>
    <row r="54" spans="1:11" s="175" customFormat="1" ht="21.75" customHeight="1" x14ac:dyDescent="0.45">
      <c r="B54" s="106" t="s">
        <v>219</v>
      </c>
      <c r="C54" s="253">
        <v>13</v>
      </c>
      <c r="D54" s="107">
        <v>14</v>
      </c>
      <c r="E54" s="154">
        <v>586</v>
      </c>
      <c r="F54" s="154"/>
      <c r="G54" s="154">
        <v>2544</v>
      </c>
      <c r="H54" s="154"/>
      <c r="I54" s="154">
        <v>505</v>
      </c>
      <c r="J54" s="154"/>
      <c r="K54" s="154">
        <v>1463</v>
      </c>
    </row>
    <row r="55" spans="1:11" s="175" customFormat="1" ht="21.75" customHeight="1" x14ac:dyDescent="0.45">
      <c r="B55" s="106" t="s">
        <v>220</v>
      </c>
      <c r="C55" s="253"/>
      <c r="D55" s="211"/>
      <c r="E55" s="176">
        <v>0</v>
      </c>
      <c r="F55" s="154"/>
      <c r="G55" s="154">
        <v>31</v>
      </c>
      <c r="H55" s="154"/>
      <c r="I55" s="176">
        <v>0</v>
      </c>
      <c r="J55" s="154"/>
      <c r="K55" s="154">
        <v>31</v>
      </c>
    </row>
    <row r="56" spans="1:11" s="175" customFormat="1" ht="21.75" customHeight="1" x14ac:dyDescent="0.45">
      <c r="B56" s="106" t="s">
        <v>221</v>
      </c>
      <c r="C56" s="253">
        <v>5</v>
      </c>
      <c r="D56" s="253"/>
      <c r="E56" s="176">
        <v>0</v>
      </c>
      <c r="F56" s="154"/>
      <c r="G56" s="176">
        <v>0</v>
      </c>
      <c r="H56" s="154"/>
      <c r="I56" s="154">
        <v>-120</v>
      </c>
      <c r="J56" s="154"/>
      <c r="K56" s="176">
        <v>0</v>
      </c>
    </row>
    <row r="57" spans="1:11" s="175" customFormat="1" ht="21.75" customHeight="1" x14ac:dyDescent="0.45">
      <c r="B57" s="98" t="s">
        <v>210</v>
      </c>
      <c r="C57" s="106"/>
      <c r="D57" s="271"/>
      <c r="E57" s="176">
        <v>0</v>
      </c>
      <c r="F57" s="154"/>
      <c r="G57" s="154">
        <v>3004</v>
      </c>
      <c r="H57" s="154"/>
      <c r="I57" s="176">
        <v>0</v>
      </c>
      <c r="J57" s="154"/>
      <c r="K57" s="176">
        <v>0</v>
      </c>
    </row>
    <row r="58" spans="1:11" s="175" customFormat="1" ht="21.75" customHeight="1" x14ac:dyDescent="0.45">
      <c r="B58" s="98" t="s">
        <v>222</v>
      </c>
      <c r="C58" s="106"/>
      <c r="D58" s="107"/>
      <c r="E58" s="154">
        <v>-104</v>
      </c>
      <c r="F58" s="154"/>
      <c r="G58" s="281">
        <v>0</v>
      </c>
      <c r="H58" s="154"/>
      <c r="I58" s="281">
        <v>0</v>
      </c>
      <c r="J58" s="154"/>
      <c r="K58" s="281">
        <v>0</v>
      </c>
    </row>
    <row r="59" spans="1:11" s="175" customFormat="1" ht="21.75" customHeight="1" x14ac:dyDescent="0.45">
      <c r="A59" s="283" t="s">
        <v>115</v>
      </c>
      <c r="B59" s="104"/>
      <c r="C59" s="104"/>
      <c r="D59" s="107"/>
      <c r="E59" s="191">
        <f>SUM(E48:E58)</f>
        <v>-2598</v>
      </c>
      <c r="F59" s="192"/>
      <c r="G59" s="191">
        <f>SUM(G48:G58)</f>
        <v>-64453</v>
      </c>
      <c r="H59" s="186"/>
      <c r="I59" s="191">
        <f>SUM(I48:I58)</f>
        <v>-12463</v>
      </c>
      <c r="J59" s="186"/>
      <c r="K59" s="191">
        <f>SUM(K48:K58)</f>
        <v>-61008</v>
      </c>
    </row>
    <row r="60" spans="1:11" s="175" customFormat="1" ht="21.75" customHeight="1" x14ac:dyDescent="0.45">
      <c r="A60" s="104"/>
      <c r="B60" s="104"/>
      <c r="C60" s="104"/>
      <c r="D60" s="107"/>
      <c r="E60" s="193"/>
      <c r="F60" s="192"/>
      <c r="G60" s="194"/>
      <c r="H60" s="186"/>
      <c r="I60" s="193"/>
      <c r="J60" s="186"/>
      <c r="K60" s="193"/>
    </row>
    <row r="61" spans="1:11" s="175" customFormat="1" ht="21.75" customHeight="1" x14ac:dyDescent="0.45">
      <c r="A61" s="283" t="s">
        <v>42</v>
      </c>
      <c r="B61" s="108"/>
      <c r="C61" s="108"/>
      <c r="D61" s="107"/>
      <c r="E61" s="195"/>
      <c r="F61" s="196"/>
      <c r="G61" s="195"/>
      <c r="H61" s="154"/>
      <c r="I61" s="195"/>
      <c r="J61" s="154"/>
      <c r="K61" s="195"/>
    </row>
    <row r="62" spans="1:11" s="175" customFormat="1" ht="21.75" customHeight="1" x14ac:dyDescent="0.45">
      <c r="B62" s="101" t="s">
        <v>223</v>
      </c>
      <c r="C62" s="274">
        <v>5</v>
      </c>
      <c r="D62" s="253"/>
      <c r="E62" s="176">
        <v>0</v>
      </c>
      <c r="F62" s="154"/>
      <c r="G62" s="176">
        <v>0</v>
      </c>
      <c r="H62" s="154"/>
      <c r="I62" s="154">
        <v>13000</v>
      </c>
      <c r="J62" s="154"/>
      <c r="K62" s="176">
        <v>0</v>
      </c>
    </row>
    <row r="63" spans="1:11" s="175" customFormat="1" ht="21.75" customHeight="1" x14ac:dyDescent="0.45">
      <c r="B63" s="101" t="s">
        <v>224</v>
      </c>
      <c r="C63" s="274">
        <v>5</v>
      </c>
      <c r="D63" s="253"/>
      <c r="E63" s="176">
        <v>0</v>
      </c>
      <c r="F63" s="154"/>
      <c r="G63" s="176">
        <v>0</v>
      </c>
      <c r="H63" s="154"/>
      <c r="I63" s="154">
        <v>-2000</v>
      </c>
      <c r="J63" s="154"/>
      <c r="K63" s="176">
        <v>0</v>
      </c>
    </row>
    <row r="64" spans="1:11" s="175" customFormat="1" ht="21.75" customHeight="1" x14ac:dyDescent="0.45">
      <c r="B64" s="101" t="s">
        <v>225</v>
      </c>
      <c r="C64" s="101"/>
      <c r="D64" s="107"/>
      <c r="E64" s="154">
        <v>-977</v>
      </c>
      <c r="F64" s="154">
        <v>0</v>
      </c>
      <c r="G64" s="154">
        <v>-1353</v>
      </c>
      <c r="H64" s="154"/>
      <c r="I64" s="154">
        <v>-244</v>
      </c>
      <c r="J64" s="154"/>
      <c r="K64" s="154">
        <v>-619</v>
      </c>
    </row>
    <row r="65" spans="1:21" s="175" customFormat="1" ht="21.75" customHeight="1" x14ac:dyDescent="0.45">
      <c r="B65" s="120" t="s">
        <v>226</v>
      </c>
      <c r="C65" s="101"/>
      <c r="D65" s="211"/>
      <c r="E65" s="281">
        <v>0</v>
      </c>
      <c r="F65" s="154"/>
      <c r="G65" s="154">
        <v>11200</v>
      </c>
      <c r="H65" s="154"/>
      <c r="I65" s="281">
        <v>0</v>
      </c>
      <c r="J65" s="154"/>
      <c r="K65" s="281">
        <v>0</v>
      </c>
    </row>
    <row r="66" spans="1:21" s="197" customFormat="1" ht="21.75" customHeight="1" x14ac:dyDescent="0.45">
      <c r="A66" s="109" t="s">
        <v>116</v>
      </c>
      <c r="B66" s="109"/>
      <c r="C66" s="109"/>
      <c r="D66" s="112"/>
      <c r="E66" s="185">
        <f>SUM(E62:E65)</f>
        <v>-977</v>
      </c>
      <c r="F66" s="186"/>
      <c r="G66" s="185">
        <f>SUM(G62:G65)</f>
        <v>9847</v>
      </c>
      <c r="H66" s="186"/>
      <c r="I66" s="185">
        <f>SUM(I62:I65)</f>
        <v>10756</v>
      </c>
      <c r="J66" s="186"/>
      <c r="K66" s="185">
        <f>SUM(K62:K65)</f>
        <v>-619</v>
      </c>
    </row>
    <row r="67" spans="1:21" s="197" customFormat="1" ht="21.75" customHeight="1" x14ac:dyDescent="0.45">
      <c r="A67" s="109"/>
      <c r="B67" s="109"/>
      <c r="C67" s="109"/>
      <c r="D67" s="112"/>
      <c r="E67" s="186"/>
      <c r="F67" s="186"/>
      <c r="G67" s="186"/>
      <c r="H67" s="186"/>
      <c r="I67" s="186"/>
      <c r="J67" s="186"/>
      <c r="K67" s="186"/>
    </row>
    <row r="68" spans="1:21" s="197" customFormat="1" ht="21.75" customHeight="1" x14ac:dyDescent="0.45">
      <c r="A68" s="110" t="s">
        <v>87</v>
      </c>
      <c r="B68" s="110"/>
      <c r="C68" s="110"/>
      <c r="D68" s="112"/>
      <c r="E68" s="186">
        <f>SUM(E36,E59,E66)</f>
        <v>-117679</v>
      </c>
      <c r="F68" s="186"/>
      <c r="G68" s="186">
        <f>SUM(G36,G59,G66)</f>
        <v>-125752</v>
      </c>
      <c r="H68" s="186"/>
      <c r="I68" s="186">
        <f>I66+I59+I36</f>
        <v>-47420</v>
      </c>
      <c r="J68" s="186"/>
      <c r="K68" s="186">
        <f>K66+K59+K36</f>
        <v>-99656</v>
      </c>
      <c r="M68" s="175"/>
      <c r="N68" s="175"/>
      <c r="O68" s="175"/>
      <c r="P68" s="175"/>
    </row>
    <row r="69" spans="1:21" s="175" customFormat="1" ht="21.75" customHeight="1" x14ac:dyDescent="0.45">
      <c r="A69" s="103" t="s">
        <v>117</v>
      </c>
      <c r="B69" s="103"/>
      <c r="C69" s="103"/>
      <c r="D69" s="107"/>
      <c r="E69" s="154">
        <f>'BS 1-3'!J15</f>
        <v>151205</v>
      </c>
      <c r="F69" s="154"/>
      <c r="G69" s="154">
        <v>279903</v>
      </c>
      <c r="H69" s="154"/>
      <c r="I69" s="154">
        <f>'BS 1-3'!N15</f>
        <v>57189</v>
      </c>
      <c r="J69" s="154"/>
      <c r="K69" s="154">
        <v>168314</v>
      </c>
      <c r="M69" s="197"/>
      <c r="N69" s="197"/>
      <c r="O69" s="197"/>
      <c r="P69" s="197"/>
    </row>
    <row r="70" spans="1:21" s="197" customFormat="1" ht="21.75" customHeight="1" thickBot="1" x14ac:dyDescent="0.5">
      <c r="A70" s="110" t="s">
        <v>118</v>
      </c>
      <c r="B70" s="110"/>
      <c r="C70" s="110"/>
      <c r="D70" s="198"/>
      <c r="E70" s="199">
        <f>SUM(E68:E69)</f>
        <v>33526</v>
      </c>
      <c r="F70" s="186"/>
      <c r="G70" s="199">
        <f>SUM(G68:G69)</f>
        <v>154151</v>
      </c>
      <c r="H70" s="200"/>
      <c r="I70" s="199">
        <f>SUM(I68:I69)</f>
        <v>9769</v>
      </c>
      <c r="J70" s="200"/>
      <c r="K70" s="199">
        <f>SUM(K68:K69)</f>
        <v>68658</v>
      </c>
      <c r="M70" s="201"/>
      <c r="N70" s="175"/>
      <c r="O70" s="175"/>
      <c r="P70" s="175"/>
      <c r="Q70" s="175"/>
      <c r="R70" s="175"/>
      <c r="S70" s="175"/>
      <c r="T70" s="175"/>
    </row>
    <row r="71" spans="1:21" s="197" customFormat="1" ht="13.5" customHeight="1" thickTop="1" x14ac:dyDescent="0.45">
      <c r="A71" s="110"/>
      <c r="B71" s="110"/>
      <c r="C71" s="110"/>
      <c r="D71" s="198"/>
      <c r="E71" s="109"/>
      <c r="F71" s="186"/>
      <c r="G71" s="186"/>
      <c r="H71" s="186"/>
      <c r="I71" s="200"/>
      <c r="J71" s="186"/>
      <c r="K71" s="200"/>
      <c r="L71" s="186"/>
      <c r="N71" s="201"/>
      <c r="O71" s="175"/>
      <c r="P71" s="175"/>
      <c r="Q71" s="175"/>
      <c r="R71" s="175"/>
      <c r="S71" s="175"/>
      <c r="T71" s="175"/>
      <c r="U71" s="175"/>
    </row>
    <row r="72" spans="1:21" s="175" customFormat="1" ht="21" x14ac:dyDescent="0.45">
      <c r="A72" s="109" t="s">
        <v>43</v>
      </c>
      <c r="B72" s="109"/>
      <c r="C72" s="109"/>
      <c r="D72" s="188"/>
      <c r="E72" s="159"/>
      <c r="F72" s="202"/>
      <c r="G72" s="159"/>
      <c r="H72" s="203"/>
      <c r="I72" s="159"/>
      <c r="J72" s="203"/>
      <c r="L72" s="203"/>
      <c r="N72" s="197"/>
      <c r="O72" s="197"/>
      <c r="P72" s="197"/>
      <c r="Q72" s="197"/>
    </row>
    <row r="73" spans="1:21" s="175" customFormat="1" ht="21" x14ac:dyDescent="0.45">
      <c r="A73" s="208" t="s">
        <v>153</v>
      </c>
      <c r="B73" s="208"/>
      <c r="C73" s="111"/>
      <c r="D73" s="204"/>
      <c r="E73" s="204"/>
      <c r="F73" s="204"/>
      <c r="G73" s="204"/>
      <c r="H73" s="204"/>
      <c r="I73" s="204"/>
      <c r="J73" s="204"/>
      <c r="K73" s="204"/>
      <c r="L73" s="204"/>
    </row>
    <row r="74" spans="1:21" s="175" customFormat="1" ht="21" x14ac:dyDescent="0.45">
      <c r="A74" s="209" t="s">
        <v>154</v>
      </c>
      <c r="B74" s="209"/>
      <c r="C74" s="111"/>
      <c r="D74" s="204"/>
      <c r="E74" s="204"/>
      <c r="F74" s="204"/>
      <c r="G74" s="204"/>
      <c r="H74" s="204"/>
      <c r="I74" s="204"/>
      <c r="J74" s="204"/>
      <c r="K74" s="204"/>
      <c r="L74" s="204"/>
    </row>
    <row r="75" spans="1:21" s="175" customFormat="1" ht="21" x14ac:dyDescent="0.45">
      <c r="A75" s="106" t="s">
        <v>163</v>
      </c>
      <c r="B75" s="106"/>
      <c r="C75" s="106"/>
      <c r="D75" s="204"/>
      <c r="E75" s="204"/>
      <c r="F75" s="204"/>
      <c r="G75" s="204"/>
      <c r="H75" s="204"/>
      <c r="I75" s="204"/>
      <c r="J75" s="204"/>
      <c r="K75" s="204"/>
      <c r="L75" s="204"/>
    </row>
    <row r="76" spans="1:21" s="175" customFormat="1" ht="21" x14ac:dyDescent="0.45">
      <c r="A76" s="175" t="s">
        <v>138</v>
      </c>
      <c r="C76" s="264"/>
      <c r="D76" s="101"/>
      <c r="E76" s="101"/>
      <c r="F76" s="101"/>
      <c r="G76" s="101"/>
      <c r="H76" s="101"/>
      <c r="I76" s="101"/>
      <c r="J76" s="101"/>
      <c r="K76" s="101"/>
      <c r="L76" s="101"/>
    </row>
    <row r="77" spans="1:21" s="175" customFormat="1" ht="21" x14ac:dyDescent="0.45">
      <c r="A77" s="106" t="s">
        <v>165</v>
      </c>
      <c r="B77" s="106"/>
      <c r="C77" s="111"/>
      <c r="D77" s="174"/>
      <c r="E77" s="99"/>
      <c r="F77" s="99"/>
      <c r="G77" s="99"/>
      <c r="H77" s="99"/>
      <c r="I77" s="99"/>
      <c r="J77" s="265"/>
      <c r="K77" s="99"/>
      <c r="L77" s="265"/>
    </row>
    <row r="78" spans="1:21" s="175" customFormat="1" ht="21" x14ac:dyDescent="0.45">
      <c r="A78" s="175" t="s">
        <v>164</v>
      </c>
      <c r="C78" s="106"/>
      <c r="D78" s="174"/>
      <c r="E78" s="99"/>
      <c r="F78" s="99"/>
      <c r="G78" s="99"/>
      <c r="H78" s="99"/>
      <c r="I78" s="99"/>
      <c r="J78" s="265"/>
      <c r="K78" s="99"/>
      <c r="L78" s="265"/>
    </row>
    <row r="79" spans="1:21" s="175" customFormat="1" ht="21" x14ac:dyDescent="0.45">
      <c r="A79" s="175" t="s">
        <v>155</v>
      </c>
      <c r="C79" s="111"/>
      <c r="D79" s="174"/>
      <c r="E79" s="99"/>
      <c r="F79" s="99"/>
      <c r="G79" s="99"/>
      <c r="H79" s="99"/>
      <c r="I79" s="99"/>
      <c r="J79" s="265"/>
      <c r="K79" s="99"/>
      <c r="L79" s="265"/>
    </row>
    <row r="80" spans="1:21" s="175" customFormat="1" ht="21" x14ac:dyDescent="0.45">
      <c r="A80" s="175" t="s">
        <v>180</v>
      </c>
      <c r="C80" s="111"/>
      <c r="D80" s="174"/>
      <c r="E80" s="99"/>
      <c r="F80" s="99"/>
      <c r="G80" s="99"/>
      <c r="H80" s="99"/>
      <c r="I80" s="99"/>
      <c r="J80" s="265"/>
      <c r="K80" s="99"/>
      <c r="L80" s="265"/>
    </row>
    <row r="81" spans="1:12" s="175" customFormat="1" ht="21" x14ac:dyDescent="0.45">
      <c r="A81" s="175" t="s">
        <v>181</v>
      </c>
      <c r="C81" s="106"/>
      <c r="D81" s="174"/>
      <c r="E81" s="99"/>
      <c r="F81" s="99"/>
      <c r="G81" s="99"/>
      <c r="H81" s="99"/>
      <c r="I81" s="99"/>
      <c r="J81" s="265"/>
      <c r="K81" s="99"/>
      <c r="L81" s="265"/>
    </row>
    <row r="82" spans="1:12" ht="21.75" customHeight="1" x14ac:dyDescent="0.45">
      <c r="A82" s="175" t="s">
        <v>182</v>
      </c>
      <c r="B82" s="175"/>
    </row>
    <row r="83" spans="1:12" ht="21.75" customHeight="1" x14ac:dyDescent="0.45">
      <c r="A83" s="175" t="s">
        <v>183</v>
      </c>
      <c r="B83" s="175"/>
    </row>
    <row r="84" spans="1:12" ht="21.75" customHeight="1" x14ac:dyDescent="0.45">
      <c r="E84" s="272">
        <f>+E70-'BS 1-3'!H15</f>
        <v>0</v>
      </c>
      <c r="I84" s="273">
        <f>I70-'BS 1-3'!L15</f>
        <v>0</v>
      </c>
    </row>
  </sheetData>
  <mergeCells count="10">
    <mergeCell ref="E7:K7"/>
    <mergeCell ref="E43:K43"/>
    <mergeCell ref="E44:G44"/>
    <mergeCell ref="I44:K44"/>
    <mergeCell ref="E45:G45"/>
    <mergeCell ref="I45:K45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5" firstPageNumber="11" orientation="portrait" useFirstPageNumber="1" r:id="rId1"/>
  <headerFooter>
    <oddHeader xml:space="preserve">&amp;C
</oddHeader>
    <oddFooter>&amp;L&amp;14The accompanying notes are an intergral part of the interim financial statements.&amp;"Times New Roman,Regular"&amp;10
&amp;R&amp;14&amp;P</oddFooter>
  </headerFooter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4-5 (3M)</vt:lpstr>
      <vt:lpstr>PL 6-8 (9M)</vt:lpstr>
      <vt:lpstr>SH9 Conso</vt:lpstr>
      <vt:lpstr>SH10 Sepa</vt:lpstr>
      <vt:lpstr>CF11</vt:lpstr>
      <vt:lpstr>'BS 1-3'!Print_Area</vt:lpstr>
      <vt:lpstr>'CF11'!Print_Area</vt:lpstr>
      <vt:lpstr>'PL 4-5 (3M)'!Print_Area</vt:lpstr>
      <vt:lpstr>'PL 6-8 (9M)'!Print_Area</vt:lpstr>
      <vt:lpstr>'SH10 Sepa'!Print_Area</vt:lpstr>
      <vt:lpstr>'SH9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2020-11-12T05:26:54Z</cp:lastPrinted>
  <dcterms:created xsi:type="dcterms:W3CDTF">2000-10-29T08:16:28Z</dcterms:created>
  <dcterms:modified xsi:type="dcterms:W3CDTF">2020-11-12T10:20:19Z</dcterms:modified>
</cp:coreProperties>
</file>