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 COMPANY\DIA สำรองงานทั้งหมด\Ocean Commerce Q3_2020\งบการเงิน Q3.2020\งบการเงิน Q.3 V.2\"/>
    </mc:Choice>
  </mc:AlternateContent>
  <xr:revisionPtr revIDLastSave="0" documentId="13_ncr:1_{3805C094-13DB-4315-A7FD-C0AE921199DB}" xr6:coauthVersionLast="36" xr6:coauthVersionMax="36" xr10:uidLastSave="{00000000-0000-0000-0000-000000000000}"/>
  <bookViews>
    <workbookView xWindow="0" yWindow="0" windowWidth="20490" windowHeight="7545" tabRatio="719" activeTab="5" xr2:uid="{00000000-000D-0000-FFFF-FFFF00000000}"/>
  </bookViews>
  <sheets>
    <sheet name="BS;E" sheetId="1" r:id="rId1"/>
    <sheet name="PL;E_3M" sheetId="8" r:id="rId2"/>
    <sheet name="PL;E_9M" sheetId="7" r:id="rId3"/>
    <sheet name="EQ_Conso;E" sheetId="3" r:id="rId4"/>
    <sheet name="EQ_Company;E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'BS;E'!$A$1:$N$80</definedName>
    <definedName name="_xlnm.Print_Area" localSheetId="5">'CF;T'!$A$1:$L$84</definedName>
    <definedName name="_xlnm.Print_Area" localSheetId="4">'EQ_Company;E'!$A$1:$L$26</definedName>
    <definedName name="_xlnm.Print_Area" localSheetId="3">'EQ_Conso;E'!$A$1:$P$26</definedName>
    <definedName name="_xlnm.Print_Area" localSheetId="1">'PL;E_3M'!$A$1:$L$73</definedName>
    <definedName name="_xlnm.Print_Area" localSheetId="2">'PL;E_9M'!$A$1:$L$73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P11" i="3" l="1"/>
  <c r="A53" i="5" l="1"/>
  <c r="L11" i="5"/>
  <c r="J11" i="5"/>
  <c r="H11" i="5"/>
  <c r="F11" i="5"/>
  <c r="N19" i="3"/>
  <c r="N12" i="3"/>
  <c r="A52" i="8"/>
  <c r="L43" i="8"/>
  <c r="L66" i="8" s="1"/>
  <c r="J43" i="8"/>
  <c r="J66" i="8" s="1"/>
  <c r="H43" i="8"/>
  <c r="H66" i="8" s="1"/>
  <c r="F43" i="8"/>
  <c r="F66" i="8" s="1"/>
  <c r="L35" i="8"/>
  <c r="L60" i="8" s="1"/>
  <c r="J35" i="8"/>
  <c r="J60" i="8" s="1"/>
  <c r="H35" i="8"/>
  <c r="H60" i="8" s="1"/>
  <c r="F35" i="8"/>
  <c r="F60" i="8" s="1"/>
  <c r="A52" i="7"/>
  <c r="L43" i="7"/>
  <c r="L66" i="7" s="1"/>
  <c r="J43" i="7"/>
  <c r="J66" i="7" s="1"/>
  <c r="H43" i="7"/>
  <c r="H66" i="7" s="1"/>
  <c r="F43" i="7"/>
  <c r="F66" i="7" s="1"/>
  <c r="L35" i="7"/>
  <c r="L60" i="7" s="1"/>
  <c r="J35" i="7"/>
  <c r="J60" i="7" s="1"/>
  <c r="H35" i="7"/>
  <c r="H60" i="7" s="1"/>
  <c r="F35" i="7"/>
  <c r="F60" i="7" s="1"/>
  <c r="N39" i="1" l="1"/>
  <c r="L39" i="1"/>
  <c r="J39" i="1"/>
  <c r="H39" i="1"/>
  <c r="F39" i="1"/>
  <c r="A37" i="1"/>
  <c r="L74" i="5" l="1"/>
  <c r="J74" i="5"/>
  <c r="H74" i="5"/>
  <c r="L66" i="5"/>
  <c r="J66" i="5"/>
  <c r="H66" i="5"/>
  <c r="F29" i="1" l="1"/>
  <c r="H29" i="1"/>
  <c r="J29" i="1"/>
  <c r="L29" i="1"/>
  <c r="N29" i="1"/>
  <c r="L9" i="4" l="1"/>
  <c r="H11" i="4"/>
  <c r="F11" i="4"/>
  <c r="D11" i="4"/>
  <c r="L10" i="3"/>
  <c r="P10" i="3" s="1"/>
  <c r="H13" i="3"/>
  <c r="F13" i="3"/>
  <c r="D13" i="3"/>
  <c r="L28" i="8"/>
  <c r="J28" i="8"/>
  <c r="H28" i="8"/>
  <c r="F28" i="8"/>
  <c r="L11" i="8"/>
  <c r="J11" i="8"/>
  <c r="H11" i="8"/>
  <c r="F11" i="8"/>
  <c r="J15" i="8" l="1"/>
  <c r="J17" i="8" s="1"/>
  <c r="J19" i="8" s="1"/>
  <c r="F15" i="8"/>
  <c r="F17" i="8" s="1"/>
  <c r="F19" i="8" s="1"/>
  <c r="L15" i="8"/>
  <c r="L17" i="8" s="1"/>
  <c r="L19" i="8" s="1"/>
  <c r="H15" i="8"/>
  <c r="H17" i="8" s="1"/>
  <c r="H19" i="8" s="1"/>
  <c r="H23" i="8" l="1"/>
  <c r="H38" i="8" s="1"/>
  <c r="H36" i="8" s="1"/>
  <c r="H34" i="8" s="1"/>
  <c r="H59" i="8" s="1"/>
  <c r="L23" i="8"/>
  <c r="L38" i="8" s="1"/>
  <c r="L36" i="8" s="1"/>
  <c r="L34" i="8" s="1"/>
  <c r="L59" i="8" s="1"/>
  <c r="F23" i="8"/>
  <c r="J23" i="8"/>
  <c r="J38" i="8" s="1"/>
  <c r="J36" i="8" s="1"/>
  <c r="J34" i="8" s="1"/>
  <c r="J59" i="8" s="1"/>
  <c r="F30" i="8" l="1"/>
  <c r="F46" i="8" s="1"/>
  <c r="F44" i="8" s="1"/>
  <c r="F42" i="8" s="1"/>
  <c r="F65" i="8" s="1"/>
  <c r="F38" i="8"/>
  <c r="F36" i="8" s="1"/>
  <c r="F34" i="8" s="1"/>
  <c r="F59" i="8" s="1"/>
  <c r="H30" i="8"/>
  <c r="H46" i="8" s="1"/>
  <c r="H44" i="8" s="1"/>
  <c r="H42" i="8" s="1"/>
  <c r="H65" i="8" s="1"/>
  <c r="L30" i="8"/>
  <c r="L46" i="8" s="1"/>
  <c r="L44" i="8" s="1"/>
  <c r="L42" i="8" s="1"/>
  <c r="L65" i="8" s="1"/>
  <c r="J30" i="8"/>
  <c r="J46" i="8" s="1"/>
  <c r="J44" i="8" s="1"/>
  <c r="J42" i="8" s="1"/>
  <c r="J65" i="8" s="1"/>
  <c r="L28" i="7"/>
  <c r="J28" i="7"/>
  <c r="H28" i="7"/>
  <c r="F28" i="7"/>
  <c r="L11" i="7"/>
  <c r="J11" i="7"/>
  <c r="H11" i="7"/>
  <c r="F11" i="7"/>
  <c r="F15" i="7" l="1"/>
  <c r="F17" i="7" s="1"/>
  <c r="H15" i="7"/>
  <c r="H17" i="7" s="1"/>
  <c r="J15" i="7"/>
  <c r="J17" i="7" s="1"/>
  <c r="L15" i="7"/>
  <c r="L17" i="7" s="1"/>
  <c r="L19" i="7" l="1"/>
  <c r="L10" i="5"/>
  <c r="L12" i="5" s="1"/>
  <c r="L29" i="5" s="1"/>
  <c r="L41" i="5" s="1"/>
  <c r="L45" i="5" s="1"/>
  <c r="L76" i="5" s="1"/>
  <c r="L78" i="5" s="1"/>
  <c r="L80" i="5" s="1"/>
  <c r="H19" i="7"/>
  <c r="H23" i="7" s="1"/>
  <c r="H38" i="7" s="1"/>
  <c r="H36" i="7" s="1"/>
  <c r="H34" i="7" s="1"/>
  <c r="H59" i="7" s="1"/>
  <c r="H10" i="5"/>
  <c r="H12" i="5" s="1"/>
  <c r="H29" i="5" s="1"/>
  <c r="H41" i="5" s="1"/>
  <c r="H45" i="5" s="1"/>
  <c r="H76" i="5" s="1"/>
  <c r="H78" i="5" s="1"/>
  <c r="H80" i="5" s="1"/>
  <c r="J19" i="7"/>
  <c r="J10" i="5"/>
  <c r="J12" i="5" s="1"/>
  <c r="J29" i="5" s="1"/>
  <c r="F19" i="7"/>
  <c r="F23" i="7" s="1"/>
  <c r="F10" i="5"/>
  <c r="F12" i="5" s="1"/>
  <c r="F29" i="5" s="1"/>
  <c r="L23" i="7"/>
  <c r="L38" i="7" s="1"/>
  <c r="L36" i="7" s="1"/>
  <c r="L34" i="7" s="1"/>
  <c r="L59" i="7" s="1"/>
  <c r="J23" i="7"/>
  <c r="H30" i="7"/>
  <c r="H46" i="7" s="1"/>
  <c r="H44" i="7" s="1"/>
  <c r="F30" i="7" l="1"/>
  <c r="F46" i="7" s="1"/>
  <c r="F44" i="7" s="1"/>
  <c r="F38" i="7"/>
  <c r="F36" i="7" s="1"/>
  <c r="F34" i="7" s="1"/>
  <c r="F59" i="7" s="1"/>
  <c r="J12" i="3"/>
  <c r="L12" i="3" s="1"/>
  <c r="H42" i="7"/>
  <c r="H65" i="7" s="1"/>
  <c r="J30" i="7"/>
  <c r="J46" i="7" s="1"/>
  <c r="J44" i="7" s="1"/>
  <c r="J38" i="7"/>
  <c r="J36" i="7" s="1"/>
  <c r="J34" i="7" s="1"/>
  <c r="J59" i="7" s="1"/>
  <c r="L30" i="7"/>
  <c r="J41" i="5"/>
  <c r="J45" i="5" s="1"/>
  <c r="J76" i="5" s="1"/>
  <c r="J78" i="5" s="1"/>
  <c r="J80" i="5" s="1"/>
  <c r="F41" i="5"/>
  <c r="F45" i="5" s="1"/>
  <c r="J13" i="3" l="1"/>
  <c r="L46" i="7"/>
  <c r="L44" i="7" s="1"/>
  <c r="J19" i="4"/>
  <c r="J42" i="7"/>
  <c r="J65" i="7" s="1"/>
  <c r="J19" i="3"/>
  <c r="F42" i="7"/>
  <c r="F65" i="7" s="1"/>
  <c r="L13" i="3"/>
  <c r="P12" i="3"/>
  <c r="L13" i="4"/>
  <c r="J16" i="4"/>
  <c r="L72" i="1" s="1"/>
  <c r="J10" i="4" l="1"/>
  <c r="L42" i="7"/>
  <c r="L65" i="7" s="1"/>
  <c r="F51" i="1"/>
  <c r="L58" i="1"/>
  <c r="J58" i="1"/>
  <c r="N58" i="1"/>
  <c r="H58" i="1"/>
  <c r="F58" i="1"/>
  <c r="J11" i="4" l="1"/>
  <c r="L10" i="4"/>
  <c r="L11" i="4" s="1"/>
  <c r="F74" i="5"/>
  <c r="F66" i="5"/>
  <c r="L18" i="4"/>
  <c r="L17" i="4"/>
  <c r="H16" i="4"/>
  <c r="H20" i="4" s="1"/>
  <c r="F16" i="4"/>
  <c r="F20" i="4" s="1"/>
  <c r="D16" i="4"/>
  <c r="N18" i="3"/>
  <c r="J18" i="3"/>
  <c r="H18" i="3"/>
  <c r="H20" i="3" s="1"/>
  <c r="F18" i="3"/>
  <c r="F20" i="3" s="1"/>
  <c r="D18" i="3"/>
  <c r="D20" i="3" s="1"/>
  <c r="L17" i="3"/>
  <c r="P17" i="3" s="1"/>
  <c r="L15" i="3"/>
  <c r="P15" i="3" s="1"/>
  <c r="P18" i="3" s="1"/>
  <c r="N13" i="3"/>
  <c r="P13" i="3" s="1"/>
  <c r="I81" i="1"/>
  <c r="L73" i="1"/>
  <c r="L75" i="1" s="1"/>
  <c r="N73" i="1"/>
  <c r="N75" i="1" s="1"/>
  <c r="H73" i="1"/>
  <c r="L51" i="1"/>
  <c r="L59" i="1" s="1"/>
  <c r="J51" i="1"/>
  <c r="J59" i="1" s="1"/>
  <c r="N51" i="1"/>
  <c r="N59" i="1" s="1"/>
  <c r="H51" i="1"/>
  <c r="H59" i="1" s="1"/>
  <c r="F59" i="1"/>
  <c r="L18" i="1"/>
  <c r="J18" i="1"/>
  <c r="N18" i="1"/>
  <c r="H18" i="1"/>
  <c r="F18" i="1"/>
  <c r="F76" i="5" l="1"/>
  <c r="F78" i="5" s="1"/>
  <c r="F80" i="5" s="1"/>
  <c r="F86" i="5" s="1"/>
  <c r="J86" i="5"/>
  <c r="D20" i="4"/>
  <c r="L16" i="4"/>
  <c r="M16" i="4" s="1"/>
  <c r="L18" i="3"/>
  <c r="N20" i="3"/>
  <c r="F74" i="1" s="1"/>
  <c r="H74" i="1"/>
  <c r="H75" i="1" s="1"/>
  <c r="H76" i="1" s="1"/>
  <c r="L76" i="1"/>
  <c r="J30" i="1"/>
  <c r="L30" i="1"/>
  <c r="H30" i="1"/>
  <c r="F30" i="1"/>
  <c r="N76" i="1"/>
  <c r="N30" i="1"/>
  <c r="Q18" i="3" l="1"/>
  <c r="H81" i="1"/>
  <c r="L81" i="1"/>
  <c r="N81" i="1"/>
  <c r="J20" i="3" l="1"/>
  <c r="L19" i="3"/>
  <c r="P19" i="3" s="1"/>
  <c r="P20" i="3" s="1"/>
  <c r="J20" i="4"/>
  <c r="J72" i="1" s="1"/>
  <c r="F72" i="1" l="1"/>
  <c r="F73" i="1" s="1"/>
  <c r="F75" i="1" s="1"/>
  <c r="Q20" i="3" s="1"/>
  <c r="L20" i="3"/>
  <c r="J73" i="1"/>
  <c r="J75" i="1" s="1"/>
  <c r="J76" i="1" s="1"/>
  <c r="J81" i="1" s="1"/>
  <c r="L19" i="4"/>
  <c r="L20" i="4" s="1"/>
  <c r="M20" i="4" l="1"/>
  <c r="F76" i="1"/>
  <c r="F81" i="1" s="1"/>
</calcChain>
</file>

<file path=xl/sharedStrings.xml><?xml version="1.0" encoding="utf-8"?>
<sst xmlns="http://schemas.openxmlformats.org/spreadsheetml/2006/main" count="375" uniqueCount="189">
  <si>
    <t>OCM</t>
  </si>
  <si>
    <t>OCEAN COMMERCE PUBLIC COMPANY LIMITED AND ITS SUBSIDIARIES</t>
  </si>
  <si>
    <t>STATEMENTS OF FINANCIAL POSITION</t>
  </si>
  <si>
    <t>Note</t>
  </si>
  <si>
    <t>December 31, 2019</t>
  </si>
  <si>
    <t>January 1, 2019</t>
  </si>
  <si>
    <t>Consolidated financial statements</t>
  </si>
  <si>
    <t>Separate financial statements</t>
  </si>
  <si>
    <t>(Unit: Thousand Baht)</t>
  </si>
  <si>
    <t xml:space="preserve">(Unaudited </t>
  </si>
  <si>
    <t>(Audited)</t>
  </si>
  <si>
    <t>but reviewed)</t>
  </si>
  <si>
    <t>(Adjusted)</t>
  </si>
  <si>
    <t>Assets</t>
  </si>
  <si>
    <t>Current assets</t>
  </si>
  <si>
    <t>Cash and cash equivalents</t>
  </si>
  <si>
    <t>Current investments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</si>
  <si>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</si>
  <si>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</si>
  <si>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</si>
  <si>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</si>
  <si>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</si>
  <si>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</si>
  <si>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</si>
  <si>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</si>
  <si>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</si>
  <si>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</si>
  <si>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</si>
  <si>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</si>
  <si>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</si>
  <si>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</si>
  <si>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</si>
  <si>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</si>
  <si>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</si>
  <si>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</si>
  <si>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</si>
  <si>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</si>
  <si>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Bank overdraft and short-term loan from financial institutions</t>
  </si>
  <si>
    <t>Current portion of long-term liabilities</t>
  </si>
  <si>
    <t>Current portion of lease liabilities</t>
  </si>
  <si>
    <t>Advance received</t>
  </si>
  <si>
    <t>Estimated loss from cost over income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</si>
  <si>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</si>
  <si>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</si>
  <si>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</si>
  <si>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</si>
  <si>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</si>
  <si>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</si>
  <si>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</si>
  <si>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</si>
  <si>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</si>
  <si>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</si>
  <si>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</si>
  <si>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</si>
  <si>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</si>
  <si>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>1,809,673,558 ordinary shares in period 2020, 2019</t>
  </si>
  <si>
    <t>1,206,449,039 ordinary shares in year 2018,</t>
  </si>
  <si>
    <t xml:space="preserve">Baht 0.25 par value  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</si>
  <si>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</si>
  <si>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</si>
  <si>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</si>
  <si>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</si>
  <si>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</si>
  <si>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</si>
  <si>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</si>
  <si>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</si>
  <si>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</si>
  <si>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</si>
  <si>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(Unaudited but reviewed)</t>
  </si>
  <si>
    <t>2020</t>
  </si>
  <si>
    <t>2019</t>
  </si>
  <si>
    <t>Continuing operations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</si>
  <si>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</si>
  <si>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</si>
  <si>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</si>
  <si>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</si>
  <si>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</si>
  <si>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</si>
  <si>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Tax income</t>
  </si>
  <si>
    <t>Profit (Loss) for  the period from continuing operations</t>
  </si>
  <si>
    <t>Discontinued operation</t>
  </si>
  <si>
    <t>Profit (loss) for the periods from discontinued operation, net of tax</t>
  </si>
  <si>
    <t>Profit (loss) for the period</t>
  </si>
  <si>
    <t>Other comprehensive income (loss)</t>
  </si>
  <si>
    <t>Items that will never be reclassified to profit or loss</t>
  </si>
  <si>
    <t>Gain (loss) on remeasurement of defined benefit plan, net of tax</t>
  </si>
  <si>
    <t>Other comprehensive income (loss) - net of tax</t>
  </si>
  <si>
    <t>Total comprehensive income (loss)</t>
  </si>
  <si>
    <t>Profit (loss) for the period attributable to</t>
  </si>
  <si>
    <t>Equity holders of the Company</t>
  </si>
  <si>
    <t>Total comprehensive income (loss) attributable to</t>
  </si>
  <si>
    <t xml:space="preserve">Earnings (loss) per share </t>
  </si>
  <si>
    <t>Weighted average number of ordinary shares (Thousands shares)</t>
  </si>
  <si>
    <t>Diluted earnings (loss) per share</t>
  </si>
  <si>
    <t>Dilutive potential ordinary shares (Thousands shares)</t>
  </si>
  <si>
    <t>STATEMENTS OF CHANGES IN SHAREHOLDERS' EQUITY</t>
  </si>
  <si>
    <t>Issued and paid-up</t>
  </si>
  <si>
    <t>Premium on</t>
  </si>
  <si>
    <t>share capital</t>
  </si>
  <si>
    <t xml:space="preserve">ordinary shares </t>
  </si>
  <si>
    <t>Legal reserve</t>
  </si>
  <si>
    <t>Total</t>
  </si>
  <si>
    <t>Non-controlling</t>
  </si>
  <si>
    <t>interests</t>
  </si>
  <si>
    <t>Balance as at January 1, 2019</t>
  </si>
  <si>
    <t xml:space="preserve">Balance as at 1 January 2020 -  before restated </t>
  </si>
  <si>
    <t>Cumulative effect of change in accounting policy</t>
  </si>
  <si>
    <t xml:space="preserve">  (Note 2)</t>
  </si>
  <si>
    <t>Ordinary shares from warrant exercise</t>
  </si>
  <si>
    <t>Increase in ordinary shares</t>
  </si>
  <si>
    <t xml:space="preserve">Balance as at January 1, 2020 </t>
  </si>
  <si>
    <t xml:space="preserve">Balance as at 1 January 2020 - before restated </t>
  </si>
  <si>
    <t>OCEAN COMMERCE PUBLIC COMPANY LIMITED AND ITS SUBSIDIARY</t>
  </si>
  <si>
    <t>STATEMENTS OF CASH FLOWS</t>
  </si>
  <si>
    <t>Cash flows from operating activities</t>
  </si>
  <si>
    <t>Profit (loss) before income tax</t>
  </si>
  <si>
    <t xml:space="preserve">Adjustments to reconcile profit before income tax </t>
  </si>
  <si>
    <t>to cash generated (paid) from operating activities</t>
  </si>
  <si>
    <t>Depreciation and amortization</t>
  </si>
  <si>
    <t>Doubtful accounts (reversal)</t>
  </si>
  <si>
    <t>Unrealized loss on remeasurement of derivatives</t>
  </si>
  <si>
    <t>Gain from sale of assets</t>
  </si>
  <si>
    <t>Loss from impairment of assets (reversal)</t>
  </si>
  <si>
    <t>Provision for long-term employee benefits</t>
  </si>
  <si>
    <t>Decrease in estimated liabilities</t>
  </si>
  <si>
    <t>Dividend received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</si>
  <si>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</si>
  <si>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</si>
  <si>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</si>
  <si>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</si>
  <si>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</si>
  <si>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</si>
  <si>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>Interest received</t>
  </si>
  <si>
    <t>Interest expenses</t>
  </si>
  <si>
    <t>Income tax paid</t>
  </si>
  <si>
    <t>Net cash provided by (used in) operating activities</t>
  </si>
  <si>
    <t>Cash flows from investing activities</t>
  </si>
  <si>
    <t>Increase in current investments</t>
  </si>
  <si>
    <t>Purchase of intangible assets</t>
  </si>
  <si>
    <t>Cash flows from financing activities</t>
  </si>
  <si>
    <t>Decrease in bank overdraft and short-term loan from financial institutions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</si>
  <si>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</si>
  <si>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</si>
  <si>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</si>
  <si>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</si>
  <si>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Interest paid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</si>
  <si>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</si>
  <si>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</si>
  <si>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</si>
  <si>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 of the period</t>
  </si>
  <si>
    <t>Investment property</t>
  </si>
  <si>
    <t>Purchase of property and equipment</t>
  </si>
  <si>
    <t>Sale of non-current assets held for sale</t>
  </si>
  <si>
    <t>Distribution costs</t>
  </si>
  <si>
    <t>Profit (loss) from operating activities</t>
  </si>
  <si>
    <t>Profit (loss) before income tax expense</t>
  </si>
  <si>
    <t>Balance as at January 1, 2020</t>
  </si>
  <si>
    <t>4, 5</t>
  </si>
  <si>
    <t xml:space="preserve">Total comprehensive income (expense) for the period </t>
  </si>
  <si>
    <t>Non-current provisions for employee benefits</t>
  </si>
  <si>
    <t>Right-of-use assets</t>
  </si>
  <si>
    <t>Net increase (decrease) in cash and cash equivalents</t>
  </si>
  <si>
    <t>Net cash provided by (used in) financing activities</t>
  </si>
  <si>
    <t>Unrealized loss on exchange rate</t>
  </si>
  <si>
    <t>AS AT SEPTEMBER 30, 2020</t>
  </si>
  <si>
    <t>September 30, 2020</t>
  </si>
  <si>
    <t>FOR THE NINE-MONTH PERIOD ENDED SEPTEMBER 30, 2020</t>
  </si>
  <si>
    <t>From continuing operations</t>
  </si>
  <si>
    <t>From discontinued operations - net of tax</t>
  </si>
  <si>
    <t>Total equity holders of the Company</t>
  </si>
  <si>
    <t>Profit attributable to equity holders of the Company</t>
  </si>
  <si>
    <t>From discontinued operations</t>
  </si>
  <si>
    <t>FOR THE THREE-MONTH PERIOD ENDED SEPTEMBER 30, 2020</t>
  </si>
  <si>
    <t>Balance as at September 30, 2019</t>
  </si>
  <si>
    <t>Balance as at September 30, 2020</t>
  </si>
  <si>
    <t>From discontinuing operations</t>
  </si>
  <si>
    <t>Write-off of equipment</t>
  </si>
  <si>
    <t>Loss from investment in subsidiary</t>
  </si>
  <si>
    <t>Loss from devaluation of inventories</t>
  </si>
  <si>
    <t>Increase in short-term loan to related party</t>
  </si>
  <si>
    <t xml:space="preserve">Investments in the subsidiaries </t>
  </si>
  <si>
    <t>Investments in subsidiaries</t>
  </si>
  <si>
    <t>Purchase a subsidiary</t>
  </si>
  <si>
    <t>6, 23</t>
  </si>
  <si>
    <t>13, 23</t>
  </si>
  <si>
    <t>4, 16</t>
  </si>
  <si>
    <t>Decrease (increase) in restricted bank deposits</t>
  </si>
  <si>
    <t>Net cash used in investing activities</t>
  </si>
  <si>
    <t>Cash received (paid) from the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</si>
</sst>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</cellStyleXfs>
  <cellXfs count="197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1" fontId="386" fillId="0" borderId="0" xfId="2" quotePrefix="1" applyNumberFormat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198" fontId="388" fillId="0" borderId="0" xfId="0" applyNumberFormat="1" applyFont="1" applyFill="1"/>
    <xf numFmtId="201" fontId="386" fillId="0" borderId="0" xfId="2" quotePrefix="1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201" fontId="388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6" fontId="388" fillId="0" borderId="0" xfId="3" applyNumberFormat="1" applyFont="1" applyFill="1" applyAlignment="1">
      <alignment horizontal="right"/>
    </xf>
    <xf numFmtId="196" fontId="386" fillId="0" borderId="0" xfId="3" applyNumberFormat="1" applyFont="1" applyFill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196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96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43" fontId="388" fillId="0" borderId="0" xfId="3" applyNumberFormat="1" applyFont="1" applyFill="1" applyBorder="1" applyAlignment="1">
      <alignment horizontal="right"/>
    </xf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43" fontId="388" fillId="0" borderId="0" xfId="1" applyNumberFormat="1" applyFont="1" applyFill="1"/>
    <xf numFmtId="199" fontId="386" fillId="0" borderId="1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199" fontId="388" fillId="0" borderId="1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8" fillId="0" borderId="0" xfId="5" applyFont="1" applyFill="1"/>
    <xf numFmtId="197" fontId="388" fillId="0" borderId="13" xfId="3" applyNumberFormat="1" applyFont="1" applyFill="1" applyBorder="1" applyAlignment="1">
      <alignment horizontal="right"/>
    </xf>
    <xf numFmtId="0" fontId="388" fillId="0" borderId="0" xfId="4" applyNumberFormat="1" applyFont="1" applyFill="1" applyAlignment="1">
      <alignment horizontal="left" vertical="center"/>
    </xf>
    <xf numFmtId="197" fontId="386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197" fontId="386" fillId="0" borderId="13" xfId="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12" xfId="3" applyNumberFormat="1" applyFont="1" applyFill="1" applyBorder="1" applyAlignment="1">
      <alignment horizontal="right"/>
    </xf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197" fontId="388" fillId="0" borderId="0" xfId="2" applyNumberFormat="1" applyFont="1" applyFill="1" applyAlignment="1">
      <alignment horizontal="right"/>
    </xf>
    <xf numFmtId="197" fontId="388" fillId="0" borderId="0" xfId="3" applyNumberFormat="1" applyFont="1" applyFill="1" applyAlignment="1">
      <alignment horizontal="righ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197" fontId="388" fillId="0" borderId="0" xfId="1" applyNumberFormat="1" applyFont="1" applyFill="1"/>
    <xf numFmtId="0" fontId="386" fillId="0" borderId="0" xfId="0" applyFont="1" applyFill="1"/>
    <xf numFmtId="197" fontId="386" fillId="0" borderId="0" xfId="0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 applyBorder="1"/>
    <xf numFmtId="205" fontId="386" fillId="0" borderId="0" xfId="6" applyNumberFormat="1" applyFont="1" applyFill="1" applyBorder="1" applyAlignment="1">
      <alignment vertical="center"/>
    </xf>
    <xf numFmtId="205" fontId="388" fillId="0" borderId="0" xfId="6" applyNumberFormat="1" applyFont="1" applyFill="1" applyBorder="1" applyAlignment="1">
      <alignment horizontal="right"/>
    </xf>
    <xf numFmtId="4" fontId="386" fillId="0" borderId="0" xfId="2" applyNumberFormat="1" applyFont="1" applyFill="1" applyAlignment="1">
      <alignment horizontal="left"/>
    </xf>
    <xf numFmtId="200" fontId="388" fillId="0" borderId="1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5" fontId="388" fillId="0" borderId="0" xfId="3" quotePrefix="1" applyNumberFormat="1" applyFont="1" applyFill="1" applyBorder="1" applyAlignment="1">
      <alignment horizontal="center"/>
    </xf>
    <xf numFmtId="197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7" fontId="386" fillId="0" borderId="0" xfId="1" applyNumberFormat="1" applyFont="1" applyFill="1"/>
    <xf numFmtId="0" fontId="388" fillId="0" borderId="0" xfId="2" quotePrefix="1" applyFont="1" applyFill="1" applyBorder="1" applyAlignment="1">
      <alignment horizontal="center"/>
    </xf>
    <xf numFmtId="196" fontId="388" fillId="0" borderId="0" xfId="3" applyNumberFormat="1" applyFont="1" applyFill="1" applyBorder="1" applyAlignment="1">
      <alignment horizontal="center"/>
    </xf>
    <xf numFmtId="43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1" applyFont="1" applyFill="1" applyBorder="1" applyAlignment="1">
      <alignment horizontal="right" vertical="center"/>
    </xf>
    <xf numFmtId="0" fontId="386" fillId="0" borderId="0" xfId="2" applyFont="1" applyFill="1" applyBorder="1"/>
    <xf numFmtId="195" fontId="388" fillId="0" borderId="81" xfId="3" quotePrefix="1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6" fillId="0" borderId="0" xfId="2" applyFont="1" applyFill="1" applyBorder="1" applyAlignment="1">
      <alignment horizontal="left"/>
    </xf>
    <xf numFmtId="0" fontId="388" fillId="0" borderId="0" xfId="2" applyFont="1" applyFill="1" applyAlignment="1">
      <alignment horizontal="left"/>
    </xf>
    <xf numFmtId="199" fontId="388" fillId="0" borderId="0" xfId="4616" applyNumberFormat="1" applyFont="1" applyFill="1" applyBorder="1" applyAlignment="1">
      <alignment horizontal="center" vertical="top"/>
    </xf>
    <xf numFmtId="43" fontId="386" fillId="0" borderId="0" xfId="1" applyFont="1" applyFill="1"/>
    <xf numFmtId="197" fontId="386" fillId="0" borderId="14" xfId="1" applyNumberFormat="1" applyFont="1" applyFill="1" applyBorder="1"/>
    <xf numFmtId="199" fontId="386" fillId="0" borderId="11" xfId="3" applyNumberFormat="1" applyFont="1" applyFill="1" applyBorder="1" applyAlignment="1">
      <alignment horizontal="right"/>
    </xf>
    <xf numFmtId="199" fontId="386" fillId="0" borderId="10" xfId="3" applyNumberFormat="1" applyFont="1" applyFill="1" applyBorder="1" applyAlignment="1">
      <alignment horizontal="right"/>
    </xf>
    <xf numFmtId="199" fontId="388" fillId="0" borderId="12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199" fontId="388" fillId="0" borderId="0" xfId="3" applyNumberFormat="1" applyFont="1" applyFill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204" fontId="389" fillId="0" borderId="0" xfId="3" applyNumberFormat="1" applyFont="1" applyFill="1" applyBorder="1"/>
    <xf numFmtId="204" fontId="388" fillId="0" borderId="0" xfId="2" applyNumberFormat="1" applyFont="1" applyFill="1"/>
    <xf numFmtId="204" fontId="388" fillId="0" borderId="0" xfId="3" applyNumberFormat="1" applyFont="1" applyFill="1" applyBorder="1"/>
    <xf numFmtId="199" fontId="388" fillId="0" borderId="13" xfId="3" applyNumberFormat="1" applyFont="1" applyFill="1" applyBorder="1" applyAlignment="1">
      <alignment horizontal="right"/>
    </xf>
    <xf numFmtId="204" fontId="388" fillId="0" borderId="0" xfId="2" applyNumberFormat="1" applyFont="1" applyFill="1" applyBorder="1"/>
    <xf numFmtId="199" fontId="390" fillId="0" borderId="0" xfId="2" applyNumberFormat="1" applyFont="1" applyFill="1" applyAlignment="1">
      <alignment horizontal="center"/>
    </xf>
    <xf numFmtId="0" fontId="388" fillId="0" borderId="0" xfId="0" applyFont="1" applyFill="1" applyAlignment="1">
      <alignment horizontal="right"/>
    </xf>
    <xf numFmtId="197" fontId="386" fillId="0" borderId="0" xfId="2" applyNumberFormat="1" applyFont="1" applyFill="1"/>
    <xf numFmtId="197" fontId="388" fillId="0" borderId="0" xfId="2" applyNumberFormat="1" applyFont="1" applyFill="1"/>
    <xf numFmtId="195" fontId="388" fillId="0" borderId="10" xfId="3" quotePrefix="1" applyNumberFormat="1" applyFont="1" applyFill="1" applyBorder="1" applyAlignment="1">
      <alignment horizontal="center"/>
    </xf>
    <xf numFmtId="15" fontId="388" fillId="0" borderId="10" xfId="3" quotePrefix="1" applyNumberFormat="1" applyFont="1" applyFill="1" applyBorder="1" applyAlignment="1">
      <alignment horizontal="center"/>
    </xf>
    <xf numFmtId="43" fontId="388" fillId="0" borderId="0" xfId="2" applyNumberFormat="1" applyFont="1" applyFill="1"/>
    <xf numFmtId="43" fontId="388" fillId="0" borderId="0" xfId="1" applyFont="1" applyFill="1" applyBorder="1" applyAlignment="1">
      <alignment horizontal="center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0" fontId="1" fillId="0" borderId="0" xfId="2" applyFont="1" applyFill="1"/>
    <xf numFmtId="200" fontId="388" fillId="0" borderId="0" xfId="0" applyNumberFormat="1" applyFont="1" applyFill="1" applyBorder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200" fontId="388" fillId="0" borderId="80" xfId="3" applyNumberFormat="1" applyFont="1" applyFill="1" applyBorder="1" applyAlignment="1">
      <alignment horizontal="right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" xfId="0" builtinId="0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83"/>
  <sheetViews>
    <sheetView view="pageBreakPreview" topLeftCell="A68" zoomScaleNormal="100" zoomScaleSheetLayoutView="100" workbookViewId="0">
      <selection activeCell="D62" sqref="D62"/>
    </sheetView>
  </sheetViews>
  <sheetFormatPr defaultColWidth="9.140625" defaultRowHeight="22.5" customHeight="1"/>
  <cols>
    <col min="1" max="2" width="2.5703125" style="121" customWidth="1"/>
    <col min="3" max="3" width="46.140625" style="121" customWidth="1"/>
    <col min="4" max="4" width="7.140625" style="154" customWidth="1"/>
    <col min="5" max="5" width="0.85546875" style="154" customWidth="1"/>
    <col min="6" max="6" width="18.5703125" style="154" customWidth="1"/>
    <col min="7" max="7" width="0.85546875" style="154" customWidth="1"/>
    <col min="8" max="8" width="18.5703125" style="121" customWidth="1"/>
    <col min="9" max="9" width="0.85546875" style="121" customWidth="1"/>
    <col min="10" max="10" width="18.5703125" style="121" customWidth="1"/>
    <col min="11" max="11" width="0.85546875" style="121" customWidth="1"/>
    <col min="12" max="12" width="18.5703125" style="94" customWidth="1"/>
    <col min="13" max="13" width="0.85546875" style="121" customWidth="1"/>
    <col min="14" max="14" width="18.5703125" style="121" customWidth="1"/>
    <col min="15" max="15" width="16.5703125" style="121" customWidth="1"/>
    <col min="16" max="17" width="18.28515625" style="121" customWidth="1"/>
    <col min="18" max="18" width="20.7109375" style="121" customWidth="1"/>
    <col min="19" max="19" width="15.42578125" style="121" customWidth="1"/>
    <col min="20" max="20" width="12.42578125" style="121" bestFit="1" customWidth="1"/>
    <col min="21" max="16384" width="9.140625" style="121"/>
  </cols>
  <sheetData>
    <row r="1" spans="1:20" s="122" customFormat="1" ht="23.25">
      <c r="A1" s="123" t="s">
        <v>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N1" s="123"/>
    </row>
    <row r="2" spans="1:20" s="122" customFormat="1" ht="23.25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N2" s="123"/>
    </row>
    <row r="3" spans="1:20" s="156" customFormat="1" ht="23.25">
      <c r="A3" s="33" t="s">
        <v>164</v>
      </c>
      <c r="B3" s="33"/>
      <c r="C3" s="33"/>
      <c r="D3" s="33"/>
      <c r="E3" s="33"/>
      <c r="F3" s="33"/>
      <c r="G3" s="33"/>
      <c r="H3" s="33"/>
      <c r="I3" s="33"/>
      <c r="J3" s="33"/>
      <c r="K3" s="33"/>
      <c r="N3" s="155" t="s">
        <v>8</v>
      </c>
    </row>
    <row r="4" spans="1:20" s="142" customFormat="1" ht="23.25">
      <c r="D4" s="185"/>
      <c r="E4" s="185"/>
      <c r="F4" s="192" t="s">
        <v>6</v>
      </c>
      <c r="G4" s="192"/>
      <c r="H4" s="192"/>
      <c r="I4" s="153"/>
      <c r="J4" s="192" t="s">
        <v>7</v>
      </c>
      <c r="K4" s="192"/>
      <c r="L4" s="192"/>
      <c r="M4" s="192"/>
      <c r="N4" s="192"/>
    </row>
    <row r="5" spans="1:20" ht="23.25">
      <c r="D5" s="188" t="s">
        <v>3</v>
      </c>
      <c r="F5" s="157" t="s">
        <v>165</v>
      </c>
      <c r="G5" s="92"/>
      <c r="H5" s="157" t="s">
        <v>4</v>
      </c>
      <c r="I5" s="140"/>
      <c r="J5" s="157" t="s">
        <v>165</v>
      </c>
      <c r="K5" s="92"/>
      <c r="L5" s="180" t="s">
        <v>4</v>
      </c>
      <c r="N5" s="181" t="s">
        <v>5</v>
      </c>
    </row>
    <row r="6" spans="1:20" ht="23.25">
      <c r="F6" s="153" t="s">
        <v>9</v>
      </c>
      <c r="G6" s="153"/>
      <c r="H6" s="153" t="s">
        <v>10</v>
      </c>
      <c r="I6" s="153"/>
      <c r="J6" s="153" t="s">
        <v>9</v>
      </c>
      <c r="K6" s="153"/>
      <c r="L6" s="153" t="s">
        <v>10</v>
      </c>
      <c r="N6" s="153" t="s">
        <v>10</v>
      </c>
    </row>
    <row r="7" spans="1:20" s="142" customFormat="1" ht="23.25">
      <c r="A7" s="38"/>
      <c r="B7" s="38"/>
      <c r="C7" s="38"/>
      <c r="F7" s="129" t="s">
        <v>11</v>
      </c>
      <c r="G7" s="185"/>
      <c r="H7" s="129" t="s">
        <v>12</v>
      </c>
      <c r="I7" s="129"/>
      <c r="J7" s="129" t="s">
        <v>11</v>
      </c>
      <c r="K7" s="185"/>
      <c r="L7" s="147"/>
      <c r="N7" s="129"/>
    </row>
    <row r="8" spans="1:20" ht="23.25">
      <c r="A8" s="123" t="s">
        <v>13</v>
      </c>
      <c r="B8" s="123"/>
      <c r="C8" s="123"/>
      <c r="D8" s="185"/>
      <c r="E8" s="185"/>
      <c r="F8" s="185"/>
      <c r="G8" s="185"/>
      <c r="H8" s="154"/>
      <c r="I8" s="154"/>
      <c r="J8" s="154"/>
      <c r="K8" s="154"/>
      <c r="L8" s="148"/>
      <c r="N8" s="154"/>
    </row>
    <row r="9" spans="1:20" ht="23.25">
      <c r="A9" s="122" t="s">
        <v>14</v>
      </c>
      <c r="F9" s="119"/>
      <c r="G9" s="119"/>
      <c r="H9" s="119"/>
      <c r="I9" s="119"/>
      <c r="J9" s="119"/>
      <c r="K9" s="119"/>
      <c r="N9" s="119"/>
      <c r="T9" s="120"/>
    </row>
    <row r="10" spans="1:20" ht="23.25">
      <c r="A10" s="121" t="s">
        <v>15</v>
      </c>
      <c r="F10" s="118">
        <v>6709</v>
      </c>
      <c r="G10" s="118"/>
      <c r="H10" s="118">
        <v>16506</v>
      </c>
      <c r="I10" s="118"/>
      <c r="J10" s="118">
        <v>55</v>
      </c>
      <c r="K10" s="117"/>
      <c r="L10" s="118">
        <v>11696</v>
      </c>
      <c r="N10" s="118">
        <v>83881</v>
      </c>
    </row>
    <row r="11" spans="1:20" ht="23.25">
      <c r="A11" s="121" t="s">
        <v>16</v>
      </c>
      <c r="F11" s="118">
        <v>60545</v>
      </c>
      <c r="G11" s="118"/>
      <c r="H11" s="118">
        <v>40000</v>
      </c>
      <c r="I11" s="118"/>
      <c r="J11" s="118">
        <v>60545</v>
      </c>
      <c r="K11" s="117"/>
      <c r="L11" s="118">
        <v>40000</v>
      </c>
      <c r="N11" s="118">
        <v>0</v>
      </c>
      <c r="Q11" s="120"/>
      <c r="T11" s="120"/>
    </row>
    <row r="12" spans="1:20" ht="23.25">
      <c r="A12" s="121" t="s">
        <v>17</v>
      </c>
      <c r="D12" s="154" t="s">
        <v>157</v>
      </c>
      <c r="F12" s="118">
        <v>4158</v>
      </c>
      <c r="G12" s="118"/>
      <c r="H12" s="118">
        <v>87186</v>
      </c>
      <c r="I12" s="118"/>
      <c r="J12" s="118">
        <v>10621</v>
      </c>
      <c r="K12" s="117"/>
      <c r="L12" s="118">
        <v>88319</v>
      </c>
      <c r="N12" s="118">
        <v>137398</v>
      </c>
      <c r="P12" s="142"/>
      <c r="Q12" s="142"/>
      <c r="T12" s="120"/>
    </row>
    <row r="13" spans="1:20" ht="23.25">
      <c r="A13" s="121" t="s">
        <v>18</v>
      </c>
      <c r="D13" s="154">
        <v>4</v>
      </c>
      <c r="F13" s="118">
        <v>0</v>
      </c>
      <c r="G13" s="118"/>
      <c r="H13" s="118">
        <v>0</v>
      </c>
      <c r="I13" s="118"/>
      <c r="J13" s="118">
        <v>210610</v>
      </c>
      <c r="K13" s="117"/>
      <c r="L13" s="118">
        <v>184810</v>
      </c>
      <c r="N13" s="118">
        <v>0</v>
      </c>
      <c r="P13" s="140"/>
      <c r="Q13" s="140"/>
    </row>
    <row r="14" spans="1:20" ht="23.25">
      <c r="A14" s="121" t="s">
        <v>19</v>
      </c>
      <c r="F14" s="118">
        <v>0</v>
      </c>
      <c r="G14" s="118"/>
      <c r="H14" s="118">
        <v>0</v>
      </c>
      <c r="I14" s="118"/>
      <c r="J14" s="118">
        <v>0</v>
      </c>
      <c r="K14" s="117"/>
      <c r="L14" s="118">
        <v>0</v>
      </c>
      <c r="N14" s="118">
        <v>187018</v>
      </c>
      <c r="P14" s="183"/>
      <c r="Q14" s="183"/>
      <c r="T14" s="120"/>
    </row>
    <row r="15" spans="1:20" ht="23.25">
      <c r="A15" s="121" t="s">
        <v>20</v>
      </c>
      <c r="D15" s="154" t="s">
        <v>183</v>
      </c>
      <c r="F15" s="118">
        <v>808458</v>
      </c>
      <c r="G15" s="118"/>
      <c r="H15" s="118">
        <v>488538</v>
      </c>
      <c r="I15" s="118"/>
      <c r="J15" s="118">
        <v>0</v>
      </c>
      <c r="K15" s="117"/>
      <c r="L15" s="118">
        <v>0</v>
      </c>
      <c r="N15" s="118">
        <v>0</v>
      </c>
      <c r="P15" s="145"/>
      <c r="Q15" s="145"/>
      <c r="T15" s="120"/>
    </row>
    <row r="16" spans="1:20" ht="23.25">
      <c r="A16" s="116" t="s">
        <v>21</v>
      </c>
      <c r="F16" s="118">
        <v>0</v>
      </c>
      <c r="G16" s="118"/>
      <c r="H16" s="118">
        <v>0</v>
      </c>
      <c r="I16" s="118"/>
      <c r="J16" s="118">
        <v>0</v>
      </c>
      <c r="K16" s="117"/>
      <c r="L16" s="118">
        <v>0</v>
      </c>
      <c r="N16" s="118">
        <v>76853</v>
      </c>
      <c r="P16" s="182"/>
      <c r="Q16" s="182"/>
      <c r="R16" s="120"/>
    </row>
    <row r="17" spans="1:17" ht="23.25">
      <c r="A17" s="121" t="s">
        <v>22</v>
      </c>
      <c r="D17" s="154">
        <v>7</v>
      </c>
      <c r="F17" s="118">
        <v>233966</v>
      </c>
      <c r="G17" s="118"/>
      <c r="H17" s="118">
        <v>220190</v>
      </c>
      <c r="I17" s="118"/>
      <c r="J17" s="118">
        <v>357</v>
      </c>
      <c r="K17" s="117"/>
      <c r="L17" s="118">
        <v>5</v>
      </c>
      <c r="N17" s="118">
        <v>107007</v>
      </c>
      <c r="P17" s="120"/>
      <c r="Q17" s="120"/>
    </row>
    <row r="18" spans="1:17" s="122" customFormat="1" ht="23.25">
      <c r="A18" s="122" t="s">
        <v>23</v>
      </c>
      <c r="D18" s="115"/>
      <c r="E18" s="115"/>
      <c r="F18" s="114">
        <f>SUM(F10:F17)</f>
        <v>1113836</v>
      </c>
      <c r="G18" s="113"/>
      <c r="H18" s="114">
        <f>SUM(H10:H17)</f>
        <v>852420</v>
      </c>
      <c r="I18" s="108"/>
      <c r="J18" s="114">
        <f>SUM(J10:J17)</f>
        <v>282188</v>
      </c>
      <c r="K18" s="113"/>
      <c r="L18" s="114">
        <f>SUM(L10:L17)</f>
        <v>324830</v>
      </c>
      <c r="N18" s="114">
        <f>SUM(N10:N17)</f>
        <v>592157</v>
      </c>
      <c r="P18" s="178"/>
    </row>
    <row r="19" spans="1:17" s="122" customFormat="1" ht="23.25">
      <c r="A19" s="122" t="s">
        <v>24</v>
      </c>
      <c r="D19" s="115"/>
      <c r="E19" s="115"/>
      <c r="F19" s="112"/>
      <c r="G19" s="112"/>
      <c r="H19" s="112"/>
      <c r="I19" s="112"/>
      <c r="J19" s="112"/>
      <c r="K19" s="112"/>
      <c r="L19" s="112"/>
      <c r="N19" s="112"/>
    </row>
    <row r="20" spans="1:17" ht="23.25">
      <c r="A20" s="121" t="s">
        <v>25</v>
      </c>
      <c r="D20" s="154">
        <v>8</v>
      </c>
      <c r="F20" s="118">
        <v>1000</v>
      </c>
      <c r="G20" s="117"/>
      <c r="H20" s="118">
        <v>0</v>
      </c>
      <c r="I20" s="118"/>
      <c r="J20" s="118">
        <v>0</v>
      </c>
      <c r="K20" s="117"/>
      <c r="L20" s="118">
        <v>0</v>
      </c>
      <c r="N20" s="118">
        <v>743</v>
      </c>
    </row>
    <row r="21" spans="1:17" ht="23.25">
      <c r="A21" s="121" t="s">
        <v>181</v>
      </c>
      <c r="D21" s="154">
        <v>9</v>
      </c>
      <c r="F21" s="118">
        <v>0</v>
      </c>
      <c r="G21" s="117"/>
      <c r="H21" s="118">
        <v>0</v>
      </c>
      <c r="I21" s="118"/>
      <c r="J21" s="118">
        <v>244927</v>
      </c>
      <c r="K21" s="117"/>
      <c r="L21" s="118">
        <v>244927</v>
      </c>
      <c r="N21" s="118">
        <v>0</v>
      </c>
    </row>
    <row r="22" spans="1:17" ht="23.25">
      <c r="A22" s="121" t="s">
        <v>150</v>
      </c>
      <c r="D22" s="154">
        <v>10</v>
      </c>
      <c r="F22" s="118">
        <v>0</v>
      </c>
      <c r="G22" s="117"/>
      <c r="H22" s="118">
        <v>0</v>
      </c>
      <c r="I22" s="118"/>
      <c r="J22" s="118">
        <v>443</v>
      </c>
      <c r="K22" s="117"/>
      <c r="L22" s="118">
        <v>0</v>
      </c>
      <c r="N22" s="118">
        <v>0</v>
      </c>
    </row>
    <row r="23" spans="1:17" ht="23.25">
      <c r="A23" s="121" t="s">
        <v>26</v>
      </c>
      <c r="D23" s="154">
        <v>11</v>
      </c>
      <c r="F23" s="118">
        <v>16113</v>
      </c>
      <c r="G23" s="118"/>
      <c r="H23" s="118">
        <v>5527</v>
      </c>
      <c r="I23" s="118"/>
      <c r="J23" s="118">
        <v>2663</v>
      </c>
      <c r="K23" s="117"/>
      <c r="L23" s="118">
        <v>0</v>
      </c>
      <c r="N23" s="118">
        <v>7178</v>
      </c>
    </row>
    <row r="24" spans="1:17" ht="23.25">
      <c r="A24" s="121" t="s">
        <v>160</v>
      </c>
      <c r="D24" s="154">
        <v>12</v>
      </c>
      <c r="F24" s="118">
        <v>4186</v>
      </c>
      <c r="G24" s="118"/>
      <c r="H24" s="118">
        <v>0</v>
      </c>
      <c r="I24" s="118"/>
      <c r="J24" s="118">
        <v>1444</v>
      </c>
      <c r="K24" s="117"/>
      <c r="L24" s="118">
        <v>0</v>
      </c>
      <c r="N24" s="118">
        <v>0</v>
      </c>
    </row>
    <row r="25" spans="1:17" ht="23.25">
      <c r="A25" s="121" t="s">
        <v>27</v>
      </c>
      <c r="D25" s="154" t="s">
        <v>184</v>
      </c>
      <c r="F25" s="118">
        <v>105190</v>
      </c>
      <c r="G25" s="118"/>
      <c r="H25" s="118">
        <v>105190</v>
      </c>
      <c r="I25" s="118"/>
      <c r="J25" s="118">
        <v>0</v>
      </c>
      <c r="K25" s="117"/>
      <c r="L25" s="118">
        <v>0</v>
      </c>
      <c r="N25" s="118">
        <v>0</v>
      </c>
    </row>
    <row r="26" spans="1:17" ht="23.25">
      <c r="A26" s="121" t="s">
        <v>28</v>
      </c>
      <c r="D26" s="154">
        <v>14</v>
      </c>
      <c r="F26" s="118">
        <v>113</v>
      </c>
      <c r="G26" s="118"/>
      <c r="H26" s="118">
        <v>0</v>
      </c>
      <c r="I26" s="118"/>
      <c r="J26" s="118">
        <v>113</v>
      </c>
      <c r="K26" s="117"/>
      <c r="L26" s="118">
        <v>0</v>
      </c>
      <c r="N26" s="118">
        <v>980</v>
      </c>
    </row>
    <row r="27" spans="1:17" ht="23.25">
      <c r="A27" s="121" t="s">
        <v>29</v>
      </c>
      <c r="D27" s="154">
        <v>23</v>
      </c>
      <c r="F27" s="118">
        <v>8763</v>
      </c>
      <c r="G27" s="118"/>
      <c r="H27" s="118">
        <v>1292</v>
      </c>
      <c r="I27" s="118"/>
      <c r="J27" s="118">
        <v>0</v>
      </c>
      <c r="K27" s="117"/>
      <c r="L27" s="118">
        <v>0</v>
      </c>
      <c r="N27" s="118">
        <v>0</v>
      </c>
    </row>
    <row r="28" spans="1:17" ht="23.25">
      <c r="A28" s="121" t="s">
        <v>30</v>
      </c>
      <c r="F28" s="118">
        <v>740</v>
      </c>
      <c r="G28" s="118"/>
      <c r="H28" s="118">
        <v>3811</v>
      </c>
      <c r="I28" s="118"/>
      <c r="J28" s="118">
        <v>333</v>
      </c>
      <c r="K28" s="117"/>
      <c r="L28" s="118">
        <v>0</v>
      </c>
      <c r="N28" s="118">
        <v>366</v>
      </c>
      <c r="P28" s="179"/>
    </row>
    <row r="29" spans="1:17" s="122" customFormat="1" ht="23.25">
      <c r="A29" s="122" t="s">
        <v>31</v>
      </c>
      <c r="D29" s="115"/>
      <c r="E29" s="115"/>
      <c r="F29" s="114">
        <f>SUM(F20:F28)</f>
        <v>136105</v>
      </c>
      <c r="G29" s="113"/>
      <c r="H29" s="114">
        <f>SUM(H20:H28)</f>
        <v>115820</v>
      </c>
      <c r="I29" s="108"/>
      <c r="J29" s="114">
        <f>SUM(J20:J28)</f>
        <v>249923</v>
      </c>
      <c r="K29" s="113"/>
      <c r="L29" s="114">
        <f>SUM(L20:L28)</f>
        <v>244927</v>
      </c>
      <c r="N29" s="114">
        <f>SUM(N20:N28)</f>
        <v>9267</v>
      </c>
    </row>
    <row r="30" spans="1:17" s="122" customFormat="1" ht="24" thickBot="1">
      <c r="A30" s="122" t="s">
        <v>32</v>
      </c>
      <c r="D30" s="115"/>
      <c r="E30" s="115"/>
      <c r="F30" s="111">
        <f>F18+F29</f>
        <v>1249941</v>
      </c>
      <c r="G30" s="113"/>
      <c r="H30" s="111">
        <f>H18+H29</f>
        <v>968240</v>
      </c>
      <c r="I30" s="108"/>
      <c r="J30" s="111">
        <f>J18+J29</f>
        <v>532111</v>
      </c>
      <c r="K30" s="113"/>
      <c r="L30" s="111">
        <f>L18+L29</f>
        <v>569757</v>
      </c>
      <c r="N30" s="111">
        <f>N18+N29</f>
        <v>601424</v>
      </c>
    </row>
    <row r="31" spans="1:17" ht="24" thickTop="1">
      <c r="F31" s="110"/>
      <c r="G31" s="110"/>
      <c r="H31" s="110"/>
      <c r="I31" s="110"/>
      <c r="J31" s="110"/>
      <c r="K31" s="110"/>
      <c r="L31" s="149"/>
      <c r="N31" s="110"/>
    </row>
    <row r="32" spans="1:17" ht="23.25">
      <c r="A32" s="154"/>
      <c r="B32" s="154"/>
      <c r="C32" s="154"/>
      <c r="F32" s="110"/>
      <c r="G32" s="110"/>
      <c r="H32" s="110"/>
      <c r="I32" s="110"/>
      <c r="J32" s="110"/>
      <c r="K32" s="110"/>
      <c r="L32" s="149"/>
      <c r="N32" s="110"/>
    </row>
    <row r="33" spans="1:14" ht="23.25">
      <c r="A33" s="154"/>
      <c r="B33" s="154"/>
      <c r="C33" s="154"/>
      <c r="F33" s="110"/>
      <c r="G33" s="110"/>
      <c r="H33" s="110"/>
      <c r="I33" s="110"/>
      <c r="J33" s="110"/>
      <c r="K33" s="110"/>
      <c r="L33" s="149"/>
      <c r="N33" s="110"/>
    </row>
    <row r="34" spans="1:14" ht="23.25">
      <c r="A34" s="161" t="s">
        <v>33</v>
      </c>
      <c r="B34" s="154"/>
      <c r="C34" s="154"/>
      <c r="F34" s="110"/>
      <c r="G34" s="110"/>
      <c r="H34" s="110"/>
      <c r="I34" s="110"/>
      <c r="J34" s="110"/>
      <c r="K34" s="110"/>
      <c r="L34" s="149"/>
      <c r="N34" s="110"/>
    </row>
    <row r="35" spans="1:14" s="122" customFormat="1" ht="23.25">
      <c r="A35" s="123" t="s">
        <v>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N35" s="123"/>
    </row>
    <row r="36" spans="1:14" s="122" customFormat="1" ht="23.25">
      <c r="A36" s="123" t="s">
        <v>2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123"/>
    </row>
    <row r="37" spans="1:14" s="156" customFormat="1" ht="23.25">
      <c r="A37" s="33" t="str">
        <f>A3</f>
        <v>AS AT SEPTEMBER 30, 2020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N37" s="155" t="s">
        <v>8</v>
      </c>
    </row>
    <row r="38" spans="1:14" s="142" customFormat="1" ht="23.25">
      <c r="D38" s="185"/>
      <c r="E38" s="185"/>
      <c r="F38" s="192" t="s">
        <v>6</v>
      </c>
      <c r="G38" s="192"/>
      <c r="H38" s="192"/>
      <c r="I38" s="153"/>
      <c r="J38" s="192" t="s">
        <v>7</v>
      </c>
      <c r="K38" s="192"/>
      <c r="L38" s="192"/>
      <c r="M38" s="192"/>
      <c r="N38" s="192"/>
    </row>
    <row r="39" spans="1:14" ht="23.25">
      <c r="D39" s="188" t="s">
        <v>3</v>
      </c>
      <c r="F39" s="157" t="str">
        <f>F5</f>
        <v>September 30, 2020</v>
      </c>
      <c r="G39" s="92"/>
      <c r="H39" s="157" t="str">
        <f>H5</f>
        <v>December 31, 2019</v>
      </c>
      <c r="I39" s="140"/>
      <c r="J39" s="157" t="str">
        <f>J5</f>
        <v>September 30, 2020</v>
      </c>
      <c r="K39" s="92"/>
      <c r="L39" s="157" t="str">
        <f>L5</f>
        <v>December 31, 2019</v>
      </c>
      <c r="N39" s="157" t="str">
        <f>N5</f>
        <v>January 1, 2019</v>
      </c>
    </row>
    <row r="40" spans="1:14" ht="23.25">
      <c r="F40" s="153" t="s">
        <v>9</v>
      </c>
      <c r="G40" s="153"/>
      <c r="H40" s="153" t="s">
        <v>10</v>
      </c>
      <c r="I40" s="153"/>
      <c r="J40" s="153" t="s">
        <v>9</v>
      </c>
      <c r="K40" s="153"/>
      <c r="L40" s="153" t="s">
        <v>10</v>
      </c>
      <c r="N40" s="153" t="s">
        <v>10</v>
      </c>
    </row>
    <row r="41" spans="1:14" s="142" customFormat="1" ht="23.25">
      <c r="A41" s="38"/>
      <c r="B41" s="38"/>
      <c r="C41" s="38"/>
      <c r="F41" s="129" t="s">
        <v>11</v>
      </c>
      <c r="G41" s="185"/>
      <c r="H41" s="129" t="s">
        <v>12</v>
      </c>
      <c r="I41" s="129"/>
      <c r="J41" s="129" t="s">
        <v>11</v>
      </c>
      <c r="K41" s="185"/>
      <c r="L41" s="147"/>
      <c r="N41" s="129"/>
    </row>
    <row r="42" spans="1:14" ht="23.25">
      <c r="A42" s="123" t="s">
        <v>34</v>
      </c>
      <c r="B42" s="123"/>
      <c r="C42" s="123"/>
      <c r="D42" s="185"/>
      <c r="E42" s="185"/>
      <c r="F42" s="109"/>
      <c r="G42" s="109"/>
      <c r="H42" s="110"/>
      <c r="I42" s="110"/>
      <c r="J42" s="110"/>
      <c r="K42" s="110"/>
      <c r="L42" s="62"/>
      <c r="N42" s="110"/>
    </row>
    <row r="43" spans="1:14" ht="23.25">
      <c r="A43" s="122" t="s">
        <v>35</v>
      </c>
      <c r="B43" s="122"/>
      <c r="C43" s="122"/>
      <c r="F43" s="110"/>
      <c r="G43" s="110"/>
      <c r="H43" s="110"/>
      <c r="I43" s="110"/>
      <c r="J43" s="110"/>
      <c r="K43" s="110"/>
      <c r="L43" s="149"/>
      <c r="N43" s="110"/>
    </row>
    <row r="44" spans="1:14" ht="23.25">
      <c r="A44" s="121" t="s">
        <v>37</v>
      </c>
      <c r="D44" s="154">
        <v>15</v>
      </c>
      <c r="F44" s="118">
        <v>8754</v>
      </c>
      <c r="G44" s="118"/>
      <c r="H44" s="118">
        <v>35798</v>
      </c>
      <c r="I44" s="118"/>
      <c r="J44" s="118">
        <v>1400</v>
      </c>
      <c r="K44" s="117"/>
      <c r="L44" s="118">
        <v>35798</v>
      </c>
      <c r="N44" s="118">
        <v>85376</v>
      </c>
    </row>
    <row r="45" spans="1:14" ht="23.25">
      <c r="A45" s="121" t="s">
        <v>36</v>
      </c>
      <c r="D45" s="154" t="s">
        <v>185</v>
      </c>
      <c r="F45" s="118">
        <v>128953</v>
      </c>
      <c r="G45" s="118"/>
      <c r="H45" s="118">
        <v>54964</v>
      </c>
      <c r="I45" s="118"/>
      <c r="J45" s="118">
        <v>16891</v>
      </c>
      <c r="K45" s="117"/>
      <c r="L45" s="118">
        <v>23318</v>
      </c>
      <c r="N45" s="118">
        <v>34699</v>
      </c>
    </row>
    <row r="46" spans="1:14" ht="23.45" hidden="1" customHeight="1">
      <c r="A46" s="121" t="s">
        <v>38</v>
      </c>
      <c r="F46" s="118"/>
      <c r="G46" s="118"/>
      <c r="H46" s="118">
        <v>0</v>
      </c>
      <c r="I46" s="118"/>
      <c r="J46" s="118"/>
      <c r="K46" s="117"/>
      <c r="L46" s="118">
        <v>0</v>
      </c>
      <c r="N46" s="118">
        <v>0</v>
      </c>
    </row>
    <row r="47" spans="1:14" ht="23.25">
      <c r="A47" s="121" t="s">
        <v>39</v>
      </c>
      <c r="F47" s="118">
        <v>841</v>
      </c>
      <c r="G47" s="118"/>
      <c r="H47" s="118">
        <v>0</v>
      </c>
      <c r="I47" s="118"/>
      <c r="J47" s="118">
        <v>841</v>
      </c>
      <c r="K47" s="117"/>
      <c r="L47" s="118">
        <v>0</v>
      </c>
      <c r="N47" s="118">
        <v>1467</v>
      </c>
    </row>
    <row r="48" spans="1:14" ht="23.25">
      <c r="A48" s="121" t="s">
        <v>40</v>
      </c>
      <c r="F48" s="118">
        <v>128666</v>
      </c>
      <c r="G48" s="118"/>
      <c r="H48" s="118">
        <v>112599</v>
      </c>
      <c r="I48" s="118"/>
      <c r="J48" s="118">
        <v>0</v>
      </c>
      <c r="K48" s="117"/>
      <c r="L48" s="118">
        <v>0</v>
      </c>
      <c r="N48" s="118">
        <v>143</v>
      </c>
    </row>
    <row r="49" spans="1:17" ht="23.25">
      <c r="A49" s="121" t="s">
        <v>41</v>
      </c>
      <c r="F49" s="118">
        <v>13184</v>
      </c>
      <c r="G49" s="118"/>
      <c r="H49" s="118">
        <v>28442</v>
      </c>
      <c r="I49" s="118"/>
      <c r="J49" s="118">
        <v>13184</v>
      </c>
      <c r="K49" s="117"/>
      <c r="L49" s="118">
        <v>28442</v>
      </c>
      <c r="N49" s="118">
        <v>0</v>
      </c>
    </row>
    <row r="50" spans="1:17" ht="23.25">
      <c r="A50" s="121" t="s">
        <v>42</v>
      </c>
      <c r="F50" s="118">
        <v>14892</v>
      </c>
      <c r="G50" s="118"/>
      <c r="H50" s="118">
        <v>7875</v>
      </c>
      <c r="I50" s="118"/>
      <c r="J50" s="118">
        <v>39</v>
      </c>
      <c r="K50" s="117"/>
      <c r="L50" s="118">
        <v>88</v>
      </c>
      <c r="N50" s="118">
        <v>1714</v>
      </c>
    </row>
    <row r="51" spans="1:17" s="122" customFormat="1" ht="23.25">
      <c r="A51" s="122" t="s">
        <v>43</v>
      </c>
      <c r="D51" s="115"/>
      <c r="E51" s="115"/>
      <c r="F51" s="114">
        <f>SUM(F44:F50)</f>
        <v>295290</v>
      </c>
      <c r="G51" s="113"/>
      <c r="H51" s="114">
        <f>SUM(H44:H50)</f>
        <v>239678</v>
      </c>
      <c r="I51" s="108"/>
      <c r="J51" s="114">
        <f>SUM(J44:J50)</f>
        <v>32355</v>
      </c>
      <c r="K51" s="113"/>
      <c r="L51" s="114">
        <f>SUM(L44:L50)</f>
        <v>87646</v>
      </c>
      <c r="N51" s="114">
        <f>SUM(N44:N50)</f>
        <v>123399</v>
      </c>
    </row>
    <row r="52" spans="1:17" s="122" customFormat="1" ht="23.25">
      <c r="A52" s="122" t="s">
        <v>44</v>
      </c>
      <c r="D52" s="115"/>
      <c r="E52" s="115"/>
      <c r="F52" s="113"/>
      <c r="G52" s="113"/>
      <c r="H52" s="113"/>
      <c r="I52" s="113"/>
      <c r="J52" s="113"/>
      <c r="K52" s="113"/>
      <c r="L52" s="108"/>
      <c r="N52" s="113"/>
      <c r="P52" s="121"/>
      <c r="Q52" s="121"/>
    </row>
    <row r="53" spans="1:17" ht="23.25">
      <c r="A53" s="121" t="s">
        <v>45</v>
      </c>
      <c r="D53" s="154">
        <v>17</v>
      </c>
      <c r="F53" s="118">
        <v>388587</v>
      </c>
      <c r="G53" s="118"/>
      <c r="H53" s="118">
        <v>150221</v>
      </c>
      <c r="I53" s="118"/>
      <c r="J53" s="118">
        <v>0</v>
      </c>
      <c r="K53" s="117"/>
      <c r="L53" s="118">
        <v>0</v>
      </c>
      <c r="N53" s="118">
        <v>2042</v>
      </c>
      <c r="P53" s="120"/>
      <c r="Q53" s="120"/>
    </row>
    <row r="54" spans="1:17" ht="23.25">
      <c r="A54" s="121" t="s">
        <v>46</v>
      </c>
      <c r="F54" s="118">
        <v>1259</v>
      </c>
      <c r="G54" s="118"/>
      <c r="H54" s="118">
        <v>0</v>
      </c>
      <c r="I54" s="118"/>
      <c r="J54" s="118">
        <v>1259</v>
      </c>
      <c r="K54" s="117"/>
      <c r="L54" s="118">
        <v>0</v>
      </c>
      <c r="N54" s="118">
        <v>370</v>
      </c>
    </row>
    <row r="55" spans="1:17" ht="23.45" hidden="1" customHeight="1">
      <c r="A55" s="121" t="s">
        <v>47</v>
      </c>
      <c r="F55" s="118"/>
      <c r="G55" s="118"/>
      <c r="H55" s="118">
        <v>0</v>
      </c>
      <c r="I55" s="118"/>
      <c r="J55" s="118"/>
      <c r="K55" s="117"/>
      <c r="L55" s="118">
        <v>0</v>
      </c>
      <c r="N55" s="118">
        <v>0</v>
      </c>
      <c r="P55" s="120"/>
    </row>
    <row r="56" spans="1:17" ht="23.25">
      <c r="A56" s="121" t="s">
        <v>159</v>
      </c>
      <c r="D56" s="154">
        <v>18</v>
      </c>
      <c r="F56" s="118">
        <v>738</v>
      </c>
      <c r="G56" s="118"/>
      <c r="H56" s="118">
        <v>1012</v>
      </c>
      <c r="I56" s="118"/>
      <c r="J56" s="118">
        <v>250</v>
      </c>
      <c r="K56" s="117"/>
      <c r="L56" s="118">
        <v>678</v>
      </c>
      <c r="N56" s="118">
        <v>4599</v>
      </c>
    </row>
    <row r="57" spans="1:17" ht="23.25">
      <c r="A57" s="121" t="s">
        <v>48</v>
      </c>
      <c r="F57" s="118">
        <v>300</v>
      </c>
      <c r="G57" s="118"/>
      <c r="H57" s="118">
        <v>300</v>
      </c>
      <c r="I57" s="118"/>
      <c r="J57" s="118">
        <v>0</v>
      </c>
      <c r="K57" s="117"/>
      <c r="L57" s="118">
        <v>0</v>
      </c>
      <c r="N57" s="118">
        <v>0</v>
      </c>
    </row>
    <row r="58" spans="1:17" s="122" customFormat="1" ht="23.25">
      <c r="A58" s="122" t="s">
        <v>49</v>
      </c>
      <c r="D58" s="115"/>
      <c r="E58" s="115"/>
      <c r="F58" s="114">
        <f>SUM(F53:F57)</f>
        <v>390884</v>
      </c>
      <c r="G58" s="113"/>
      <c r="H58" s="114">
        <f>SUM(H53:H57)</f>
        <v>151533</v>
      </c>
      <c r="I58" s="108"/>
      <c r="J58" s="114">
        <f>SUM(J53:J57)</f>
        <v>1509</v>
      </c>
      <c r="K58" s="113"/>
      <c r="L58" s="114">
        <f>SUM(L53:L57)</f>
        <v>678</v>
      </c>
      <c r="N58" s="114">
        <f>SUM(N53:N57)</f>
        <v>7011</v>
      </c>
    </row>
    <row r="59" spans="1:17" s="122" customFormat="1" ht="23.25">
      <c r="A59" s="122" t="s">
        <v>50</v>
      </c>
      <c r="D59" s="115"/>
      <c r="E59" s="115"/>
      <c r="F59" s="114">
        <f>F51+F58</f>
        <v>686174</v>
      </c>
      <c r="G59" s="113"/>
      <c r="H59" s="114">
        <f>H51+H58</f>
        <v>391211</v>
      </c>
      <c r="I59" s="108"/>
      <c r="J59" s="114">
        <f>J51+J58</f>
        <v>33864</v>
      </c>
      <c r="K59" s="113"/>
      <c r="L59" s="114">
        <f>L51+L58</f>
        <v>88324</v>
      </c>
      <c r="N59" s="114">
        <f>N51+N58</f>
        <v>130410</v>
      </c>
    </row>
    <row r="60" spans="1:17" s="122" customFormat="1" ht="23.25">
      <c r="D60" s="115"/>
      <c r="E60" s="115"/>
      <c r="F60" s="108"/>
      <c r="G60" s="113"/>
      <c r="H60" s="108"/>
      <c r="I60" s="108"/>
      <c r="J60" s="108"/>
      <c r="K60" s="113"/>
      <c r="L60" s="108"/>
      <c r="N60" s="108"/>
    </row>
    <row r="61" spans="1:17" s="122" customFormat="1" ht="23.25">
      <c r="A61" s="122" t="s">
        <v>51</v>
      </c>
      <c r="C61" s="107"/>
      <c r="D61" s="154"/>
      <c r="E61" s="154"/>
      <c r="F61" s="117"/>
      <c r="G61" s="117"/>
      <c r="H61" s="113"/>
      <c r="I61" s="113"/>
      <c r="J61" s="113"/>
      <c r="K61" s="113"/>
      <c r="L61" s="150"/>
      <c r="N61" s="113"/>
    </row>
    <row r="62" spans="1:17" ht="23.25">
      <c r="A62" s="121" t="s">
        <v>52</v>
      </c>
      <c r="C62" s="107"/>
      <c r="D62" s="154">
        <v>19</v>
      </c>
      <c r="F62" s="117"/>
      <c r="G62" s="117"/>
      <c r="H62" s="117"/>
      <c r="I62" s="117"/>
      <c r="J62" s="117"/>
      <c r="K62" s="117"/>
      <c r="L62" s="118"/>
      <c r="N62" s="117"/>
    </row>
    <row r="63" spans="1:17" ht="23.25">
      <c r="A63" s="121" t="s">
        <v>53</v>
      </c>
      <c r="F63" s="117"/>
      <c r="G63" s="117"/>
      <c r="H63" s="117"/>
      <c r="I63" s="117"/>
      <c r="J63" s="117"/>
      <c r="K63" s="117"/>
      <c r="L63" s="118"/>
      <c r="N63" s="117"/>
    </row>
    <row r="64" spans="1:17" ht="23.25">
      <c r="B64" s="107" t="s">
        <v>55</v>
      </c>
      <c r="F64" s="117"/>
      <c r="G64" s="117"/>
      <c r="H64" s="117"/>
      <c r="I64" s="117"/>
      <c r="J64" s="117"/>
      <c r="K64" s="117"/>
      <c r="L64" s="118"/>
      <c r="N64" s="117"/>
    </row>
    <row r="65" spans="1:17" ht="23.25">
      <c r="B65" s="107" t="s">
        <v>56</v>
      </c>
      <c r="F65" s="117"/>
      <c r="G65" s="117"/>
      <c r="H65" s="117"/>
      <c r="I65" s="117"/>
      <c r="J65" s="117"/>
      <c r="K65" s="117"/>
      <c r="L65" s="118"/>
      <c r="N65" s="117"/>
    </row>
    <row r="66" spans="1:17" ht="24" thickBot="1">
      <c r="B66" s="107" t="s">
        <v>57</v>
      </c>
      <c r="F66" s="106">
        <v>452418</v>
      </c>
      <c r="G66" s="118"/>
      <c r="H66" s="106">
        <v>452418</v>
      </c>
      <c r="I66" s="141"/>
      <c r="J66" s="106">
        <v>452418</v>
      </c>
      <c r="K66" s="117"/>
      <c r="L66" s="106">
        <v>452418</v>
      </c>
      <c r="N66" s="106">
        <v>301612</v>
      </c>
    </row>
    <row r="67" spans="1:17" ht="24" thickTop="1">
      <c r="A67" s="105" t="s">
        <v>54</v>
      </c>
      <c r="F67" s="118"/>
      <c r="G67" s="117"/>
      <c r="H67" s="118"/>
      <c r="I67" s="118"/>
      <c r="J67" s="118"/>
      <c r="K67" s="117"/>
      <c r="L67" s="118"/>
      <c r="N67" s="118"/>
    </row>
    <row r="68" spans="1:17" ht="23.25">
      <c r="B68" s="104" t="s">
        <v>58</v>
      </c>
      <c r="F68" s="118">
        <v>301612</v>
      </c>
      <c r="G68" s="118"/>
      <c r="H68" s="118">
        <v>301612</v>
      </c>
      <c r="I68" s="118"/>
      <c r="J68" s="118">
        <v>301612</v>
      </c>
      <c r="K68" s="117"/>
      <c r="L68" s="118">
        <v>301612</v>
      </c>
      <c r="N68" s="118">
        <v>301612</v>
      </c>
    </row>
    <row r="69" spans="1:17" ht="23.25">
      <c r="A69" s="105" t="s">
        <v>59</v>
      </c>
      <c r="F69" s="118">
        <v>341054</v>
      </c>
      <c r="G69" s="118"/>
      <c r="H69" s="118">
        <v>341054</v>
      </c>
      <c r="I69" s="118"/>
      <c r="J69" s="118">
        <v>341054</v>
      </c>
      <c r="K69" s="117"/>
      <c r="L69" s="118">
        <v>341054</v>
      </c>
      <c r="N69" s="118">
        <v>341054</v>
      </c>
    </row>
    <row r="70" spans="1:17" ht="23.25">
      <c r="A70" s="105" t="s">
        <v>60</v>
      </c>
      <c r="F70" s="118"/>
      <c r="G70" s="118"/>
      <c r="H70" s="118"/>
      <c r="I70" s="118"/>
      <c r="J70" s="118"/>
      <c r="K70" s="117"/>
      <c r="L70" s="118"/>
      <c r="N70" s="118"/>
    </row>
    <row r="71" spans="1:17" ht="23.25">
      <c r="A71" s="105"/>
      <c r="B71" s="121" t="s">
        <v>61</v>
      </c>
      <c r="F71" s="118">
        <v>5001</v>
      </c>
      <c r="G71" s="118"/>
      <c r="H71" s="118">
        <v>5001</v>
      </c>
      <c r="I71" s="118"/>
      <c r="J71" s="118">
        <v>5001</v>
      </c>
      <c r="K71" s="117"/>
      <c r="L71" s="118">
        <v>5001</v>
      </c>
      <c r="N71" s="118">
        <v>5001</v>
      </c>
      <c r="Q71" s="120"/>
    </row>
    <row r="72" spans="1:17" ht="23.25">
      <c r="B72" s="121" t="s">
        <v>62</v>
      </c>
      <c r="F72" s="103">
        <f>'EQ_Conso;E'!J20</f>
        <v>-175533</v>
      </c>
      <c r="G72" s="102"/>
      <c r="H72" s="103">
        <v>-175718</v>
      </c>
      <c r="I72" s="102"/>
      <c r="J72" s="103">
        <f>'EQ_Company;E'!J20</f>
        <v>-149420</v>
      </c>
      <c r="K72" s="101"/>
      <c r="L72" s="103">
        <f>'EQ_Company;E'!J16</f>
        <v>-166234</v>
      </c>
      <c r="N72" s="103">
        <v>-176653</v>
      </c>
      <c r="Q72" s="120"/>
    </row>
    <row r="73" spans="1:17" s="122" customFormat="1" ht="23.25">
      <c r="A73" s="122" t="s">
        <v>63</v>
      </c>
      <c r="D73" s="115"/>
      <c r="E73" s="115"/>
      <c r="F73" s="98">
        <f>SUM(F68:F72)</f>
        <v>472134</v>
      </c>
      <c r="G73" s="99"/>
      <c r="H73" s="98">
        <f>SUM(H68:H72)</f>
        <v>471949</v>
      </c>
      <c r="I73" s="100"/>
      <c r="J73" s="98">
        <f>SUM(J68:J72)</f>
        <v>498247</v>
      </c>
      <c r="K73" s="99"/>
      <c r="L73" s="98">
        <f>SUM(L68:L72)</f>
        <v>481433</v>
      </c>
      <c r="N73" s="98">
        <f>SUM(N68:N72)</f>
        <v>471014</v>
      </c>
    </row>
    <row r="74" spans="1:17" s="122" customFormat="1" ht="23.25">
      <c r="A74" s="121" t="s">
        <v>64</v>
      </c>
      <c r="D74" s="115"/>
      <c r="E74" s="115"/>
      <c r="F74" s="102">
        <f>'EQ_Conso;E'!N20</f>
        <v>91633</v>
      </c>
      <c r="G74" s="99"/>
      <c r="H74" s="102">
        <f>'EQ_Conso;E'!N18</f>
        <v>105080</v>
      </c>
      <c r="I74" s="102"/>
      <c r="J74" s="102">
        <v>0</v>
      </c>
      <c r="K74" s="99"/>
      <c r="L74" s="100">
        <v>0</v>
      </c>
      <c r="N74" s="102">
        <v>0</v>
      </c>
    </row>
    <row r="75" spans="1:17" s="122" customFormat="1" ht="23.25">
      <c r="A75" s="122" t="s">
        <v>65</v>
      </c>
      <c r="D75" s="115"/>
      <c r="E75" s="115"/>
      <c r="F75" s="98">
        <f>SUM(F73:F74)</f>
        <v>563767</v>
      </c>
      <c r="G75" s="97"/>
      <c r="H75" s="98">
        <f>SUM(H73:H74)</f>
        <v>577029</v>
      </c>
      <c r="I75" s="100"/>
      <c r="J75" s="98">
        <f>SUM(J73:J74)</f>
        <v>498247</v>
      </c>
      <c r="K75" s="97"/>
      <c r="L75" s="98">
        <f>SUM(L73:L74)</f>
        <v>481433</v>
      </c>
      <c r="N75" s="98">
        <f>SUM(N73:N74)</f>
        <v>471014</v>
      </c>
    </row>
    <row r="76" spans="1:17" s="122" customFormat="1" ht="24" thickBot="1">
      <c r="A76" s="122" t="s">
        <v>66</v>
      </c>
      <c r="D76" s="115"/>
      <c r="E76" s="115"/>
      <c r="F76" s="96">
        <f>F59+F75</f>
        <v>1249941</v>
      </c>
      <c r="G76" s="97"/>
      <c r="H76" s="96">
        <f>H59+H75</f>
        <v>968240</v>
      </c>
      <c r="I76" s="100"/>
      <c r="J76" s="96">
        <f>J59+J75</f>
        <v>532111</v>
      </c>
      <c r="K76" s="97"/>
      <c r="L76" s="96">
        <f>L59+L75</f>
        <v>569757</v>
      </c>
      <c r="N76" s="96">
        <f>N59+N75</f>
        <v>601424</v>
      </c>
    </row>
    <row r="77" spans="1:17" s="122" customFormat="1" ht="24" thickTop="1">
      <c r="D77" s="115"/>
      <c r="E77" s="115"/>
      <c r="F77" s="100"/>
      <c r="G77" s="97"/>
      <c r="H77" s="100"/>
      <c r="I77" s="100"/>
      <c r="J77" s="100"/>
      <c r="K77" s="97"/>
      <c r="L77" s="100"/>
      <c r="N77" s="100"/>
    </row>
    <row r="78" spans="1:17" s="122" customFormat="1" ht="23.25">
      <c r="D78" s="115"/>
      <c r="E78" s="115"/>
      <c r="F78" s="100"/>
      <c r="G78" s="97"/>
      <c r="H78" s="100"/>
      <c r="I78" s="100"/>
      <c r="J78" s="100"/>
      <c r="K78" s="97"/>
      <c r="L78" s="100"/>
      <c r="N78" s="100"/>
    </row>
    <row r="79" spans="1:17" s="122" customFormat="1" ht="23.25">
      <c r="D79" s="115"/>
      <c r="E79" s="115"/>
      <c r="F79" s="100"/>
      <c r="G79" s="97"/>
      <c r="H79" s="100"/>
      <c r="I79" s="100"/>
      <c r="J79" s="100"/>
      <c r="K79" s="97"/>
      <c r="L79" s="100"/>
      <c r="N79" s="100"/>
    </row>
    <row r="80" spans="1:17" s="122" customFormat="1" ht="23.25">
      <c r="A80" s="121" t="s">
        <v>33</v>
      </c>
      <c r="D80" s="115"/>
      <c r="E80" s="115"/>
      <c r="F80" s="100"/>
      <c r="G80" s="97"/>
      <c r="H80" s="100"/>
      <c r="I80" s="100"/>
      <c r="J80" s="100"/>
      <c r="K80" s="97"/>
      <c r="L80" s="100"/>
      <c r="N80" s="100"/>
    </row>
    <row r="81" spans="6:14" ht="22.5" customHeight="1">
      <c r="F81" s="95">
        <f>F30-F76</f>
        <v>0</v>
      </c>
      <c r="H81" s="95">
        <f>H30-H76</f>
        <v>0</v>
      </c>
      <c r="I81" s="95">
        <f>I30-I76</f>
        <v>0</v>
      </c>
      <c r="J81" s="95">
        <f>J30-J76</f>
        <v>0</v>
      </c>
      <c r="L81" s="95">
        <f>L30-L76</f>
        <v>0</v>
      </c>
      <c r="N81" s="95">
        <f>N30-N76</f>
        <v>0</v>
      </c>
    </row>
    <row r="83" spans="6:14" ht="22.5" customHeight="1">
      <c r="J83" s="120"/>
    </row>
  </sheetData>
  <mergeCells count="4">
    <mergeCell ref="J4:N4"/>
    <mergeCell ref="J38:N38"/>
    <mergeCell ref="F38:H38"/>
    <mergeCell ref="F4:H4"/>
  </mergeCells>
  <pageMargins left="0.98425196850393704" right="0.27559055118110237" top="0.98425196850393704" bottom="0.98425196850393704" header="0.47244094488188981" footer="0.47244094488188981"/>
  <pageSetup paperSize="9" scale="62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4" max="16" man="1"/>
  </rowBreaks>
  <ignoredErrors>
    <ignoredError sqref="J59" formulaRange="1"/>
    <ignoredError sqref="D15 D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435"/>
  <sheetViews>
    <sheetView view="pageBreakPreview" topLeftCell="A69" zoomScaleNormal="100" zoomScaleSheetLayoutView="100" workbookViewId="0">
      <selection activeCell="C11" sqref="C11"/>
    </sheetView>
  </sheetViews>
  <sheetFormatPr defaultColWidth="9.140625" defaultRowHeight="22.5" customHeight="1"/>
  <cols>
    <col min="1" max="2" width="2.5703125" style="121" customWidth="1"/>
    <col min="3" max="3" width="54.28515625" style="121" customWidth="1"/>
    <col min="4" max="4" width="8" style="154" customWidth="1"/>
    <col min="5" max="5" width="1.42578125" style="154" customWidth="1"/>
    <col min="6" max="6" width="19.140625" style="154" customWidth="1"/>
    <col min="7" max="7" width="1.42578125" style="154" customWidth="1"/>
    <col min="8" max="8" width="19.140625" style="154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68</v>
      </c>
    </row>
    <row r="2" spans="1:15" ht="23.25">
      <c r="A2" s="9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67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172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8</v>
      </c>
      <c r="M5" s="128"/>
    </row>
    <row r="6" spans="1:15" ht="23.25">
      <c r="F6" s="193" t="s">
        <v>6</v>
      </c>
      <c r="G6" s="193"/>
      <c r="H6" s="193"/>
      <c r="J6" s="192" t="s">
        <v>7</v>
      </c>
      <c r="K6" s="192"/>
      <c r="L6" s="192"/>
      <c r="M6" s="153"/>
    </row>
    <row r="7" spans="1:15" ht="23.25">
      <c r="D7" s="188" t="s">
        <v>3</v>
      </c>
      <c r="E7" s="185"/>
      <c r="F7" s="127" t="s">
        <v>69</v>
      </c>
      <c r="G7" s="104"/>
      <c r="H7" s="127" t="s">
        <v>70</v>
      </c>
      <c r="I7" s="104"/>
      <c r="J7" s="127" t="s">
        <v>69</v>
      </c>
      <c r="K7" s="104"/>
      <c r="L7" s="127" t="s">
        <v>70</v>
      </c>
      <c r="M7" s="92"/>
    </row>
    <row r="8" spans="1:15" ht="23.25">
      <c r="A8" s="122" t="s">
        <v>71</v>
      </c>
      <c r="D8" s="185"/>
      <c r="E8" s="185"/>
      <c r="F8" s="129"/>
      <c r="G8" s="121"/>
      <c r="H8" s="129"/>
      <c r="J8" s="129"/>
      <c r="L8" s="92"/>
      <c r="M8" s="92"/>
    </row>
    <row r="9" spans="1:15" ht="23.25">
      <c r="A9" s="122" t="s">
        <v>72</v>
      </c>
      <c r="B9" s="184"/>
      <c r="F9" s="100">
        <v>11980</v>
      </c>
      <c r="G9" s="100"/>
      <c r="H9" s="100">
        <v>406519</v>
      </c>
      <c r="I9" s="100"/>
      <c r="J9" s="100">
        <v>11960</v>
      </c>
      <c r="K9" s="100"/>
      <c r="L9" s="100">
        <v>407219</v>
      </c>
      <c r="M9" s="91"/>
    </row>
    <row r="10" spans="1:15" ht="23.25">
      <c r="A10" s="121" t="s">
        <v>73</v>
      </c>
      <c r="B10" s="184"/>
      <c r="F10" s="103">
        <v>-11800</v>
      </c>
      <c r="G10" s="102"/>
      <c r="H10" s="103">
        <v>-393931</v>
      </c>
      <c r="I10" s="102"/>
      <c r="J10" s="103">
        <v>-11800</v>
      </c>
      <c r="K10" s="102"/>
      <c r="L10" s="103">
        <v>-393931</v>
      </c>
      <c r="M10" s="90"/>
    </row>
    <row r="11" spans="1:15" ht="23.25">
      <c r="A11" s="122" t="s">
        <v>74</v>
      </c>
      <c r="F11" s="100">
        <f>SUM(F9:F10)</f>
        <v>180</v>
      </c>
      <c r="G11" s="100"/>
      <c r="H11" s="100">
        <f>SUM(H9:H10)</f>
        <v>12588</v>
      </c>
      <c r="I11" s="100"/>
      <c r="J11" s="100">
        <f>SUM(J9:J10)</f>
        <v>160</v>
      </c>
      <c r="K11" s="100"/>
      <c r="L11" s="100">
        <f>SUM(L9:L10)</f>
        <v>13288</v>
      </c>
      <c r="M11" s="91"/>
    </row>
    <row r="12" spans="1:15" ht="23.25">
      <c r="A12" s="121" t="s">
        <v>75</v>
      </c>
      <c r="F12" s="102">
        <v>663</v>
      </c>
      <c r="G12" s="102"/>
      <c r="H12" s="102">
        <v>242</v>
      </c>
      <c r="I12" s="102"/>
      <c r="J12" s="102">
        <v>2528</v>
      </c>
      <c r="K12" s="102"/>
      <c r="L12" s="102">
        <v>1428</v>
      </c>
      <c r="M12" s="90"/>
    </row>
    <row r="13" spans="1:15" ht="23.25">
      <c r="A13" s="121" t="s">
        <v>153</v>
      </c>
      <c r="F13" s="102">
        <v>-6012</v>
      </c>
      <c r="G13" s="102"/>
      <c r="H13" s="102">
        <v>-7338</v>
      </c>
      <c r="I13" s="102"/>
      <c r="J13" s="102">
        <v>0</v>
      </c>
      <c r="K13" s="102"/>
      <c r="L13" s="102">
        <v>-5617</v>
      </c>
      <c r="M13" s="90"/>
    </row>
    <row r="14" spans="1:15" ht="23.25">
      <c r="A14" s="121" t="s">
        <v>76</v>
      </c>
      <c r="D14" s="154">
        <v>20</v>
      </c>
      <c r="F14" s="103">
        <v>-19370</v>
      </c>
      <c r="G14" s="102"/>
      <c r="H14" s="103">
        <v>-4996</v>
      </c>
      <c r="I14" s="102"/>
      <c r="J14" s="103">
        <v>-12493</v>
      </c>
      <c r="K14" s="102"/>
      <c r="L14" s="103">
        <v>-3608</v>
      </c>
      <c r="M14" s="90"/>
      <c r="O14" s="88"/>
    </row>
    <row r="15" spans="1:15" s="122" customFormat="1" ht="23.25">
      <c r="A15" s="122" t="s">
        <v>154</v>
      </c>
      <c r="D15" s="115"/>
      <c r="E15" s="115"/>
      <c r="F15" s="100">
        <f>SUM(F11:F14)</f>
        <v>-24539</v>
      </c>
      <c r="G15" s="100"/>
      <c r="H15" s="100">
        <f>SUM(H11:H14)</f>
        <v>496</v>
      </c>
      <c r="I15" s="100"/>
      <c r="J15" s="100">
        <f>SUM(J11:J14)</f>
        <v>-9805</v>
      </c>
      <c r="K15" s="100"/>
      <c r="L15" s="100">
        <f>SUM(L11:L14)</f>
        <v>5491</v>
      </c>
      <c r="M15" s="91"/>
      <c r="O15" s="86"/>
    </row>
    <row r="16" spans="1:15" ht="23.25">
      <c r="A16" s="121" t="s">
        <v>77</v>
      </c>
      <c r="F16" s="102">
        <v>-1008</v>
      </c>
      <c r="G16" s="89"/>
      <c r="H16" s="102">
        <v>114</v>
      </c>
      <c r="I16" s="88"/>
      <c r="J16" s="102">
        <v>-19</v>
      </c>
      <c r="K16" s="88"/>
      <c r="L16" s="102">
        <v>0</v>
      </c>
      <c r="M16" s="90"/>
    </row>
    <row r="17" spans="1:13" s="122" customFormat="1" ht="23.25">
      <c r="A17" s="122" t="s">
        <v>155</v>
      </c>
      <c r="D17" s="115"/>
      <c r="E17" s="115"/>
      <c r="F17" s="165">
        <f>SUM(F15:F16)</f>
        <v>-25547</v>
      </c>
      <c r="G17" s="87"/>
      <c r="H17" s="165">
        <f>SUM(H15:H16)</f>
        <v>610</v>
      </c>
      <c r="I17" s="86"/>
      <c r="J17" s="165">
        <f>SUM(J15:J16)</f>
        <v>-9824</v>
      </c>
      <c r="K17" s="151"/>
      <c r="L17" s="165">
        <f>SUM(L15:L16)</f>
        <v>5491</v>
      </c>
      <c r="M17" s="91"/>
    </row>
    <row r="18" spans="1:13" ht="23.25">
      <c r="A18" s="121" t="s">
        <v>78</v>
      </c>
      <c r="F18" s="103">
        <v>3131</v>
      </c>
      <c r="G18" s="89"/>
      <c r="H18" s="103">
        <v>719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79</v>
      </c>
      <c r="D19" s="115"/>
      <c r="E19" s="115"/>
      <c r="F19" s="165">
        <f>SUM(F17:F18)</f>
        <v>-22416</v>
      </c>
      <c r="G19" s="85"/>
      <c r="H19" s="165">
        <f>SUM(H17:H18)</f>
        <v>1329</v>
      </c>
      <c r="I19" s="84"/>
      <c r="J19" s="165">
        <f>SUM(J17:J18)</f>
        <v>-9824</v>
      </c>
      <c r="K19" s="151"/>
      <c r="L19" s="165">
        <f>SUM(L17:L18)</f>
        <v>5491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1"/>
      <c r="L20" s="100"/>
      <c r="M20" s="91"/>
    </row>
    <row r="21" spans="1:13" s="122" customFormat="1" ht="23.25">
      <c r="A21" s="122" t="s">
        <v>80</v>
      </c>
      <c r="D21" s="115"/>
      <c r="E21" s="115"/>
      <c r="F21" s="100"/>
      <c r="G21" s="85"/>
      <c r="H21" s="100"/>
      <c r="I21" s="84"/>
      <c r="J21" s="100"/>
      <c r="K21" s="151"/>
      <c r="L21" s="100"/>
      <c r="M21" s="91"/>
    </row>
    <row r="22" spans="1:13" s="122" customFormat="1" ht="23.25">
      <c r="A22" s="121" t="s">
        <v>81</v>
      </c>
      <c r="D22" s="115"/>
      <c r="E22" s="115"/>
      <c r="F22" s="166">
        <v>0</v>
      </c>
      <c r="G22" s="85"/>
      <c r="H22" s="166">
        <v>10267</v>
      </c>
      <c r="I22" s="84"/>
      <c r="J22" s="166">
        <v>0</v>
      </c>
      <c r="K22" s="151"/>
      <c r="L22" s="166">
        <v>10267</v>
      </c>
      <c r="M22" s="91"/>
    </row>
    <row r="23" spans="1:13" s="122" customFormat="1" ht="23.25">
      <c r="A23" s="121" t="s">
        <v>82</v>
      </c>
      <c r="D23" s="115"/>
      <c r="E23" s="115"/>
      <c r="F23" s="100">
        <f>SUM(F19:F22)</f>
        <v>-22416</v>
      </c>
      <c r="G23" s="85"/>
      <c r="H23" s="100">
        <f>SUM(H19:H22)</f>
        <v>11596</v>
      </c>
      <c r="I23" s="84"/>
      <c r="J23" s="100">
        <f>SUM(J19:J22)</f>
        <v>-9824</v>
      </c>
      <c r="K23" s="151"/>
      <c r="L23" s="100">
        <f>SUM(L19:L22)</f>
        <v>15758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1"/>
      <c r="L24" s="100"/>
      <c r="M24" s="91"/>
    </row>
    <row r="25" spans="1:13" ht="23.25">
      <c r="A25" s="122" t="s">
        <v>83</v>
      </c>
      <c r="F25" s="103">
        <v>0</v>
      </c>
      <c r="G25" s="83"/>
      <c r="H25" s="103">
        <v>0</v>
      </c>
      <c r="I25" s="82"/>
      <c r="J25" s="103">
        <v>0</v>
      </c>
      <c r="K25" s="152"/>
      <c r="L25" s="103">
        <v>0</v>
      </c>
      <c r="M25" s="90"/>
    </row>
    <row r="26" spans="1:13" ht="23.25" hidden="1">
      <c r="A26" s="121" t="s">
        <v>84</v>
      </c>
      <c r="F26" s="102"/>
      <c r="G26" s="89"/>
      <c r="H26" s="102"/>
      <c r="I26" s="88"/>
      <c r="J26" s="102"/>
      <c r="K26" s="152"/>
      <c r="L26" s="102"/>
      <c r="M26" s="90"/>
    </row>
    <row r="27" spans="1:13" ht="23.25" hidden="1">
      <c r="A27" s="121" t="s">
        <v>85</v>
      </c>
      <c r="F27" s="102">
        <v>0</v>
      </c>
      <c r="G27" s="89"/>
      <c r="H27" s="102">
        <v>0</v>
      </c>
      <c r="I27" s="88"/>
      <c r="J27" s="102">
        <v>0</v>
      </c>
      <c r="K27" s="152"/>
      <c r="L27" s="102">
        <v>0</v>
      </c>
      <c r="M27" s="90"/>
    </row>
    <row r="28" spans="1:13" ht="23.25" hidden="1">
      <c r="A28" s="121" t="s">
        <v>86</v>
      </c>
      <c r="F28" s="167">
        <f>SUM(F27)</f>
        <v>0</v>
      </c>
      <c r="G28" s="89"/>
      <c r="H28" s="167">
        <f>SUM(H27)</f>
        <v>0</v>
      </c>
      <c r="I28" s="88"/>
      <c r="J28" s="167">
        <f>SUM(J27)</f>
        <v>0</v>
      </c>
      <c r="K28" s="152"/>
      <c r="L28" s="167">
        <f>SUM(L27)</f>
        <v>0</v>
      </c>
      <c r="M28" s="90"/>
    </row>
    <row r="29" spans="1:13" ht="23.25" hidden="1">
      <c r="F29" s="102"/>
      <c r="G29" s="89"/>
      <c r="H29" s="102"/>
      <c r="I29" s="88"/>
      <c r="J29" s="102"/>
      <c r="K29" s="152"/>
      <c r="L29" s="102"/>
      <c r="M29" s="90"/>
    </row>
    <row r="30" spans="1:13" ht="24" thickBot="1">
      <c r="A30" s="122" t="s">
        <v>87</v>
      </c>
      <c r="B30" s="122"/>
      <c r="C30" s="122"/>
      <c r="D30" s="115"/>
      <c r="E30" s="115"/>
      <c r="F30" s="168">
        <f>F23+F28</f>
        <v>-22416</v>
      </c>
      <c r="G30" s="85"/>
      <c r="H30" s="168">
        <f>H23+H28</f>
        <v>11596</v>
      </c>
      <c r="I30" s="84"/>
      <c r="J30" s="168">
        <f>J23+J28</f>
        <v>-9824</v>
      </c>
      <c r="K30" s="84"/>
      <c r="L30" s="168">
        <f>L23+L28</f>
        <v>15758</v>
      </c>
      <c r="M30" s="91"/>
    </row>
    <row r="31" spans="1:13" ht="24" thickTop="1">
      <c r="F31" s="102"/>
      <c r="G31" s="87"/>
      <c r="H31" s="102"/>
      <c r="I31" s="86"/>
      <c r="J31" s="102"/>
      <c r="K31" s="151"/>
      <c r="L31" s="102"/>
      <c r="M31" s="81"/>
    </row>
    <row r="32" spans="1:13" ht="23.25">
      <c r="A32" s="130" t="s">
        <v>88</v>
      </c>
      <c r="B32" s="116"/>
      <c r="F32" s="89"/>
      <c r="G32" s="89"/>
      <c r="H32" s="89"/>
      <c r="I32" s="88"/>
      <c r="J32" s="169"/>
      <c r="K32" s="88"/>
      <c r="L32" s="88"/>
      <c r="M32" s="80"/>
    </row>
    <row r="33" spans="1:13" ht="23.25">
      <c r="A33" s="116" t="s">
        <v>89</v>
      </c>
      <c r="B33" s="116"/>
      <c r="F33" s="89"/>
      <c r="G33" s="89"/>
      <c r="H33" s="89"/>
      <c r="I33" s="88"/>
      <c r="J33" s="169"/>
      <c r="K33" s="88"/>
      <c r="L33" s="88"/>
      <c r="M33" s="80"/>
    </row>
    <row r="34" spans="1:13" ht="23.25">
      <c r="A34" s="130"/>
      <c r="B34" s="116" t="s">
        <v>167</v>
      </c>
      <c r="F34" s="89">
        <f>F36-F35</f>
        <v>-16780</v>
      </c>
      <c r="G34" s="89"/>
      <c r="H34" s="89">
        <f>H36-H35</f>
        <v>2623</v>
      </c>
      <c r="I34" s="88"/>
      <c r="J34" s="89">
        <f>J36-J35</f>
        <v>-9824</v>
      </c>
      <c r="K34" s="88"/>
      <c r="L34" s="89">
        <f>L36-L35</f>
        <v>5491</v>
      </c>
      <c r="M34" s="80"/>
    </row>
    <row r="35" spans="1:13" ht="23.25">
      <c r="A35" s="116"/>
      <c r="B35" s="121" t="s">
        <v>168</v>
      </c>
      <c r="F35" s="103">
        <f>F22</f>
        <v>0</v>
      </c>
      <c r="G35" s="83"/>
      <c r="H35" s="103">
        <f>H22</f>
        <v>10267</v>
      </c>
      <c r="I35" s="82"/>
      <c r="J35" s="103">
        <f>J22</f>
        <v>0</v>
      </c>
      <c r="K35" s="152"/>
      <c r="L35" s="103">
        <f>L22</f>
        <v>10267</v>
      </c>
      <c r="M35" s="90"/>
    </row>
    <row r="36" spans="1:13" ht="23.25">
      <c r="A36" s="116" t="s">
        <v>169</v>
      </c>
      <c r="F36" s="102">
        <f>F38-F37</f>
        <v>-16780</v>
      </c>
      <c r="G36" s="83"/>
      <c r="H36" s="102">
        <f>H38-H37</f>
        <v>12890</v>
      </c>
      <c r="I36" s="82"/>
      <c r="J36" s="102">
        <f>J38-J37</f>
        <v>-9824</v>
      </c>
      <c r="K36" s="152"/>
      <c r="L36" s="102">
        <f>L38-L37</f>
        <v>15758</v>
      </c>
      <c r="M36" s="90"/>
    </row>
    <row r="37" spans="1:13" ht="23.25">
      <c r="A37" s="116" t="s">
        <v>64</v>
      </c>
      <c r="B37" s="116"/>
      <c r="F37" s="102">
        <v>-5636</v>
      </c>
      <c r="G37" s="89"/>
      <c r="H37" s="102">
        <v>-1294</v>
      </c>
      <c r="I37" s="88"/>
      <c r="J37" s="102">
        <v>0</v>
      </c>
      <c r="K37" s="152"/>
      <c r="L37" s="102">
        <v>0</v>
      </c>
      <c r="M37" s="91"/>
    </row>
    <row r="38" spans="1:13" ht="24" thickBot="1">
      <c r="A38" s="122"/>
      <c r="B38" s="122"/>
      <c r="C38" s="122"/>
      <c r="D38" s="115"/>
      <c r="E38" s="115"/>
      <c r="F38" s="96">
        <f>F23</f>
        <v>-22416</v>
      </c>
      <c r="G38" s="87"/>
      <c r="H38" s="96">
        <f>H23</f>
        <v>11596</v>
      </c>
      <c r="I38" s="86"/>
      <c r="J38" s="96">
        <f>J23</f>
        <v>-9824</v>
      </c>
      <c r="K38" s="86"/>
      <c r="L38" s="96">
        <f>L23</f>
        <v>15758</v>
      </c>
      <c r="M38" s="91"/>
    </row>
    <row r="39" spans="1:13" ht="24" thickTop="1">
      <c r="A39" s="122"/>
      <c r="B39" s="122"/>
      <c r="C39" s="122"/>
      <c r="D39" s="115"/>
      <c r="E39" s="115"/>
      <c r="F39" s="100"/>
      <c r="G39" s="87"/>
      <c r="H39" s="100"/>
      <c r="I39" s="86"/>
      <c r="J39" s="100"/>
      <c r="K39" s="86"/>
      <c r="L39" s="100"/>
      <c r="M39" s="91"/>
    </row>
    <row r="40" spans="1:13" ht="23.25">
      <c r="A40" s="130" t="s">
        <v>90</v>
      </c>
      <c r="B40" s="116"/>
      <c r="F40" s="89"/>
      <c r="G40" s="89"/>
      <c r="H40" s="89"/>
      <c r="I40" s="88"/>
      <c r="J40" s="169"/>
      <c r="K40" s="88"/>
      <c r="L40" s="88"/>
      <c r="M40" s="80"/>
    </row>
    <row r="41" spans="1:13" ht="23.25">
      <c r="A41" s="116" t="s">
        <v>89</v>
      </c>
      <c r="B41" s="116"/>
      <c r="F41" s="89"/>
      <c r="G41" s="89"/>
      <c r="H41" s="89"/>
      <c r="I41" s="88"/>
      <c r="J41" s="169"/>
      <c r="K41" s="88"/>
      <c r="L41" s="88"/>
      <c r="M41" s="80"/>
    </row>
    <row r="42" spans="1:13" ht="23.25">
      <c r="A42" s="130"/>
      <c r="B42" s="116" t="s">
        <v>167</v>
      </c>
      <c r="F42" s="89">
        <f>F44-F43</f>
        <v>-16780</v>
      </c>
      <c r="G42" s="89"/>
      <c r="H42" s="89">
        <f>H44-H43</f>
        <v>2623</v>
      </c>
      <c r="I42" s="88"/>
      <c r="J42" s="89">
        <f>J44-J43</f>
        <v>-9824</v>
      </c>
      <c r="K42" s="88"/>
      <c r="L42" s="89">
        <f>L44-L43</f>
        <v>5491</v>
      </c>
      <c r="M42" s="80"/>
    </row>
    <row r="43" spans="1:13" ht="23.25">
      <c r="A43" s="130"/>
      <c r="B43" s="116" t="s">
        <v>168</v>
      </c>
      <c r="F43" s="103">
        <f>F22</f>
        <v>0</v>
      </c>
      <c r="G43" s="83"/>
      <c r="H43" s="103">
        <f>H22</f>
        <v>10267</v>
      </c>
      <c r="I43" s="82"/>
      <c r="J43" s="103">
        <f>J22</f>
        <v>0</v>
      </c>
      <c r="K43" s="152"/>
      <c r="L43" s="103">
        <f>L22</f>
        <v>10267</v>
      </c>
      <c r="M43" s="80"/>
    </row>
    <row r="44" spans="1:13" ht="23.25">
      <c r="A44" s="116" t="s">
        <v>169</v>
      </c>
      <c r="B44" s="116"/>
      <c r="F44" s="102">
        <f>F46-F45</f>
        <v>-16780</v>
      </c>
      <c r="G44" s="83"/>
      <c r="H44" s="102">
        <f>H46-H45</f>
        <v>12890</v>
      </c>
      <c r="I44" s="82"/>
      <c r="J44" s="102">
        <f>J46-J45</f>
        <v>-9824</v>
      </c>
      <c r="K44" s="152"/>
      <c r="L44" s="102">
        <f>L46-L45</f>
        <v>15758</v>
      </c>
      <c r="M44" s="80"/>
    </row>
    <row r="45" spans="1:13" ht="23.25">
      <c r="A45" s="116" t="s">
        <v>64</v>
      </c>
      <c r="F45" s="102">
        <v>-5636</v>
      </c>
      <c r="G45" s="89"/>
      <c r="H45" s="102">
        <v>-1294</v>
      </c>
      <c r="I45" s="88"/>
      <c r="J45" s="102">
        <v>0</v>
      </c>
      <c r="K45" s="152"/>
      <c r="L45" s="102">
        <v>0</v>
      </c>
      <c r="M45" s="90"/>
    </row>
    <row r="46" spans="1:13" ht="24" thickBot="1">
      <c r="A46" s="116"/>
      <c r="B46" s="116"/>
      <c r="F46" s="96">
        <f>F30</f>
        <v>-22416</v>
      </c>
      <c r="G46" s="87"/>
      <c r="H46" s="96">
        <f>H30</f>
        <v>11596</v>
      </c>
      <c r="I46" s="86"/>
      <c r="J46" s="96">
        <f>J30</f>
        <v>-9824</v>
      </c>
      <c r="K46" s="86"/>
      <c r="L46" s="96">
        <f>L30</f>
        <v>15758</v>
      </c>
      <c r="M46" s="91"/>
    </row>
    <row r="47" spans="1:13" ht="24" thickTop="1">
      <c r="A47" s="116"/>
      <c r="B47" s="116"/>
      <c r="F47" s="100"/>
      <c r="G47" s="87"/>
      <c r="H47" s="100"/>
      <c r="I47" s="86"/>
      <c r="J47" s="100"/>
      <c r="K47" s="86"/>
      <c r="L47" s="100"/>
      <c r="M47" s="91"/>
    </row>
    <row r="48" spans="1:13" ht="23.25">
      <c r="A48" s="116" t="s">
        <v>33</v>
      </c>
      <c r="B48" s="116"/>
      <c r="F48" s="100"/>
      <c r="G48" s="87"/>
      <c r="H48" s="100"/>
      <c r="I48" s="86"/>
      <c r="J48" s="100"/>
      <c r="K48" s="86"/>
      <c r="L48" s="100"/>
      <c r="M48" s="91"/>
    </row>
    <row r="49" spans="1:16" ht="23.25">
      <c r="L49" s="119" t="s">
        <v>68</v>
      </c>
    </row>
    <row r="50" spans="1:16" ht="23.25">
      <c r="A50" s="93" t="s">
        <v>1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19"/>
      <c r="M50" s="123"/>
    </row>
    <row r="51" spans="1:16" ht="23.25">
      <c r="A51" s="93" t="s">
        <v>67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19"/>
      <c r="M51" s="123"/>
    </row>
    <row r="52" spans="1:16" ht="23.25">
      <c r="A52" s="33" t="str">
        <f>A4</f>
        <v>FOR THE THREE-MONTH PERIOD ENDED SEPTEMBER 30, 2020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12"/>
      <c r="M52" s="128"/>
    </row>
    <row r="53" spans="1:16" ht="23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8</v>
      </c>
      <c r="M53" s="128"/>
    </row>
    <row r="54" spans="1:16" ht="23.25">
      <c r="F54" s="193" t="s">
        <v>6</v>
      </c>
      <c r="G54" s="193"/>
      <c r="H54" s="193"/>
      <c r="J54" s="192" t="s">
        <v>7</v>
      </c>
      <c r="K54" s="192"/>
      <c r="L54" s="192"/>
      <c r="M54" s="153"/>
    </row>
    <row r="55" spans="1:16" ht="23.25">
      <c r="D55" s="188" t="s">
        <v>3</v>
      </c>
      <c r="E55" s="185"/>
      <c r="F55" s="127" t="s">
        <v>69</v>
      </c>
      <c r="G55" s="104"/>
      <c r="H55" s="127" t="s">
        <v>70</v>
      </c>
      <c r="I55" s="104"/>
      <c r="J55" s="127" t="s">
        <v>69</v>
      </c>
      <c r="K55" s="104"/>
      <c r="L55" s="127" t="s">
        <v>70</v>
      </c>
      <c r="M55" s="92"/>
    </row>
    <row r="56" spans="1:16" ht="23.25">
      <c r="D56" s="185"/>
      <c r="E56" s="185"/>
      <c r="F56" s="129"/>
      <c r="G56" s="121"/>
      <c r="H56" s="129"/>
      <c r="J56" s="129"/>
      <c r="L56" s="92"/>
      <c r="M56" s="92"/>
    </row>
    <row r="57" spans="1:16" ht="23.25">
      <c r="A57" s="122" t="s">
        <v>91</v>
      </c>
      <c r="D57" s="154">
        <v>3</v>
      </c>
      <c r="F57" s="76"/>
      <c r="G57" s="76"/>
      <c r="H57" s="76"/>
      <c r="I57" s="75"/>
      <c r="J57" s="76"/>
      <c r="K57" s="75"/>
      <c r="L57" s="75"/>
      <c r="M57" s="74"/>
    </row>
    <row r="58" spans="1:16" ht="23.25">
      <c r="A58" s="121" t="s">
        <v>170</v>
      </c>
      <c r="F58" s="76"/>
      <c r="G58" s="76"/>
      <c r="H58" s="76"/>
      <c r="I58" s="75"/>
      <c r="J58" s="76"/>
      <c r="K58" s="75"/>
      <c r="L58" s="75"/>
      <c r="M58" s="74"/>
    </row>
    <row r="59" spans="1:16" ht="24" thickBot="1">
      <c r="B59" s="121" t="s">
        <v>167</v>
      </c>
      <c r="F59" s="170">
        <f>F34/F61</f>
        <v>-1.3908586272606634E-2</v>
      </c>
      <c r="G59" s="171"/>
      <c r="H59" s="170">
        <f>H34/H61</f>
        <v>2.1741490937453633E-3</v>
      </c>
      <c r="I59" s="172"/>
      <c r="J59" s="170">
        <f>J34/J61</f>
        <v>-8.1429053362388291E-3</v>
      </c>
      <c r="K59" s="173"/>
      <c r="L59" s="170">
        <f>L34/L61</f>
        <v>4.55137349361639E-3</v>
      </c>
      <c r="M59" s="73"/>
      <c r="P59" s="142"/>
    </row>
    <row r="60" spans="1:16" ht="24.75" thickTop="1" thickBot="1">
      <c r="B60" s="121" t="s">
        <v>171</v>
      </c>
      <c r="F60" s="170">
        <f>F35/F61</f>
        <v>0</v>
      </c>
      <c r="G60" s="171"/>
      <c r="H60" s="170">
        <f>H35/H61</f>
        <v>8.5100986448660484E-3</v>
      </c>
      <c r="I60" s="172"/>
      <c r="J60" s="170">
        <f>J35/J61</f>
        <v>0</v>
      </c>
      <c r="K60" s="173"/>
      <c r="L60" s="170">
        <f>L35/L61</f>
        <v>8.5100986448660484E-3</v>
      </c>
      <c r="M60" s="73"/>
      <c r="P60" s="162"/>
    </row>
    <row r="61" spans="1:16" ht="24.75" thickTop="1" thickBot="1">
      <c r="A61" s="121" t="s">
        <v>92</v>
      </c>
      <c r="F61" s="174">
        <v>1206449</v>
      </c>
      <c r="G61" s="87"/>
      <c r="H61" s="174">
        <v>1206449</v>
      </c>
      <c r="I61" s="86"/>
      <c r="J61" s="174">
        <v>1206449</v>
      </c>
      <c r="K61" s="151"/>
      <c r="L61" s="174">
        <v>1206449</v>
      </c>
      <c r="M61" s="81"/>
    </row>
    <row r="62" spans="1:16" ht="24" thickTop="1">
      <c r="A62" s="116"/>
      <c r="B62" s="116"/>
      <c r="F62" s="72"/>
      <c r="G62" s="71"/>
      <c r="H62" s="72"/>
      <c r="I62" s="70"/>
      <c r="J62" s="72"/>
      <c r="K62" s="70"/>
      <c r="L62" s="72"/>
      <c r="M62" s="91"/>
    </row>
    <row r="63" spans="1:16" ht="23.25">
      <c r="A63" s="130" t="s">
        <v>93</v>
      </c>
      <c r="B63" s="116"/>
      <c r="D63" s="154">
        <v>3</v>
      </c>
      <c r="F63" s="72"/>
      <c r="G63" s="71"/>
      <c r="H63" s="72"/>
      <c r="I63" s="70"/>
      <c r="J63" s="72"/>
      <c r="K63" s="70"/>
      <c r="L63" s="72"/>
      <c r="M63" s="91"/>
    </row>
    <row r="64" spans="1:16" ht="23.25">
      <c r="A64" s="116" t="s">
        <v>170</v>
      </c>
      <c r="B64" s="116"/>
      <c r="F64" s="72"/>
      <c r="G64" s="71"/>
      <c r="H64" s="72"/>
      <c r="I64" s="70"/>
      <c r="J64" s="72"/>
      <c r="K64" s="70"/>
      <c r="L64" s="72"/>
      <c r="M64" s="91"/>
    </row>
    <row r="65" spans="1:13" s="67" customFormat="1" ht="24" thickBot="1">
      <c r="B65" s="67" t="s">
        <v>167</v>
      </c>
      <c r="C65" s="66"/>
      <c r="D65" s="65"/>
      <c r="E65" s="69"/>
      <c r="F65" s="170">
        <f>F42/F67</f>
        <v>-1.3908586272606634E-2</v>
      </c>
      <c r="G65" s="171"/>
      <c r="H65" s="170">
        <f>H42/H67</f>
        <v>2.0085456995834355E-3</v>
      </c>
      <c r="I65" s="175"/>
      <c r="J65" s="170">
        <f>J42/J67</f>
        <v>-8.1429053362388291E-3</v>
      </c>
      <c r="K65" s="173"/>
      <c r="L65" s="170">
        <f>L42/L67</f>
        <v>4.2046986032835089E-3</v>
      </c>
      <c r="M65" s="68"/>
    </row>
    <row r="66" spans="1:13" s="67" customFormat="1" ht="24.75" thickTop="1" thickBot="1">
      <c r="B66" s="67" t="s">
        <v>171</v>
      </c>
      <c r="C66" s="66"/>
      <c r="D66" s="65"/>
      <c r="E66" s="69"/>
      <c r="F66" s="170">
        <f>F43/F67</f>
        <v>0</v>
      </c>
      <c r="G66" s="171"/>
      <c r="H66" s="170">
        <f>H43/H67</f>
        <v>7.8618904680225442E-3</v>
      </c>
      <c r="I66" s="172"/>
      <c r="J66" s="170">
        <f>J43/J67</f>
        <v>0</v>
      </c>
      <c r="K66" s="173"/>
      <c r="L66" s="170">
        <f>L43/L67</f>
        <v>7.8618904680225442E-3</v>
      </c>
      <c r="M66" s="68"/>
    </row>
    <row r="67" spans="1:13" s="67" customFormat="1" ht="24.75" thickTop="1" thickBot="1">
      <c r="A67" s="67" t="s">
        <v>94</v>
      </c>
      <c r="B67" s="66"/>
      <c r="C67" s="66"/>
      <c r="D67" s="65"/>
      <c r="E67" s="69"/>
      <c r="F67" s="174">
        <v>1206449</v>
      </c>
      <c r="G67" s="176"/>
      <c r="H67" s="174">
        <v>1305920</v>
      </c>
      <c r="I67" s="86"/>
      <c r="J67" s="174">
        <v>1206449</v>
      </c>
      <c r="K67" s="151"/>
      <c r="L67" s="174">
        <v>1305920</v>
      </c>
      <c r="M67" s="68"/>
    </row>
    <row r="68" spans="1:13" s="64" customFormat="1" ht="24" thickTop="1"/>
    <row r="69" spans="1:13" s="64" customFormat="1" ht="23.25"/>
    <row r="70" spans="1:13" s="64" customFormat="1" ht="23.25"/>
    <row r="71" spans="1:13" s="64" customFormat="1" ht="23.25"/>
    <row r="72" spans="1:13" s="64" customFormat="1" ht="23.25">
      <c r="F72" s="120"/>
      <c r="H72" s="120"/>
    </row>
    <row r="73" spans="1:13" s="64" customFormat="1" ht="23.25">
      <c r="A73" s="64" t="s">
        <v>33</v>
      </c>
      <c r="H73" s="63"/>
    </row>
    <row r="74" spans="1:13" ht="22.5" customHeight="1">
      <c r="F74" s="144"/>
    </row>
    <row r="75" spans="1:13" ht="22.5" customHeight="1">
      <c r="F75" s="102"/>
    </row>
    <row r="76" spans="1:13" ht="22.5" customHeight="1">
      <c r="F76" s="145"/>
    </row>
    <row r="435" spans="31:31" ht="22.5" customHeight="1">
      <c r="AE435" s="186" t="s">
        <v>0</v>
      </c>
    </row>
  </sheetData>
  <mergeCells count="4">
    <mergeCell ref="F6:H6"/>
    <mergeCell ref="J6:L6"/>
    <mergeCell ref="F54:H54"/>
    <mergeCell ref="J54:L54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8" max="13" man="1"/>
  </rowBreaks>
  <ignoredErrors>
    <ignoredError sqref="F7:L7 F55:L55" numberStoredAsText="1"/>
    <ignoredError sqref="F35:L4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E435"/>
  <sheetViews>
    <sheetView view="pageBreakPreview" topLeftCell="A72" zoomScaleNormal="100" zoomScaleSheetLayoutView="100" workbookViewId="0">
      <selection activeCell="D14" sqref="D14"/>
    </sheetView>
  </sheetViews>
  <sheetFormatPr defaultColWidth="9.140625" defaultRowHeight="22.5" customHeight="1"/>
  <cols>
    <col min="1" max="2" width="2.5703125" style="121" customWidth="1"/>
    <col min="3" max="3" width="51.5703125" style="121" customWidth="1"/>
    <col min="4" max="4" width="10.5703125" style="154" customWidth="1"/>
    <col min="5" max="5" width="1.42578125" style="154" customWidth="1"/>
    <col min="6" max="6" width="19.140625" style="154" customWidth="1"/>
    <col min="7" max="7" width="1.42578125" style="154" customWidth="1"/>
    <col min="8" max="8" width="19.140625" style="154" customWidth="1"/>
    <col min="9" max="9" width="1.42578125" style="121" customWidth="1"/>
    <col min="10" max="10" width="19.140625" style="94" customWidth="1"/>
    <col min="11" max="11" width="1.42578125" style="121" customWidth="1"/>
    <col min="12" max="12" width="19.140625" style="121" customWidth="1"/>
    <col min="13" max="13" width="1.28515625" style="121" customWidth="1"/>
    <col min="14" max="16384" width="9.140625" style="121"/>
  </cols>
  <sheetData>
    <row r="1" spans="1:15" ht="23.25">
      <c r="L1" s="119" t="s">
        <v>68</v>
      </c>
    </row>
    <row r="2" spans="1:15" ht="23.25">
      <c r="A2" s="9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19"/>
      <c r="M2" s="123"/>
    </row>
    <row r="3" spans="1:15" ht="23.25">
      <c r="A3" s="93" t="s">
        <v>67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19"/>
      <c r="M3" s="123"/>
    </row>
    <row r="4" spans="1:15" ht="23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8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8</v>
      </c>
      <c r="M5" s="128"/>
    </row>
    <row r="6" spans="1:15" ht="23.25">
      <c r="F6" s="193" t="s">
        <v>6</v>
      </c>
      <c r="G6" s="193"/>
      <c r="H6" s="193"/>
      <c r="J6" s="192" t="s">
        <v>7</v>
      </c>
      <c r="K6" s="192"/>
      <c r="L6" s="192"/>
      <c r="M6" s="153"/>
    </row>
    <row r="7" spans="1:15" ht="23.25">
      <c r="D7" s="188" t="s">
        <v>3</v>
      </c>
      <c r="E7" s="185"/>
      <c r="F7" s="127" t="s">
        <v>69</v>
      </c>
      <c r="G7" s="104"/>
      <c r="H7" s="127" t="s">
        <v>70</v>
      </c>
      <c r="I7" s="104"/>
      <c r="J7" s="127" t="s">
        <v>69</v>
      </c>
      <c r="K7" s="104"/>
      <c r="L7" s="127" t="s">
        <v>70</v>
      </c>
      <c r="M7" s="92"/>
    </row>
    <row r="8" spans="1:15" ht="23.25">
      <c r="A8" s="122" t="s">
        <v>71</v>
      </c>
      <c r="D8" s="185"/>
      <c r="E8" s="185"/>
      <c r="F8" s="129"/>
      <c r="G8" s="121"/>
      <c r="H8" s="129"/>
      <c r="J8" s="129"/>
      <c r="L8" s="92"/>
      <c r="M8" s="92"/>
    </row>
    <row r="9" spans="1:15" ht="23.25">
      <c r="A9" s="122" t="s">
        <v>72</v>
      </c>
      <c r="B9" s="184"/>
      <c r="F9" s="100">
        <v>64927</v>
      </c>
      <c r="G9" s="100"/>
      <c r="H9" s="100">
        <v>1436384</v>
      </c>
      <c r="I9" s="100"/>
      <c r="J9" s="100">
        <v>68387</v>
      </c>
      <c r="K9" s="100"/>
      <c r="L9" s="100">
        <v>1437084</v>
      </c>
      <c r="M9" s="91"/>
    </row>
    <row r="10" spans="1:15" ht="23.25">
      <c r="A10" s="121" t="s">
        <v>73</v>
      </c>
      <c r="B10" s="184"/>
      <c r="F10" s="103">
        <v>-64648</v>
      </c>
      <c r="G10" s="102"/>
      <c r="H10" s="103">
        <v>-1378260</v>
      </c>
      <c r="I10" s="102"/>
      <c r="J10" s="103">
        <v>-64648</v>
      </c>
      <c r="K10" s="102"/>
      <c r="L10" s="103">
        <v>-1378260</v>
      </c>
      <c r="M10" s="90"/>
    </row>
    <row r="11" spans="1:15" ht="23.25">
      <c r="A11" s="122" t="s">
        <v>74</v>
      </c>
      <c r="F11" s="100">
        <f>SUM(F9:F10)</f>
        <v>279</v>
      </c>
      <c r="G11" s="100"/>
      <c r="H11" s="100">
        <f>SUM(H9:H10)</f>
        <v>58124</v>
      </c>
      <c r="I11" s="100"/>
      <c r="J11" s="100">
        <f>SUM(J9:J10)</f>
        <v>3739</v>
      </c>
      <c r="K11" s="100"/>
      <c r="L11" s="100">
        <f>SUM(L9:L10)</f>
        <v>58824</v>
      </c>
      <c r="M11" s="91"/>
    </row>
    <row r="12" spans="1:15" ht="23.25">
      <c r="A12" s="121" t="s">
        <v>75</v>
      </c>
      <c r="F12" s="102">
        <v>1851</v>
      </c>
      <c r="G12" s="102"/>
      <c r="H12" s="102">
        <v>1001</v>
      </c>
      <c r="I12" s="102"/>
      <c r="J12" s="102">
        <v>7140</v>
      </c>
      <c r="K12" s="102"/>
      <c r="L12" s="102">
        <v>2187</v>
      </c>
      <c r="M12" s="90"/>
    </row>
    <row r="13" spans="1:15" ht="23.25">
      <c r="A13" s="121" t="s">
        <v>153</v>
      </c>
      <c r="F13" s="102">
        <v>-14448</v>
      </c>
      <c r="G13" s="102"/>
      <c r="H13" s="102">
        <v>-29039</v>
      </c>
      <c r="I13" s="102"/>
      <c r="J13" s="102">
        <v>-5</v>
      </c>
      <c r="K13" s="102"/>
      <c r="L13" s="102">
        <v>-27318</v>
      </c>
      <c r="M13" s="90"/>
    </row>
    <row r="14" spans="1:15" ht="23.25">
      <c r="A14" s="121" t="s">
        <v>76</v>
      </c>
      <c r="D14" s="154">
        <v>20</v>
      </c>
      <c r="F14" s="103">
        <v>-8089</v>
      </c>
      <c r="G14" s="102"/>
      <c r="H14" s="103">
        <v>-9162</v>
      </c>
      <c r="I14" s="102"/>
      <c r="J14" s="103">
        <v>5218</v>
      </c>
      <c r="K14" s="102"/>
      <c r="L14" s="103">
        <v>-7774</v>
      </c>
      <c r="M14" s="90"/>
      <c r="O14" s="88"/>
    </row>
    <row r="15" spans="1:15" s="122" customFormat="1" ht="23.25">
      <c r="A15" s="122" t="s">
        <v>154</v>
      </c>
      <c r="D15" s="115"/>
      <c r="E15" s="115"/>
      <c r="F15" s="100">
        <f>SUM(F11:F14)</f>
        <v>-20407</v>
      </c>
      <c r="G15" s="100"/>
      <c r="H15" s="100">
        <f>SUM(H11:H14)</f>
        <v>20924</v>
      </c>
      <c r="I15" s="100"/>
      <c r="J15" s="100">
        <f>SUM(J11:J14)</f>
        <v>16092</v>
      </c>
      <c r="K15" s="100"/>
      <c r="L15" s="100">
        <f>SUM(L11:L14)</f>
        <v>25919</v>
      </c>
      <c r="M15" s="91"/>
      <c r="O15" s="86"/>
    </row>
    <row r="16" spans="1:15" ht="23.25">
      <c r="A16" s="121" t="s">
        <v>77</v>
      </c>
      <c r="F16" s="102">
        <v>-1094</v>
      </c>
      <c r="G16" s="89"/>
      <c r="H16" s="102">
        <v>114</v>
      </c>
      <c r="I16" s="88"/>
      <c r="J16" s="102">
        <v>-46</v>
      </c>
      <c r="K16" s="88"/>
      <c r="L16" s="102">
        <v>0</v>
      </c>
      <c r="M16" s="90"/>
    </row>
    <row r="17" spans="1:13" s="122" customFormat="1" ht="23.25">
      <c r="A17" s="122" t="s">
        <v>155</v>
      </c>
      <c r="D17" s="115"/>
      <c r="E17" s="115"/>
      <c r="F17" s="165">
        <f>SUM(F15:F16)</f>
        <v>-21501</v>
      </c>
      <c r="G17" s="87"/>
      <c r="H17" s="165">
        <f>SUM(H15:H16)</f>
        <v>21038</v>
      </c>
      <c r="I17" s="86"/>
      <c r="J17" s="165">
        <f>SUM(J15:J16)</f>
        <v>16046</v>
      </c>
      <c r="K17" s="151"/>
      <c r="L17" s="165">
        <f>SUM(L15:L16)</f>
        <v>25919</v>
      </c>
      <c r="M17" s="91"/>
    </row>
    <row r="18" spans="1:13" ht="23.25">
      <c r="A18" s="121" t="s">
        <v>78</v>
      </c>
      <c r="F18" s="103">
        <v>7471</v>
      </c>
      <c r="G18" s="89"/>
      <c r="H18" s="103">
        <v>719</v>
      </c>
      <c r="I18" s="88"/>
      <c r="J18" s="103">
        <v>0</v>
      </c>
      <c r="K18" s="102"/>
      <c r="L18" s="103">
        <v>0</v>
      </c>
      <c r="M18" s="90"/>
    </row>
    <row r="19" spans="1:13" s="122" customFormat="1" ht="23.25">
      <c r="A19" s="122" t="s">
        <v>79</v>
      </c>
      <c r="D19" s="115"/>
      <c r="E19" s="115"/>
      <c r="F19" s="165">
        <f>SUM(F17:F18)</f>
        <v>-14030</v>
      </c>
      <c r="G19" s="85"/>
      <c r="H19" s="165">
        <f>SUM(H17:H18)</f>
        <v>21757</v>
      </c>
      <c r="I19" s="84"/>
      <c r="J19" s="165">
        <f>SUM(J17:J18)</f>
        <v>16046</v>
      </c>
      <c r="K19" s="151"/>
      <c r="L19" s="165">
        <f>SUM(L17:L18)</f>
        <v>25919</v>
      </c>
      <c r="M19" s="91"/>
    </row>
    <row r="20" spans="1:13" s="122" customFormat="1" ht="23.25">
      <c r="D20" s="115"/>
      <c r="E20" s="115"/>
      <c r="F20" s="100"/>
      <c r="G20" s="85"/>
      <c r="H20" s="100"/>
      <c r="I20" s="84"/>
      <c r="J20" s="100"/>
      <c r="K20" s="151"/>
      <c r="L20" s="100"/>
      <c r="M20" s="91"/>
    </row>
    <row r="21" spans="1:13" s="122" customFormat="1" ht="23.25">
      <c r="A21" s="122" t="s">
        <v>80</v>
      </c>
      <c r="D21" s="115"/>
      <c r="E21" s="115"/>
      <c r="F21" s="100"/>
      <c r="G21" s="85"/>
      <c r="H21" s="100"/>
      <c r="I21" s="84"/>
      <c r="J21" s="100"/>
      <c r="K21" s="151"/>
      <c r="L21" s="100"/>
      <c r="M21" s="91"/>
    </row>
    <row r="22" spans="1:13" s="122" customFormat="1" ht="23.25">
      <c r="A22" s="121" t="s">
        <v>81</v>
      </c>
      <c r="D22" s="115"/>
      <c r="E22" s="115"/>
      <c r="F22" s="166">
        <v>768</v>
      </c>
      <c r="G22" s="85"/>
      <c r="H22" s="166">
        <v>11761</v>
      </c>
      <c r="I22" s="84"/>
      <c r="J22" s="166">
        <v>768</v>
      </c>
      <c r="K22" s="151"/>
      <c r="L22" s="166">
        <v>11761</v>
      </c>
      <c r="M22" s="91"/>
    </row>
    <row r="23" spans="1:13" s="122" customFormat="1" ht="23.25">
      <c r="A23" s="121" t="s">
        <v>82</v>
      </c>
      <c r="D23" s="115"/>
      <c r="E23" s="115"/>
      <c r="F23" s="100">
        <f>SUM(F19:F22)</f>
        <v>-13262</v>
      </c>
      <c r="G23" s="85"/>
      <c r="H23" s="100">
        <f>SUM(H19:H22)</f>
        <v>33518</v>
      </c>
      <c r="I23" s="84"/>
      <c r="J23" s="100">
        <f>SUM(J19:J22)</f>
        <v>16814</v>
      </c>
      <c r="K23" s="151"/>
      <c r="L23" s="100">
        <f>SUM(L19:L22)</f>
        <v>37680</v>
      </c>
      <c r="M23" s="91"/>
    </row>
    <row r="24" spans="1:13" s="122" customFormat="1" ht="23.25">
      <c r="A24" s="121"/>
      <c r="D24" s="115"/>
      <c r="E24" s="115"/>
      <c r="F24" s="100"/>
      <c r="G24" s="85"/>
      <c r="H24" s="100"/>
      <c r="I24" s="84"/>
      <c r="J24" s="100"/>
      <c r="K24" s="151"/>
      <c r="L24" s="100"/>
      <c r="M24" s="91"/>
    </row>
    <row r="25" spans="1:13" ht="23.25">
      <c r="A25" s="122" t="s">
        <v>83</v>
      </c>
      <c r="F25" s="103">
        <v>0</v>
      </c>
      <c r="G25" s="83"/>
      <c r="H25" s="103">
        <v>0</v>
      </c>
      <c r="I25" s="82"/>
      <c r="J25" s="103">
        <v>0</v>
      </c>
      <c r="K25" s="152"/>
      <c r="L25" s="103">
        <v>0</v>
      </c>
      <c r="M25" s="90"/>
    </row>
    <row r="26" spans="1:13" ht="23.25" hidden="1">
      <c r="A26" s="121" t="s">
        <v>84</v>
      </c>
      <c r="F26" s="102"/>
      <c r="G26" s="89"/>
      <c r="H26" s="102"/>
      <c r="I26" s="88"/>
      <c r="J26" s="102"/>
      <c r="K26" s="152"/>
      <c r="L26" s="102"/>
      <c r="M26" s="90"/>
    </row>
    <row r="27" spans="1:13" ht="23.25" hidden="1">
      <c r="A27" s="121" t="s">
        <v>85</v>
      </c>
      <c r="F27" s="102">
        <v>0</v>
      </c>
      <c r="G27" s="89"/>
      <c r="H27" s="102">
        <v>0</v>
      </c>
      <c r="I27" s="88"/>
      <c r="J27" s="102">
        <v>0</v>
      </c>
      <c r="K27" s="152"/>
      <c r="L27" s="102">
        <v>0</v>
      </c>
      <c r="M27" s="90"/>
    </row>
    <row r="28" spans="1:13" ht="23.25" hidden="1">
      <c r="A28" s="121" t="s">
        <v>86</v>
      </c>
      <c r="F28" s="167">
        <f>SUM(F27)</f>
        <v>0</v>
      </c>
      <c r="G28" s="89"/>
      <c r="H28" s="167">
        <f>SUM(H27)</f>
        <v>0</v>
      </c>
      <c r="I28" s="88"/>
      <c r="J28" s="167">
        <f>SUM(J27)</f>
        <v>0</v>
      </c>
      <c r="K28" s="152"/>
      <c r="L28" s="167">
        <f>SUM(L27)</f>
        <v>0</v>
      </c>
      <c r="M28" s="90"/>
    </row>
    <row r="29" spans="1:13" ht="23.25" hidden="1">
      <c r="F29" s="102"/>
      <c r="G29" s="89"/>
      <c r="H29" s="102"/>
      <c r="I29" s="88"/>
      <c r="J29" s="102"/>
      <c r="K29" s="152"/>
      <c r="L29" s="102"/>
      <c r="M29" s="90"/>
    </row>
    <row r="30" spans="1:13" ht="24" thickBot="1">
      <c r="A30" s="122" t="s">
        <v>87</v>
      </c>
      <c r="B30" s="122"/>
      <c r="C30" s="122"/>
      <c r="D30" s="115"/>
      <c r="E30" s="115"/>
      <c r="F30" s="168">
        <f>F23+F28</f>
        <v>-13262</v>
      </c>
      <c r="G30" s="85"/>
      <c r="H30" s="168">
        <f>H23+H28</f>
        <v>33518</v>
      </c>
      <c r="I30" s="84"/>
      <c r="J30" s="168">
        <f>J23+J28</f>
        <v>16814</v>
      </c>
      <c r="K30" s="84"/>
      <c r="L30" s="168">
        <f>L23+L28</f>
        <v>37680</v>
      </c>
      <c r="M30" s="91"/>
    </row>
    <row r="31" spans="1:13" ht="24" thickTop="1">
      <c r="F31" s="102"/>
      <c r="G31" s="87"/>
      <c r="H31" s="102"/>
      <c r="I31" s="86"/>
      <c r="J31" s="102"/>
      <c r="K31" s="151"/>
      <c r="L31" s="102"/>
      <c r="M31" s="81"/>
    </row>
    <row r="32" spans="1:13" ht="23.25">
      <c r="A32" s="130" t="s">
        <v>88</v>
      </c>
      <c r="B32" s="116"/>
      <c r="F32" s="89"/>
      <c r="G32" s="89"/>
      <c r="H32" s="89"/>
      <c r="I32" s="88"/>
      <c r="J32" s="169"/>
      <c r="K32" s="88"/>
      <c r="L32" s="88"/>
      <c r="M32" s="80"/>
    </row>
    <row r="33" spans="1:13" ht="23.25">
      <c r="A33" s="116" t="s">
        <v>89</v>
      </c>
      <c r="B33" s="116"/>
      <c r="F33" s="89"/>
      <c r="G33" s="89"/>
      <c r="H33" s="89"/>
      <c r="I33" s="88"/>
      <c r="J33" s="169"/>
      <c r="K33" s="88"/>
      <c r="L33" s="88"/>
      <c r="M33" s="80"/>
    </row>
    <row r="34" spans="1:13" ht="23.25">
      <c r="A34" s="116"/>
      <c r="B34" s="116" t="s">
        <v>167</v>
      </c>
      <c r="F34" s="89">
        <f>F36-F35</f>
        <v>-583</v>
      </c>
      <c r="G34" s="89"/>
      <c r="H34" s="89">
        <f>H36-H35</f>
        <v>23051</v>
      </c>
      <c r="I34" s="88"/>
      <c r="J34" s="89">
        <f>J36-J35</f>
        <v>16046</v>
      </c>
      <c r="K34" s="88"/>
      <c r="L34" s="89">
        <f>L36-L35</f>
        <v>25919</v>
      </c>
      <c r="M34" s="80"/>
    </row>
    <row r="35" spans="1:13" ht="23.25">
      <c r="A35" s="116"/>
      <c r="B35" s="121" t="s">
        <v>168</v>
      </c>
      <c r="F35" s="103">
        <f>F22</f>
        <v>768</v>
      </c>
      <c r="G35" s="83"/>
      <c r="H35" s="103">
        <f>H22</f>
        <v>11761</v>
      </c>
      <c r="I35" s="82"/>
      <c r="J35" s="103">
        <f>J22</f>
        <v>768</v>
      </c>
      <c r="K35" s="152"/>
      <c r="L35" s="103">
        <f>L22</f>
        <v>11761</v>
      </c>
      <c r="M35" s="90"/>
    </row>
    <row r="36" spans="1:13" ht="23.25">
      <c r="A36" s="116" t="s">
        <v>169</v>
      </c>
      <c r="F36" s="102">
        <f>F38-F37</f>
        <v>185</v>
      </c>
      <c r="G36" s="83"/>
      <c r="H36" s="102">
        <f>H38-H37</f>
        <v>34812</v>
      </c>
      <c r="I36" s="82"/>
      <c r="J36" s="102">
        <f>J38-J37</f>
        <v>16814</v>
      </c>
      <c r="K36" s="152"/>
      <c r="L36" s="102">
        <f>L38-L37</f>
        <v>37680</v>
      </c>
      <c r="M36" s="90"/>
    </row>
    <row r="37" spans="1:13" ht="23.25">
      <c r="A37" s="116" t="s">
        <v>64</v>
      </c>
      <c r="F37" s="102">
        <v>-13447</v>
      </c>
      <c r="G37" s="89"/>
      <c r="H37" s="102">
        <v>-1294</v>
      </c>
      <c r="I37" s="88"/>
      <c r="J37" s="102">
        <v>0</v>
      </c>
      <c r="K37" s="152"/>
      <c r="L37" s="102">
        <v>0</v>
      </c>
      <c r="M37" s="90"/>
    </row>
    <row r="38" spans="1:13" ht="24" thickBot="1">
      <c r="A38" s="116"/>
      <c r="B38" s="116"/>
      <c r="C38" s="122"/>
      <c r="F38" s="96">
        <f>F23</f>
        <v>-13262</v>
      </c>
      <c r="G38" s="87"/>
      <c r="H38" s="96">
        <f>H23</f>
        <v>33518</v>
      </c>
      <c r="I38" s="86"/>
      <c r="J38" s="96">
        <f>J23</f>
        <v>16814</v>
      </c>
      <c r="K38" s="86"/>
      <c r="L38" s="96">
        <f>L23</f>
        <v>37680</v>
      </c>
      <c r="M38" s="91"/>
    </row>
    <row r="39" spans="1:13" ht="24" thickTop="1">
      <c r="A39" s="122"/>
      <c r="B39" s="122"/>
      <c r="C39" s="122"/>
      <c r="D39" s="115"/>
      <c r="E39" s="115"/>
      <c r="F39" s="79"/>
      <c r="G39" s="78"/>
      <c r="H39" s="79"/>
      <c r="I39" s="77"/>
      <c r="J39" s="79"/>
      <c r="K39" s="77"/>
      <c r="L39" s="79"/>
      <c r="M39" s="91"/>
    </row>
    <row r="40" spans="1:13" ht="23.25">
      <c r="A40" s="130" t="s">
        <v>90</v>
      </c>
      <c r="B40" s="116"/>
      <c r="F40" s="89"/>
      <c r="G40" s="89"/>
      <c r="H40" s="89"/>
      <c r="I40" s="88"/>
      <c r="J40" s="169"/>
      <c r="K40" s="88"/>
      <c r="L40" s="88"/>
      <c r="M40" s="80"/>
    </row>
    <row r="41" spans="1:13" ht="23.25">
      <c r="A41" s="116" t="s">
        <v>89</v>
      </c>
      <c r="F41" s="102"/>
      <c r="G41" s="83"/>
      <c r="H41" s="102"/>
      <c r="I41" s="82"/>
      <c r="J41" s="102"/>
      <c r="K41" s="152"/>
      <c r="L41" s="102"/>
      <c r="M41" s="90"/>
    </row>
    <row r="42" spans="1:13" ht="23.25">
      <c r="A42" s="116"/>
      <c r="B42" s="121" t="s">
        <v>167</v>
      </c>
      <c r="F42" s="89">
        <f>F44-F43</f>
        <v>-583</v>
      </c>
      <c r="G42" s="83"/>
      <c r="H42" s="89">
        <f>H44-H43</f>
        <v>23051</v>
      </c>
      <c r="I42" s="82"/>
      <c r="J42" s="89">
        <f>J44-J43</f>
        <v>16046</v>
      </c>
      <c r="K42" s="152"/>
      <c r="L42" s="89">
        <f>L44-L43</f>
        <v>25919</v>
      </c>
      <c r="M42" s="90"/>
    </row>
    <row r="43" spans="1:13" ht="23.25">
      <c r="A43" s="116"/>
      <c r="B43" s="121" t="s">
        <v>168</v>
      </c>
      <c r="F43" s="103">
        <f>F22</f>
        <v>768</v>
      </c>
      <c r="G43" s="83"/>
      <c r="H43" s="103">
        <f>H22</f>
        <v>11761</v>
      </c>
      <c r="I43" s="82"/>
      <c r="J43" s="103">
        <f>J22</f>
        <v>768</v>
      </c>
      <c r="K43" s="152"/>
      <c r="L43" s="103">
        <f>L22</f>
        <v>11761</v>
      </c>
      <c r="M43" s="90"/>
    </row>
    <row r="44" spans="1:13" ht="23.25">
      <c r="A44" s="116" t="s">
        <v>169</v>
      </c>
      <c r="F44" s="102">
        <f>F46-F45</f>
        <v>185</v>
      </c>
      <c r="G44" s="83"/>
      <c r="H44" s="102">
        <f>H46-H45</f>
        <v>34812</v>
      </c>
      <c r="I44" s="82"/>
      <c r="J44" s="102">
        <f>J46-J45</f>
        <v>16814</v>
      </c>
      <c r="K44" s="152"/>
      <c r="L44" s="102">
        <f>L46-L45</f>
        <v>37680</v>
      </c>
      <c r="M44" s="90"/>
    </row>
    <row r="45" spans="1:13" ht="23.25">
      <c r="A45" s="116" t="s">
        <v>64</v>
      </c>
      <c r="F45" s="102">
        <v>-13447</v>
      </c>
      <c r="G45" s="89"/>
      <c r="H45" s="102">
        <v>-1294</v>
      </c>
      <c r="I45" s="88"/>
      <c r="J45" s="102">
        <v>0</v>
      </c>
      <c r="K45" s="152"/>
      <c r="L45" s="102">
        <v>0</v>
      </c>
      <c r="M45" s="90"/>
    </row>
    <row r="46" spans="1:13" ht="24" thickBot="1">
      <c r="A46" s="116"/>
      <c r="B46" s="116"/>
      <c r="F46" s="96">
        <f>F30</f>
        <v>-13262</v>
      </c>
      <c r="G46" s="87"/>
      <c r="H46" s="96">
        <f>H30</f>
        <v>33518</v>
      </c>
      <c r="I46" s="86"/>
      <c r="J46" s="96">
        <f>J30</f>
        <v>16814</v>
      </c>
      <c r="K46" s="86"/>
      <c r="L46" s="96">
        <f>L30</f>
        <v>37680</v>
      </c>
      <c r="M46" s="91"/>
    </row>
    <row r="47" spans="1:13" ht="24" thickTop="1">
      <c r="A47" s="116"/>
      <c r="B47" s="116"/>
      <c r="F47" s="100"/>
      <c r="G47" s="87"/>
      <c r="H47" s="100"/>
      <c r="I47" s="86"/>
      <c r="J47" s="100"/>
      <c r="K47" s="86"/>
      <c r="L47" s="100"/>
      <c r="M47" s="91"/>
    </row>
    <row r="48" spans="1:13" ht="23.25">
      <c r="A48" s="116" t="s">
        <v>33</v>
      </c>
      <c r="B48" s="116"/>
      <c r="F48" s="100"/>
      <c r="G48" s="87"/>
      <c r="H48" s="100"/>
      <c r="I48" s="86"/>
      <c r="J48" s="100"/>
      <c r="K48" s="86"/>
      <c r="L48" s="100"/>
      <c r="M48" s="91"/>
    </row>
    <row r="49" spans="1:16" ht="23.25">
      <c r="L49" s="119" t="s">
        <v>68</v>
      </c>
    </row>
    <row r="50" spans="1:16" ht="23.25">
      <c r="A50" s="93" t="s">
        <v>1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19"/>
      <c r="M50" s="123"/>
    </row>
    <row r="51" spans="1:16" ht="23.25">
      <c r="A51" s="93" t="s">
        <v>67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19"/>
      <c r="M51" s="123"/>
    </row>
    <row r="52" spans="1:16" ht="23.25">
      <c r="A52" s="33" t="str">
        <f>A4</f>
        <v>FOR THE NINE-MONTH PERIOD ENDED SEPTEMBER 30, 2020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12"/>
      <c r="M52" s="128"/>
    </row>
    <row r="53" spans="1:16" ht="23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8</v>
      </c>
      <c r="M53" s="128"/>
    </row>
    <row r="54" spans="1:16" ht="23.25">
      <c r="F54" s="193" t="s">
        <v>6</v>
      </c>
      <c r="G54" s="193"/>
      <c r="H54" s="193"/>
      <c r="J54" s="192" t="s">
        <v>7</v>
      </c>
      <c r="K54" s="192"/>
      <c r="L54" s="192"/>
      <c r="M54" s="153"/>
    </row>
    <row r="55" spans="1:16" ht="23.25">
      <c r="D55" s="188" t="s">
        <v>3</v>
      </c>
      <c r="E55" s="185"/>
      <c r="F55" s="127" t="s">
        <v>69</v>
      </c>
      <c r="G55" s="104"/>
      <c r="H55" s="127" t="s">
        <v>70</v>
      </c>
      <c r="I55" s="104"/>
      <c r="J55" s="127" t="s">
        <v>69</v>
      </c>
      <c r="K55" s="104"/>
      <c r="L55" s="127" t="s">
        <v>70</v>
      </c>
      <c r="M55" s="92"/>
    </row>
    <row r="56" spans="1:16" ht="23.25">
      <c r="D56" s="185"/>
      <c r="E56" s="185"/>
      <c r="F56" s="129"/>
      <c r="G56" s="121"/>
      <c r="H56" s="129"/>
      <c r="J56" s="129"/>
      <c r="L56" s="92"/>
      <c r="M56" s="92"/>
    </row>
    <row r="57" spans="1:16" ht="23.25">
      <c r="A57" s="122" t="s">
        <v>91</v>
      </c>
      <c r="D57" s="154">
        <v>3</v>
      </c>
      <c r="F57" s="76"/>
      <c r="G57" s="76"/>
      <c r="H57" s="76"/>
      <c r="I57" s="75"/>
      <c r="J57" s="76"/>
      <c r="K57" s="75"/>
      <c r="L57" s="75"/>
      <c r="M57" s="74"/>
    </row>
    <row r="58" spans="1:16" ht="23.25">
      <c r="A58" s="121" t="s">
        <v>170</v>
      </c>
      <c r="F58" s="76"/>
      <c r="G58" s="76"/>
      <c r="H58" s="76"/>
      <c r="I58" s="75"/>
      <c r="J58" s="76"/>
      <c r="K58" s="75"/>
      <c r="L58" s="75"/>
      <c r="M58" s="74"/>
    </row>
    <row r="59" spans="1:16" ht="24" thickBot="1">
      <c r="B59" s="121" t="s">
        <v>167</v>
      </c>
      <c r="F59" s="170">
        <f>F34/F61</f>
        <v>-4.8323634069902667E-4</v>
      </c>
      <c r="G59" s="171"/>
      <c r="H59" s="170">
        <f>H34/H61</f>
        <v>1.9106485230623093E-2</v>
      </c>
      <c r="I59" s="172"/>
      <c r="J59" s="170">
        <f>J34/J61</f>
        <v>1.3300189233030156E-2</v>
      </c>
      <c r="K59" s="173"/>
      <c r="L59" s="170">
        <f>L34/L61</f>
        <v>2.1483709630494119E-2</v>
      </c>
      <c r="M59" s="73"/>
      <c r="P59" s="142"/>
    </row>
    <row r="60" spans="1:16" ht="24.75" thickTop="1" thickBot="1">
      <c r="B60" s="121" t="s">
        <v>171</v>
      </c>
      <c r="F60" s="170">
        <f>F35/F61</f>
        <v>6.3657891879391503E-4</v>
      </c>
      <c r="G60" s="171"/>
      <c r="H60" s="170">
        <f>H35/H61</f>
        <v>9.7484435728323361E-3</v>
      </c>
      <c r="I60" s="172"/>
      <c r="J60" s="170">
        <f>J35/J61</f>
        <v>6.3657891879391503E-4</v>
      </c>
      <c r="K60" s="173"/>
      <c r="L60" s="170">
        <f>L35/L61</f>
        <v>9.7484435728323361E-3</v>
      </c>
      <c r="M60" s="73"/>
      <c r="P60" s="162"/>
    </row>
    <row r="61" spans="1:16" ht="24.75" thickTop="1" thickBot="1">
      <c r="A61" s="121" t="s">
        <v>92</v>
      </c>
      <c r="F61" s="174">
        <v>1206449</v>
      </c>
      <c r="G61" s="87"/>
      <c r="H61" s="174">
        <v>1206449</v>
      </c>
      <c r="I61" s="86"/>
      <c r="J61" s="174">
        <v>1206449</v>
      </c>
      <c r="K61" s="151"/>
      <c r="L61" s="174">
        <v>1206449</v>
      </c>
      <c r="M61" s="81"/>
    </row>
    <row r="62" spans="1:16" ht="24" thickTop="1">
      <c r="A62" s="116"/>
      <c r="B62" s="116"/>
      <c r="F62" s="72"/>
      <c r="G62" s="71"/>
      <c r="H62" s="72"/>
      <c r="I62" s="70"/>
      <c r="J62" s="72"/>
      <c r="K62" s="70"/>
      <c r="L62" s="72"/>
      <c r="M62" s="91"/>
    </row>
    <row r="63" spans="1:16" ht="23.25">
      <c r="A63" s="130" t="s">
        <v>93</v>
      </c>
      <c r="B63" s="116"/>
      <c r="D63" s="154">
        <v>3</v>
      </c>
      <c r="F63" s="72"/>
      <c r="G63" s="71"/>
      <c r="H63" s="72"/>
      <c r="I63" s="70"/>
      <c r="J63" s="72"/>
      <c r="K63" s="70"/>
      <c r="L63" s="72"/>
      <c r="M63" s="91"/>
    </row>
    <row r="64" spans="1:16" ht="23.25">
      <c r="A64" s="116" t="s">
        <v>170</v>
      </c>
      <c r="B64" s="116"/>
      <c r="F64" s="72"/>
      <c r="G64" s="71"/>
      <c r="H64" s="72"/>
      <c r="I64" s="70"/>
      <c r="J64" s="72"/>
      <c r="K64" s="70"/>
      <c r="L64" s="72"/>
      <c r="M64" s="91"/>
    </row>
    <row r="65" spans="1:13" s="67" customFormat="1" ht="24" thickBot="1">
      <c r="B65" s="67" t="s">
        <v>167</v>
      </c>
      <c r="D65" s="65"/>
      <c r="E65" s="69"/>
      <c r="F65" s="170">
        <f>F42/F67</f>
        <v>-4.8323634069902667E-4</v>
      </c>
      <c r="G65" s="171"/>
      <c r="H65" s="170">
        <f>H42/H67</f>
        <v>1.5452062140738382E-2</v>
      </c>
      <c r="I65" s="175"/>
      <c r="J65" s="170">
        <f>J42/J67</f>
        <v>1.3300189233030156E-2</v>
      </c>
      <c r="K65" s="173"/>
      <c r="L65" s="170">
        <f>L42/L67</f>
        <v>1.7374604079033365E-2</v>
      </c>
      <c r="M65" s="68"/>
    </row>
    <row r="66" spans="1:13" s="67" customFormat="1" ht="24.75" thickTop="1" thickBot="1">
      <c r="B66" s="67" t="s">
        <v>171</v>
      </c>
      <c r="D66" s="65"/>
      <c r="E66" s="69"/>
      <c r="F66" s="170">
        <f>F43/F67</f>
        <v>6.3657891879391503E-4</v>
      </c>
      <c r="G66" s="171"/>
      <c r="H66" s="170">
        <f>H43/H67</f>
        <v>7.8838967002396471E-3</v>
      </c>
      <c r="I66" s="172"/>
      <c r="J66" s="170">
        <f>J43/J67</f>
        <v>6.3657891879391503E-4</v>
      </c>
      <c r="K66" s="173"/>
      <c r="L66" s="170">
        <f>L43/L67</f>
        <v>7.8838967002396471E-3</v>
      </c>
      <c r="M66" s="68"/>
    </row>
    <row r="67" spans="1:13" s="67" customFormat="1" ht="24.75" thickTop="1" thickBot="1">
      <c r="A67" s="67" t="s">
        <v>94</v>
      </c>
      <c r="B67" s="66"/>
      <c r="C67" s="66"/>
      <c r="D67" s="65"/>
      <c r="E67" s="69"/>
      <c r="F67" s="174">
        <v>1206449</v>
      </c>
      <c r="G67" s="176"/>
      <c r="H67" s="174">
        <v>1491775</v>
      </c>
      <c r="I67" s="86"/>
      <c r="J67" s="174">
        <v>1206449</v>
      </c>
      <c r="K67" s="151"/>
      <c r="L67" s="174">
        <v>1491775</v>
      </c>
      <c r="M67" s="68"/>
    </row>
    <row r="68" spans="1:13" s="64" customFormat="1" ht="24" thickTop="1"/>
    <row r="69" spans="1:13" s="64" customFormat="1" ht="23.25"/>
    <row r="70" spans="1:13" s="64" customFormat="1" ht="23.25"/>
    <row r="71" spans="1:13" s="64" customFormat="1" ht="23.25"/>
    <row r="72" spans="1:13" s="64" customFormat="1" ht="23.25">
      <c r="F72" s="120"/>
      <c r="H72" s="120"/>
    </row>
    <row r="73" spans="1:13" s="64" customFormat="1" ht="23.25">
      <c r="A73" s="64" t="s">
        <v>33</v>
      </c>
      <c r="H73" s="63"/>
    </row>
    <row r="74" spans="1:13" ht="22.5" customHeight="1">
      <c r="F74" s="144"/>
    </row>
    <row r="75" spans="1:13" ht="22.5" customHeight="1">
      <c r="F75" s="102"/>
    </row>
    <row r="76" spans="1:13" ht="22.5" customHeight="1">
      <c r="F76" s="145"/>
    </row>
    <row r="435" spans="31:31" ht="22.5" customHeight="1">
      <c r="AE435" s="186" t="s">
        <v>0</v>
      </c>
    </row>
  </sheetData>
  <mergeCells count="4">
    <mergeCell ref="F6:H6"/>
    <mergeCell ref="J6:L6"/>
    <mergeCell ref="F54:H54"/>
    <mergeCell ref="J54:L54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8" max="13" man="1"/>
  </rowBreaks>
  <ignoredErrors>
    <ignoredError sqref="F7:L7 F55:L55" numberStoredAsText="1"/>
    <ignoredError sqref="F35:L4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6"/>
  <sheetViews>
    <sheetView view="pageBreakPreview" topLeftCell="A18" zoomScaleNormal="100" zoomScaleSheetLayoutView="100" workbookViewId="0">
      <selection activeCell="D4" sqref="D4"/>
    </sheetView>
  </sheetViews>
  <sheetFormatPr defaultColWidth="9.140625" defaultRowHeight="24.75" customHeight="1"/>
  <cols>
    <col min="1" max="1" width="43.5703125" style="64" customWidth="1"/>
    <col min="2" max="2" width="7.5703125" style="64" customWidth="1"/>
    <col min="3" max="3" width="1.42578125" style="64" customWidth="1"/>
    <col min="4" max="4" width="16.7109375" style="64" customWidth="1"/>
    <col min="5" max="5" width="1.42578125" style="64" customWidth="1"/>
    <col min="6" max="6" width="16.7109375" style="64" customWidth="1"/>
    <col min="7" max="7" width="1.42578125" style="64" customWidth="1"/>
    <col min="8" max="8" width="16.7109375" style="64" customWidth="1"/>
    <col min="9" max="9" width="1.42578125" style="64" customWidth="1"/>
    <col min="10" max="10" width="16.7109375" style="64" customWidth="1"/>
    <col min="11" max="11" width="1.42578125" style="64" customWidth="1"/>
    <col min="12" max="12" width="16.7109375" style="64" customWidth="1"/>
    <col min="13" max="13" width="1.42578125" style="64" customWidth="1"/>
    <col min="14" max="14" width="16.7109375" style="64" customWidth="1"/>
    <col min="15" max="15" width="1.42578125" style="64" customWidth="1"/>
    <col min="16" max="16" width="16.7109375" style="64" customWidth="1"/>
    <col min="17" max="16384" width="9.140625" style="64"/>
  </cols>
  <sheetData>
    <row r="1" spans="1:16" ht="24.75" customHeight="1">
      <c r="P1" s="177" t="s">
        <v>68</v>
      </c>
    </row>
    <row r="2" spans="1:16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19"/>
      <c r="P2" s="119"/>
    </row>
    <row r="3" spans="1:16" ht="24.75" customHeight="1">
      <c r="A3" s="59" t="s">
        <v>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19"/>
      <c r="P3" s="119"/>
    </row>
    <row r="4" spans="1:16" s="57" customFormat="1" ht="24.75" customHeight="1">
      <c r="A4" s="132" t="s">
        <v>166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M4" s="128"/>
      <c r="P4" s="12" t="s">
        <v>8</v>
      </c>
    </row>
    <row r="5" spans="1:16" ht="22.5" customHeight="1">
      <c r="A5" s="58"/>
      <c r="B5" s="58"/>
      <c r="C5" s="58"/>
      <c r="D5" s="195" t="s">
        <v>6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</row>
    <row r="6" spans="1:16" ht="22.5" customHeight="1">
      <c r="A6" s="58"/>
      <c r="B6" s="58"/>
      <c r="C6" s="58"/>
      <c r="D6" s="195" t="s">
        <v>89</v>
      </c>
      <c r="E6" s="195"/>
      <c r="F6" s="195"/>
      <c r="G6" s="195"/>
      <c r="H6" s="195"/>
      <c r="I6" s="195"/>
      <c r="J6" s="195"/>
      <c r="K6" s="195"/>
      <c r="L6" s="195"/>
      <c r="M6" s="52"/>
      <c r="N6" s="52"/>
      <c r="O6" s="52"/>
      <c r="P6" s="52"/>
    </row>
    <row r="7" spans="1:16" ht="22.5" customHeight="1">
      <c r="B7" s="57"/>
      <c r="D7" s="56" t="s">
        <v>96</v>
      </c>
      <c r="E7" s="58"/>
      <c r="F7" s="56" t="s">
        <v>97</v>
      </c>
      <c r="G7" s="58"/>
      <c r="H7" s="194" t="s">
        <v>60</v>
      </c>
      <c r="I7" s="194"/>
      <c r="J7" s="194"/>
      <c r="K7" s="55"/>
      <c r="L7" s="58"/>
      <c r="M7" s="58"/>
      <c r="N7" s="158" t="s">
        <v>102</v>
      </c>
      <c r="O7" s="55"/>
      <c r="P7" s="58"/>
    </row>
    <row r="8" spans="1:16" ht="22.5" customHeight="1">
      <c r="B8" s="190" t="s">
        <v>3</v>
      </c>
      <c r="D8" s="54" t="s">
        <v>98</v>
      </c>
      <c r="E8" s="58"/>
      <c r="F8" s="54" t="s">
        <v>99</v>
      </c>
      <c r="G8" s="58"/>
      <c r="H8" s="189" t="s">
        <v>100</v>
      </c>
      <c r="I8" s="53"/>
      <c r="J8" s="189" t="s">
        <v>62</v>
      </c>
      <c r="K8" s="55"/>
      <c r="L8" s="190" t="s">
        <v>101</v>
      </c>
      <c r="M8" s="52"/>
      <c r="N8" s="189" t="s">
        <v>103</v>
      </c>
      <c r="O8" s="55"/>
      <c r="P8" s="190" t="s">
        <v>101</v>
      </c>
    </row>
    <row r="9" spans="1:16" ht="6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48" t="s">
        <v>104</v>
      </c>
      <c r="B10" s="131"/>
      <c r="C10" s="57"/>
      <c r="D10" s="72">
        <v>301612</v>
      </c>
      <c r="E10" s="72"/>
      <c r="F10" s="72">
        <v>341054</v>
      </c>
      <c r="G10" s="72"/>
      <c r="H10" s="72">
        <v>5001</v>
      </c>
      <c r="I10" s="72"/>
      <c r="J10" s="72">
        <v>-176653</v>
      </c>
      <c r="K10" s="72"/>
      <c r="L10" s="72">
        <f>SUM(D10:J10)</f>
        <v>471014</v>
      </c>
      <c r="M10" s="72"/>
      <c r="N10" s="163">
        <v>0</v>
      </c>
      <c r="P10" s="146">
        <f>SUM(L10:N10)</f>
        <v>471014</v>
      </c>
    </row>
    <row r="11" spans="1:16" ht="22.5" customHeight="1">
      <c r="A11" s="42" t="s">
        <v>182</v>
      </c>
      <c r="B11" s="131"/>
      <c r="C11" s="57"/>
      <c r="D11" s="49">
        <v>0</v>
      </c>
      <c r="E11" s="49"/>
      <c r="F11" s="49">
        <v>0</v>
      </c>
      <c r="G11" s="49"/>
      <c r="H11" s="49">
        <v>0</v>
      </c>
      <c r="I11" s="49"/>
      <c r="J11" s="49">
        <v>0</v>
      </c>
      <c r="K11" s="49"/>
      <c r="L11" s="49">
        <v>0</v>
      </c>
      <c r="M11" s="49"/>
      <c r="N11" s="124">
        <v>110399</v>
      </c>
      <c r="P11" s="124">
        <f>SUM(L11:N11)</f>
        <v>110399</v>
      </c>
    </row>
    <row r="12" spans="1:16" ht="22.5" customHeight="1">
      <c r="A12" s="104" t="s">
        <v>158</v>
      </c>
      <c r="B12" s="57"/>
      <c r="C12" s="57"/>
      <c r="D12" s="49">
        <v>0</v>
      </c>
      <c r="E12" s="72"/>
      <c r="F12" s="49">
        <v>0</v>
      </c>
      <c r="G12" s="72"/>
      <c r="H12" s="49">
        <v>0</v>
      </c>
      <c r="I12" s="72"/>
      <c r="J12" s="49">
        <f>'PL;E_9M'!H44</f>
        <v>34812</v>
      </c>
      <c r="K12" s="49"/>
      <c r="L12" s="49">
        <f>SUM(D12:J12)</f>
        <v>34812</v>
      </c>
      <c r="M12" s="49"/>
      <c r="N12" s="49">
        <f>'PL;E_9M'!H45</f>
        <v>-1294</v>
      </c>
      <c r="P12" s="124">
        <f>SUM(L12:N12)</f>
        <v>33518</v>
      </c>
    </row>
    <row r="13" spans="1:16" ht="22.5" customHeight="1" thickBot="1">
      <c r="A13" s="48" t="s">
        <v>173</v>
      </c>
      <c r="B13" s="131"/>
      <c r="C13" s="57"/>
      <c r="D13" s="47">
        <f>SUM(D10:D12)</f>
        <v>301612</v>
      </c>
      <c r="E13" s="72"/>
      <c r="F13" s="47">
        <f>SUM(F10:F12)</f>
        <v>341054</v>
      </c>
      <c r="G13" s="72"/>
      <c r="H13" s="47">
        <f>SUM(H10:H12)</f>
        <v>5001</v>
      </c>
      <c r="I13" s="72"/>
      <c r="J13" s="47">
        <f>SUM(J10:J12)</f>
        <v>-141841</v>
      </c>
      <c r="K13" s="46"/>
      <c r="L13" s="47">
        <f>SUM(L10:L12)</f>
        <v>505826</v>
      </c>
      <c r="M13" s="72"/>
      <c r="N13" s="164">
        <f>SUM(N10:N12)</f>
        <v>109105</v>
      </c>
      <c r="O13" s="125"/>
      <c r="P13" s="164">
        <f>SUM(L13:O13)</f>
        <v>614931</v>
      </c>
    </row>
    <row r="14" spans="1:16" ht="22.5" customHeight="1" thickTop="1">
      <c r="A14" s="48"/>
      <c r="B14" s="131"/>
      <c r="C14" s="57"/>
      <c r="D14" s="72"/>
      <c r="E14" s="72"/>
      <c r="F14" s="72"/>
      <c r="G14" s="72"/>
      <c r="H14" s="72"/>
      <c r="I14" s="72"/>
      <c r="J14" s="72"/>
      <c r="K14" s="46"/>
      <c r="L14" s="72"/>
      <c r="M14" s="72"/>
      <c r="N14" s="50"/>
    </row>
    <row r="15" spans="1:16" ht="22.5" hidden="1" customHeight="1">
      <c r="A15" s="48" t="s">
        <v>105</v>
      </c>
      <c r="B15" s="131"/>
      <c r="C15" s="57"/>
      <c r="D15" s="72">
        <v>301612</v>
      </c>
      <c r="E15" s="72"/>
      <c r="F15" s="72">
        <v>341054</v>
      </c>
      <c r="G15" s="72"/>
      <c r="H15" s="72">
        <v>5001</v>
      </c>
      <c r="I15" s="72"/>
      <c r="J15" s="72">
        <v>-175718</v>
      </c>
      <c r="K15" s="72"/>
      <c r="L15" s="72">
        <f>SUM(D15:K15)</f>
        <v>471949</v>
      </c>
      <c r="M15" s="72"/>
      <c r="N15" s="146">
        <v>105080</v>
      </c>
      <c r="O15" s="125"/>
      <c r="P15" s="126">
        <f>SUM(L15:O15)</f>
        <v>577029</v>
      </c>
    </row>
    <row r="16" spans="1:16" ht="22.5" hidden="1" customHeight="1">
      <c r="A16" s="42" t="s">
        <v>106</v>
      </c>
      <c r="B16" s="131"/>
      <c r="C16" s="57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7" ht="22.5" hidden="1" customHeight="1">
      <c r="A17" s="42" t="s">
        <v>107</v>
      </c>
      <c r="B17" s="131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  <c r="M17" s="72"/>
      <c r="N17" s="72">
        <v>0</v>
      </c>
      <c r="O17" s="72"/>
      <c r="P17" s="72">
        <f>SUM(L17:O17)</f>
        <v>0</v>
      </c>
    </row>
    <row r="18" spans="1:17" ht="22.5" customHeight="1">
      <c r="A18" s="48" t="s">
        <v>156</v>
      </c>
      <c r="B18" s="131"/>
      <c r="C18" s="57"/>
      <c r="D18" s="72">
        <f>SUM(D15:D17)</f>
        <v>301612</v>
      </c>
      <c r="E18" s="72"/>
      <c r="F18" s="72">
        <f>SUM(F15:F17)</f>
        <v>341054</v>
      </c>
      <c r="G18" s="72"/>
      <c r="H18" s="72">
        <f>SUM(H15:H17)</f>
        <v>5001</v>
      </c>
      <c r="I18" s="72"/>
      <c r="J18" s="72">
        <f>SUM(J15:J17)</f>
        <v>-175718</v>
      </c>
      <c r="K18" s="72"/>
      <c r="L18" s="72">
        <f>SUM(D18:K18)</f>
        <v>471949</v>
      </c>
      <c r="M18" s="72"/>
      <c r="N18" s="72">
        <f>SUM(N15:N17)</f>
        <v>105080</v>
      </c>
      <c r="O18" s="72"/>
      <c r="P18" s="72">
        <f>SUM(P15:P17)</f>
        <v>577029</v>
      </c>
      <c r="Q18" s="50">
        <f>P18-'BS;E'!H75</f>
        <v>0</v>
      </c>
    </row>
    <row r="19" spans="1:17" ht="22.5" customHeight="1">
      <c r="A19" s="104" t="s">
        <v>158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'PL;E_9M'!F44</f>
        <v>185</v>
      </c>
      <c r="K19" s="49"/>
      <c r="L19" s="49">
        <f>SUM(D19:K19)</f>
        <v>185</v>
      </c>
      <c r="M19" s="49"/>
      <c r="N19" s="49">
        <f>'PL;E_9M'!F45</f>
        <v>-13447</v>
      </c>
      <c r="O19" s="49"/>
      <c r="P19" s="49">
        <f>SUM(L19:O19)</f>
        <v>-13262</v>
      </c>
    </row>
    <row r="20" spans="1:17" ht="22.5" customHeight="1" thickBot="1">
      <c r="A20" s="48" t="s">
        <v>174</v>
      </c>
      <c r="B20" s="131"/>
      <c r="C20" s="57"/>
      <c r="D20" s="47">
        <f>SUM(D18:D19)</f>
        <v>301612</v>
      </c>
      <c r="E20" s="72"/>
      <c r="F20" s="47">
        <f>SUM(F18:F19)</f>
        <v>341054</v>
      </c>
      <c r="G20" s="72"/>
      <c r="H20" s="47">
        <f>SUM(H18:H19)</f>
        <v>5001</v>
      </c>
      <c r="I20" s="72"/>
      <c r="J20" s="47">
        <f>SUM(J18:J19)</f>
        <v>-175533</v>
      </c>
      <c r="K20" s="46"/>
      <c r="L20" s="47">
        <f>SUM(D20:K20)</f>
        <v>472134</v>
      </c>
      <c r="M20" s="72"/>
      <c r="N20" s="47">
        <f>SUM(N18:N19)</f>
        <v>91633</v>
      </c>
      <c r="O20" s="72"/>
      <c r="P20" s="47">
        <f>SUM(P18:P19)</f>
        <v>563767</v>
      </c>
      <c r="Q20" s="50">
        <f>P20-'BS;E'!F75</f>
        <v>0</v>
      </c>
    </row>
    <row r="21" spans="1:17" ht="22.5" customHeight="1" thickTop="1">
      <c r="A21" s="48"/>
      <c r="B21" s="131"/>
      <c r="C21" s="57"/>
      <c r="D21" s="45"/>
      <c r="E21" s="44"/>
      <c r="F21" s="45"/>
      <c r="G21" s="44"/>
      <c r="H21" s="45"/>
      <c r="I21" s="44"/>
      <c r="J21" s="143"/>
      <c r="K21" s="45"/>
      <c r="L21" s="45"/>
      <c r="M21" s="45"/>
      <c r="N21" s="50"/>
      <c r="O21" s="57"/>
    </row>
    <row r="22" spans="1:17" ht="22.5" customHeight="1">
      <c r="A22" s="104"/>
      <c r="B22" s="57"/>
      <c r="C22" s="57"/>
      <c r="D22" s="43"/>
      <c r="E22" s="72"/>
      <c r="F22" s="43"/>
      <c r="G22" s="72"/>
      <c r="H22" s="43"/>
      <c r="I22" s="72"/>
      <c r="J22" s="43"/>
      <c r="K22" s="72"/>
      <c r="L22" s="72"/>
      <c r="M22" s="72"/>
    </row>
    <row r="23" spans="1:17" ht="22.5" customHeight="1">
      <c r="A23" s="42"/>
      <c r="B23" s="52"/>
      <c r="C23" s="57"/>
      <c r="D23" s="41"/>
      <c r="E23" s="57"/>
      <c r="F23" s="41"/>
      <c r="G23" s="57"/>
      <c r="H23" s="41"/>
      <c r="I23" s="57"/>
      <c r="J23" s="41"/>
      <c r="K23" s="41"/>
      <c r="L23" s="40"/>
      <c r="M23" s="40"/>
    </row>
    <row r="26" spans="1:17" ht="24.75" customHeight="1">
      <c r="A26" s="64" t="s">
        <v>33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80" firstPageNumber="9" orientation="landscape" useFirstPageNumber="1" r:id="rId1"/>
  <headerFooter>
    <oddFooter>&amp;R&amp;"Angsana New,ธรรมดา"&amp;16&amp;P</oddFooter>
  </headerFooter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26"/>
  <sheetViews>
    <sheetView view="pageBreakPreview" topLeftCell="A10" zoomScaleNormal="100" zoomScaleSheetLayoutView="100" workbookViewId="0">
      <selection activeCell="A10" sqref="A10"/>
    </sheetView>
  </sheetViews>
  <sheetFormatPr defaultColWidth="9.140625" defaultRowHeight="24.75" customHeight="1"/>
  <cols>
    <col min="1" max="1" width="45.5703125" style="64" customWidth="1"/>
    <col min="2" max="2" width="10.5703125" style="64" customWidth="1"/>
    <col min="3" max="3" width="1.42578125" style="64" customWidth="1"/>
    <col min="4" max="4" width="19.140625" style="64" customWidth="1"/>
    <col min="5" max="5" width="1.42578125" style="64" customWidth="1"/>
    <col min="6" max="6" width="19.140625" style="64" customWidth="1"/>
    <col min="7" max="7" width="1.42578125" style="64" customWidth="1"/>
    <col min="8" max="8" width="19.140625" style="64" customWidth="1"/>
    <col min="9" max="9" width="1.42578125" style="64" customWidth="1"/>
    <col min="10" max="10" width="19.140625" style="64" customWidth="1"/>
    <col min="11" max="11" width="1.42578125" style="64" customWidth="1"/>
    <col min="12" max="12" width="19.140625" style="64" customWidth="1"/>
    <col min="13" max="16384" width="9.140625" style="64"/>
  </cols>
  <sheetData>
    <row r="1" spans="1:13" ht="24.75" customHeight="1">
      <c r="L1" s="177" t="s">
        <v>68</v>
      </c>
    </row>
    <row r="2" spans="1:13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19"/>
    </row>
    <row r="3" spans="1:13" ht="24.75" customHeight="1">
      <c r="A3" s="132" t="s">
        <v>95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19"/>
    </row>
    <row r="4" spans="1:13" s="57" customFormat="1" ht="24.75" customHeight="1">
      <c r="A4" s="132" t="s">
        <v>166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59" t="s">
        <v>8</v>
      </c>
    </row>
    <row r="5" spans="1:13" ht="22.5" customHeight="1">
      <c r="A5" s="58"/>
      <c r="B5" s="58"/>
      <c r="C5" s="58"/>
      <c r="D5" s="195" t="s">
        <v>7</v>
      </c>
      <c r="E5" s="195"/>
      <c r="F5" s="195"/>
      <c r="G5" s="195"/>
      <c r="H5" s="195"/>
      <c r="I5" s="195"/>
      <c r="J5" s="195"/>
      <c r="K5" s="195"/>
      <c r="L5" s="195"/>
    </row>
    <row r="6" spans="1:13" ht="22.5" customHeight="1">
      <c r="B6" s="57"/>
      <c r="D6" s="56" t="s">
        <v>96</v>
      </c>
      <c r="E6" s="58"/>
      <c r="F6" s="56" t="s">
        <v>97</v>
      </c>
      <c r="G6" s="58"/>
      <c r="H6" s="196" t="s">
        <v>60</v>
      </c>
      <c r="I6" s="196"/>
      <c r="J6" s="196"/>
      <c r="K6" s="55"/>
      <c r="L6" s="58"/>
    </row>
    <row r="7" spans="1:13" ht="22.5" customHeight="1">
      <c r="B7" s="190" t="s">
        <v>3</v>
      </c>
      <c r="D7" s="54" t="s">
        <v>98</v>
      </c>
      <c r="E7" s="58"/>
      <c r="F7" s="54" t="s">
        <v>99</v>
      </c>
      <c r="G7" s="58"/>
      <c r="H7" s="189" t="s">
        <v>100</v>
      </c>
      <c r="I7" s="53"/>
      <c r="J7" s="189" t="s">
        <v>62</v>
      </c>
      <c r="K7" s="55"/>
      <c r="L7" s="190" t="s">
        <v>101</v>
      </c>
    </row>
    <row r="8" spans="1:13" ht="6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25">
      <c r="A9" s="48" t="s">
        <v>104</v>
      </c>
      <c r="B9" s="52"/>
      <c r="C9" s="57"/>
      <c r="D9" s="133">
        <v>301612</v>
      </c>
      <c r="E9" s="134"/>
      <c r="F9" s="133">
        <v>341054</v>
      </c>
      <c r="G9" s="134"/>
      <c r="H9" s="133">
        <v>5001</v>
      </c>
      <c r="I9" s="134"/>
      <c r="J9" s="133">
        <v>-176653</v>
      </c>
      <c r="K9" s="135"/>
      <c r="L9" s="72">
        <f>SUM(D9:J9)</f>
        <v>471014</v>
      </c>
    </row>
    <row r="10" spans="1:13" ht="23.25">
      <c r="A10" s="104" t="s">
        <v>158</v>
      </c>
      <c r="B10" s="52"/>
      <c r="C10" s="57"/>
      <c r="D10" s="37">
        <v>0</v>
      </c>
      <c r="E10" s="36"/>
      <c r="F10" s="136">
        <v>0</v>
      </c>
      <c r="G10" s="36"/>
      <c r="H10" s="136">
        <v>0</v>
      </c>
      <c r="I10" s="36"/>
      <c r="J10" s="136">
        <f>'PL;E_9M'!L44</f>
        <v>37680</v>
      </c>
      <c r="K10" s="136"/>
      <c r="L10" s="49">
        <f>SUM(D10:J10)</f>
        <v>37680</v>
      </c>
    </row>
    <row r="11" spans="1:13" ht="24" thickBot="1">
      <c r="A11" s="48" t="s">
        <v>173</v>
      </c>
      <c r="B11" s="52"/>
      <c r="C11" s="57"/>
      <c r="D11" s="47">
        <f>SUM(D9:D10)</f>
        <v>301612</v>
      </c>
      <c r="E11" s="72"/>
      <c r="F11" s="47">
        <f>SUM(F9:F10)</f>
        <v>341054</v>
      </c>
      <c r="G11" s="72"/>
      <c r="H11" s="47">
        <f>SUM(H9:H10)</f>
        <v>5001</v>
      </c>
      <c r="I11" s="72"/>
      <c r="J11" s="47">
        <f>SUM(J9:J10)</f>
        <v>-138973</v>
      </c>
      <c r="K11" s="46"/>
      <c r="L11" s="47">
        <f>SUM(L9:L10)</f>
        <v>508694</v>
      </c>
    </row>
    <row r="12" spans="1:13" ht="24" thickTop="1">
      <c r="A12" s="48"/>
      <c r="B12" s="52"/>
      <c r="C12" s="57"/>
      <c r="D12" s="72"/>
      <c r="E12" s="72"/>
      <c r="F12" s="72"/>
      <c r="G12" s="72"/>
      <c r="H12" s="72"/>
      <c r="I12" s="72"/>
      <c r="J12" s="72"/>
      <c r="K12" s="46"/>
      <c r="L12" s="72"/>
    </row>
    <row r="13" spans="1:13" ht="22.5" hidden="1" customHeight="1">
      <c r="A13" s="48" t="s">
        <v>111</v>
      </c>
      <c r="B13" s="131"/>
      <c r="C13" s="57"/>
      <c r="D13" s="72">
        <v>301612</v>
      </c>
      <c r="E13" s="72"/>
      <c r="F13" s="72">
        <v>341054</v>
      </c>
      <c r="G13" s="72"/>
      <c r="H13" s="72">
        <v>5001</v>
      </c>
      <c r="I13" s="72"/>
      <c r="J13" s="72">
        <v>-166234</v>
      </c>
      <c r="K13" s="72"/>
      <c r="L13" s="72">
        <f>SUM(D13:K13)</f>
        <v>481433</v>
      </c>
      <c r="M13" s="50"/>
    </row>
    <row r="14" spans="1:13" ht="22.5" hidden="1" customHeight="1">
      <c r="A14" s="42" t="s">
        <v>106</v>
      </c>
      <c r="B14" s="131"/>
      <c r="C14" s="57"/>
      <c r="D14" s="72"/>
      <c r="E14" s="72"/>
      <c r="F14" s="72"/>
      <c r="G14" s="72"/>
      <c r="H14" s="72"/>
      <c r="I14" s="72"/>
      <c r="J14" s="72"/>
      <c r="K14" s="72"/>
      <c r="L14" s="72"/>
    </row>
    <row r="15" spans="1:13" ht="22.5" hidden="1" customHeight="1">
      <c r="A15" s="42" t="s">
        <v>107</v>
      </c>
      <c r="B15" s="131"/>
      <c r="C15" s="57"/>
      <c r="D15" s="72">
        <v>0</v>
      </c>
      <c r="E15" s="72"/>
      <c r="F15" s="72">
        <v>0</v>
      </c>
      <c r="G15" s="72"/>
      <c r="H15" s="72">
        <v>0</v>
      </c>
      <c r="I15" s="72"/>
      <c r="J15" s="72">
        <v>0</v>
      </c>
      <c r="K15" s="72"/>
      <c r="L15" s="72">
        <v>0</v>
      </c>
    </row>
    <row r="16" spans="1:13" ht="22.5" customHeight="1">
      <c r="A16" s="48" t="s">
        <v>110</v>
      </c>
      <c r="B16" s="131"/>
      <c r="C16" s="57"/>
      <c r="D16" s="72">
        <f>SUM(D13:D15)</f>
        <v>301612</v>
      </c>
      <c r="E16" s="72"/>
      <c r="F16" s="72">
        <f>SUM(F13:F15)</f>
        <v>341054</v>
      </c>
      <c r="G16" s="72"/>
      <c r="H16" s="72">
        <f>SUM(H13:H15)</f>
        <v>5001</v>
      </c>
      <c r="I16" s="72"/>
      <c r="J16" s="72">
        <f>SUM(J13:J15)</f>
        <v>-166234</v>
      </c>
      <c r="K16" s="72"/>
      <c r="L16" s="72">
        <f>SUM(D16:K16)</f>
        <v>481433</v>
      </c>
      <c r="M16" s="187">
        <f>L16-'BS;E'!L75</f>
        <v>0</v>
      </c>
    </row>
    <row r="17" spans="1:13" ht="22.5" hidden="1" customHeight="1">
      <c r="A17" s="42" t="s">
        <v>108</v>
      </c>
      <c r="B17" s="131"/>
      <c r="C17" s="57"/>
      <c r="D17" s="72">
        <v>0</v>
      </c>
      <c r="E17" s="72"/>
      <c r="F17" s="72">
        <v>0</v>
      </c>
      <c r="G17" s="72"/>
      <c r="H17" s="72">
        <v>0</v>
      </c>
      <c r="I17" s="72"/>
      <c r="J17" s="72">
        <v>0</v>
      </c>
      <c r="K17" s="72"/>
      <c r="L17" s="72">
        <f>SUM(D17:K17)</f>
        <v>0</v>
      </c>
    </row>
    <row r="18" spans="1:13" ht="22.5" hidden="1" customHeight="1">
      <c r="A18" s="42" t="s">
        <v>109</v>
      </c>
      <c r="B18" s="131"/>
      <c r="C18" s="57"/>
      <c r="D18" s="72">
        <v>0</v>
      </c>
      <c r="E18" s="72"/>
      <c r="F18" s="72">
        <v>0</v>
      </c>
      <c r="G18" s="72"/>
      <c r="H18" s="72">
        <v>0</v>
      </c>
      <c r="I18" s="72"/>
      <c r="J18" s="72">
        <v>0</v>
      </c>
      <c r="K18" s="72"/>
      <c r="L18" s="72">
        <f>SUM(D18:K18)</f>
        <v>0</v>
      </c>
    </row>
    <row r="19" spans="1:13" ht="22.5" customHeight="1">
      <c r="A19" s="104" t="s">
        <v>158</v>
      </c>
      <c r="B19" s="57"/>
      <c r="C19" s="57"/>
      <c r="D19" s="49">
        <v>0</v>
      </c>
      <c r="E19" s="72"/>
      <c r="F19" s="49">
        <v>0</v>
      </c>
      <c r="G19" s="72"/>
      <c r="H19" s="49">
        <v>0</v>
      </c>
      <c r="I19" s="72"/>
      <c r="J19" s="49">
        <f>'PL;E_9M'!J44</f>
        <v>16814</v>
      </c>
      <c r="K19" s="49"/>
      <c r="L19" s="49">
        <f>SUM(D19:K19)</f>
        <v>16814</v>
      </c>
    </row>
    <row r="20" spans="1:13" ht="22.5" customHeight="1" thickBot="1">
      <c r="A20" s="48" t="s">
        <v>174</v>
      </c>
      <c r="B20" s="131"/>
      <c r="C20" s="57"/>
      <c r="D20" s="47">
        <f>SUM(D16:D19)</f>
        <v>301612</v>
      </c>
      <c r="E20" s="72"/>
      <c r="F20" s="47">
        <f>SUM(F16:F19)</f>
        <v>341054</v>
      </c>
      <c r="G20" s="72"/>
      <c r="H20" s="47">
        <f>SUM(H16:H19)</f>
        <v>5001</v>
      </c>
      <c r="I20" s="72"/>
      <c r="J20" s="47">
        <f>SUM(J16:J19)</f>
        <v>-149420</v>
      </c>
      <c r="K20" s="46"/>
      <c r="L20" s="47">
        <f>SUM(L16:L19)</f>
        <v>498247</v>
      </c>
      <c r="M20" s="50">
        <f>L20-'BS;E'!J75</f>
        <v>0</v>
      </c>
    </row>
    <row r="21" spans="1:13" ht="24" thickTop="1">
      <c r="A21" s="48"/>
      <c r="B21" s="52"/>
      <c r="C21" s="57"/>
      <c r="D21" s="45"/>
      <c r="E21" s="44"/>
      <c r="F21" s="45"/>
      <c r="G21" s="44"/>
      <c r="H21" s="45"/>
      <c r="I21" s="44"/>
      <c r="J21" s="45"/>
      <c r="K21" s="39"/>
      <c r="L21" s="45"/>
      <c r="M21" s="50"/>
    </row>
    <row r="22" spans="1:13" ht="23.25">
      <c r="A22" s="48"/>
      <c r="B22" s="52"/>
      <c r="C22" s="57"/>
      <c r="D22" s="45"/>
      <c r="E22" s="44"/>
      <c r="F22" s="45"/>
      <c r="G22" s="44"/>
      <c r="H22" s="45"/>
      <c r="I22" s="44"/>
      <c r="J22" s="45"/>
      <c r="K22" s="39"/>
      <c r="L22" s="45"/>
      <c r="M22" s="50"/>
    </row>
    <row r="23" spans="1:13" ht="23.25">
      <c r="A23" s="48"/>
      <c r="B23" s="52"/>
      <c r="C23" s="57"/>
      <c r="D23" s="45"/>
      <c r="E23" s="44"/>
      <c r="F23" s="45"/>
      <c r="G23" s="44"/>
      <c r="H23" s="45"/>
      <c r="I23" s="44"/>
      <c r="J23" s="45"/>
      <c r="K23" s="39"/>
      <c r="L23" s="45"/>
      <c r="M23" s="50"/>
    </row>
    <row r="24" spans="1:13" ht="23.25">
      <c r="A24" s="48"/>
      <c r="B24" s="52"/>
      <c r="C24" s="57"/>
      <c r="D24" s="45"/>
      <c r="E24" s="44"/>
      <c r="F24" s="45"/>
      <c r="G24" s="44"/>
      <c r="H24" s="45"/>
      <c r="I24" s="44"/>
      <c r="J24" s="45"/>
      <c r="K24" s="39"/>
      <c r="L24" s="45"/>
      <c r="M24" s="50"/>
    </row>
    <row r="25" spans="1:13" ht="23.25">
      <c r="A25" s="38"/>
      <c r="B25" s="52"/>
      <c r="C25" s="57"/>
      <c r="D25" s="37"/>
      <c r="E25" s="36"/>
      <c r="F25" s="37"/>
      <c r="G25" s="36"/>
      <c r="H25" s="37"/>
      <c r="I25" s="36"/>
      <c r="J25" s="37"/>
      <c r="K25" s="37"/>
      <c r="L25" s="37"/>
    </row>
    <row r="26" spans="1:13" ht="24.75" customHeight="1">
      <c r="A26" s="64" t="s">
        <v>33</v>
      </c>
    </row>
  </sheetData>
  <mergeCells count="2">
    <mergeCell ref="D5:L5"/>
    <mergeCell ref="H6:J6"/>
  </mergeCells>
  <pageMargins left="1.17" right="0.98425196850393704" top="0.98425196850393704" bottom="0.98425196850393704" header="0.47244094488188981" footer="0.47244094488188981"/>
  <pageSetup paperSize="9" scale="80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86"/>
  <sheetViews>
    <sheetView tabSelected="1" view="pageBreakPreview" topLeftCell="A81" zoomScaleNormal="100" zoomScaleSheetLayoutView="100" workbookViewId="0">
      <selection activeCell="C63" sqref="C63"/>
    </sheetView>
  </sheetViews>
  <sheetFormatPr defaultColWidth="9" defaultRowHeight="21.75" customHeight="1"/>
  <cols>
    <col min="1" max="2" width="2.5703125" style="104" customWidth="1"/>
    <col min="3" max="3" width="50.5703125" style="104" customWidth="1"/>
    <col min="4" max="4" width="10.5703125" style="94" customWidth="1"/>
    <col min="5" max="5" width="1.140625" style="104" customWidth="1"/>
    <col min="6" max="6" width="19.140625" style="94" customWidth="1"/>
    <col min="7" max="7" width="1.42578125" style="104" customWidth="1"/>
    <col min="8" max="8" width="19.140625" style="104" customWidth="1"/>
    <col min="9" max="9" width="1.42578125" style="38" customWidth="1"/>
    <col min="10" max="10" width="19.140625" style="94" customWidth="1"/>
    <col min="11" max="11" width="1.42578125" style="104" customWidth="1"/>
    <col min="12" max="12" width="19.140625" style="104" customWidth="1"/>
    <col min="13" max="13" width="2.28515625" style="104" customWidth="1"/>
    <col min="14" max="16" width="9" style="104"/>
    <col min="17" max="17" width="9.85546875" style="104" bestFit="1" customWidth="1"/>
    <col min="18" max="16384" width="9" style="104"/>
  </cols>
  <sheetData>
    <row r="1" spans="1:13" ht="23.25">
      <c r="L1" s="119" t="s">
        <v>68</v>
      </c>
    </row>
    <row r="2" spans="1:13" ht="23.25">
      <c r="A2" s="93" t="s">
        <v>112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19"/>
      <c r="M2" s="137"/>
    </row>
    <row r="3" spans="1:13" ht="23.25">
      <c r="A3" s="93" t="s">
        <v>113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119"/>
      <c r="M3" s="137"/>
    </row>
    <row r="4" spans="1:13" s="38" customFormat="1" ht="23.25">
      <c r="A4" s="33" t="s">
        <v>166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 t="s">
        <v>8</v>
      </c>
      <c r="M4" s="160"/>
    </row>
    <row r="5" spans="1:13" s="121" customFormat="1" ht="23.25">
      <c r="F5" s="192" t="s">
        <v>6</v>
      </c>
      <c r="G5" s="192"/>
      <c r="H5" s="192"/>
      <c r="J5" s="192" t="s">
        <v>7</v>
      </c>
      <c r="K5" s="192"/>
      <c r="L5" s="192"/>
      <c r="M5" s="153"/>
    </row>
    <row r="6" spans="1:13" s="121" customFormat="1" ht="23.25">
      <c r="F6" s="127" t="s">
        <v>69</v>
      </c>
      <c r="G6" s="104"/>
      <c r="H6" s="127" t="s">
        <v>70</v>
      </c>
      <c r="I6" s="104"/>
      <c r="J6" s="127" t="s">
        <v>69</v>
      </c>
      <c r="K6" s="104"/>
      <c r="L6" s="127" t="s">
        <v>70</v>
      </c>
      <c r="M6" s="92"/>
    </row>
    <row r="7" spans="1:13" s="121" customFormat="1" ht="7.5" customHeight="1">
      <c r="F7" s="35"/>
      <c r="H7" s="51"/>
      <c r="J7" s="92"/>
      <c r="L7" s="92"/>
      <c r="M7" s="92"/>
    </row>
    <row r="8" spans="1:13" s="123" customFormat="1" ht="23.25">
      <c r="A8" s="123" t="s">
        <v>114</v>
      </c>
      <c r="D8" s="34"/>
      <c r="E8" s="33"/>
      <c r="F8" s="79"/>
      <c r="I8" s="32"/>
      <c r="J8" s="79"/>
      <c r="L8" s="31"/>
      <c r="M8" s="31"/>
    </row>
    <row r="9" spans="1:13" s="123" customFormat="1" ht="23.25">
      <c r="A9" s="123" t="s">
        <v>115</v>
      </c>
      <c r="D9" s="79"/>
      <c r="E9" s="30"/>
      <c r="F9" s="29"/>
      <c r="G9" s="29"/>
      <c r="H9" s="29"/>
      <c r="I9" s="29"/>
      <c r="J9" s="29"/>
      <c r="K9" s="29"/>
      <c r="L9" s="29"/>
      <c r="M9" s="28"/>
    </row>
    <row r="10" spans="1:13" s="123" customFormat="1" ht="23.25">
      <c r="B10" s="104" t="s">
        <v>167</v>
      </c>
      <c r="D10" s="79"/>
      <c r="E10" s="30"/>
      <c r="F10" s="25">
        <f>'PL;E_9M'!F17</f>
        <v>-21501</v>
      </c>
      <c r="G10" s="29"/>
      <c r="H10" s="25">
        <f>'PL;E_9M'!H17</f>
        <v>21038</v>
      </c>
      <c r="I10" s="29"/>
      <c r="J10" s="25">
        <f>'PL;E_9M'!J17</f>
        <v>16046</v>
      </c>
      <c r="K10" s="29"/>
      <c r="L10" s="25">
        <f>'PL;E_9M'!L17</f>
        <v>25919</v>
      </c>
      <c r="M10" s="28"/>
    </row>
    <row r="11" spans="1:13" s="123" customFormat="1" ht="23.25">
      <c r="B11" s="104" t="s">
        <v>175</v>
      </c>
      <c r="D11" s="79"/>
      <c r="E11" s="30"/>
      <c r="F11" s="25">
        <f>'PL;E_9M'!F22</f>
        <v>768</v>
      </c>
      <c r="G11" s="29"/>
      <c r="H11" s="25">
        <f>'PL;E_9M'!H22</f>
        <v>11761</v>
      </c>
      <c r="I11" s="29"/>
      <c r="J11" s="25">
        <f>'PL;E_9M'!J22</f>
        <v>768</v>
      </c>
      <c r="K11" s="29"/>
      <c r="L11" s="25">
        <f>'PL;E_9M'!L22</f>
        <v>11761</v>
      </c>
      <c r="M11" s="28"/>
    </row>
    <row r="12" spans="1:13" s="123" customFormat="1" ht="23.25">
      <c r="B12" s="104" t="s">
        <v>101</v>
      </c>
      <c r="D12" s="79"/>
      <c r="E12" s="30"/>
      <c r="F12" s="191">
        <f>SUM(F10:F11)</f>
        <v>-20733</v>
      </c>
      <c r="G12" s="25"/>
      <c r="H12" s="191">
        <f>SUM(H10:H11)</f>
        <v>32799</v>
      </c>
      <c r="I12" s="25"/>
      <c r="J12" s="191">
        <f>SUM(J10:J11)</f>
        <v>16814</v>
      </c>
      <c r="K12" s="25"/>
      <c r="L12" s="191">
        <f>SUM(L10:L11)</f>
        <v>37680</v>
      </c>
      <c r="M12" s="28"/>
    </row>
    <row r="13" spans="1:13" ht="23.25">
      <c r="A13" s="104" t="s">
        <v>116</v>
      </c>
      <c r="D13" s="27"/>
      <c r="E13" s="26"/>
      <c r="F13" s="25"/>
      <c r="G13" s="25"/>
      <c r="H13" s="25"/>
      <c r="I13" s="25"/>
      <c r="J13" s="25"/>
      <c r="K13" s="25"/>
      <c r="L13" s="25"/>
      <c r="M13" s="24"/>
    </row>
    <row r="14" spans="1:13" ht="23.25">
      <c r="B14" s="104" t="s">
        <v>117</v>
      </c>
      <c r="D14" s="27"/>
      <c r="E14" s="26"/>
      <c r="F14" s="25"/>
      <c r="G14" s="25"/>
      <c r="H14" s="25"/>
      <c r="I14" s="25"/>
      <c r="J14" s="25"/>
      <c r="K14" s="25"/>
      <c r="L14" s="25"/>
      <c r="M14" s="24"/>
    </row>
    <row r="15" spans="1:13" ht="23.25">
      <c r="A15" s="104" t="s">
        <v>118</v>
      </c>
      <c r="D15" s="27"/>
      <c r="E15" s="26"/>
      <c r="F15" s="49">
        <v>3472</v>
      </c>
      <c r="G15" s="25"/>
      <c r="H15" s="25">
        <v>4973</v>
      </c>
      <c r="I15" s="25"/>
      <c r="J15" s="49">
        <v>1112</v>
      </c>
      <c r="K15" s="25"/>
      <c r="L15" s="25">
        <v>4663</v>
      </c>
      <c r="M15" s="24"/>
    </row>
    <row r="16" spans="1:13" ht="23.25">
      <c r="A16" s="104" t="s">
        <v>176</v>
      </c>
      <c r="D16" s="27"/>
      <c r="E16" s="26"/>
      <c r="F16" s="49">
        <v>28</v>
      </c>
      <c r="G16" s="25"/>
      <c r="H16" s="25">
        <v>0</v>
      </c>
      <c r="I16" s="25"/>
      <c r="J16" s="49">
        <v>0</v>
      </c>
      <c r="K16" s="25"/>
      <c r="L16" s="25">
        <v>0</v>
      </c>
      <c r="M16" s="24"/>
    </row>
    <row r="17" spans="1:17" ht="23.25">
      <c r="A17" s="104" t="s">
        <v>119</v>
      </c>
      <c r="D17" s="27"/>
      <c r="E17" s="26"/>
      <c r="F17" s="49">
        <v>-295</v>
      </c>
      <c r="G17" s="25"/>
      <c r="H17" s="25">
        <v>426</v>
      </c>
      <c r="I17" s="25"/>
      <c r="J17" s="49">
        <v>-295</v>
      </c>
      <c r="K17" s="25"/>
      <c r="L17" s="25">
        <v>426</v>
      </c>
      <c r="M17" s="24"/>
    </row>
    <row r="18" spans="1:17" ht="23.25">
      <c r="A18" s="104" t="s">
        <v>163</v>
      </c>
      <c r="D18" s="27"/>
      <c r="E18" s="26"/>
      <c r="F18" s="49">
        <v>0</v>
      </c>
      <c r="G18" s="25"/>
      <c r="H18" s="25">
        <v>102</v>
      </c>
      <c r="I18" s="25"/>
      <c r="J18" s="49">
        <v>0</v>
      </c>
      <c r="K18" s="25"/>
      <c r="L18" s="25">
        <v>102</v>
      </c>
      <c r="M18" s="24"/>
    </row>
    <row r="19" spans="1:17" ht="23.25" hidden="1">
      <c r="A19" s="104" t="s">
        <v>120</v>
      </c>
      <c r="D19" s="27"/>
      <c r="E19" s="26"/>
      <c r="F19" s="49"/>
      <c r="G19" s="25"/>
      <c r="H19" s="25">
        <v>0</v>
      </c>
      <c r="I19" s="25"/>
      <c r="J19" s="49"/>
      <c r="K19" s="25"/>
      <c r="L19" s="25">
        <v>0</v>
      </c>
      <c r="M19" s="24"/>
    </row>
    <row r="20" spans="1:17" ht="23.25" hidden="1">
      <c r="A20" s="104" t="s">
        <v>121</v>
      </c>
      <c r="D20" s="27"/>
      <c r="E20" s="26"/>
      <c r="F20" s="49"/>
      <c r="G20" s="25"/>
      <c r="H20" s="25">
        <v>0</v>
      </c>
      <c r="I20" s="25"/>
      <c r="J20" s="49"/>
      <c r="K20" s="25"/>
      <c r="L20" s="25">
        <v>0</v>
      </c>
      <c r="M20" s="24"/>
    </row>
    <row r="21" spans="1:17" ht="23.25">
      <c r="A21" s="104" t="s">
        <v>122</v>
      </c>
      <c r="D21" s="27"/>
      <c r="E21" s="26"/>
      <c r="F21" s="49">
        <v>-999</v>
      </c>
      <c r="G21" s="25"/>
      <c r="H21" s="25">
        <v>616</v>
      </c>
      <c r="I21" s="25"/>
      <c r="J21" s="49">
        <v>-999</v>
      </c>
      <c r="K21" s="25"/>
      <c r="L21" s="25">
        <v>616</v>
      </c>
      <c r="M21" s="24"/>
    </row>
    <row r="22" spans="1:17" ht="23.25">
      <c r="A22" s="104" t="s">
        <v>177</v>
      </c>
      <c r="D22" s="27"/>
      <c r="E22" s="26"/>
      <c r="F22" s="49">
        <v>0</v>
      </c>
      <c r="G22" s="25"/>
      <c r="H22" s="25">
        <v>0</v>
      </c>
      <c r="I22" s="25"/>
      <c r="J22" s="49">
        <v>0</v>
      </c>
      <c r="K22" s="25"/>
      <c r="L22" s="25">
        <v>108</v>
      </c>
      <c r="M22" s="24"/>
    </row>
    <row r="23" spans="1:17" ht="23.25">
      <c r="A23" s="104" t="s">
        <v>123</v>
      </c>
      <c r="D23" s="27"/>
      <c r="E23" s="26"/>
      <c r="F23" s="49">
        <v>296</v>
      </c>
      <c r="G23" s="25"/>
      <c r="H23" s="25">
        <v>0</v>
      </c>
      <c r="I23" s="25"/>
      <c r="J23" s="49">
        <v>148</v>
      </c>
      <c r="K23" s="25"/>
      <c r="L23" s="25">
        <v>0</v>
      </c>
      <c r="M23" s="24"/>
    </row>
    <row r="24" spans="1:17" ht="23.25">
      <c r="A24" s="104" t="s">
        <v>124</v>
      </c>
      <c r="D24" s="27"/>
      <c r="E24" s="26"/>
      <c r="F24" s="49">
        <v>-15258</v>
      </c>
      <c r="G24" s="25"/>
      <c r="H24" s="25">
        <v>0</v>
      </c>
      <c r="I24" s="25"/>
      <c r="J24" s="49">
        <v>-15258</v>
      </c>
      <c r="K24" s="25"/>
      <c r="L24" s="25">
        <v>0</v>
      </c>
      <c r="M24" s="24"/>
    </row>
    <row r="25" spans="1:17" ht="23.25">
      <c r="A25" s="104" t="s">
        <v>178</v>
      </c>
      <c r="D25" s="27"/>
      <c r="E25" s="26"/>
      <c r="F25" s="49">
        <v>0</v>
      </c>
      <c r="G25" s="25"/>
      <c r="H25" s="25">
        <v>217</v>
      </c>
      <c r="I25" s="25"/>
      <c r="J25" s="49">
        <v>0</v>
      </c>
      <c r="K25" s="25"/>
      <c r="L25" s="25">
        <v>217</v>
      </c>
      <c r="M25" s="24"/>
      <c r="P25" s="23"/>
    </row>
    <row r="26" spans="1:17" ht="23.25" hidden="1">
      <c r="A26" s="104" t="s">
        <v>125</v>
      </c>
      <c r="D26" s="27"/>
      <c r="E26" s="26"/>
      <c r="F26" s="49"/>
      <c r="G26" s="25"/>
      <c r="H26" s="25">
        <v>0</v>
      </c>
      <c r="I26" s="25"/>
      <c r="J26" s="49"/>
      <c r="K26" s="25"/>
      <c r="L26" s="25">
        <v>0</v>
      </c>
      <c r="M26" s="24"/>
    </row>
    <row r="27" spans="1:17" ht="23.25">
      <c r="A27" s="104" t="s">
        <v>126</v>
      </c>
      <c r="D27" s="22"/>
      <c r="E27" s="26"/>
      <c r="F27" s="49">
        <v>-649</v>
      </c>
      <c r="G27" s="25"/>
      <c r="H27" s="25">
        <v>-102</v>
      </c>
      <c r="I27" s="25"/>
      <c r="J27" s="49">
        <v>-6969</v>
      </c>
      <c r="K27" s="25"/>
      <c r="L27" s="25">
        <v>-1309</v>
      </c>
      <c r="M27" s="24"/>
    </row>
    <row r="28" spans="1:17" ht="23.25">
      <c r="A28" s="104" t="s">
        <v>77</v>
      </c>
      <c r="D28" s="22"/>
      <c r="E28" s="26"/>
      <c r="F28" s="49">
        <v>1347</v>
      </c>
      <c r="G28" s="25"/>
      <c r="H28" s="25">
        <v>1917</v>
      </c>
      <c r="I28" s="25"/>
      <c r="J28" s="49">
        <v>300</v>
      </c>
      <c r="K28" s="25"/>
      <c r="L28" s="25">
        <v>2031</v>
      </c>
      <c r="M28" s="24"/>
    </row>
    <row r="29" spans="1:17" s="123" customFormat="1" ht="23.25">
      <c r="A29" s="21" t="s">
        <v>127</v>
      </c>
      <c r="D29" s="79"/>
      <c r="E29" s="20"/>
      <c r="F29" s="19">
        <f>SUM(F12:F28)</f>
        <v>-32791</v>
      </c>
      <c r="G29" s="29"/>
      <c r="H29" s="19">
        <f>SUM(H12:H28)</f>
        <v>40948</v>
      </c>
      <c r="I29" s="29"/>
      <c r="J29" s="19">
        <f>SUM(J12:J28)</f>
        <v>-5147</v>
      </c>
      <c r="K29" s="29"/>
      <c r="L29" s="19">
        <f>SUM(L12:L28)</f>
        <v>44534</v>
      </c>
      <c r="M29" s="28"/>
    </row>
    <row r="30" spans="1:17" ht="23.25">
      <c r="A30" s="21" t="s">
        <v>128</v>
      </c>
      <c r="D30" s="22"/>
      <c r="E30" s="18"/>
      <c r="F30" s="25"/>
      <c r="G30" s="25"/>
      <c r="H30" s="25"/>
      <c r="I30" s="25"/>
      <c r="J30" s="25"/>
      <c r="K30" s="25"/>
      <c r="L30" s="25"/>
      <c r="M30" s="24"/>
    </row>
    <row r="31" spans="1:17" ht="23.25">
      <c r="A31" s="104" t="s">
        <v>129</v>
      </c>
      <c r="D31" s="22"/>
      <c r="E31" s="18"/>
      <c r="F31" s="49">
        <v>83323</v>
      </c>
      <c r="G31" s="25"/>
      <c r="H31" s="25">
        <v>-25862</v>
      </c>
      <c r="I31" s="25"/>
      <c r="J31" s="49">
        <v>84319</v>
      </c>
      <c r="K31" s="25"/>
      <c r="L31" s="25">
        <v>-27289</v>
      </c>
      <c r="M31" s="24"/>
    </row>
    <row r="32" spans="1:17" ht="23.25">
      <c r="A32" s="104" t="s">
        <v>130</v>
      </c>
      <c r="D32" s="22"/>
      <c r="E32" s="18"/>
      <c r="F32" s="49">
        <v>0</v>
      </c>
      <c r="G32" s="25"/>
      <c r="H32" s="25">
        <v>99349</v>
      </c>
      <c r="I32" s="25"/>
      <c r="J32" s="49">
        <v>0</v>
      </c>
      <c r="K32" s="25"/>
      <c r="L32" s="25">
        <v>99349</v>
      </c>
      <c r="M32" s="24"/>
      <c r="O32" s="23"/>
      <c r="Q32" s="17"/>
    </row>
    <row r="33" spans="1:17" ht="23.25">
      <c r="A33" s="104" t="s">
        <v>20</v>
      </c>
      <c r="D33" s="22"/>
      <c r="E33" s="18"/>
      <c r="F33" s="49">
        <v>-319920</v>
      </c>
      <c r="G33" s="25"/>
      <c r="H33" s="25">
        <v>-22180</v>
      </c>
      <c r="I33" s="25"/>
      <c r="J33" s="49">
        <v>0</v>
      </c>
      <c r="K33" s="25"/>
      <c r="L33" s="25">
        <v>0</v>
      </c>
      <c r="M33" s="24"/>
      <c r="O33" s="23"/>
      <c r="Q33" s="17"/>
    </row>
    <row r="34" spans="1:17" ht="23.25">
      <c r="A34" s="121" t="s">
        <v>131</v>
      </c>
      <c r="D34" s="22"/>
      <c r="E34" s="18"/>
      <c r="F34" s="49">
        <v>0</v>
      </c>
      <c r="G34" s="25"/>
      <c r="H34" s="25">
        <v>72196</v>
      </c>
      <c r="I34" s="25"/>
      <c r="J34" s="49">
        <v>0</v>
      </c>
      <c r="K34" s="25"/>
      <c r="L34" s="25">
        <v>72874</v>
      </c>
      <c r="M34" s="24"/>
    </row>
    <row r="35" spans="1:17" ht="23.25">
      <c r="A35" s="104" t="s">
        <v>22</v>
      </c>
      <c r="D35" s="22"/>
      <c r="E35" s="18"/>
      <c r="F35" s="49">
        <v>-5474</v>
      </c>
      <c r="G35" s="25"/>
      <c r="H35" s="25">
        <v>-202</v>
      </c>
      <c r="I35" s="25"/>
      <c r="J35" s="49">
        <v>751</v>
      </c>
      <c r="K35" s="25"/>
      <c r="L35" s="25">
        <v>148</v>
      </c>
      <c r="M35" s="24"/>
    </row>
    <row r="36" spans="1:17" ht="23.25">
      <c r="A36" s="104" t="s">
        <v>30</v>
      </c>
      <c r="D36" s="22"/>
      <c r="E36" s="18"/>
      <c r="F36" s="49">
        <v>-651</v>
      </c>
      <c r="G36" s="25"/>
      <c r="H36" s="25">
        <v>276</v>
      </c>
      <c r="I36" s="25"/>
      <c r="J36" s="49">
        <v>-333</v>
      </c>
      <c r="K36" s="25"/>
      <c r="L36" s="25">
        <v>277</v>
      </c>
      <c r="M36" s="24"/>
    </row>
    <row r="37" spans="1:17" ht="23.25">
      <c r="A37" s="104" t="s">
        <v>36</v>
      </c>
      <c r="D37" s="22"/>
      <c r="E37" s="18"/>
      <c r="F37" s="49">
        <v>73987</v>
      </c>
      <c r="G37" s="25"/>
      <c r="H37" s="25">
        <v>7556</v>
      </c>
      <c r="I37" s="25"/>
      <c r="J37" s="49">
        <v>-6427</v>
      </c>
      <c r="K37" s="25"/>
      <c r="L37" s="25">
        <v>5726</v>
      </c>
      <c r="M37" s="24"/>
      <c r="N37" s="17"/>
    </row>
    <row r="38" spans="1:17" ht="23.25">
      <c r="A38" s="104" t="s">
        <v>40</v>
      </c>
      <c r="D38" s="22"/>
      <c r="E38" s="18"/>
      <c r="F38" s="49">
        <v>16067</v>
      </c>
      <c r="G38" s="25"/>
      <c r="H38" s="25">
        <v>33920</v>
      </c>
      <c r="I38" s="25"/>
      <c r="J38" s="49">
        <v>0</v>
      </c>
      <c r="K38" s="25"/>
      <c r="L38" s="25">
        <v>30686</v>
      </c>
      <c r="M38" s="24"/>
      <c r="N38" s="17"/>
    </row>
    <row r="39" spans="1:17" ht="23.25">
      <c r="A39" s="104" t="s">
        <v>42</v>
      </c>
      <c r="D39" s="22"/>
      <c r="E39" s="18"/>
      <c r="F39" s="49">
        <v>7017</v>
      </c>
      <c r="G39" s="25"/>
      <c r="H39" s="25">
        <v>-561</v>
      </c>
      <c r="I39" s="25"/>
      <c r="J39" s="49">
        <v>-49</v>
      </c>
      <c r="K39" s="25"/>
      <c r="L39" s="25">
        <v>-1499</v>
      </c>
      <c r="M39" s="24"/>
      <c r="N39" s="23"/>
    </row>
    <row r="40" spans="1:17" ht="23.25">
      <c r="A40" s="104" t="s">
        <v>159</v>
      </c>
      <c r="D40" s="27"/>
      <c r="E40" s="26"/>
      <c r="F40" s="49">
        <v>-577</v>
      </c>
      <c r="G40" s="25"/>
      <c r="H40" s="25">
        <v>-2956</v>
      </c>
      <c r="I40" s="25"/>
      <c r="J40" s="49">
        <v>-577</v>
      </c>
      <c r="K40" s="25"/>
      <c r="L40" s="25">
        <v>-2956</v>
      </c>
      <c r="M40" s="24"/>
    </row>
    <row r="41" spans="1:17" s="123" customFormat="1" ht="23.25">
      <c r="A41" s="123" t="s">
        <v>188</v>
      </c>
      <c r="D41" s="79"/>
      <c r="E41" s="16"/>
      <c r="F41" s="19">
        <f>SUM(F29:F40)</f>
        <v>-179019</v>
      </c>
      <c r="G41" s="29"/>
      <c r="H41" s="19">
        <f>SUM(H29:H40)</f>
        <v>202484</v>
      </c>
      <c r="I41" s="29"/>
      <c r="J41" s="19">
        <f>SUM(J29:J40)</f>
        <v>72537</v>
      </c>
      <c r="K41" s="29"/>
      <c r="L41" s="19">
        <f>SUM(L29:L40)</f>
        <v>221850</v>
      </c>
      <c r="M41" s="15"/>
    </row>
    <row r="42" spans="1:17" s="123" customFormat="1" ht="23.25">
      <c r="A42" s="104" t="s">
        <v>132</v>
      </c>
      <c r="B42" s="104"/>
      <c r="D42" s="79"/>
      <c r="E42" s="16"/>
      <c r="F42" s="49">
        <v>23</v>
      </c>
      <c r="G42" s="29"/>
      <c r="H42" s="72">
        <v>0</v>
      </c>
      <c r="I42" s="29"/>
      <c r="J42" s="49">
        <v>286</v>
      </c>
      <c r="K42" s="29"/>
      <c r="L42" s="72">
        <v>0</v>
      </c>
      <c r="M42" s="15"/>
    </row>
    <row r="43" spans="1:17" s="123" customFormat="1" ht="23.25">
      <c r="A43" s="104" t="s">
        <v>133</v>
      </c>
      <c r="B43" s="104"/>
      <c r="D43" s="79"/>
      <c r="E43" s="16"/>
      <c r="F43" s="49">
        <v>-1297</v>
      </c>
      <c r="G43" s="29"/>
      <c r="H43" s="72">
        <v>0</v>
      </c>
      <c r="I43" s="29"/>
      <c r="J43" s="49">
        <v>-258</v>
      </c>
      <c r="K43" s="29"/>
      <c r="L43" s="72">
        <v>0</v>
      </c>
      <c r="M43" s="15"/>
    </row>
    <row r="44" spans="1:17" ht="23.25">
      <c r="A44" s="104" t="s">
        <v>134</v>
      </c>
      <c r="D44" s="22"/>
      <c r="E44" s="18"/>
      <c r="F44" s="49">
        <v>-6837</v>
      </c>
      <c r="G44" s="25"/>
      <c r="H44" s="25">
        <v>-84</v>
      </c>
      <c r="I44" s="25"/>
      <c r="J44" s="49">
        <v>-105</v>
      </c>
      <c r="K44" s="25"/>
      <c r="L44" s="138">
        <v>-84</v>
      </c>
      <c r="M44" s="14"/>
    </row>
    <row r="45" spans="1:17" ht="23.25">
      <c r="A45" s="123" t="s">
        <v>135</v>
      </c>
      <c r="D45" s="22"/>
      <c r="E45" s="18"/>
      <c r="F45" s="13">
        <f>SUM(F41:F44)</f>
        <v>-187130</v>
      </c>
      <c r="G45" s="29"/>
      <c r="H45" s="13">
        <f>SUM(H41:H44)</f>
        <v>202400</v>
      </c>
      <c r="I45" s="29"/>
      <c r="J45" s="13">
        <f>SUM(J41:J44)</f>
        <v>72460</v>
      </c>
      <c r="K45" s="29"/>
      <c r="L45" s="13">
        <f>SUM(L41:L44)</f>
        <v>221766</v>
      </c>
      <c r="M45" s="28"/>
    </row>
    <row r="46" spans="1:17" ht="23.25">
      <c r="A46" s="123"/>
      <c r="D46" s="22"/>
      <c r="E46" s="18"/>
      <c r="F46" s="72"/>
      <c r="G46" s="29"/>
      <c r="H46" s="72"/>
      <c r="I46" s="29"/>
      <c r="J46" s="72"/>
      <c r="K46" s="29"/>
      <c r="L46" s="72"/>
      <c r="M46" s="28"/>
    </row>
    <row r="47" spans="1:17" ht="21.75" customHeight="1">
      <c r="A47" s="123"/>
      <c r="D47" s="22"/>
      <c r="E47" s="18"/>
      <c r="F47" s="72"/>
      <c r="G47" s="29"/>
      <c r="H47" s="72"/>
      <c r="I47" s="29"/>
      <c r="J47" s="72"/>
      <c r="K47" s="29"/>
      <c r="L47" s="72"/>
      <c r="M47" s="28"/>
    </row>
    <row r="48" spans="1:17" ht="21.75" customHeight="1">
      <c r="A48" s="123"/>
      <c r="D48" s="22"/>
      <c r="E48" s="18"/>
      <c r="F48" s="72"/>
      <c r="G48" s="29"/>
      <c r="H48" s="72"/>
      <c r="I48" s="29"/>
      <c r="J48" s="72"/>
      <c r="K48" s="29"/>
      <c r="L48" s="72"/>
      <c r="M48" s="28"/>
    </row>
    <row r="49" spans="1:13" ht="21.75" customHeight="1">
      <c r="A49" s="104" t="s">
        <v>33</v>
      </c>
      <c r="D49" s="22"/>
      <c r="E49" s="18"/>
      <c r="F49" s="72"/>
      <c r="G49" s="29"/>
      <c r="H49" s="72"/>
      <c r="I49" s="29"/>
      <c r="J49" s="72"/>
      <c r="K49" s="29"/>
      <c r="L49" s="72"/>
      <c r="M49" s="28"/>
    </row>
    <row r="50" spans="1:13" ht="21.75" customHeight="1">
      <c r="L50" s="119" t="s">
        <v>68</v>
      </c>
    </row>
    <row r="51" spans="1:13" ht="21.75" customHeight="1">
      <c r="A51" s="93" t="s">
        <v>112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119"/>
      <c r="M51" s="137"/>
    </row>
    <row r="52" spans="1:13" ht="23.25">
      <c r="A52" s="93" t="s">
        <v>113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119"/>
      <c r="M52" s="137"/>
    </row>
    <row r="53" spans="1:13" s="38" customFormat="1" ht="23.25">
      <c r="A53" s="33" t="str">
        <f>A4</f>
        <v>FOR THE NINE-MONTH PERIOD ENDED SEPTEMBER 30, 2020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8</v>
      </c>
      <c r="M53" s="160"/>
    </row>
    <row r="54" spans="1:13" s="121" customFormat="1" ht="23.25">
      <c r="F54" s="192" t="s">
        <v>6</v>
      </c>
      <c r="G54" s="192"/>
      <c r="H54" s="192"/>
      <c r="J54" s="192" t="s">
        <v>7</v>
      </c>
      <c r="K54" s="192"/>
      <c r="L54" s="192"/>
      <c r="M54" s="153"/>
    </row>
    <row r="55" spans="1:13" s="121" customFormat="1" ht="21.75" customHeight="1">
      <c r="F55" s="127" t="s">
        <v>69</v>
      </c>
      <c r="G55" s="104"/>
      <c r="H55" s="127" t="s">
        <v>70</v>
      </c>
      <c r="I55" s="104"/>
      <c r="J55" s="127" t="s">
        <v>69</v>
      </c>
      <c r="K55" s="104"/>
      <c r="L55" s="127" t="s">
        <v>70</v>
      </c>
      <c r="M55" s="92"/>
    </row>
    <row r="56" spans="1:13" s="121" customFormat="1" ht="6.75" customHeight="1">
      <c r="F56" s="35"/>
      <c r="H56" s="51"/>
      <c r="J56" s="92"/>
      <c r="L56" s="92"/>
      <c r="M56" s="92"/>
    </row>
    <row r="57" spans="1:13" ht="23.25">
      <c r="A57" s="123" t="s">
        <v>136</v>
      </c>
      <c r="D57" s="12"/>
      <c r="E57" s="38"/>
      <c r="F57" s="23"/>
      <c r="G57" s="23"/>
      <c r="H57" s="23"/>
      <c r="I57" s="49"/>
      <c r="J57" s="23"/>
      <c r="K57" s="23"/>
      <c r="L57" s="139"/>
      <c r="M57" s="92"/>
    </row>
    <row r="58" spans="1:13" ht="23.25">
      <c r="A58" s="121" t="s">
        <v>186</v>
      </c>
      <c r="D58" s="22"/>
      <c r="E58" s="18"/>
      <c r="F58" s="49">
        <v>-1000</v>
      </c>
      <c r="G58" s="25"/>
      <c r="H58" s="25">
        <v>542</v>
      </c>
      <c r="I58" s="25"/>
      <c r="J58" s="49">
        <v>0</v>
      </c>
      <c r="K58" s="25"/>
      <c r="L58" s="25">
        <v>542</v>
      </c>
      <c r="M58" s="24"/>
    </row>
    <row r="59" spans="1:13" ht="23.25">
      <c r="A59" s="121" t="s">
        <v>137</v>
      </c>
      <c r="D59" s="22"/>
      <c r="E59" s="18"/>
      <c r="F59" s="49">
        <v>-20545</v>
      </c>
      <c r="G59" s="25"/>
      <c r="H59" s="25">
        <v>-50074</v>
      </c>
      <c r="I59" s="25"/>
      <c r="J59" s="49">
        <v>-20545</v>
      </c>
      <c r="K59" s="25"/>
      <c r="L59" s="25">
        <v>-50074</v>
      </c>
      <c r="M59" s="24"/>
    </row>
    <row r="60" spans="1:13" ht="23.25">
      <c r="A60" s="104" t="s">
        <v>151</v>
      </c>
      <c r="D60" s="154"/>
      <c r="E60" s="38"/>
      <c r="F60" s="49">
        <v>-11719</v>
      </c>
      <c r="G60" s="25"/>
      <c r="H60" s="49">
        <v>-25</v>
      </c>
      <c r="I60" s="25"/>
      <c r="J60" s="49">
        <v>-2955</v>
      </c>
      <c r="K60" s="25"/>
      <c r="L60" s="49">
        <v>-16</v>
      </c>
      <c r="M60" s="11"/>
    </row>
    <row r="61" spans="1:13" ht="23.25">
      <c r="A61" s="104" t="s">
        <v>152</v>
      </c>
      <c r="D61" s="154"/>
      <c r="E61" s="38"/>
      <c r="F61" s="49">
        <v>0</v>
      </c>
      <c r="G61" s="25"/>
      <c r="H61" s="49">
        <v>76237</v>
      </c>
      <c r="I61" s="25"/>
      <c r="J61" s="49">
        <v>0</v>
      </c>
      <c r="K61" s="25"/>
      <c r="L61" s="49">
        <v>76237</v>
      </c>
      <c r="M61" s="11"/>
    </row>
    <row r="62" spans="1:13" ht="23.25">
      <c r="A62" s="104" t="s">
        <v>138</v>
      </c>
      <c r="D62" s="154"/>
      <c r="E62" s="38"/>
      <c r="F62" s="49">
        <v>-120</v>
      </c>
      <c r="G62" s="25"/>
      <c r="H62" s="49">
        <v>-16</v>
      </c>
      <c r="I62" s="25"/>
      <c r="J62" s="49">
        <v>-120</v>
      </c>
      <c r="K62" s="25"/>
      <c r="L62" s="49">
        <v>-16</v>
      </c>
      <c r="M62" s="11"/>
    </row>
    <row r="63" spans="1:13" ht="23.25">
      <c r="A63" s="104" t="s">
        <v>179</v>
      </c>
      <c r="D63" s="154"/>
      <c r="E63" s="38"/>
      <c r="F63" s="49">
        <v>0</v>
      </c>
      <c r="G63" s="25"/>
      <c r="H63" s="49">
        <v>0</v>
      </c>
      <c r="I63" s="25"/>
      <c r="J63" s="49">
        <v>-25800</v>
      </c>
      <c r="K63" s="25"/>
      <c r="L63" s="49">
        <v>-240000</v>
      </c>
      <c r="M63" s="11"/>
    </row>
    <row r="64" spans="1:13" ht="23.25">
      <c r="A64" s="104" t="s">
        <v>180</v>
      </c>
      <c r="D64" s="154"/>
      <c r="E64" s="38"/>
      <c r="F64" s="49">
        <v>0</v>
      </c>
      <c r="G64" s="25"/>
      <c r="H64" s="49">
        <v>-121513</v>
      </c>
      <c r="I64" s="25"/>
      <c r="J64" s="49">
        <v>0</v>
      </c>
      <c r="K64" s="25"/>
      <c r="L64" s="49">
        <v>-108</v>
      </c>
      <c r="M64" s="11"/>
    </row>
    <row r="65" spans="1:13" ht="23.25">
      <c r="A65" s="104" t="s">
        <v>132</v>
      </c>
      <c r="D65" s="154"/>
      <c r="E65" s="38"/>
      <c r="F65" s="49">
        <v>626</v>
      </c>
      <c r="G65" s="25"/>
      <c r="H65" s="138">
        <v>183</v>
      </c>
      <c r="I65" s="25"/>
      <c r="J65" s="49">
        <v>357</v>
      </c>
      <c r="K65" s="25"/>
      <c r="L65" s="49">
        <v>102</v>
      </c>
      <c r="M65" s="11"/>
    </row>
    <row r="66" spans="1:13" ht="23.25">
      <c r="A66" s="123" t="s">
        <v>187</v>
      </c>
      <c r="D66" s="10"/>
      <c r="E66" s="38"/>
      <c r="F66" s="13">
        <f>SUM(F58:F65)</f>
        <v>-32758</v>
      </c>
      <c r="G66" s="29"/>
      <c r="H66" s="13">
        <f>SUM(H58:H65)</f>
        <v>-94666</v>
      </c>
      <c r="I66" s="29"/>
      <c r="J66" s="13">
        <f>SUM(J58:J65)</f>
        <v>-49063</v>
      </c>
      <c r="K66" s="29"/>
      <c r="L66" s="13">
        <f>SUM(L58:L65)</f>
        <v>-213333</v>
      </c>
      <c r="M66" s="9"/>
    </row>
    <row r="67" spans="1:13" ht="23.25">
      <c r="A67" s="123" t="s">
        <v>139</v>
      </c>
      <c r="D67" s="12"/>
      <c r="E67" s="38"/>
      <c r="F67" s="23"/>
      <c r="G67" s="23"/>
      <c r="H67" s="23"/>
      <c r="I67" s="49"/>
      <c r="J67" s="23"/>
      <c r="K67" s="23"/>
      <c r="L67" s="23"/>
    </row>
    <row r="68" spans="1:13" ht="23.25">
      <c r="A68" s="104" t="s">
        <v>140</v>
      </c>
      <c r="D68" s="22"/>
      <c r="E68" s="18"/>
      <c r="F68" s="49">
        <v>-27044</v>
      </c>
      <c r="G68" s="25"/>
      <c r="H68" s="49">
        <v>-47174</v>
      </c>
      <c r="I68" s="25"/>
      <c r="J68" s="49">
        <v>-34398</v>
      </c>
      <c r="K68" s="25"/>
      <c r="L68" s="49">
        <v>-47174</v>
      </c>
      <c r="M68" s="24"/>
    </row>
    <row r="69" spans="1:13" ht="23.25">
      <c r="A69" s="104" t="s">
        <v>141</v>
      </c>
      <c r="D69" s="12"/>
      <c r="E69" s="38"/>
      <c r="F69" s="49">
        <v>237900</v>
      </c>
      <c r="G69" s="25"/>
      <c r="H69" s="49">
        <v>0</v>
      </c>
      <c r="I69" s="25"/>
      <c r="J69" s="49">
        <v>0</v>
      </c>
      <c r="K69" s="25"/>
      <c r="L69" s="49">
        <v>0</v>
      </c>
    </row>
    <row r="70" spans="1:13" ht="23.25">
      <c r="A70" s="104" t="s">
        <v>142</v>
      </c>
      <c r="D70" s="12"/>
      <c r="E70" s="38"/>
      <c r="F70" s="49">
        <v>-765</v>
      </c>
      <c r="G70" s="25"/>
      <c r="H70" s="49">
        <v>0</v>
      </c>
      <c r="I70" s="25"/>
      <c r="J70" s="49">
        <v>-640</v>
      </c>
      <c r="K70" s="25"/>
      <c r="L70" s="49">
        <v>0</v>
      </c>
    </row>
    <row r="71" spans="1:13" ht="23.25">
      <c r="A71" s="104" t="s">
        <v>143</v>
      </c>
      <c r="D71" s="12"/>
      <c r="E71" s="38"/>
      <c r="F71" s="49">
        <v>0</v>
      </c>
      <c r="G71" s="25"/>
      <c r="H71" s="49">
        <v>-3148</v>
      </c>
      <c r="I71" s="25"/>
      <c r="J71" s="49">
        <v>0</v>
      </c>
      <c r="K71" s="25"/>
      <c r="L71" s="49">
        <v>-3148</v>
      </c>
    </row>
    <row r="72" spans="1:13" ht="23.25">
      <c r="A72" s="8" t="s">
        <v>144</v>
      </c>
      <c r="D72" s="7"/>
      <c r="E72" s="38"/>
      <c r="F72" s="49">
        <v>0</v>
      </c>
      <c r="G72" s="25"/>
      <c r="H72" s="49">
        <v>-271</v>
      </c>
      <c r="I72" s="25"/>
      <c r="J72" s="49">
        <v>0</v>
      </c>
      <c r="K72" s="25"/>
      <c r="L72" s="49">
        <v>-271</v>
      </c>
      <c r="M72" s="11"/>
    </row>
    <row r="73" spans="1:13" ht="23.25">
      <c r="A73" s="104" t="s">
        <v>145</v>
      </c>
      <c r="D73" s="12"/>
      <c r="E73" s="38"/>
      <c r="F73" s="49">
        <v>0</v>
      </c>
      <c r="G73" s="25"/>
      <c r="H73" s="138">
        <v>-2426</v>
      </c>
      <c r="I73" s="25"/>
      <c r="J73" s="49">
        <v>0</v>
      </c>
      <c r="K73" s="25"/>
      <c r="L73" s="49">
        <v>-2068</v>
      </c>
    </row>
    <row r="74" spans="1:13" ht="23.25">
      <c r="A74" s="123" t="s">
        <v>162</v>
      </c>
      <c r="D74" s="7"/>
      <c r="E74" s="38"/>
      <c r="F74" s="13">
        <f>SUM(F68:F73)</f>
        <v>210091</v>
      </c>
      <c r="G74" s="29"/>
      <c r="H74" s="13">
        <f>SUM(H68:H73)</f>
        <v>-53019</v>
      </c>
      <c r="I74" s="29"/>
      <c r="J74" s="13">
        <f>SUM(J68:J73)</f>
        <v>-35038</v>
      </c>
      <c r="K74" s="29"/>
      <c r="L74" s="13">
        <f>SUM(L68:L73)</f>
        <v>-52661</v>
      </c>
      <c r="M74" s="91"/>
    </row>
    <row r="75" spans="1:13" ht="23.25">
      <c r="A75" s="123" t="s">
        <v>161</v>
      </c>
      <c r="D75" s="7"/>
      <c r="E75" s="38"/>
      <c r="F75" s="19"/>
      <c r="G75" s="29"/>
      <c r="H75" s="19"/>
      <c r="I75" s="29"/>
      <c r="J75" s="19"/>
      <c r="K75" s="29"/>
      <c r="L75" s="19"/>
      <c r="M75" s="91"/>
    </row>
    <row r="76" spans="1:13" ht="23.25">
      <c r="B76" s="123" t="s">
        <v>146</v>
      </c>
      <c r="D76" s="10"/>
      <c r="E76" s="38"/>
      <c r="F76" s="72">
        <f>SUM(F45,F66,F74)</f>
        <v>-9797</v>
      </c>
      <c r="G76" s="72"/>
      <c r="H76" s="72">
        <f>SUM(H45,H66,H74)</f>
        <v>54715</v>
      </c>
      <c r="I76" s="72"/>
      <c r="J76" s="72">
        <f>SUM(J45,J66,J74)</f>
        <v>-11641</v>
      </c>
      <c r="K76" s="72"/>
      <c r="L76" s="72">
        <f>SUM(L45,L66,L74)</f>
        <v>-44228</v>
      </c>
      <c r="M76" s="6"/>
    </row>
    <row r="77" spans="1:13" ht="23.25">
      <c r="A77" s="104" t="s">
        <v>147</v>
      </c>
      <c r="D77" s="10"/>
      <c r="E77" s="38"/>
      <c r="F77" s="49">
        <v>0</v>
      </c>
      <c r="G77" s="29"/>
      <c r="H77" s="72">
        <v>-91</v>
      </c>
      <c r="I77" s="29"/>
      <c r="J77" s="49">
        <v>0</v>
      </c>
      <c r="K77" s="29"/>
      <c r="L77" s="72">
        <v>-91</v>
      </c>
      <c r="M77" s="6"/>
    </row>
    <row r="78" spans="1:13" ht="23.25">
      <c r="A78" s="123" t="s">
        <v>161</v>
      </c>
      <c r="D78" s="10"/>
      <c r="E78" s="38"/>
      <c r="F78" s="19">
        <f>SUM(F76:F77)</f>
        <v>-9797</v>
      </c>
      <c r="G78" s="29"/>
      <c r="H78" s="19">
        <f>SUM(H76:H77)</f>
        <v>54624</v>
      </c>
      <c r="I78" s="29"/>
      <c r="J78" s="19">
        <f>SUM(J76:J77)</f>
        <v>-11641</v>
      </c>
      <c r="K78" s="29"/>
      <c r="L78" s="19">
        <f>SUM(L76:L77)</f>
        <v>-44319</v>
      </c>
      <c r="M78" s="6"/>
    </row>
    <row r="79" spans="1:13" ht="23.25">
      <c r="A79" s="104" t="s">
        <v>148</v>
      </c>
      <c r="D79" s="7"/>
      <c r="E79" s="38"/>
      <c r="F79" s="49">
        <v>16506</v>
      </c>
      <c r="G79" s="25"/>
      <c r="H79" s="138">
        <v>83882</v>
      </c>
      <c r="I79" s="25"/>
      <c r="J79" s="25">
        <v>11696</v>
      </c>
      <c r="K79" s="25"/>
      <c r="L79" s="49">
        <v>83882</v>
      </c>
      <c r="M79" s="11"/>
    </row>
    <row r="80" spans="1:13" ht="24" thickBot="1">
      <c r="A80" s="123" t="s">
        <v>149</v>
      </c>
      <c r="D80" s="7"/>
      <c r="E80" s="38"/>
      <c r="F80" s="47">
        <f>SUM(F78:F79)</f>
        <v>6709</v>
      </c>
      <c r="G80" s="29"/>
      <c r="H80" s="47">
        <f>SUM(H78:H79)</f>
        <v>138506</v>
      </c>
      <c r="I80" s="29"/>
      <c r="J80" s="47">
        <f>SUM(J78:J79)</f>
        <v>55</v>
      </c>
      <c r="K80" s="29"/>
      <c r="L80" s="47">
        <f>SUM(L78:L79)</f>
        <v>39563</v>
      </c>
      <c r="M80" s="91"/>
    </row>
    <row r="81" spans="1:13" ht="22.5" customHeight="1" thickTop="1">
      <c r="A81" s="3"/>
      <c r="D81" s="38"/>
      <c r="E81" s="38"/>
      <c r="H81" s="5"/>
      <c r="I81" s="4"/>
      <c r="L81" s="5"/>
      <c r="M81" s="5"/>
    </row>
    <row r="82" spans="1:13" ht="22.5" customHeight="1">
      <c r="A82" s="3"/>
      <c r="D82" s="38"/>
      <c r="E82" s="38"/>
      <c r="H82" s="5"/>
      <c r="I82" s="4"/>
      <c r="L82" s="5"/>
      <c r="M82" s="5"/>
    </row>
    <row r="83" spans="1:13" s="2" customFormat="1" ht="22.5" customHeight="1">
      <c r="E83" s="1"/>
    </row>
    <row r="84" spans="1:13" s="2" customFormat="1" ht="22.5" customHeight="1">
      <c r="A84" s="2" t="s">
        <v>33</v>
      </c>
      <c r="E84" s="1"/>
    </row>
    <row r="85" spans="1:13" ht="22.5" customHeight="1">
      <c r="D85" s="38"/>
      <c r="E85" s="38"/>
      <c r="H85" s="5"/>
      <c r="I85" s="4"/>
      <c r="L85" s="5"/>
      <c r="M85" s="5"/>
    </row>
    <row r="86" spans="1:13" ht="21.75" customHeight="1">
      <c r="F86" s="94">
        <f>F80-'BS;E'!F10</f>
        <v>0</v>
      </c>
      <c r="H86" s="23"/>
      <c r="J86" s="94">
        <f>J80-'BS;E'!J10</f>
        <v>0</v>
      </c>
    </row>
  </sheetData>
  <mergeCells count="4">
    <mergeCell ref="F5:H5"/>
    <mergeCell ref="J5:L5"/>
    <mergeCell ref="F54:H54"/>
    <mergeCell ref="J54:L54"/>
  </mergeCells>
  <pageMargins left="0.98425196850393704" right="0.27559055118110237" top="0.74803149606299213" bottom="0.98425196850393704" header="0.47244094488188981" footer="0.47244094488188981"/>
  <pageSetup paperSize="9" scale="65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2" man="1"/>
  </rowBreaks>
  <ignoredErrors>
    <ignoredError sqref="F6:L6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BS;E</vt:lpstr>
      <vt:lpstr>PL;E_3M</vt:lpstr>
      <vt:lpstr>PL;E_9M</vt:lpstr>
      <vt:lpstr>EQ_Conso;E</vt:lpstr>
      <vt:lpstr>EQ_Company;E</vt:lpstr>
      <vt:lpstr>CF;T</vt:lpstr>
      <vt:lpstr>'BS;E'!Print_Area</vt:lpstr>
      <vt:lpstr>'CF;T'!Print_Area</vt:lpstr>
      <vt:lpstr>'EQ_Company;E'!Print_Area</vt:lpstr>
      <vt:lpstr>'EQ_Conso;E'!Print_Area</vt:lpstr>
      <vt:lpstr>'PL;E_3M'!Print_Area</vt:lpstr>
      <vt:lpstr>'PL;E_9M'!Print_Area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2020-08-10T08:39:42Z</cp:lastPrinted>
  <dcterms:created xsi:type="dcterms:W3CDTF">2018-05-11T06:19:09Z</dcterms:created>
  <dcterms:modified xsi:type="dcterms:W3CDTF">2020-11-11T05:27:28Z</dcterms:modified>
</cp:coreProperties>
</file>