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iamraj Public Company Limited\Siamraj Pcl_Sep2020 [Q3]\"/>
    </mc:Choice>
  </mc:AlternateContent>
  <xr:revisionPtr revIDLastSave="0" documentId="13_ncr:1_{FA38E5F9-72A9-4746-8EB8-A2E9A698CBA4}" xr6:coauthVersionLast="45" xr6:coauthVersionMax="45" xr10:uidLastSave="{00000000-0000-0000-0000-000000000000}"/>
  <bookViews>
    <workbookView xWindow="-120" yWindow="-120" windowWidth="21840" windowHeight="13140" tabRatio="690" activeTab="5" xr2:uid="{00000000-000D-0000-FFFF-FFFF00000000}"/>
  </bookViews>
  <sheets>
    <sheet name="Eng 2-4" sheetId="1" r:id="rId1"/>
    <sheet name="P&amp;L (three-month)-Eng 5-6" sheetId="7" r:id="rId2"/>
    <sheet name="P&amp;L (nine-month)-Eng 7-8" sheetId="8" r:id="rId3"/>
    <sheet name="Eng 9" sheetId="9" r:id="rId4"/>
    <sheet name="Eng 10" sheetId="10" r:id="rId5"/>
    <sheet name="Eng 11-12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" i="11" l="1"/>
  <c r="F12" i="11"/>
  <c r="T37" i="9"/>
  <c r="K92" i="8"/>
  <c r="K106" i="8" s="1"/>
  <c r="G92" i="8"/>
  <c r="G106" i="8" s="1"/>
  <c r="K99" i="8"/>
  <c r="G99" i="8"/>
  <c r="K31" i="8"/>
  <c r="K40" i="8" s="1"/>
  <c r="K43" i="8" s="1"/>
  <c r="G31" i="8"/>
  <c r="G40" i="8" s="1"/>
  <c r="K110" i="7"/>
  <c r="G110" i="7"/>
  <c r="Q28" i="10" l="1"/>
  <c r="J96" i="11" l="1"/>
  <c r="F96" i="11"/>
  <c r="J79" i="11"/>
  <c r="I98" i="1"/>
  <c r="K98" i="1" l="1"/>
  <c r="K87" i="7"/>
  <c r="G98" i="1"/>
  <c r="K83" i="8"/>
  <c r="G87" i="7"/>
  <c r="F30" i="11"/>
  <c r="L96" i="11" l="1"/>
  <c r="H96" i="11"/>
  <c r="Q33" i="10"/>
  <c r="O33" i="10"/>
  <c r="M33" i="10"/>
  <c r="K33" i="10"/>
  <c r="I33" i="10"/>
  <c r="G33" i="10"/>
  <c r="S25" i="10"/>
  <c r="S23" i="10"/>
  <c r="V32" i="9"/>
  <c r="V39" i="9" s="1"/>
  <c r="R32" i="9"/>
  <c r="R39" i="9" s="1"/>
  <c r="P32" i="9"/>
  <c r="P39" i="9" s="1"/>
  <c r="N32" i="9"/>
  <c r="N39" i="9" s="1"/>
  <c r="L32" i="9"/>
  <c r="L39" i="9" s="1"/>
  <c r="J32" i="9"/>
  <c r="J39" i="9" s="1"/>
  <c r="H32" i="9"/>
  <c r="H39" i="9" s="1"/>
  <c r="F32" i="9"/>
  <c r="F39" i="9" s="1"/>
  <c r="T27" i="9"/>
  <c r="X27" i="9" s="1"/>
  <c r="X32" i="9" s="1"/>
  <c r="M83" i="8"/>
  <c r="I83" i="8"/>
  <c r="G83" i="8"/>
  <c r="M73" i="8"/>
  <c r="K73" i="8"/>
  <c r="K86" i="8" s="1"/>
  <c r="I73" i="8"/>
  <c r="G73" i="8"/>
  <c r="M87" i="7"/>
  <c r="I87" i="7"/>
  <c r="G76" i="7"/>
  <c r="G90" i="7" s="1"/>
  <c r="M76" i="7"/>
  <c r="K76" i="7"/>
  <c r="K90" i="7" s="1"/>
  <c r="I76" i="7"/>
  <c r="A53" i="7"/>
  <c r="T39" i="9" l="1"/>
  <c r="I90" i="7"/>
  <c r="M90" i="7"/>
  <c r="S28" i="10"/>
  <c r="T32" i="9"/>
  <c r="I86" i="8"/>
  <c r="M86" i="8"/>
  <c r="G86" i="8"/>
  <c r="X16" i="9" l="1"/>
  <c r="L79" i="11"/>
  <c r="H79" i="11"/>
  <c r="F79" i="11"/>
  <c r="L30" i="11"/>
  <c r="L45" i="11" s="1"/>
  <c r="L51" i="11" s="1"/>
  <c r="J30" i="11"/>
  <c r="J45" i="11" s="1"/>
  <c r="J51" i="11" s="1"/>
  <c r="J98" i="11" s="1"/>
  <c r="J103" i="11" s="1"/>
  <c r="H30" i="11"/>
  <c r="H45" i="11" s="1"/>
  <c r="H51" i="11" s="1"/>
  <c r="F45" i="11"/>
  <c r="F51" i="11" s="1"/>
  <c r="A3" i="11"/>
  <c r="A57" i="11" s="1"/>
  <c r="S31" i="10"/>
  <c r="S29" i="10"/>
  <c r="Q19" i="10"/>
  <c r="O19" i="10"/>
  <c r="M19" i="10"/>
  <c r="K19" i="10"/>
  <c r="I19" i="10"/>
  <c r="G19" i="10"/>
  <c r="S17" i="10"/>
  <c r="S15" i="10"/>
  <c r="S14" i="10"/>
  <c r="A3" i="10"/>
  <c r="A1" i="10"/>
  <c r="X37" i="9"/>
  <c r="X35" i="9"/>
  <c r="X34" i="9"/>
  <c r="V23" i="9"/>
  <c r="R23" i="9"/>
  <c r="P23" i="9"/>
  <c r="N23" i="9"/>
  <c r="L23" i="9"/>
  <c r="J23" i="9"/>
  <c r="H23" i="9"/>
  <c r="F23" i="9"/>
  <c r="X21" i="9"/>
  <c r="X19" i="9"/>
  <c r="X18" i="9"/>
  <c r="X14" i="9"/>
  <c r="A3" i="9"/>
  <c r="A1" i="9"/>
  <c r="A53" i="8"/>
  <c r="A51" i="8"/>
  <c r="M26" i="8"/>
  <c r="K26" i="8"/>
  <c r="I26" i="8"/>
  <c r="G26" i="8"/>
  <c r="M18" i="8"/>
  <c r="M43" i="8" s="1"/>
  <c r="K18" i="8"/>
  <c r="I18" i="8"/>
  <c r="G18" i="8"/>
  <c r="A56" i="7"/>
  <c r="A54" i="7"/>
  <c r="A112" i="7"/>
  <c r="A50" i="8" s="1"/>
  <c r="A108" i="8" s="1"/>
  <c r="A41" i="9" s="1"/>
  <c r="A35" i="10" s="1"/>
  <c r="A54" i="11" s="1"/>
  <c r="A112" i="11" s="1"/>
  <c r="M26" i="7"/>
  <c r="K26" i="7"/>
  <c r="I26" i="7"/>
  <c r="G26" i="7"/>
  <c r="M18" i="7"/>
  <c r="K18" i="7"/>
  <c r="I18" i="7"/>
  <c r="G18" i="7"/>
  <c r="I39" i="7" l="1"/>
  <c r="I42" i="7" s="1"/>
  <c r="I93" i="7" s="1"/>
  <c r="I106" i="7" s="1"/>
  <c r="T23" i="9"/>
  <c r="S33" i="10"/>
  <c r="X23" i="9"/>
  <c r="G43" i="8"/>
  <c r="G89" i="8" s="1"/>
  <c r="G102" i="8" s="1"/>
  <c r="F98" i="11"/>
  <c r="F103" i="11" s="1"/>
  <c r="G39" i="7"/>
  <c r="G42" i="7" s="1"/>
  <c r="G93" i="7" s="1"/>
  <c r="G106" i="7" s="1"/>
  <c r="L98" i="11"/>
  <c r="L103" i="11" s="1"/>
  <c r="S19" i="10"/>
  <c r="X39" i="9"/>
  <c r="I43" i="8"/>
  <c r="I95" i="8" s="1"/>
  <c r="K39" i="7"/>
  <c r="K42" i="7" s="1"/>
  <c r="K93" i="7" s="1"/>
  <c r="K106" i="7" s="1"/>
  <c r="H98" i="11"/>
  <c r="H103" i="11" s="1"/>
  <c r="M39" i="7"/>
  <c r="M42" i="7" s="1"/>
  <c r="M99" i="7" s="1"/>
  <c r="M95" i="8"/>
  <c r="M89" i="8"/>
  <c r="M102" i="8" s="1"/>
  <c r="G29" i="1"/>
  <c r="I99" i="7" l="1"/>
  <c r="K89" i="8"/>
  <c r="K102" i="8" s="1"/>
  <c r="K95" i="8"/>
  <c r="G95" i="8"/>
  <c r="G99" i="7"/>
  <c r="I89" i="8"/>
  <c r="I102" i="8" s="1"/>
  <c r="K99" i="7"/>
  <c r="M93" i="7"/>
  <c r="M106" i="7" s="1"/>
  <c r="M89" i="1"/>
  <c r="I89" i="1"/>
  <c r="K89" i="1" l="1"/>
  <c r="G89" i="1"/>
  <c r="G100" i="1" l="1"/>
  <c r="M98" i="1"/>
  <c r="I100" i="1"/>
  <c r="K50" i="1"/>
  <c r="K29" i="1"/>
  <c r="A117" i="1"/>
  <c r="A60" i="1"/>
  <c r="A169" i="1"/>
  <c r="M146" i="1"/>
  <c r="M150" i="1" s="1"/>
  <c r="I146" i="1"/>
  <c r="I150" i="1" s="1"/>
  <c r="A114" i="1"/>
  <c r="M50" i="1"/>
  <c r="I50" i="1"/>
  <c r="G50" i="1"/>
  <c r="M29" i="1"/>
  <c r="I29" i="1"/>
  <c r="G52" i="1" l="1"/>
  <c r="I152" i="1"/>
  <c r="M100" i="1"/>
  <c r="M152" i="1" s="1"/>
  <c r="K100" i="1"/>
  <c r="I52" i="1"/>
  <c r="K52" i="1"/>
  <c r="M52" i="1"/>
  <c r="K146" i="1" l="1"/>
  <c r="K150" i="1" s="1"/>
  <c r="K152" i="1" l="1"/>
  <c r="G146" i="1"/>
  <c r="G150" i="1" s="1"/>
  <c r="G152" i="1" l="1"/>
</calcChain>
</file>

<file path=xl/sharedStrings.xml><?xml version="1.0" encoding="utf-8"?>
<sst xmlns="http://schemas.openxmlformats.org/spreadsheetml/2006/main" count="573" uniqueCount="267">
  <si>
    <t>Siamraj Public Company Limited</t>
  </si>
  <si>
    <t>Statement of Financial Position</t>
  </si>
  <si>
    <t>(Unaudited)</t>
  </si>
  <si>
    <t>(Audited)</t>
  </si>
  <si>
    <t>31 December</t>
  </si>
  <si>
    <t>Notes</t>
  </si>
  <si>
    <t>Thousand Baht</t>
  </si>
  <si>
    <t>Assets</t>
  </si>
  <si>
    <t>Current assets</t>
  </si>
  <si>
    <t>Cash and cash equivalents</t>
  </si>
  <si>
    <t>Short-term investments</t>
  </si>
  <si>
    <t>Other current assets</t>
  </si>
  <si>
    <t>Total current assets</t>
  </si>
  <si>
    <t>Non-current assets</t>
  </si>
  <si>
    <t>Deposits at financial institutions</t>
  </si>
  <si>
    <t>used as collateral</t>
  </si>
  <si>
    <t>Investment properties, net</t>
  </si>
  <si>
    <t>Property, plant and equipment, net</t>
  </si>
  <si>
    <t>Intangible assets, net</t>
  </si>
  <si>
    <t>Total non-current assets</t>
  </si>
  <si>
    <t>Total assets</t>
  </si>
  <si>
    <t>Current liabilities</t>
  </si>
  <si>
    <t>Trade and other payables</t>
  </si>
  <si>
    <t xml:space="preserve">Advance received under construction </t>
  </si>
  <si>
    <t>contracts</t>
  </si>
  <si>
    <t>and rendering of services</t>
  </si>
  <si>
    <t>Other current liabilities</t>
  </si>
  <si>
    <t>Total current liabilities</t>
  </si>
  <si>
    <t>Non-current liabilities</t>
  </si>
  <si>
    <t>Retirement benefit obligations</t>
  </si>
  <si>
    <t xml:space="preserve">Total non-current liabilities </t>
  </si>
  <si>
    <t>Total liabilities</t>
  </si>
  <si>
    <t>Share capital</t>
  </si>
  <si>
    <t>Authorised share capital</t>
  </si>
  <si>
    <t>at par value of Baht 0.50 each</t>
  </si>
  <si>
    <t>Issued and paid-up share capital</t>
  </si>
  <si>
    <t xml:space="preserve">   ชำระเต็มมูลค่าแล้วหุ้นละ 0.50 บาท</t>
  </si>
  <si>
    <t xml:space="preserve">fully paid-up of Baht 0.50 each </t>
  </si>
  <si>
    <t>Premium on share capital</t>
  </si>
  <si>
    <t>Premium on share-based payment</t>
  </si>
  <si>
    <t>Appropriated - Legal reserve</t>
  </si>
  <si>
    <t>Unappropriated</t>
  </si>
  <si>
    <t>Other component of equity</t>
  </si>
  <si>
    <t>Non-controlling interests</t>
  </si>
  <si>
    <t>Statement of Comprehensive Income</t>
  </si>
  <si>
    <t>Revenues</t>
  </si>
  <si>
    <t xml:space="preserve">Revenues from sales of goods and </t>
  </si>
  <si>
    <t>rendering of services</t>
  </si>
  <si>
    <t>Revenues from construction contracts</t>
  </si>
  <si>
    <t>Total revenues</t>
  </si>
  <si>
    <t>Costs</t>
  </si>
  <si>
    <t xml:space="preserve">Costs of sales of goods and rendering </t>
  </si>
  <si>
    <t>of services</t>
  </si>
  <si>
    <t>Cost of construction contracts</t>
  </si>
  <si>
    <t>Total costs</t>
  </si>
  <si>
    <t>Other incomes</t>
  </si>
  <si>
    <t>Selling expenses</t>
  </si>
  <si>
    <t>Administrative expenses</t>
  </si>
  <si>
    <t>Income tax expense</t>
  </si>
  <si>
    <t xml:space="preserve">Items that will be reclassified </t>
  </si>
  <si>
    <t>subsequently to profit or loss</t>
  </si>
  <si>
    <t>for the period</t>
  </si>
  <si>
    <t>- Owners of the parent</t>
  </si>
  <si>
    <t>- Non-controlling interests</t>
  </si>
  <si>
    <t>Attributable to owners of the parent</t>
  </si>
  <si>
    <t>Other component</t>
  </si>
  <si>
    <t xml:space="preserve"> of equity</t>
  </si>
  <si>
    <t>Issued and</t>
  </si>
  <si>
    <t>Premium on</t>
  </si>
  <si>
    <t>Total</t>
  </si>
  <si>
    <t>paid-up</t>
  </si>
  <si>
    <t>share-based</t>
  </si>
  <si>
    <t>Appropriated</t>
  </si>
  <si>
    <t>Total owners of</t>
  </si>
  <si>
    <t>Non-controlling</t>
  </si>
  <si>
    <t>share capital</t>
  </si>
  <si>
    <t>payment</t>
  </si>
  <si>
    <t>legal reserve</t>
  </si>
  <si>
    <t>the parent</t>
  </si>
  <si>
    <t>interests</t>
  </si>
  <si>
    <t>equity</t>
  </si>
  <si>
    <t>Statements of Cash Flow</t>
  </si>
  <si>
    <t>Cash flows from operating activities</t>
  </si>
  <si>
    <t xml:space="preserve">   </t>
  </si>
  <si>
    <t>- Depreciation</t>
  </si>
  <si>
    <t>- Amortisation</t>
  </si>
  <si>
    <t>- Retirement benefit obligation expense</t>
  </si>
  <si>
    <t>- Interest income</t>
  </si>
  <si>
    <t>- Interest expense</t>
  </si>
  <si>
    <t>Changes in operating assets and liabilities</t>
  </si>
  <si>
    <t>- Trade and other receivables</t>
  </si>
  <si>
    <t>- Unbilled receivables under construction contracts</t>
  </si>
  <si>
    <t>- Inventories</t>
  </si>
  <si>
    <t>- Other current assets</t>
  </si>
  <si>
    <t>- Other non-current assets</t>
  </si>
  <si>
    <t>- Trade and other payables</t>
  </si>
  <si>
    <t>- Advance received under construction contracts</t>
  </si>
  <si>
    <t>- Other current liabilities</t>
  </si>
  <si>
    <t>Cash generated from (used in) operations</t>
  </si>
  <si>
    <t>- Interest received</t>
  </si>
  <si>
    <t>- Interest paid</t>
  </si>
  <si>
    <t>Net cash received from (used in) operating activities</t>
  </si>
  <si>
    <t>Cash flows from investing activities</t>
  </si>
  <si>
    <t>Cash received from short-term loans to related parties</t>
  </si>
  <si>
    <t>Cash payments for short-term loans to related parties</t>
  </si>
  <si>
    <t>and equipment</t>
  </si>
  <si>
    <t xml:space="preserve">Cash payments for purchases of property, plant </t>
  </si>
  <si>
    <t>Cash payments for purchases of intangible assets</t>
  </si>
  <si>
    <t>Cash flows from financing activities</t>
  </si>
  <si>
    <t>Net cash received from (used in) financing activities</t>
  </si>
  <si>
    <t>Cash and cash equivalents at the beginning of the period</t>
  </si>
  <si>
    <t>Cash and cash equivalents at the end of the period</t>
  </si>
  <si>
    <t>Non-cash transaction</t>
  </si>
  <si>
    <t>Refundable withholding tax</t>
  </si>
  <si>
    <t>Total equity</t>
  </si>
  <si>
    <t>Total liabilities and equity</t>
  </si>
  <si>
    <t>Inventories, net</t>
  </si>
  <si>
    <t xml:space="preserve">Equity </t>
  </si>
  <si>
    <t>Liabilities and equity</t>
  </si>
  <si>
    <t>Change in value</t>
  </si>
  <si>
    <t>Adjustments for:</t>
  </si>
  <si>
    <t xml:space="preserve">Unbilled receivables under </t>
  </si>
  <si>
    <t xml:space="preserve">Equity attributable to owners </t>
  </si>
  <si>
    <t>of the parent</t>
  </si>
  <si>
    <t>Change in deposits at financial institutions</t>
  </si>
  <si>
    <t xml:space="preserve">Effect of exchange rate changes </t>
  </si>
  <si>
    <t>Consolidated financial information</t>
  </si>
  <si>
    <t>Separate financial information</t>
  </si>
  <si>
    <t>Consolidated financial information (Unaudited)</t>
  </si>
  <si>
    <t>Statement of Changes in Equity</t>
  </si>
  <si>
    <t>Separate financial information (Unaudited)</t>
  </si>
  <si>
    <t>Available-for-sale investment, net</t>
  </si>
  <si>
    <t>Provision for import duty and</t>
  </si>
  <si>
    <t>value added tax</t>
  </si>
  <si>
    <r>
      <t>Liabilities and  Equity</t>
    </r>
    <r>
      <rPr>
        <sz val="9"/>
        <rFont val="Arial"/>
        <family val="2"/>
      </rPr>
      <t xml:space="preserve"> (continued)</t>
    </r>
  </si>
  <si>
    <t>- Payables from purchase of property, plant and equipment</t>
  </si>
  <si>
    <t xml:space="preserve">Investment in subsidiaries </t>
  </si>
  <si>
    <t>Investment in joint venture</t>
  </si>
  <si>
    <t>Other non-current assets</t>
  </si>
  <si>
    <t>Goodwill</t>
  </si>
  <si>
    <t>676,700,000 ordinary shares</t>
  </si>
  <si>
    <t>for the period, net of tax</t>
  </si>
  <si>
    <t>Net cash generated from (used in) investing activities</t>
  </si>
  <si>
    <t>Work in process - construction project</t>
  </si>
  <si>
    <t>2019</t>
  </si>
  <si>
    <t>Beginning balance as at 1 January 2019</t>
  </si>
  <si>
    <t xml:space="preserve">Investment in associates </t>
  </si>
  <si>
    <t>Other non-current liabilities</t>
  </si>
  <si>
    <t>- Other non-current liabilities</t>
  </si>
  <si>
    <t>for additional share capital in a subsidiary</t>
  </si>
  <si>
    <t>Change in</t>
  </si>
  <si>
    <t xml:space="preserve">Income tax on items that </t>
  </si>
  <si>
    <t>will be reclassified</t>
  </si>
  <si>
    <t xml:space="preserve">Provision for construction contracts </t>
  </si>
  <si>
    <t>Accrued corporate income tax</t>
  </si>
  <si>
    <t>2020</t>
  </si>
  <si>
    <t>through profit or loss</t>
  </si>
  <si>
    <t xml:space="preserve">Financial assets measured at fair value </t>
  </si>
  <si>
    <t>through other comprehensive income</t>
  </si>
  <si>
    <t>Derivatives liabilities</t>
  </si>
  <si>
    <t>Derivative assets</t>
  </si>
  <si>
    <t>Cash flows before changes in operating assets and liabilities</t>
  </si>
  <si>
    <t>Current portion of lease liabilities, net</t>
  </si>
  <si>
    <t>Lease liabilities, net</t>
  </si>
  <si>
    <t>Short-term loans to related parties</t>
  </si>
  <si>
    <t>Financial asset measured at fair value</t>
  </si>
  <si>
    <t>Deferred tax assets, net</t>
  </si>
  <si>
    <t>financial institutions, net</t>
  </si>
  <si>
    <t>Long-term loans from financial institutions, net</t>
  </si>
  <si>
    <r>
      <t xml:space="preserve">Statement of Financial Position  </t>
    </r>
    <r>
      <rPr>
        <sz val="9"/>
        <rFont val="Arial"/>
        <family val="2"/>
      </rPr>
      <t>(continued)</t>
    </r>
  </si>
  <si>
    <r>
      <t>Statement of Financial Position</t>
    </r>
    <r>
      <rPr>
        <sz val="9"/>
        <rFont val="Arial"/>
        <family val="2"/>
      </rPr>
      <t xml:space="preserve"> (continued)</t>
    </r>
  </si>
  <si>
    <t>Finance costs</t>
  </si>
  <si>
    <t>Cash and cash equivalents increase (decrease), net</t>
  </si>
  <si>
    <t>Right-of-use assets, net</t>
  </si>
  <si>
    <t>Receipts for non-controlling interest for</t>
  </si>
  <si>
    <t>additional share capital in a subsidiary</t>
  </si>
  <si>
    <t>Dividend paid</t>
  </si>
  <si>
    <t xml:space="preserve">Total comprehensive income (expense) </t>
  </si>
  <si>
    <t>- Dividend income</t>
  </si>
  <si>
    <t>-</t>
  </si>
  <si>
    <t>Cash received from sales of property, plant and equipment</t>
  </si>
  <si>
    <t>Dividend received</t>
  </si>
  <si>
    <t>construction contracts</t>
  </si>
  <si>
    <t>Trade and other receivables, net</t>
  </si>
  <si>
    <t>Current portion of long-term loans from</t>
  </si>
  <si>
    <t>Other comprehensive expense</t>
  </si>
  <si>
    <t>Total comprehensive income (expense)</t>
  </si>
  <si>
    <t>Other comprehensive income (expense)</t>
  </si>
  <si>
    <t xml:space="preserve">Cash received from non-controlling interests </t>
  </si>
  <si>
    <t>As at 30 September 2020</t>
  </si>
  <si>
    <t>30 September</t>
  </si>
  <si>
    <t>for the period :</t>
  </si>
  <si>
    <t>Change in value of</t>
  </si>
  <si>
    <t>attributable to :</t>
  </si>
  <si>
    <t>Basic profit (loss) per share (Baht)</t>
  </si>
  <si>
    <t>income tax expense</t>
  </si>
  <si>
    <t>ownership interest</t>
  </si>
  <si>
    <t>in subsidiary</t>
  </si>
  <si>
    <t>Decrease in non-controlling interest from</t>
  </si>
  <si>
    <t>change in investment in subsidiary</t>
  </si>
  <si>
    <t>Ending balance as at 30 September 2019</t>
  </si>
  <si>
    <t>- work in process - construction project</t>
  </si>
  <si>
    <t>- Employee benefit obligation paid</t>
  </si>
  <si>
    <t>Dividend paid to non-controlling interests</t>
  </si>
  <si>
    <t>on cash and cash equivalents</t>
  </si>
  <si>
    <t>For the three-month period ended 30 September 2020 (Unaudited)</t>
  </si>
  <si>
    <t>Ending balance as at 30 September 2020</t>
  </si>
  <si>
    <t>For the nine-month period ended 30 September 2020 (Unaudited)</t>
  </si>
  <si>
    <t xml:space="preserve">Impairment losses on </t>
  </si>
  <si>
    <t>financial assets</t>
  </si>
  <si>
    <t xml:space="preserve">Items that will not be reclassified </t>
  </si>
  <si>
    <t xml:space="preserve">Changes in fair value of </t>
  </si>
  <si>
    <t xml:space="preserve">equity investments </t>
  </si>
  <si>
    <t>will not be reclassified</t>
  </si>
  <si>
    <t xml:space="preserve">Total items that will not be reclassified </t>
  </si>
  <si>
    <t>available-for-sale investment</t>
  </si>
  <si>
    <t xml:space="preserve">Total items that will be reclassified </t>
  </si>
  <si>
    <t>in associates and joint venture</t>
  </si>
  <si>
    <t>Share of profit from investment</t>
  </si>
  <si>
    <t>for the period:</t>
  </si>
  <si>
    <t>Opening balance as at 1 January 2020</t>
  </si>
  <si>
    <t>- as reported</t>
  </si>
  <si>
    <t xml:space="preserve">Impact of first-time adoption of </t>
  </si>
  <si>
    <t>new accounting standards</t>
  </si>
  <si>
    <t>- restated</t>
  </si>
  <si>
    <t>of equity</t>
  </si>
  <si>
    <t xml:space="preserve"> investment</t>
  </si>
  <si>
    <t>Receipts for non-controlling interests for</t>
  </si>
  <si>
    <t>Profit (Loss) before income tax for the period</t>
  </si>
  <si>
    <t>- Share of (profit) from investment in associates and joint venture</t>
  </si>
  <si>
    <t>- (Gain) Loss from disposal of property, plant and equipments</t>
  </si>
  <si>
    <t>- (Reversal) Impairment losses on receivables</t>
  </si>
  <si>
    <t>- (Reversal) Allowance for net realisable value of inventories</t>
  </si>
  <si>
    <t>- (Gain) Loss from sales of debt investments</t>
  </si>
  <si>
    <t>- (Gain) Loss from changes in fair value of derivatives</t>
  </si>
  <si>
    <t>- Unrealised (gain) loss on exchange rates</t>
  </si>
  <si>
    <t>- Provisions for construction contracts and rendering of services</t>
  </si>
  <si>
    <t>Cash payment for additional shares of subsidiary</t>
  </si>
  <si>
    <t>Cash received from sales of debt investments</t>
  </si>
  <si>
    <t>Cash payments for purchase of debt investments</t>
  </si>
  <si>
    <t>Cash received of short-term loans from financial institutions</t>
  </si>
  <si>
    <t>Cash payment of short-term loans from financial institutions</t>
  </si>
  <si>
    <t>Cash payment for lease liabilities</t>
  </si>
  <si>
    <t>Cash payment to non-controlling interests</t>
  </si>
  <si>
    <t>from purchase of investment in subsidiary</t>
  </si>
  <si>
    <t>- Acquisition of right-of-use assets under lease contracts</t>
  </si>
  <si>
    <t>Short-term loans from related parties</t>
  </si>
  <si>
    <t>Short-term loans from financial institution</t>
  </si>
  <si>
    <t>Profit (Loss) for the period</t>
  </si>
  <si>
    <t>Profit (Loss) before income tax expense</t>
  </si>
  <si>
    <t>Gross profit (loss)</t>
  </si>
  <si>
    <t>Profit (Loss) attributable to:</t>
  </si>
  <si>
    <t>Profit (Loss) per share</t>
  </si>
  <si>
    <t xml:space="preserve">Profit (Loss) before </t>
  </si>
  <si>
    <t>24 (c)</t>
  </si>
  <si>
    <t>23.3.1</t>
  </si>
  <si>
    <t>24 (d)</t>
  </si>
  <si>
    <t>Cash payments of long-term loan from financial institutions</t>
  </si>
  <si>
    <t>Cash received of long-term loan from financial institutions</t>
  </si>
  <si>
    <t>Cash received of short-term loans from related parties</t>
  </si>
  <si>
    <t>Cash payment of short-term loans from related parties</t>
  </si>
  <si>
    <t>The accompanying notes on page 13 to 34 from part of this interim financial information.</t>
  </si>
  <si>
    <t xml:space="preserve">Other gains (losses) </t>
  </si>
  <si>
    <t>- Unrealised loss from debt investments valuation adjustment</t>
  </si>
  <si>
    <t>- Income tax received</t>
  </si>
  <si>
    <t>- Income tax paid</t>
  </si>
  <si>
    <t>Retained earnings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</si>
</sst>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_(* #,##0_);_(* \(#,##0\);_(* &quot;-&quot;??_);_(@_)"/>
    <numFmt numFmtId="169" formatCode="#,##0.0;\(#,##0.0\)"/>
    <numFmt numFmtId="170" formatCode="#,##0.00;\(#,##0.00\)"/>
    <numFmt numFmtId="171" formatCode="#,##0.00;\(#,##0.00\);&quot;-&quot;;@"/>
    <numFmt numFmtId="172" formatCode="#,##0;\(#,##0\);\-"/>
    <numFmt numFmtId="173" formatCode="#,##0.0000;\(#,##0.0000\)"/>
  </numFmts>
  <fonts count="33" x14ac:knownFonts="1">
    <font>
      <sz val="11"/>
      <color indexed="8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0"/>
      <color indexed="8"/>
      <name val="Calibri"/>
      <family val="2"/>
    </font>
    <font>
      <sz val="10"/>
      <name val="Cordia New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165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9" fillId="0" borderId="0"/>
  </cellStyleXfs>
  <cellXfs count="280">
    <xf numFmtId="0" fontId="0" fillId="0" borderId="0" xfId="0"/>
    <xf numFmtId="166" fontId="6" fillId="0" borderId="0" xfId="39" applyNumberFormat="1" applyFont="1" applyFill="1" applyAlignment="1">
      <alignment vertical="center"/>
    </xf>
    <xf numFmtId="167" fontId="7" fillId="0" borderId="0" xfId="39" applyNumberFormat="1" applyFont="1" applyFill="1" applyAlignment="1">
      <alignment horizontal="right" vertical="center"/>
    </xf>
    <xf numFmtId="167" fontId="7" fillId="0" borderId="0" xfId="39" applyNumberFormat="1" applyFont="1" applyFill="1" applyAlignment="1">
      <alignment vertical="center"/>
    </xf>
    <xf numFmtId="167" fontId="6" fillId="0" borderId="0" xfId="39" applyNumberFormat="1" applyFont="1" applyFill="1" applyBorder="1" applyAlignment="1">
      <alignment horizontal="right" vertical="center"/>
    </xf>
    <xf numFmtId="166" fontId="7" fillId="0" borderId="0" xfId="39" applyNumberFormat="1" applyFont="1" applyFill="1" applyAlignment="1">
      <alignment vertical="center"/>
    </xf>
    <xf numFmtId="167" fontId="7" fillId="0" borderId="0" xfId="39" applyNumberFormat="1" applyFont="1" applyFill="1" applyBorder="1" applyAlignment="1">
      <alignment horizontal="right" vertical="center"/>
    </xf>
    <xf numFmtId="167" fontId="6" fillId="0" borderId="0" xfId="39" applyNumberFormat="1" applyFont="1" applyFill="1" applyAlignment="1">
      <alignment horizontal="right" vertical="center"/>
    </xf>
    <xf numFmtId="167" fontId="7" fillId="0" borderId="0" xfId="39" applyNumberFormat="1" applyFont="1" applyFill="1" applyBorder="1" applyAlignment="1">
      <alignment vertical="center"/>
    </xf>
    <xf numFmtId="166" fontId="7" fillId="0" borderId="0" xfId="39" applyNumberFormat="1" applyFont="1" applyFill="1" applyBorder="1" applyAlignment="1">
      <alignment vertical="center"/>
    </xf>
    <xf numFmtId="167" fontId="7" fillId="0" borderId="13" xfId="39" applyNumberFormat="1" applyFont="1" applyFill="1" applyBorder="1" applyAlignment="1">
      <alignment horizontal="right" vertical="center"/>
    </xf>
    <xf numFmtId="167" fontId="7" fillId="0" borderId="1" xfId="39" applyNumberFormat="1" applyFont="1" applyFill="1" applyBorder="1" applyAlignment="1">
      <alignment horizontal="right" vertical="center"/>
    </xf>
    <xf numFmtId="166" fontId="7" fillId="0" borderId="0" xfId="39" applyNumberFormat="1" applyFont="1" applyFill="1" applyAlignment="1">
      <alignment horizontal="center" vertical="center"/>
    </xf>
    <xf numFmtId="168" fontId="7" fillId="0" borderId="0" xfId="28" applyNumberFormat="1" applyFont="1" applyFill="1" applyAlignment="1">
      <alignment horizontal="right" vertical="center"/>
    </xf>
    <xf numFmtId="166" fontId="6" fillId="0" borderId="13" xfId="39" applyNumberFormat="1" applyFont="1" applyFill="1" applyBorder="1" applyAlignment="1">
      <alignment vertical="center"/>
    </xf>
    <xf numFmtId="166" fontId="7" fillId="0" borderId="13" xfId="39" applyNumberFormat="1" applyFont="1" applyFill="1" applyBorder="1" applyAlignment="1">
      <alignment horizontal="center" vertical="center"/>
    </xf>
    <xf numFmtId="166" fontId="7" fillId="0" borderId="13" xfId="39" applyNumberFormat="1" applyFont="1" applyFill="1" applyBorder="1" applyAlignment="1">
      <alignment vertical="center"/>
    </xf>
    <xf numFmtId="168" fontId="7" fillId="0" borderId="13" xfId="28" applyNumberFormat="1" applyFont="1" applyFill="1" applyBorder="1" applyAlignment="1">
      <alignment horizontal="right" vertical="center"/>
    </xf>
    <xf numFmtId="166" fontId="6" fillId="0" borderId="0" xfId="39" applyNumberFormat="1" applyFont="1" applyFill="1" applyBorder="1" applyAlignment="1">
      <alignment vertical="center"/>
    </xf>
    <xf numFmtId="166" fontId="7" fillId="0" borderId="0" xfId="39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right" vertical="center"/>
    </xf>
    <xf numFmtId="166" fontId="6" fillId="0" borderId="0" xfId="39" applyNumberFormat="1" applyFont="1" applyFill="1" applyBorder="1" applyAlignment="1">
      <alignment horizontal="center" vertical="center"/>
    </xf>
    <xf numFmtId="167" fontId="6" fillId="0" borderId="0" xfId="39" quotePrefix="1" applyNumberFormat="1" applyFont="1" applyFill="1" applyBorder="1" applyAlignment="1">
      <alignment horizontal="right" vertical="center"/>
    </xf>
    <xf numFmtId="166" fontId="6" fillId="0" borderId="0" xfId="39" applyNumberFormat="1" applyFont="1" applyFill="1" applyBorder="1" applyAlignment="1">
      <alignment horizontal="right" vertical="center"/>
    </xf>
    <xf numFmtId="167" fontId="6" fillId="0" borderId="0" xfId="39" quotePrefix="1" applyNumberFormat="1" applyFont="1" applyFill="1" applyAlignment="1">
      <alignment horizontal="right" vertical="center"/>
    </xf>
    <xf numFmtId="167" fontId="6" fillId="0" borderId="1" xfId="39" applyNumberFormat="1" applyFont="1" applyFill="1" applyBorder="1" applyAlignment="1">
      <alignment horizontal="right" vertical="center"/>
    </xf>
    <xf numFmtId="167" fontId="7" fillId="0" borderId="0" xfId="28" applyNumberFormat="1" applyFont="1" applyFill="1" applyAlignment="1">
      <alignment horizontal="right" vertical="center"/>
    </xf>
    <xf numFmtId="167" fontId="7" fillId="0" borderId="0" xfId="28" applyNumberFormat="1" applyFont="1" applyFill="1" applyBorder="1" applyAlignment="1">
      <alignment horizontal="right" vertical="center"/>
    </xf>
    <xf numFmtId="167" fontId="7" fillId="0" borderId="2" xfId="39" applyNumberFormat="1" applyFont="1" applyFill="1" applyBorder="1" applyAlignment="1">
      <alignment horizontal="right" vertical="center"/>
    </xf>
    <xf numFmtId="167" fontId="7" fillId="0" borderId="14" xfId="39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1" xfId="39" applyNumberFormat="1" applyFont="1" applyFill="1" applyBorder="1" applyAlignment="1">
      <alignment vertical="center"/>
    </xf>
    <xf numFmtId="168" fontId="7" fillId="0" borderId="0" xfId="28" applyNumberFormat="1" applyFont="1" applyFill="1" applyAlignment="1">
      <alignment vertical="center"/>
    </xf>
    <xf numFmtId="0" fontId="6" fillId="0" borderId="0" xfId="42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9" fontId="7" fillId="0" borderId="0" xfId="39" applyNumberFormat="1" applyFont="1" applyFill="1" applyAlignment="1">
      <alignment horizontal="center" vertical="center"/>
    </xf>
    <xf numFmtId="167" fontId="7" fillId="0" borderId="3" xfId="39" applyNumberFormat="1" applyFont="1" applyFill="1" applyBorder="1" applyAlignment="1">
      <alignment horizontal="right" vertical="center"/>
    </xf>
    <xf numFmtId="167" fontId="6" fillId="33" borderId="0" xfId="39" applyNumberFormat="1" applyFont="1" applyFill="1" applyBorder="1" applyAlignment="1">
      <alignment horizontal="right" vertical="center"/>
    </xf>
    <xf numFmtId="166" fontId="7" fillId="33" borderId="0" xfId="39" applyNumberFormat="1" applyFont="1" applyFill="1" applyAlignment="1">
      <alignment vertical="center"/>
    </xf>
    <xf numFmtId="167" fontId="7" fillId="33" borderId="0" xfId="39" applyNumberFormat="1" applyFont="1" applyFill="1" applyAlignment="1">
      <alignment horizontal="right" vertical="center"/>
    </xf>
    <xf numFmtId="167" fontId="7" fillId="33" borderId="13" xfId="39" applyNumberFormat="1" applyFont="1" applyFill="1" applyBorder="1" applyAlignment="1">
      <alignment horizontal="right" vertical="center"/>
    </xf>
    <xf numFmtId="167" fontId="7" fillId="33" borderId="0" xfId="39" applyNumberFormat="1" applyFont="1" applyFill="1" applyBorder="1" applyAlignment="1">
      <alignment horizontal="right" vertical="center"/>
    </xf>
    <xf numFmtId="167" fontId="7" fillId="33" borderId="2" xfId="39" applyNumberFormat="1" applyFont="1" applyFill="1" applyBorder="1" applyAlignment="1">
      <alignment horizontal="right" vertical="center"/>
    </xf>
    <xf numFmtId="167" fontId="7" fillId="33" borderId="14" xfId="39" applyNumberFormat="1" applyFont="1" applyFill="1" applyBorder="1" applyAlignment="1">
      <alignment horizontal="right" vertical="center"/>
    </xf>
    <xf numFmtId="167" fontId="7" fillId="33" borderId="1" xfId="39" applyNumberFormat="1" applyFont="1" applyFill="1" applyBorder="1" applyAlignment="1">
      <alignment horizontal="right" vertical="center"/>
    </xf>
    <xf numFmtId="166" fontId="7" fillId="33" borderId="0" xfId="39" applyNumberFormat="1" applyFont="1" applyFill="1" applyBorder="1" applyAlignment="1">
      <alignment vertical="center"/>
    </xf>
    <xf numFmtId="167" fontId="7" fillId="33" borderId="3" xfId="39" applyNumberFormat="1" applyFont="1" applyFill="1" applyBorder="1" applyAlignment="1">
      <alignment horizontal="right" vertical="center"/>
    </xf>
    <xf numFmtId="167" fontId="7" fillId="33" borderId="0" xfId="39" applyNumberFormat="1" applyFont="1" applyFill="1" applyAlignment="1">
      <alignment vertical="center"/>
    </xf>
    <xf numFmtId="166" fontId="26" fillId="0" borderId="13" xfId="39" applyNumberFormat="1" applyFont="1" applyFill="1" applyBorder="1" applyAlignment="1">
      <alignment vertical="center"/>
    </xf>
    <xf numFmtId="167" fontId="26" fillId="0" borderId="0" xfId="39" quotePrefix="1" applyNumberFormat="1" applyFont="1" applyFill="1" applyBorder="1" applyAlignment="1">
      <alignment horizontal="right" vertical="center"/>
    </xf>
    <xf numFmtId="167" fontId="27" fillId="33" borderId="13" xfId="39" applyNumberFormat="1" applyFont="1" applyFill="1" applyBorder="1" applyAlignment="1">
      <alignment horizontal="right" vertical="center"/>
    </xf>
    <xf numFmtId="167" fontId="27" fillId="33" borderId="2" xfId="39" applyNumberFormat="1" applyFont="1" applyFill="1" applyBorder="1" applyAlignment="1">
      <alignment horizontal="right" vertical="center"/>
    </xf>
    <xf numFmtId="165" fontId="25" fillId="0" borderId="0" xfId="28" applyFont="1" applyFill="1" applyAlignment="1">
      <alignment vertical="center"/>
    </xf>
    <xf numFmtId="172" fontId="25" fillId="33" borderId="2" xfId="41" applyNumberFormat="1" applyFont="1" applyFill="1" applyBorder="1" applyAlignment="1">
      <alignment horizontal="right" vertical="center"/>
    </xf>
    <xf numFmtId="172" fontId="25" fillId="33" borderId="13" xfId="41" applyNumberFormat="1" applyFont="1" applyFill="1" applyBorder="1" applyAlignment="1">
      <alignment horizontal="right" vertical="center"/>
    </xf>
    <xf numFmtId="166" fontId="26" fillId="0" borderId="0" xfId="39" applyNumberFormat="1" applyFont="1" applyAlignment="1">
      <alignment vertical="center"/>
    </xf>
    <xf numFmtId="166" fontId="27" fillId="0" borderId="0" xfId="39" applyNumberFormat="1" applyFont="1" applyAlignment="1">
      <alignment horizontal="center" vertical="center"/>
    </xf>
    <xf numFmtId="166" fontId="27" fillId="0" borderId="0" xfId="39" applyNumberFormat="1" applyFont="1" applyAlignment="1">
      <alignment vertical="center"/>
    </xf>
    <xf numFmtId="167" fontId="27" fillId="0" borderId="0" xfId="39" applyNumberFormat="1" applyFont="1" applyAlignment="1">
      <alignment horizontal="right" vertical="center"/>
    </xf>
    <xf numFmtId="0" fontId="27" fillId="0" borderId="0" xfId="39" applyFont="1" applyAlignment="1">
      <alignment vertical="center"/>
    </xf>
    <xf numFmtId="166" fontId="26" fillId="0" borderId="13" xfId="39" applyNumberFormat="1" applyFont="1" applyBorder="1" applyAlignment="1">
      <alignment vertical="center"/>
    </xf>
    <xf numFmtId="166" fontId="27" fillId="0" borderId="13" xfId="39" applyNumberFormat="1" applyFont="1" applyBorder="1" applyAlignment="1">
      <alignment horizontal="center" vertical="center"/>
    </xf>
    <xf numFmtId="166" fontId="27" fillId="0" borderId="13" xfId="39" applyNumberFormat="1" applyFont="1" applyBorder="1" applyAlignment="1">
      <alignment vertical="center"/>
    </xf>
    <xf numFmtId="167" fontId="27" fillId="0" borderId="13" xfId="39" applyNumberFormat="1" applyFont="1" applyBorder="1" applyAlignment="1">
      <alignment horizontal="right" vertical="center"/>
    </xf>
    <xf numFmtId="166" fontId="26" fillId="0" borderId="0" xfId="39" applyNumberFormat="1" applyFont="1" applyAlignment="1">
      <alignment horizontal="center" vertical="center"/>
    </xf>
    <xf numFmtId="167" fontId="26" fillId="0" borderId="0" xfId="39" applyNumberFormat="1" applyFont="1" applyAlignment="1">
      <alignment horizontal="right" vertical="center"/>
    </xf>
    <xf numFmtId="167" fontId="26" fillId="0" borderId="0" xfId="39" quotePrefix="1" applyNumberFormat="1" applyFont="1" applyAlignment="1">
      <alignment horizontal="right" vertical="center"/>
    </xf>
    <xf numFmtId="166" fontId="26" fillId="0" borderId="0" xfId="39" applyNumberFormat="1" applyFont="1" applyAlignment="1">
      <alignment horizontal="right" vertical="center"/>
    </xf>
    <xf numFmtId="167" fontId="26" fillId="0" borderId="1" xfId="39" applyNumberFormat="1" applyFont="1" applyBorder="1" applyAlignment="1">
      <alignment horizontal="right" vertical="center"/>
    </xf>
    <xf numFmtId="0" fontId="26" fillId="0" borderId="0" xfId="39" applyFont="1" applyAlignment="1">
      <alignment vertical="center"/>
    </xf>
    <xf numFmtId="0" fontId="27" fillId="33" borderId="0" xfId="39" applyFont="1" applyFill="1" applyAlignment="1">
      <alignment vertical="center"/>
    </xf>
    <xf numFmtId="167" fontId="27" fillId="33" borderId="0" xfId="39" applyNumberFormat="1" applyFont="1" applyFill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7" fontId="27" fillId="33" borderId="1" xfId="39" applyNumberFormat="1" applyFont="1" applyFill="1" applyBorder="1" applyAlignment="1">
      <alignment horizontal="right" vertical="center"/>
    </xf>
    <xf numFmtId="167" fontId="27" fillId="0" borderId="1" xfId="39" applyNumberFormat="1" applyFont="1" applyBorder="1" applyAlignment="1">
      <alignment horizontal="right" vertical="center"/>
    </xf>
    <xf numFmtId="167" fontId="27" fillId="0" borderId="2" xfId="39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7" fontId="27" fillId="33" borderId="14" xfId="39" applyNumberFormat="1" applyFont="1" applyFill="1" applyBorder="1" applyAlignment="1">
      <alignment horizontal="right" vertical="center"/>
    </xf>
    <xf numFmtId="167" fontId="27" fillId="0" borderId="14" xfId="39" applyNumberFormat="1" applyFont="1" applyBorder="1" applyAlignment="1">
      <alignment horizontal="right" vertical="center"/>
    </xf>
    <xf numFmtId="166" fontId="27" fillId="0" borderId="1" xfId="39" applyNumberFormat="1" applyFont="1" applyBorder="1" applyAlignment="1">
      <alignment vertical="center"/>
    </xf>
    <xf numFmtId="166" fontId="27" fillId="0" borderId="1" xfId="39" applyNumberFormat="1" applyFont="1" applyBorder="1" applyAlignment="1">
      <alignment horizontal="center" vertical="center"/>
    </xf>
    <xf numFmtId="166" fontId="26" fillId="33" borderId="0" xfId="39" applyNumberFormat="1" applyFont="1" applyFill="1" applyAlignment="1">
      <alignment vertical="center"/>
    </xf>
    <xf numFmtId="167" fontId="26" fillId="33" borderId="0" xfId="39" applyNumberFormat="1" applyFont="1" applyFill="1" applyAlignment="1">
      <alignment horizontal="right" vertical="center"/>
    </xf>
    <xf numFmtId="166" fontId="27" fillId="0" borderId="0" xfId="39" quotePrefix="1" applyNumberFormat="1" applyFont="1" applyAlignment="1">
      <alignment vertical="center"/>
    </xf>
    <xf numFmtId="167" fontId="27" fillId="0" borderId="0" xfId="39" applyNumberFormat="1" applyFont="1" applyAlignment="1">
      <alignment vertical="center"/>
    </xf>
    <xf numFmtId="166" fontId="27" fillId="33" borderId="0" xfId="39" applyNumberFormat="1" applyFont="1" applyFill="1" applyAlignment="1">
      <alignment vertical="center"/>
    </xf>
    <xf numFmtId="173" fontId="27" fillId="33" borderId="0" xfId="39" applyNumberFormat="1" applyFont="1" applyFill="1" applyAlignment="1">
      <alignment horizontal="right" vertical="center"/>
    </xf>
    <xf numFmtId="171" fontId="27" fillId="0" borderId="0" xfId="39" applyNumberFormat="1" applyFont="1" applyAlignment="1">
      <alignment horizontal="right" vertical="center"/>
    </xf>
    <xf numFmtId="173" fontId="27" fillId="0" borderId="0" xfId="39" applyNumberFormat="1" applyFont="1" applyAlignment="1">
      <alignment horizontal="right" vertical="center"/>
    </xf>
    <xf numFmtId="173" fontId="27" fillId="0" borderId="0" xfId="39" applyNumberFormat="1" applyFont="1" applyAlignment="1">
      <alignment vertical="center"/>
    </xf>
    <xf numFmtId="170" fontId="27" fillId="0" borderId="0" xfId="39" applyNumberFormat="1" applyFont="1" applyAlignment="1">
      <alignment vertical="center"/>
    </xf>
    <xf numFmtId="171" fontId="27" fillId="0" borderId="0" xfId="39" applyNumberFormat="1" applyFont="1" applyAlignment="1">
      <alignment vertical="center"/>
    </xf>
    <xf numFmtId="166" fontId="27" fillId="0" borderId="0" xfId="39" applyNumberFormat="1" applyFont="1" applyAlignment="1">
      <alignment horizontal="right" vertical="center"/>
    </xf>
    <xf numFmtId="167" fontId="27" fillId="0" borderId="0" xfId="39" applyNumberFormat="1" applyFont="1" applyAlignment="1">
      <alignment horizontal="center" vertical="center"/>
    </xf>
    <xf numFmtId="0" fontId="26" fillId="0" borderId="0" xfId="39" applyFont="1" applyAlignment="1">
      <alignment horizontal="left" vertical="center"/>
    </xf>
    <xf numFmtId="0" fontId="26" fillId="0" borderId="13" xfId="39" applyFont="1" applyBorder="1" applyAlignment="1">
      <alignment vertical="center"/>
    </xf>
    <xf numFmtId="167" fontId="26" fillId="0" borderId="13" xfId="39" applyNumberFormat="1" applyFont="1" applyBorder="1" applyAlignment="1">
      <alignment vertical="center"/>
    </xf>
    <xf numFmtId="0" fontId="28" fillId="0" borderId="0" xfId="39" applyFont="1" applyAlignment="1">
      <alignment vertical="center"/>
    </xf>
    <xf numFmtId="0" fontId="25" fillId="0" borderId="0" xfId="39" applyFont="1" applyAlignment="1">
      <alignment vertical="center"/>
    </xf>
    <xf numFmtId="167" fontId="28" fillId="0" borderId="0" xfId="39" applyNumberFormat="1" applyFont="1" applyAlignment="1">
      <alignment horizontal="right" vertical="center"/>
    </xf>
    <xf numFmtId="167" fontId="28" fillId="0" borderId="0" xfId="39" applyNumberFormat="1" applyFont="1" applyAlignment="1">
      <alignment vertical="center"/>
    </xf>
    <xf numFmtId="167" fontId="28" fillId="0" borderId="0" xfId="0" applyNumberFormat="1" applyFont="1" applyAlignment="1">
      <alignment horizontal="right" vertical="center"/>
    </xf>
    <xf numFmtId="0" fontId="25" fillId="0" borderId="0" xfId="39" applyFont="1" applyAlignment="1">
      <alignment horizontal="right" vertical="center"/>
    </xf>
    <xf numFmtId="0" fontId="28" fillId="0" borderId="0" xfId="39" applyFont="1" applyAlignment="1">
      <alignment horizontal="right" vertical="center"/>
    </xf>
    <xf numFmtId="166" fontId="28" fillId="0" borderId="13" xfId="39" applyNumberFormat="1" applyFont="1" applyBorder="1" applyAlignment="1">
      <alignment horizontal="center" vertical="center"/>
    </xf>
    <xf numFmtId="167" fontId="28" fillId="0" borderId="13" xfId="0" applyNumberFormat="1" applyFont="1" applyBorder="1" applyAlignment="1">
      <alignment horizontal="right" vertical="center"/>
    </xf>
    <xf numFmtId="167" fontId="25" fillId="0" borderId="0" xfId="39" applyNumberFormat="1" applyFont="1" applyAlignment="1">
      <alignment vertical="center"/>
    </xf>
    <xf numFmtId="0" fontId="28" fillId="0" borderId="0" xfId="0" applyFont="1" applyAlignment="1">
      <alignment vertical="center"/>
    </xf>
    <xf numFmtId="166" fontId="25" fillId="0" borderId="0" xfId="39" applyNumberFormat="1" applyFont="1" applyAlignment="1">
      <alignment vertical="center"/>
    </xf>
    <xf numFmtId="167" fontId="25" fillId="0" borderId="0" xfId="39" applyNumberFormat="1" applyFont="1" applyAlignment="1">
      <alignment horizontal="right" vertical="center"/>
    </xf>
    <xf numFmtId="165" fontId="25" fillId="0" borderId="0" xfId="28" applyFont="1" applyFill="1" applyBorder="1" applyAlignment="1">
      <alignment vertical="center"/>
    </xf>
    <xf numFmtId="0" fontId="25" fillId="0" borderId="0" xfId="39" applyFont="1" applyAlignment="1">
      <alignment horizontal="center" vertical="center"/>
    </xf>
    <xf numFmtId="167" fontId="25" fillId="0" borderId="13" xfId="39" applyNumberFormat="1" applyFont="1" applyBorder="1" applyAlignment="1">
      <alignment horizontal="right" vertical="center"/>
    </xf>
    <xf numFmtId="167" fontId="25" fillId="0" borderId="13" xfId="39" applyNumberFormat="1" applyFont="1" applyBorder="1" applyAlignment="1">
      <alignment vertical="center"/>
    </xf>
    <xf numFmtId="167" fontId="25" fillId="0" borderId="2" xfId="39" applyNumberFormat="1" applyFont="1" applyBorder="1" applyAlignment="1">
      <alignment vertical="center"/>
    </xf>
    <xf numFmtId="167" fontId="25" fillId="0" borderId="1" xfId="39" applyNumberFormat="1" applyFont="1" applyBorder="1" applyAlignment="1">
      <alignment horizontal="right" vertical="center"/>
    </xf>
    <xf numFmtId="167" fontId="25" fillId="0" borderId="1" xfId="39" applyNumberFormat="1" applyFont="1" applyBorder="1" applyAlignment="1">
      <alignment vertical="center"/>
    </xf>
    <xf numFmtId="167" fontId="25" fillId="0" borderId="14" xfId="39" applyNumberFormat="1" applyFont="1" applyBorder="1" applyAlignment="1">
      <alignment vertical="center"/>
    </xf>
    <xf numFmtId="167" fontId="25" fillId="33" borderId="0" xfId="39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167" fontId="25" fillId="33" borderId="0" xfId="39" applyNumberFormat="1" applyFont="1" applyFill="1" applyAlignment="1">
      <alignment horizontal="right" vertical="center"/>
    </xf>
    <xf numFmtId="167" fontId="25" fillId="33" borderId="13" xfId="39" applyNumberFormat="1" applyFont="1" applyFill="1" applyBorder="1" applyAlignment="1">
      <alignment horizontal="right" vertical="center"/>
    </xf>
    <xf numFmtId="167" fontId="25" fillId="33" borderId="13" xfId="39" applyNumberFormat="1" applyFont="1" applyFill="1" applyBorder="1" applyAlignment="1">
      <alignment vertical="center"/>
    </xf>
    <xf numFmtId="167" fontId="25" fillId="33" borderId="2" xfId="39" applyNumberFormat="1" applyFont="1" applyFill="1" applyBorder="1" applyAlignment="1">
      <alignment vertical="center"/>
    </xf>
    <xf numFmtId="167" fontId="25" fillId="33" borderId="1" xfId="39" applyNumberFormat="1" applyFont="1" applyFill="1" applyBorder="1" applyAlignment="1">
      <alignment horizontal="right" vertical="center"/>
    </xf>
    <xf numFmtId="167" fontId="25" fillId="33" borderId="1" xfId="39" applyNumberFormat="1" applyFont="1" applyFill="1" applyBorder="1" applyAlignment="1">
      <alignment vertical="center"/>
    </xf>
    <xf numFmtId="0" fontId="25" fillId="33" borderId="0" xfId="39" applyFont="1" applyFill="1" applyAlignment="1">
      <alignment vertical="center"/>
    </xf>
    <xf numFmtId="167" fontId="25" fillId="33" borderId="14" xfId="39" applyNumberFormat="1" applyFont="1" applyFill="1" applyBorder="1" applyAlignment="1">
      <alignment vertical="center"/>
    </xf>
    <xf numFmtId="0" fontId="27" fillId="0" borderId="0" xfId="39" applyFont="1" applyAlignment="1">
      <alignment horizontal="justify" vertical="center" wrapText="1"/>
    </xf>
    <xf numFmtId="0" fontId="27" fillId="0" borderId="0" xfId="39" applyFont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39" applyNumberFormat="1" applyFont="1" applyAlignment="1">
      <alignment horizontal="center" vertical="center"/>
    </xf>
    <xf numFmtId="0" fontId="26" fillId="0" borderId="1" xfId="0" applyFont="1" applyBorder="1" applyAlignment="1">
      <alignment horizontal="right" vertical="center"/>
    </xf>
    <xf numFmtId="0" fontId="26" fillId="0" borderId="0" xfId="39" applyFont="1" applyAlignment="1">
      <alignment horizontal="right" vertical="center"/>
    </xf>
    <xf numFmtId="167" fontId="26" fillId="0" borderId="13" xfId="0" applyNumberFormat="1" applyFont="1" applyBorder="1" applyAlignment="1">
      <alignment horizontal="center" vertical="center"/>
    </xf>
    <xf numFmtId="167" fontId="26" fillId="0" borderId="13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39" applyFont="1" applyAlignment="1">
      <alignment horizontal="center" vertical="center"/>
    </xf>
    <xf numFmtId="165" fontId="27" fillId="0" borderId="0" xfId="28" applyFont="1" applyFill="1" applyAlignment="1">
      <alignment vertical="center"/>
    </xf>
    <xf numFmtId="167" fontId="27" fillId="0" borderId="13" xfId="39" applyNumberFormat="1" applyFont="1" applyBorder="1" applyAlignment="1">
      <alignment vertical="center"/>
    </xf>
    <xf numFmtId="167" fontId="27" fillId="0" borderId="1" xfId="39" applyNumberFormat="1" applyFont="1" applyBorder="1" applyAlignment="1">
      <alignment vertical="center"/>
    </xf>
    <xf numFmtId="167" fontId="27" fillId="0" borderId="14" xfId="39" applyNumberFormat="1" applyFont="1" applyBorder="1" applyAlignment="1">
      <alignment vertical="center"/>
    </xf>
    <xf numFmtId="167" fontId="27" fillId="33" borderId="0" xfId="39" applyNumberFormat="1" applyFont="1" applyFill="1" applyAlignment="1">
      <alignment vertical="center"/>
    </xf>
    <xf numFmtId="167" fontId="27" fillId="33" borderId="13" xfId="39" applyNumberFormat="1" applyFont="1" applyFill="1" applyBorder="1" applyAlignment="1">
      <alignment vertical="center"/>
    </xf>
    <xf numFmtId="167" fontId="27" fillId="33" borderId="1" xfId="39" applyNumberFormat="1" applyFont="1" applyFill="1" applyBorder="1" applyAlignment="1">
      <alignment vertical="center"/>
    </xf>
    <xf numFmtId="167" fontId="27" fillId="33" borderId="14" xfId="39" applyNumberFormat="1" applyFont="1" applyFill="1" applyBorder="1" applyAlignment="1">
      <alignment vertical="center"/>
    </xf>
    <xf numFmtId="166" fontId="26" fillId="0" borderId="0" xfId="41" applyNumberFormat="1" applyFont="1" applyAlignment="1">
      <alignment horizontal="left" vertical="center"/>
    </xf>
    <xf numFmtId="166" fontId="27" fillId="0" borderId="0" xfId="41" applyNumberFormat="1" applyFont="1" applyAlignment="1">
      <alignment horizontal="center" vertical="center"/>
    </xf>
    <xf numFmtId="166" fontId="27" fillId="0" borderId="0" xfId="41" applyNumberFormat="1" applyFont="1" applyAlignment="1">
      <alignment horizontal="left" vertical="center"/>
    </xf>
    <xf numFmtId="168" fontId="27" fillId="0" borderId="0" xfId="28" applyNumberFormat="1" applyFont="1" applyFill="1" applyBorder="1" applyAlignment="1">
      <alignment horizontal="right" vertical="center"/>
    </xf>
    <xf numFmtId="164" fontId="27" fillId="0" borderId="0" xfId="41" applyNumberFormat="1" applyFont="1" applyAlignment="1">
      <alignment horizontal="left" vertical="center"/>
    </xf>
    <xf numFmtId="164" fontId="27" fillId="0" borderId="0" xfId="41" applyNumberFormat="1" applyFont="1" applyAlignment="1">
      <alignment horizontal="center" vertical="center"/>
    </xf>
    <xf numFmtId="172" fontId="27" fillId="0" borderId="0" xfId="41" applyNumberFormat="1" applyFont="1" applyAlignment="1">
      <alignment horizontal="right" vertical="center"/>
    </xf>
    <xf numFmtId="166" fontId="27" fillId="0" borderId="0" xfId="41" applyNumberFormat="1" applyFont="1" applyAlignment="1">
      <alignment vertical="center"/>
    </xf>
    <xf numFmtId="166" fontId="26" fillId="0" borderId="13" xfId="41" applyNumberFormat="1" applyFont="1" applyBorder="1" applyAlignment="1">
      <alignment horizontal="left" vertical="center"/>
    </xf>
    <xf numFmtId="166" fontId="27" fillId="0" borderId="13" xfId="41" applyNumberFormat="1" applyFont="1" applyBorder="1" applyAlignment="1">
      <alignment horizontal="center" vertical="center"/>
    </xf>
    <xf numFmtId="166" fontId="27" fillId="0" borderId="13" xfId="41" applyNumberFormat="1" applyFont="1" applyBorder="1" applyAlignment="1">
      <alignment horizontal="left" vertical="center"/>
    </xf>
    <xf numFmtId="168" fontId="27" fillId="0" borderId="13" xfId="28" applyNumberFormat="1" applyFont="1" applyFill="1" applyBorder="1" applyAlignment="1">
      <alignment horizontal="right" vertical="center"/>
    </xf>
    <xf numFmtId="164" fontId="27" fillId="0" borderId="13" xfId="41" applyNumberFormat="1" applyFont="1" applyBorder="1" applyAlignment="1">
      <alignment horizontal="left" vertical="center"/>
    </xf>
    <xf numFmtId="164" fontId="27" fillId="0" borderId="13" xfId="41" applyNumberFormat="1" applyFont="1" applyBorder="1" applyAlignment="1">
      <alignment horizontal="center" vertical="center"/>
    </xf>
    <xf numFmtId="172" fontId="27" fillId="0" borderId="13" xfId="41" applyNumberFormat="1" applyFont="1" applyBorder="1" applyAlignment="1">
      <alignment horizontal="right" vertical="center"/>
    </xf>
    <xf numFmtId="166" fontId="28" fillId="0" borderId="0" xfId="41" applyNumberFormat="1" applyFont="1" applyAlignment="1">
      <alignment horizontal="left" vertical="center"/>
    </xf>
    <xf numFmtId="166" fontId="25" fillId="0" borderId="0" xfId="39" applyNumberFormat="1" applyFont="1" applyAlignment="1">
      <alignment horizontal="center" vertical="center"/>
    </xf>
    <xf numFmtId="166" fontId="28" fillId="0" borderId="0" xfId="39" applyNumberFormat="1" applyFont="1" applyAlignment="1">
      <alignment horizontal="center" vertical="center"/>
    </xf>
    <xf numFmtId="166" fontId="28" fillId="0" borderId="0" xfId="39" applyNumberFormat="1" applyFont="1" applyAlignment="1">
      <alignment vertical="center"/>
    </xf>
    <xf numFmtId="167" fontId="28" fillId="0" borderId="0" xfId="39" quotePrefix="1" applyNumberFormat="1" applyFont="1" applyAlignment="1">
      <alignment horizontal="right" vertical="center"/>
    </xf>
    <xf numFmtId="166" fontId="28" fillId="0" borderId="0" xfId="39" applyNumberFormat="1" applyFont="1" applyAlignment="1">
      <alignment horizontal="right" vertical="center"/>
    </xf>
    <xf numFmtId="167" fontId="28" fillId="0" borderId="1" xfId="39" applyNumberFormat="1" applyFont="1" applyBorder="1" applyAlignment="1">
      <alignment horizontal="right" vertical="center"/>
    </xf>
    <xf numFmtId="166" fontId="25" fillId="0" borderId="0" xfId="41" applyNumberFormat="1" applyFont="1" applyAlignment="1">
      <alignment horizontal="left" vertical="center"/>
    </xf>
    <xf numFmtId="166" fontId="25" fillId="0" borderId="0" xfId="41" applyNumberFormat="1" applyFont="1" applyAlignment="1">
      <alignment horizontal="center" vertical="center"/>
    </xf>
    <xf numFmtId="168" fontId="25" fillId="33" borderId="0" xfId="28" applyNumberFormat="1" applyFont="1" applyFill="1" applyBorder="1" applyAlignment="1">
      <alignment horizontal="right" vertical="center"/>
    </xf>
    <xf numFmtId="164" fontId="25" fillId="0" borderId="0" xfId="41" applyNumberFormat="1" applyFont="1" applyAlignment="1">
      <alignment horizontal="left" vertical="center"/>
    </xf>
    <xf numFmtId="168" fontId="25" fillId="0" borderId="0" xfId="28" applyNumberFormat="1" applyFont="1" applyFill="1" applyBorder="1" applyAlignment="1">
      <alignment horizontal="right" vertical="center"/>
    </xf>
    <xf numFmtId="164" fontId="25" fillId="0" borderId="0" xfId="41" applyNumberFormat="1" applyFont="1" applyAlignment="1">
      <alignment horizontal="center" vertical="center"/>
    </xf>
    <xf numFmtId="172" fontId="25" fillId="33" borderId="0" xfId="41" applyNumberFormat="1" applyFont="1" applyFill="1" applyAlignment="1">
      <alignment horizontal="right" vertical="center"/>
    </xf>
    <xf numFmtId="172" fontId="25" fillId="0" borderId="0" xfId="41" applyNumberFormat="1" applyFont="1" applyAlignment="1">
      <alignment horizontal="right" vertical="center"/>
    </xf>
    <xf numFmtId="164" fontId="25" fillId="0" borderId="0" xfId="41" applyNumberFormat="1" applyFont="1" applyAlignment="1">
      <alignment horizontal="right" vertical="center"/>
    </xf>
    <xf numFmtId="166" fontId="25" fillId="0" borderId="0" xfId="41" quotePrefix="1" applyNumberFormat="1" applyFont="1" applyAlignment="1">
      <alignment horizontal="left" vertical="center"/>
    </xf>
    <xf numFmtId="166" fontId="25" fillId="0" borderId="0" xfId="41" applyNumberFormat="1" applyFont="1" applyAlignment="1">
      <alignment vertical="center"/>
    </xf>
    <xf numFmtId="172" fontId="25" fillId="0" borderId="2" xfId="41" applyNumberFormat="1" applyFont="1" applyBorder="1" applyAlignment="1">
      <alignment horizontal="right" vertical="center"/>
    </xf>
    <xf numFmtId="166" fontId="28" fillId="0" borderId="0" xfId="41" applyNumberFormat="1" applyFont="1" applyAlignment="1">
      <alignment horizontal="center" vertical="center"/>
    </xf>
    <xf numFmtId="172" fontId="28" fillId="0" borderId="0" xfId="41" applyNumberFormat="1" applyFont="1" applyAlignment="1">
      <alignment horizontal="right" vertical="center"/>
    </xf>
    <xf numFmtId="166" fontId="26" fillId="0" borderId="0" xfId="41" applyNumberFormat="1" applyFont="1" applyAlignment="1">
      <alignment vertical="center"/>
    </xf>
    <xf numFmtId="166" fontId="28" fillId="0" borderId="0" xfId="41" applyNumberFormat="1" applyFont="1" applyAlignment="1">
      <alignment vertical="center"/>
    </xf>
    <xf numFmtId="172" fontId="25" fillId="0" borderId="13" xfId="41" applyNumberFormat="1" applyFont="1" applyBorder="1" applyAlignment="1">
      <alignment horizontal="right" vertical="center"/>
    </xf>
    <xf numFmtId="172" fontId="25" fillId="33" borderId="1" xfId="41" applyNumberFormat="1" applyFont="1" applyFill="1" applyBorder="1" applyAlignment="1">
      <alignment horizontal="right" vertical="center"/>
    </xf>
    <xf numFmtId="172" fontId="25" fillId="0" borderId="1" xfId="41" applyNumberFormat="1" applyFont="1" applyBorder="1" applyAlignment="1">
      <alignment horizontal="right" vertical="center"/>
    </xf>
    <xf numFmtId="166" fontId="25" fillId="33" borderId="0" xfId="41" applyNumberFormat="1" applyFont="1" applyFill="1" applyAlignment="1">
      <alignment vertical="center"/>
    </xf>
    <xf numFmtId="172" fontId="25" fillId="0" borderId="0" xfId="41" applyNumberFormat="1" applyFont="1" applyAlignment="1">
      <alignment vertical="center"/>
    </xf>
    <xf numFmtId="168" fontId="25" fillId="33" borderId="0" xfId="28" applyNumberFormat="1" applyFont="1" applyFill="1" applyBorder="1" applyAlignment="1">
      <alignment vertical="center"/>
    </xf>
    <xf numFmtId="164" fontId="25" fillId="0" borderId="0" xfId="41" applyNumberFormat="1" applyFont="1" applyAlignment="1">
      <alignment vertical="center"/>
    </xf>
    <xf numFmtId="168" fontId="25" fillId="0" borderId="0" xfId="28" applyNumberFormat="1" applyFont="1" applyFill="1" applyBorder="1" applyAlignment="1">
      <alignment vertical="center"/>
    </xf>
    <xf numFmtId="172" fontId="25" fillId="33" borderId="0" xfId="41" applyNumberFormat="1" applyFont="1" applyFill="1" applyAlignment="1">
      <alignment vertical="center"/>
    </xf>
    <xf numFmtId="172" fontId="25" fillId="33" borderId="14" xfId="41" applyNumberFormat="1" applyFont="1" applyFill="1" applyBorder="1" applyAlignment="1">
      <alignment vertical="center"/>
    </xf>
    <xf numFmtId="172" fontId="25" fillId="0" borderId="14" xfId="41" applyNumberFormat="1" applyFont="1" applyBorder="1" applyAlignment="1">
      <alignment vertical="center"/>
    </xf>
    <xf numFmtId="166" fontId="25" fillId="0" borderId="0" xfId="38" quotePrefix="1" applyNumberFormat="1" applyFont="1" applyAlignment="1">
      <alignment horizontal="left" vertical="center"/>
    </xf>
    <xf numFmtId="166" fontId="25" fillId="0" borderId="0" xfId="38" applyNumberFormat="1" applyFont="1" applyAlignment="1">
      <alignment horizontal="left" vertical="center"/>
    </xf>
    <xf numFmtId="0" fontId="27" fillId="0" borderId="0" xfId="41" applyFont="1" applyAlignment="1">
      <alignment vertical="center"/>
    </xf>
    <xf numFmtId="168" fontId="27" fillId="0" borderId="0" xfId="28" applyNumberFormat="1" applyFont="1" applyFill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39" applyNumberFormat="1" applyFont="1" applyAlignment="1">
      <alignment vertical="center"/>
    </xf>
    <xf numFmtId="0" fontId="6" fillId="0" borderId="0" xfId="39" applyFont="1" applyAlignment="1">
      <alignment vertical="center"/>
    </xf>
    <xf numFmtId="166" fontId="6" fillId="0" borderId="0" xfId="39" applyNumberFormat="1" applyFont="1" applyAlignment="1">
      <alignment vertical="center"/>
    </xf>
    <xf numFmtId="166" fontId="7" fillId="0" borderId="0" xfId="39" applyNumberFormat="1" applyFont="1" applyAlignment="1">
      <alignment horizontal="center" vertical="center"/>
    </xf>
    <xf numFmtId="167" fontId="7" fillId="0" borderId="0" xfId="39" applyNumberFormat="1" applyFont="1" applyAlignment="1">
      <alignment horizontal="right" vertical="center"/>
    </xf>
    <xf numFmtId="0" fontId="7" fillId="0" borderId="0" xfId="39" applyFont="1" applyAlignment="1">
      <alignment vertical="center"/>
    </xf>
    <xf numFmtId="167" fontId="7" fillId="0" borderId="2" xfId="39" applyNumberFormat="1" applyFont="1" applyBorder="1" applyAlignment="1">
      <alignment horizontal="right" vertical="center"/>
    </xf>
    <xf numFmtId="166" fontId="6" fillId="0" borderId="0" xfId="39" applyNumberFormat="1" applyFont="1" applyAlignment="1">
      <alignment horizontal="center" vertical="center"/>
    </xf>
    <xf numFmtId="166" fontId="6" fillId="33" borderId="0" xfId="39" applyNumberFormat="1" applyFont="1" applyFill="1" applyAlignment="1">
      <alignment vertical="center"/>
    </xf>
    <xf numFmtId="167" fontId="6" fillId="33" borderId="0" xfId="39" applyNumberFormat="1" applyFont="1" applyFill="1" applyAlignment="1">
      <alignment horizontal="right" vertical="center"/>
    </xf>
    <xf numFmtId="167" fontId="6" fillId="0" borderId="0" xfId="39" applyNumberFormat="1" applyFont="1" applyAlignment="1">
      <alignment horizontal="right" vertical="center"/>
    </xf>
    <xf numFmtId="170" fontId="7" fillId="0" borderId="0" xfId="39" applyNumberFormat="1" applyFont="1" applyAlignment="1">
      <alignment vertical="center"/>
    </xf>
    <xf numFmtId="171" fontId="7" fillId="0" borderId="0" xfId="39" applyNumberFormat="1" applyFont="1" applyAlignment="1">
      <alignment horizontal="right" vertical="center"/>
    </xf>
    <xf numFmtId="171" fontId="7" fillId="0" borderId="0" xfId="39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39" applyFont="1" applyAlignment="1">
      <alignment vertical="center"/>
    </xf>
    <xf numFmtId="0" fontId="31" fillId="0" borderId="0" xfId="39" applyFont="1" applyAlignment="1">
      <alignment horizontal="center" vertical="center"/>
    </xf>
    <xf numFmtId="0" fontId="30" fillId="0" borderId="0" xfId="39" applyFont="1" applyAlignment="1">
      <alignment vertical="center"/>
    </xf>
    <xf numFmtId="167" fontId="31" fillId="33" borderId="0" xfId="39" applyNumberFormat="1" applyFont="1" applyFill="1" applyAlignment="1">
      <alignment vertical="center"/>
    </xf>
    <xf numFmtId="167" fontId="31" fillId="0" borderId="0" xfId="39" applyNumberFormat="1" applyFont="1" applyAlignment="1">
      <alignment vertical="center"/>
    </xf>
    <xf numFmtId="167" fontId="31" fillId="33" borderId="0" xfId="39" applyNumberFormat="1" applyFont="1" applyFill="1" applyAlignment="1">
      <alignment horizontal="right" vertical="center"/>
    </xf>
    <xf numFmtId="167" fontId="31" fillId="0" borderId="0" xfId="39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166" fontId="31" fillId="0" borderId="0" xfId="39" applyNumberFormat="1" applyFont="1" applyAlignment="1">
      <alignment vertical="center"/>
    </xf>
    <xf numFmtId="167" fontId="31" fillId="33" borderId="13" xfId="39" applyNumberFormat="1" applyFont="1" applyFill="1" applyBorder="1" applyAlignment="1">
      <alignment horizontal="right" vertical="center"/>
    </xf>
    <xf numFmtId="165" fontId="31" fillId="0" borderId="0" xfId="28" applyFont="1" applyFill="1" applyAlignment="1">
      <alignment vertical="center"/>
    </xf>
    <xf numFmtId="167" fontId="31" fillId="33" borderId="13" xfId="39" applyNumberFormat="1" applyFont="1" applyFill="1" applyBorder="1" applyAlignment="1">
      <alignment vertical="center"/>
    </xf>
    <xf numFmtId="0" fontId="31" fillId="0" borderId="0" xfId="39" applyFont="1" applyAlignment="1">
      <alignment horizontal="right" vertical="center"/>
    </xf>
    <xf numFmtId="167" fontId="31" fillId="33" borderId="2" xfId="39" applyNumberFormat="1" applyFont="1" applyFill="1" applyBorder="1" applyAlignment="1">
      <alignment horizontal="right" vertical="center"/>
    </xf>
    <xf numFmtId="167" fontId="31" fillId="33" borderId="2" xfId="39" applyNumberFormat="1" applyFont="1" applyFill="1" applyBorder="1" applyAlignment="1">
      <alignment vertical="center"/>
    </xf>
    <xf numFmtId="167" fontId="31" fillId="33" borderId="1" xfId="39" applyNumberFormat="1" applyFont="1" applyFill="1" applyBorder="1" applyAlignment="1">
      <alignment horizontal="right" vertical="center"/>
    </xf>
    <xf numFmtId="167" fontId="31" fillId="33" borderId="1" xfId="39" applyNumberFormat="1" applyFont="1" applyFill="1" applyBorder="1" applyAlignment="1">
      <alignment vertical="center"/>
    </xf>
    <xf numFmtId="0" fontId="31" fillId="33" borderId="0" xfId="39" applyFont="1" applyFill="1" applyAlignment="1">
      <alignment vertical="center"/>
    </xf>
    <xf numFmtId="0" fontId="31" fillId="33" borderId="0" xfId="39" applyFont="1" applyFill="1" applyAlignment="1">
      <alignment horizontal="right" vertical="center"/>
    </xf>
    <xf numFmtId="166" fontId="30" fillId="0" borderId="0" xfId="39" applyNumberFormat="1" applyFont="1" applyAlignment="1">
      <alignment vertical="center"/>
    </xf>
    <xf numFmtId="167" fontId="30" fillId="0" borderId="0" xfId="39" applyNumberFormat="1" applyFont="1" applyAlignment="1">
      <alignment horizontal="right" vertical="center"/>
    </xf>
    <xf numFmtId="167" fontId="30" fillId="0" borderId="1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39" applyFont="1" applyAlignment="1">
      <alignment horizontal="center" vertical="center"/>
    </xf>
    <xf numFmtId="167" fontId="7" fillId="0" borderId="0" xfId="39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28" applyFont="1" applyFill="1" applyAlignment="1">
      <alignment vertical="center"/>
    </xf>
    <xf numFmtId="167" fontId="7" fillId="33" borderId="13" xfId="39" applyNumberFormat="1" applyFont="1" applyFill="1" applyBorder="1" applyAlignment="1">
      <alignment vertical="center"/>
    </xf>
    <xf numFmtId="0" fontId="7" fillId="0" borderId="0" xfId="39" applyFont="1" applyAlignment="1">
      <alignment horizontal="right" vertical="center"/>
    </xf>
    <xf numFmtId="167" fontId="7" fillId="33" borderId="1" xfId="39" applyNumberFormat="1" applyFont="1" applyFill="1" applyBorder="1" applyAlignment="1">
      <alignment vertical="center"/>
    </xf>
    <xf numFmtId="0" fontId="7" fillId="33" borderId="0" xfId="39" applyFont="1" applyFill="1" applyAlignment="1">
      <alignment vertical="center"/>
    </xf>
    <xf numFmtId="167" fontId="6" fillId="0" borderId="13" xfId="0" applyNumberFormat="1" applyFont="1" applyBorder="1" applyAlignment="1">
      <alignment horizontal="right" vertical="center"/>
    </xf>
    <xf numFmtId="166" fontId="31" fillId="0" borderId="0" xfId="39" applyNumberFormat="1" applyFont="1" applyAlignment="1">
      <alignment horizontal="center" vertical="center"/>
    </xf>
    <xf numFmtId="166" fontId="31" fillId="0" borderId="0" xfId="41" applyNumberFormat="1" applyFont="1" applyAlignment="1">
      <alignment horizontal="left" vertical="center"/>
    </xf>
    <xf numFmtId="166" fontId="31" fillId="0" borderId="0" xfId="38" quotePrefix="1" applyNumberFormat="1" applyFont="1" applyAlignment="1">
      <alignment horizontal="left" vertical="center"/>
    </xf>
    <xf numFmtId="166" fontId="31" fillId="0" borderId="0" xfId="38" applyNumberFormat="1" applyFont="1" applyAlignment="1">
      <alignment horizontal="left" vertical="center"/>
    </xf>
    <xf numFmtId="167" fontId="27" fillId="0" borderId="0" xfId="39" applyNumberFormat="1" applyFont="1" applyFill="1" applyAlignment="1">
      <alignment horizontal="right" vertical="center"/>
    </xf>
    <xf numFmtId="166" fontId="27" fillId="0" borderId="0" xfId="39" applyNumberFormat="1" applyFont="1" applyFill="1" applyAlignment="1">
      <alignment vertical="center"/>
    </xf>
    <xf numFmtId="172" fontId="25" fillId="0" borderId="0" xfId="41" applyNumberFormat="1" applyFont="1" applyFill="1" applyAlignment="1">
      <alignment horizontal="right" vertical="center"/>
    </xf>
    <xf numFmtId="164" fontId="25" fillId="0" borderId="0" xfId="41" applyNumberFormat="1" applyFont="1" applyFill="1" applyAlignment="1">
      <alignment horizontal="left" vertical="center"/>
    </xf>
    <xf numFmtId="164" fontId="25" fillId="0" borderId="0" xfId="41" applyNumberFormat="1" applyFont="1" applyFill="1" applyAlignment="1">
      <alignment vertical="center"/>
    </xf>
    <xf numFmtId="166" fontId="25" fillId="0" borderId="0" xfId="41" applyNumberFormat="1" applyFont="1" applyFill="1" applyAlignment="1">
      <alignment horizontal="center" vertical="center"/>
    </xf>
    <xf numFmtId="166" fontId="6" fillId="0" borderId="13" xfId="39" applyNumberFormat="1" applyFont="1" applyFill="1" applyBorder="1" applyAlignment="1">
      <alignment horizontal="center" vertical="center"/>
    </xf>
    <xf numFmtId="166" fontId="26" fillId="0" borderId="13" xfId="39" applyNumberFormat="1" applyFont="1" applyBorder="1" applyAlignment="1">
      <alignment horizontal="center" vertical="center"/>
    </xf>
    <xf numFmtId="166" fontId="28" fillId="0" borderId="13" xfId="39" applyNumberFormat="1" applyFont="1" applyBorder="1" applyAlignment="1">
      <alignment horizontal="center" vertical="center"/>
    </xf>
    <xf numFmtId="0" fontId="32" fillId="0" borderId="0" xfId="0" applyFont="1"/>
    <xf numFmtId="166" fontId="6" fillId="0" borderId="13" xfId="39" applyNumberFormat="1" applyFont="1" applyFill="1" applyBorder="1" applyAlignment="1">
      <alignment horizontal="center" vertical="center"/>
    </xf>
    <xf numFmtId="172" fontId="6" fillId="0" borderId="13" xfId="39" applyNumberFormat="1" applyFont="1" applyFill="1" applyBorder="1" applyAlignment="1">
      <alignment horizontal="center" vertical="center"/>
    </xf>
    <xf numFmtId="166" fontId="7" fillId="0" borderId="13" xfId="39" applyNumberFormat="1" applyFont="1" applyFill="1" applyBorder="1" applyAlignment="1">
      <alignment horizontal="justify" vertical="center" wrapText="1"/>
    </xf>
    <xf numFmtId="166" fontId="7" fillId="0" borderId="13" xfId="39" applyNumberFormat="1" applyFont="1" applyFill="1" applyBorder="1" applyAlignment="1">
      <alignment horizontal="justify" vertical="center"/>
    </xf>
    <xf numFmtId="166" fontId="26" fillId="0" borderId="13" xfId="39" applyNumberFormat="1" applyFont="1" applyBorder="1" applyAlignment="1">
      <alignment horizontal="center" vertical="center"/>
    </xf>
    <xf numFmtId="172" fontId="26" fillId="0" borderId="13" xfId="39" applyNumberFormat="1" applyFont="1" applyBorder="1" applyAlignment="1">
      <alignment horizontal="center" vertical="center"/>
    </xf>
    <xf numFmtId="167" fontId="28" fillId="0" borderId="13" xfId="39" applyNumberFormat="1" applyFont="1" applyBorder="1" applyAlignment="1">
      <alignment horizontal="center" vertical="center"/>
    </xf>
    <xf numFmtId="167" fontId="28" fillId="0" borderId="15" xfId="39" applyNumberFormat="1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167" fontId="28" fillId="0" borderId="2" xfId="0" applyNumberFormat="1" applyFont="1" applyBorder="1" applyAlignment="1">
      <alignment horizontal="center" vertical="center"/>
    </xf>
    <xf numFmtId="0" fontId="27" fillId="0" borderId="13" xfId="39" applyFont="1" applyBorder="1" applyAlignment="1">
      <alignment horizontal="justify" vertical="center" wrapText="1"/>
    </xf>
    <xf numFmtId="167" fontId="26" fillId="0" borderId="2" xfId="39" applyNumberFormat="1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166" fontId="27" fillId="0" borderId="13" xfId="41" applyNumberFormat="1" applyFont="1" applyBorder="1" applyAlignment="1">
      <alignment horizontal="justify" vertical="center" wrapText="1"/>
    </xf>
    <xf numFmtId="166" fontId="28" fillId="0" borderId="13" xfId="39" applyNumberFormat="1" applyFont="1" applyBorder="1" applyAlignment="1">
      <alignment horizontal="center" vertical="center"/>
    </xf>
    <xf numFmtId="172" fontId="28" fillId="0" borderId="13" xfId="39" applyNumberFormat="1" applyFont="1" applyBorder="1" applyAlignment="1">
      <alignment horizontal="center" vertical="center"/>
    </xf>
    <xf numFmtId="166" fontId="27" fillId="0" borderId="13" xfId="39" applyNumberFormat="1" applyFont="1" applyBorder="1" applyAlignment="1">
      <alignment horizontal="justify" vertical="center" wrapTex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- Style1 10" xfId="38" xr:uid="{00000000-0005-0000-0000-000026000000}"/>
    <cellStyle name="Normal 11 2" xfId="48" xr:uid="{00000000-0005-0000-0000-000027000000}"/>
    <cellStyle name="Normal 2" xfId="39" xr:uid="{00000000-0005-0000-0000-000028000000}"/>
    <cellStyle name="Normal 2 2" xfId="40" xr:uid="{00000000-0005-0000-0000-000029000000}"/>
    <cellStyle name="Normal_EGCO_June10 TE" xfId="41" xr:uid="{00000000-0005-0000-0000-00002A000000}"/>
    <cellStyle name="Normal_PAE_FS" xfId="42" xr:uid="{00000000-0005-0000-0000-00002B000000}"/>
    <cellStyle name="Note" xfId="43" builtinId="10" customBuiltin="1"/>
    <cellStyle name="Output" xfId="44" builtinId="21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M169"/>
  <sheetViews>
    <sheetView topLeftCell="A157" zoomScaleNormal="100" zoomScaleSheetLayoutView="100" workbookViewId="0">
      <selection activeCell="D177" sqref="D177"/>
    </sheetView>
  </sheetViews>
  <sheetFormatPr defaultColWidth="9" defaultRowHeight="16.5" customHeight="1" x14ac:dyDescent="0.2"/>
  <cols>
    <col min="1" max="3" width="1.125" style="5" customWidth="1"/>
    <col min="4" max="4" width="30.5" style="5" customWidth="1"/>
    <col min="5" max="5" width="5.25" style="12" customWidth="1"/>
    <col min="6" max="6" width="0.875" style="5" customWidth="1"/>
    <col min="7" max="7" width="12.625" style="5" customWidth="1"/>
    <col min="8" max="8" width="0.875" style="5" customWidth="1"/>
    <col min="9" max="9" width="12.625" style="5" customWidth="1"/>
    <col min="10" max="10" width="0.875" style="9" customWidth="1"/>
    <col min="11" max="11" width="11.5" style="2" customWidth="1"/>
    <col min="12" max="12" width="0.875" style="2" customWidth="1"/>
    <col min="13" max="13" width="11.5" style="13" customWidth="1"/>
    <col min="14" max="16384" width="9" style="5"/>
  </cols>
  <sheetData>
    <row r="1" spans="1:13" ht="16.5" customHeight="1" x14ac:dyDescent="0.2">
      <c r="A1" s="1" t="s">
        <v>0</v>
      </c>
      <c r="B1" s="1"/>
      <c r="C1" s="1"/>
      <c r="D1" s="1"/>
    </row>
    <row r="2" spans="1:13" ht="16.5" customHeight="1" x14ac:dyDescent="0.2">
      <c r="A2" s="1" t="s">
        <v>1</v>
      </c>
      <c r="B2" s="1"/>
      <c r="C2" s="1"/>
      <c r="D2" s="1"/>
    </row>
    <row r="3" spans="1:13" ht="16.5" customHeight="1" x14ac:dyDescent="0.2">
      <c r="A3" s="49" t="s">
        <v>189</v>
      </c>
      <c r="B3" s="14"/>
      <c r="C3" s="14"/>
      <c r="D3" s="14"/>
      <c r="E3" s="15"/>
      <c r="F3" s="16"/>
      <c r="G3" s="16"/>
      <c r="H3" s="16"/>
      <c r="I3" s="16"/>
      <c r="J3" s="16"/>
      <c r="K3" s="10"/>
      <c r="L3" s="10"/>
      <c r="M3" s="17"/>
    </row>
    <row r="4" spans="1:13" ht="16.5" customHeight="1" x14ac:dyDescent="0.2">
      <c r="A4" s="18"/>
      <c r="B4" s="18"/>
      <c r="C4" s="18"/>
      <c r="D4" s="18"/>
      <c r="E4" s="19"/>
      <c r="F4" s="9"/>
      <c r="G4" s="9"/>
      <c r="H4" s="9"/>
      <c r="I4" s="9"/>
      <c r="K4" s="6"/>
      <c r="L4" s="6"/>
      <c r="M4" s="20"/>
    </row>
    <row r="5" spans="1:13" ht="16.149999999999999" customHeight="1" x14ac:dyDescent="0.2"/>
    <row r="6" spans="1:13" ht="16.149999999999999" customHeight="1" x14ac:dyDescent="0.2">
      <c r="G6" s="263" t="s">
        <v>126</v>
      </c>
      <c r="H6" s="263"/>
      <c r="I6" s="263"/>
      <c r="J6" s="21"/>
      <c r="K6" s="264" t="s">
        <v>127</v>
      </c>
      <c r="L6" s="264"/>
      <c r="M6" s="264"/>
    </row>
    <row r="7" spans="1:13" ht="16.149999999999999" customHeight="1" x14ac:dyDescent="0.2">
      <c r="E7" s="5"/>
      <c r="F7" s="1"/>
      <c r="G7" s="4" t="s">
        <v>2</v>
      </c>
      <c r="H7" s="4"/>
      <c r="I7" s="4" t="s">
        <v>3</v>
      </c>
      <c r="J7" s="4"/>
      <c r="K7" s="4" t="s">
        <v>2</v>
      </c>
      <c r="L7" s="4"/>
      <c r="M7" s="4" t="s">
        <v>3</v>
      </c>
    </row>
    <row r="8" spans="1:13" ht="16.149999999999999" customHeight="1" x14ac:dyDescent="0.2">
      <c r="G8" s="50" t="s">
        <v>190</v>
      </c>
      <c r="H8" s="23"/>
      <c r="I8" s="22" t="s">
        <v>4</v>
      </c>
      <c r="J8" s="23"/>
      <c r="K8" s="50" t="s">
        <v>190</v>
      </c>
      <c r="L8" s="23"/>
      <c r="M8" s="22" t="s">
        <v>4</v>
      </c>
    </row>
    <row r="9" spans="1:13" ht="16.149999999999999" customHeight="1" x14ac:dyDescent="0.2">
      <c r="G9" s="24" t="s">
        <v>155</v>
      </c>
      <c r="H9" s="18"/>
      <c r="I9" s="24" t="s">
        <v>144</v>
      </c>
      <c r="J9" s="18"/>
      <c r="K9" s="24" t="s">
        <v>155</v>
      </c>
      <c r="L9" s="18"/>
      <c r="M9" s="24" t="s">
        <v>144</v>
      </c>
    </row>
    <row r="10" spans="1:13" ht="16.149999999999999" customHeight="1" x14ac:dyDescent="0.2">
      <c r="E10" s="259" t="s">
        <v>5</v>
      </c>
      <c r="F10" s="1"/>
      <c r="G10" s="25" t="s">
        <v>6</v>
      </c>
      <c r="H10" s="7"/>
      <c r="I10" s="25" t="s">
        <v>6</v>
      </c>
      <c r="J10" s="4"/>
      <c r="K10" s="25" t="s">
        <v>6</v>
      </c>
      <c r="L10" s="7"/>
      <c r="M10" s="25" t="s">
        <v>6</v>
      </c>
    </row>
    <row r="11" spans="1:13" ht="16.149999999999999" customHeight="1" x14ac:dyDescent="0.2">
      <c r="E11" s="21"/>
      <c r="F11" s="1"/>
      <c r="G11" s="38"/>
      <c r="H11" s="7"/>
      <c r="I11" s="4"/>
      <c r="J11" s="4"/>
      <c r="K11" s="38"/>
      <c r="L11" s="7"/>
      <c r="M11" s="4"/>
    </row>
    <row r="12" spans="1:13" ht="16.149999999999999" customHeight="1" x14ac:dyDescent="0.2">
      <c r="A12" s="1" t="s">
        <v>7</v>
      </c>
      <c r="B12" s="1"/>
      <c r="C12" s="1"/>
      <c r="G12" s="39"/>
      <c r="K12" s="40"/>
    </row>
    <row r="13" spans="1:13" ht="16.149999999999999" customHeight="1" x14ac:dyDescent="0.2">
      <c r="A13" s="1"/>
      <c r="B13" s="1"/>
      <c r="C13" s="1"/>
      <c r="G13" s="39"/>
      <c r="I13" s="3"/>
      <c r="J13" s="8"/>
      <c r="K13" s="40"/>
      <c r="M13" s="26"/>
    </row>
    <row r="14" spans="1:13" ht="16.149999999999999" customHeight="1" x14ac:dyDescent="0.2">
      <c r="A14" s="1" t="s">
        <v>8</v>
      </c>
      <c r="B14" s="1"/>
      <c r="C14" s="1"/>
      <c r="G14" s="39"/>
      <c r="I14" s="3"/>
      <c r="J14" s="8"/>
      <c r="K14" s="40"/>
      <c r="M14" s="26"/>
    </row>
    <row r="15" spans="1:13" ht="12" x14ac:dyDescent="0.2">
      <c r="A15" s="1"/>
      <c r="B15" s="1"/>
      <c r="C15" s="1"/>
      <c r="G15" s="39"/>
      <c r="I15" s="3"/>
      <c r="J15" s="8"/>
      <c r="K15" s="40"/>
      <c r="M15" s="26"/>
    </row>
    <row r="16" spans="1:13" ht="16.149999999999999" customHeight="1" x14ac:dyDescent="0.2">
      <c r="A16" s="5" t="s">
        <v>9</v>
      </c>
      <c r="G16" s="40">
        <v>139804</v>
      </c>
      <c r="H16" s="2"/>
      <c r="I16" s="2">
        <v>108476</v>
      </c>
      <c r="J16" s="2"/>
      <c r="K16" s="40">
        <v>40976</v>
      </c>
      <c r="M16" s="2">
        <v>63897</v>
      </c>
    </row>
    <row r="17" spans="1:13" ht="16.149999999999999" customHeight="1" x14ac:dyDescent="0.2">
      <c r="A17" s="5" t="s">
        <v>157</v>
      </c>
      <c r="G17" s="40"/>
      <c r="H17" s="2"/>
      <c r="I17" s="2"/>
      <c r="J17" s="2"/>
      <c r="K17" s="40"/>
      <c r="M17" s="2"/>
    </row>
    <row r="18" spans="1:13" ht="16.149999999999999" customHeight="1" x14ac:dyDescent="0.2">
      <c r="B18" s="5" t="s">
        <v>156</v>
      </c>
      <c r="E18" s="12">
        <v>8</v>
      </c>
      <c r="G18" s="40">
        <v>17308</v>
      </c>
      <c r="H18" s="2"/>
      <c r="I18" s="2">
        <v>0</v>
      </c>
      <c r="J18" s="2"/>
      <c r="K18" s="40">
        <v>17217</v>
      </c>
      <c r="M18" s="2">
        <v>0</v>
      </c>
    </row>
    <row r="19" spans="1:13" ht="16.149999999999999" customHeight="1" x14ac:dyDescent="0.2">
      <c r="A19" s="5" t="s">
        <v>160</v>
      </c>
      <c r="E19" s="12">
        <v>8</v>
      </c>
      <c r="G19" s="40">
        <v>2171</v>
      </c>
      <c r="H19" s="2"/>
      <c r="I19" s="2">
        <v>0</v>
      </c>
      <c r="J19" s="2"/>
      <c r="K19" s="40">
        <v>2171</v>
      </c>
      <c r="M19" s="2">
        <v>0</v>
      </c>
    </row>
    <row r="20" spans="1:13" ht="16.149999999999999" customHeight="1" x14ac:dyDescent="0.2">
      <c r="A20" s="5" t="s">
        <v>10</v>
      </c>
      <c r="G20" s="40">
        <v>0</v>
      </c>
      <c r="H20" s="2"/>
      <c r="I20" s="2">
        <v>56481</v>
      </c>
      <c r="J20" s="2"/>
      <c r="K20" s="40">
        <v>0</v>
      </c>
      <c r="M20" s="2">
        <v>56284</v>
      </c>
    </row>
    <row r="21" spans="1:13" ht="16.149999999999999" customHeight="1" x14ac:dyDescent="0.2">
      <c r="A21" s="5" t="s">
        <v>183</v>
      </c>
      <c r="E21" s="12">
        <v>9</v>
      </c>
      <c r="G21" s="40">
        <v>318598</v>
      </c>
      <c r="H21" s="2"/>
      <c r="I21" s="2">
        <v>665657</v>
      </c>
      <c r="J21" s="2"/>
      <c r="K21" s="40">
        <v>231435</v>
      </c>
      <c r="M21" s="2">
        <v>571146</v>
      </c>
    </row>
    <row r="22" spans="1:13" ht="16.149999999999999" customHeight="1" x14ac:dyDescent="0.2">
      <c r="A22" s="5" t="s">
        <v>121</v>
      </c>
      <c r="G22" s="40"/>
      <c r="H22" s="2"/>
      <c r="I22" s="2"/>
      <c r="J22" s="2"/>
      <c r="K22" s="40"/>
      <c r="M22" s="2"/>
    </row>
    <row r="23" spans="1:13" ht="16.149999999999999" customHeight="1" x14ac:dyDescent="0.2">
      <c r="B23" s="5" t="s">
        <v>182</v>
      </c>
      <c r="E23" s="12">
        <v>10</v>
      </c>
      <c r="G23" s="40">
        <v>206696</v>
      </c>
      <c r="H23" s="2"/>
      <c r="I23" s="2">
        <v>97186</v>
      </c>
      <c r="J23" s="2"/>
      <c r="K23" s="40">
        <v>199015</v>
      </c>
      <c r="M23" s="2">
        <v>81732</v>
      </c>
    </row>
    <row r="24" spans="1:13" ht="16.149999999999999" customHeight="1" x14ac:dyDescent="0.2">
      <c r="A24" s="5" t="s">
        <v>164</v>
      </c>
      <c r="E24" s="12" t="s">
        <v>254</v>
      </c>
      <c r="G24" s="40">
        <v>10600</v>
      </c>
      <c r="H24" s="2"/>
      <c r="I24" s="2">
        <v>9600</v>
      </c>
      <c r="J24" s="2"/>
      <c r="K24" s="40">
        <v>33660</v>
      </c>
      <c r="M24" s="2">
        <v>41000</v>
      </c>
    </row>
    <row r="25" spans="1:13" ht="16.149999999999999" customHeight="1" x14ac:dyDescent="0.2">
      <c r="A25" s="5" t="s">
        <v>116</v>
      </c>
      <c r="E25" s="12">
        <v>11</v>
      </c>
      <c r="G25" s="40">
        <v>216466</v>
      </c>
      <c r="H25" s="2"/>
      <c r="I25" s="2">
        <v>135461</v>
      </c>
      <c r="J25" s="2"/>
      <c r="K25" s="40">
        <v>206261</v>
      </c>
      <c r="M25" s="2">
        <v>129405</v>
      </c>
    </row>
    <row r="26" spans="1:13" ht="16.149999999999999" customHeight="1" x14ac:dyDescent="0.2">
      <c r="A26" s="5" t="s">
        <v>143</v>
      </c>
      <c r="G26" s="40">
        <v>0</v>
      </c>
      <c r="H26" s="2"/>
      <c r="I26" s="2">
        <v>62784</v>
      </c>
      <c r="J26" s="2"/>
      <c r="K26" s="40">
        <v>0</v>
      </c>
      <c r="M26" s="2">
        <v>62549</v>
      </c>
    </row>
    <row r="27" spans="1:13" s="9" customFormat="1" ht="16.149999999999999" customHeight="1" x14ac:dyDescent="0.2">
      <c r="A27" s="5" t="s">
        <v>11</v>
      </c>
      <c r="B27" s="5"/>
      <c r="C27" s="5"/>
      <c r="D27" s="5"/>
      <c r="E27" s="12"/>
      <c r="F27" s="5"/>
      <c r="G27" s="43">
        <v>12646</v>
      </c>
      <c r="H27" s="2"/>
      <c r="I27" s="28">
        <v>11654</v>
      </c>
      <c r="J27" s="2"/>
      <c r="K27" s="43">
        <v>9270</v>
      </c>
      <c r="L27" s="2"/>
      <c r="M27" s="11">
        <v>9865</v>
      </c>
    </row>
    <row r="28" spans="1:13" ht="6" customHeight="1" x14ac:dyDescent="0.2">
      <c r="A28" s="18"/>
      <c r="B28" s="18"/>
      <c r="C28" s="18"/>
      <c r="D28" s="9"/>
      <c r="E28" s="19"/>
      <c r="F28" s="9"/>
      <c r="G28" s="42"/>
      <c r="H28" s="6"/>
      <c r="I28" s="6"/>
      <c r="J28" s="6"/>
      <c r="K28" s="42"/>
      <c r="L28" s="6"/>
      <c r="M28" s="27"/>
    </row>
    <row r="29" spans="1:13" ht="16.149999999999999" customHeight="1" x14ac:dyDescent="0.2">
      <c r="A29" s="1" t="s">
        <v>12</v>
      </c>
      <c r="G29" s="41">
        <f>SUM(G16:G27)</f>
        <v>924289</v>
      </c>
      <c r="H29" s="2"/>
      <c r="I29" s="10">
        <f>SUM(I16:I27)</f>
        <v>1147299</v>
      </c>
      <c r="J29" s="6"/>
      <c r="K29" s="41">
        <f>SUM(K16:K27)</f>
        <v>740005</v>
      </c>
      <c r="M29" s="10">
        <f>SUM(M16:M27)</f>
        <v>1015878</v>
      </c>
    </row>
    <row r="30" spans="1:13" ht="16.149999999999999" customHeight="1" x14ac:dyDescent="0.2">
      <c r="G30" s="40"/>
      <c r="H30" s="2"/>
      <c r="I30" s="2"/>
      <c r="J30" s="6"/>
      <c r="K30" s="40"/>
      <c r="M30" s="26"/>
    </row>
    <row r="31" spans="1:13" ht="16.149999999999999" customHeight="1" x14ac:dyDescent="0.2">
      <c r="A31" s="1" t="s">
        <v>13</v>
      </c>
      <c r="G31" s="40"/>
      <c r="H31" s="2"/>
      <c r="I31" s="2"/>
      <c r="J31" s="6"/>
      <c r="K31" s="40"/>
      <c r="M31" s="26"/>
    </row>
    <row r="32" spans="1:13" ht="12" x14ac:dyDescent="0.2">
      <c r="A32" s="1"/>
      <c r="G32" s="40"/>
      <c r="H32" s="2"/>
      <c r="I32" s="2"/>
      <c r="J32" s="6"/>
      <c r="K32" s="40"/>
      <c r="M32" s="26"/>
    </row>
    <row r="33" spans="1:13" ht="16.149999999999999" customHeight="1" x14ac:dyDescent="0.2">
      <c r="A33" s="5" t="s">
        <v>14</v>
      </c>
      <c r="G33" s="40"/>
      <c r="H33" s="2"/>
      <c r="I33" s="2"/>
      <c r="J33" s="6"/>
      <c r="K33" s="40"/>
      <c r="M33" s="26"/>
    </row>
    <row r="34" spans="1:13" ht="16.149999999999999" customHeight="1" x14ac:dyDescent="0.2">
      <c r="B34" s="5" t="s">
        <v>15</v>
      </c>
      <c r="E34" s="12">
        <v>12</v>
      </c>
      <c r="G34" s="40">
        <v>162137</v>
      </c>
      <c r="H34" s="2"/>
      <c r="I34" s="2">
        <v>127137</v>
      </c>
      <c r="J34" s="2"/>
      <c r="K34" s="40">
        <v>109877</v>
      </c>
      <c r="M34" s="2">
        <v>109877</v>
      </c>
    </row>
    <row r="35" spans="1:13" ht="16.149999999999999" customHeight="1" x14ac:dyDescent="0.2">
      <c r="A35" s="5" t="s">
        <v>165</v>
      </c>
      <c r="G35" s="40"/>
      <c r="H35" s="2"/>
      <c r="I35" s="2"/>
      <c r="J35" s="2"/>
      <c r="K35" s="40"/>
      <c r="M35" s="2"/>
    </row>
    <row r="36" spans="1:13" ht="16.149999999999999" customHeight="1" x14ac:dyDescent="0.2">
      <c r="B36" s="5" t="s">
        <v>158</v>
      </c>
      <c r="E36" s="12">
        <v>8</v>
      </c>
      <c r="G36" s="40">
        <v>2434</v>
      </c>
      <c r="H36" s="2"/>
      <c r="I36" s="2">
        <v>0</v>
      </c>
      <c r="J36" s="2"/>
      <c r="K36" s="40">
        <v>2434</v>
      </c>
      <c r="M36" s="2">
        <v>0</v>
      </c>
    </row>
    <row r="37" spans="1:13" ht="16.149999999999999" customHeight="1" x14ac:dyDescent="0.2">
      <c r="A37" s="5" t="s">
        <v>131</v>
      </c>
      <c r="E37" s="12">
        <v>8</v>
      </c>
      <c r="G37" s="40">
        <v>0</v>
      </c>
      <c r="H37" s="2"/>
      <c r="I37" s="5">
        <v>3795</v>
      </c>
      <c r="K37" s="40">
        <v>0</v>
      </c>
      <c r="M37" s="2">
        <v>3795</v>
      </c>
    </row>
    <row r="38" spans="1:13" ht="16.149999999999999" customHeight="1" x14ac:dyDescent="0.2">
      <c r="A38" s="5" t="s">
        <v>146</v>
      </c>
      <c r="G38" s="40">
        <v>34894</v>
      </c>
      <c r="H38" s="2"/>
      <c r="I38" s="2">
        <v>33206</v>
      </c>
      <c r="J38" s="2"/>
      <c r="K38" s="40">
        <v>0</v>
      </c>
      <c r="M38" s="2">
        <v>0</v>
      </c>
    </row>
    <row r="39" spans="1:13" ht="16.149999999999999" customHeight="1" x14ac:dyDescent="0.2">
      <c r="A39" s="5" t="s">
        <v>137</v>
      </c>
      <c r="G39" s="40">
        <v>10463</v>
      </c>
      <c r="H39" s="2"/>
      <c r="I39" s="2">
        <v>10680</v>
      </c>
      <c r="J39" s="2"/>
      <c r="K39" s="40">
        <v>3000</v>
      </c>
      <c r="M39" s="2">
        <v>3000</v>
      </c>
    </row>
    <row r="40" spans="1:13" ht="16.149999999999999" customHeight="1" x14ac:dyDescent="0.2">
      <c r="A40" s="5" t="s">
        <v>136</v>
      </c>
      <c r="E40" s="12">
        <v>13</v>
      </c>
      <c r="G40" s="40">
        <v>0</v>
      </c>
      <c r="I40" s="2">
        <v>0</v>
      </c>
      <c r="J40" s="2"/>
      <c r="K40" s="40">
        <v>550684</v>
      </c>
      <c r="M40" s="2">
        <v>456684</v>
      </c>
    </row>
    <row r="41" spans="1:13" ht="16.149999999999999" customHeight="1" x14ac:dyDescent="0.2">
      <c r="A41" s="5" t="s">
        <v>16</v>
      </c>
      <c r="G41" s="40">
        <v>115867</v>
      </c>
      <c r="H41" s="2"/>
      <c r="I41" s="2">
        <v>118688</v>
      </c>
      <c r="J41" s="2"/>
      <c r="K41" s="40">
        <v>7293</v>
      </c>
      <c r="M41" s="2">
        <v>7502</v>
      </c>
    </row>
    <row r="42" spans="1:13" ht="16.149999999999999" customHeight="1" x14ac:dyDescent="0.2">
      <c r="A42" s="5" t="s">
        <v>17</v>
      </c>
      <c r="E42" s="12">
        <v>14</v>
      </c>
      <c r="G42" s="40">
        <v>134043</v>
      </c>
      <c r="H42" s="2"/>
      <c r="I42" s="2">
        <v>502219</v>
      </c>
      <c r="J42" s="2"/>
      <c r="K42" s="40">
        <v>98035</v>
      </c>
      <c r="M42" s="2">
        <v>107535</v>
      </c>
    </row>
    <row r="43" spans="1:13" ht="16.149999999999999" customHeight="1" x14ac:dyDescent="0.2">
      <c r="A43" s="5" t="s">
        <v>173</v>
      </c>
      <c r="E43" s="12">
        <v>15</v>
      </c>
      <c r="G43" s="40">
        <v>736299</v>
      </c>
      <c r="H43" s="2"/>
      <c r="I43" s="2">
        <v>0</v>
      </c>
      <c r="J43" s="2"/>
      <c r="K43" s="40">
        <v>77015</v>
      </c>
      <c r="M43" s="2">
        <v>0</v>
      </c>
    </row>
    <row r="44" spans="1:13" ht="16.149999999999999" customHeight="1" x14ac:dyDescent="0.2">
      <c r="A44" s="5" t="s">
        <v>139</v>
      </c>
      <c r="G44" s="40">
        <v>157555</v>
      </c>
      <c r="H44" s="2"/>
      <c r="I44" s="2">
        <v>157555</v>
      </c>
      <c r="J44" s="2"/>
      <c r="K44" s="40">
        <v>0</v>
      </c>
      <c r="M44" s="2">
        <v>0</v>
      </c>
    </row>
    <row r="45" spans="1:13" ht="16.149999999999999" customHeight="1" x14ac:dyDescent="0.2">
      <c r="A45" s="5" t="s">
        <v>18</v>
      </c>
      <c r="G45" s="40">
        <v>38394</v>
      </c>
      <c r="H45" s="2"/>
      <c r="I45" s="2">
        <v>41407</v>
      </c>
      <c r="J45" s="2"/>
      <c r="K45" s="40">
        <v>337</v>
      </c>
      <c r="M45" s="2">
        <v>421</v>
      </c>
    </row>
    <row r="46" spans="1:13" ht="16.149999999999999" customHeight="1" x14ac:dyDescent="0.2">
      <c r="A46" s="5" t="s">
        <v>166</v>
      </c>
      <c r="G46" s="40">
        <v>43200</v>
      </c>
      <c r="H46" s="2"/>
      <c r="I46" s="2">
        <v>26949</v>
      </c>
      <c r="J46" s="2"/>
      <c r="K46" s="40">
        <v>45074</v>
      </c>
      <c r="M46" s="2">
        <v>32994</v>
      </c>
    </row>
    <row r="47" spans="1:13" ht="16.149999999999999" customHeight="1" x14ac:dyDescent="0.2">
      <c r="A47" s="5" t="s">
        <v>113</v>
      </c>
      <c r="G47" s="39">
        <v>29828</v>
      </c>
      <c r="I47" s="6">
        <v>55900</v>
      </c>
      <c r="J47" s="6"/>
      <c r="K47" s="42">
        <v>29828</v>
      </c>
      <c r="L47" s="6"/>
      <c r="M47" s="6">
        <v>55721</v>
      </c>
    </row>
    <row r="48" spans="1:13" s="9" customFormat="1" ht="16.149999999999999" customHeight="1" x14ac:dyDescent="0.2">
      <c r="A48" s="5" t="s">
        <v>138</v>
      </c>
      <c r="B48" s="5"/>
      <c r="C48" s="5"/>
      <c r="D48" s="5"/>
      <c r="E48" s="12"/>
      <c r="F48" s="5"/>
      <c r="G48" s="43">
        <v>13701</v>
      </c>
      <c r="H48" s="2"/>
      <c r="I48" s="28">
        <v>14617</v>
      </c>
      <c r="J48" s="2"/>
      <c r="K48" s="43">
        <v>10495</v>
      </c>
      <c r="L48" s="2"/>
      <c r="M48" s="28">
        <v>11130</v>
      </c>
    </row>
    <row r="49" spans="1:13" ht="6" customHeight="1" x14ac:dyDescent="0.2">
      <c r="A49" s="18"/>
      <c r="B49" s="18"/>
      <c r="C49" s="18"/>
      <c r="D49" s="9"/>
      <c r="E49" s="19"/>
      <c r="F49" s="9"/>
      <c r="G49" s="42"/>
      <c r="H49" s="6"/>
      <c r="I49" s="6"/>
      <c r="J49" s="6"/>
      <c r="K49" s="42"/>
      <c r="L49" s="6"/>
      <c r="M49" s="27"/>
    </row>
    <row r="50" spans="1:13" ht="16.149999999999999" customHeight="1" x14ac:dyDescent="0.2">
      <c r="A50" s="1" t="s">
        <v>19</v>
      </c>
      <c r="G50" s="41">
        <f>SUM(G34:G48)</f>
        <v>1478815</v>
      </c>
      <c r="H50" s="6"/>
      <c r="I50" s="10">
        <f>SUM(I34:I49)</f>
        <v>1092153</v>
      </c>
      <c r="J50" s="6"/>
      <c r="K50" s="41">
        <f>SUM(K34:K49)</f>
        <v>934072</v>
      </c>
      <c r="L50" s="6"/>
      <c r="M50" s="10">
        <f>SUM(M34:M49)</f>
        <v>788659</v>
      </c>
    </row>
    <row r="51" spans="1:13" ht="6" customHeight="1" x14ac:dyDescent="0.2">
      <c r="G51" s="42"/>
      <c r="H51" s="6"/>
      <c r="I51" s="6"/>
      <c r="J51" s="6"/>
      <c r="K51" s="42"/>
      <c r="L51" s="6"/>
      <c r="M51" s="27"/>
    </row>
    <row r="52" spans="1:13" ht="16.149999999999999" customHeight="1" thickBot="1" x14ac:dyDescent="0.25">
      <c r="A52" s="1" t="s">
        <v>20</v>
      </c>
      <c r="G52" s="44">
        <f>SUM(G29+G50)</f>
        <v>2403104</v>
      </c>
      <c r="H52" s="6"/>
      <c r="I52" s="29">
        <f>SUM(I29+I50)</f>
        <v>2239452</v>
      </c>
      <c r="J52" s="6"/>
      <c r="K52" s="44">
        <f>SUM(K29+K50)</f>
        <v>1674077</v>
      </c>
      <c r="L52" s="6"/>
      <c r="M52" s="29">
        <f>SUM(M29+M50)</f>
        <v>1804537</v>
      </c>
    </row>
    <row r="53" spans="1:13" ht="16.149999999999999" customHeight="1" thickTop="1" x14ac:dyDescent="0.2">
      <c r="A53" s="1"/>
      <c r="G53" s="6"/>
      <c r="H53" s="6"/>
      <c r="I53" s="6"/>
      <c r="J53" s="6"/>
      <c r="K53" s="6"/>
      <c r="L53" s="6"/>
      <c r="M53" s="6"/>
    </row>
    <row r="54" spans="1:13" ht="16.149999999999999" customHeight="1" x14ac:dyDescent="0.2">
      <c r="A54" s="1"/>
      <c r="G54" s="6"/>
      <c r="H54" s="6"/>
      <c r="I54" s="6"/>
      <c r="J54" s="6"/>
      <c r="K54" s="6"/>
      <c r="L54" s="6"/>
      <c r="M54" s="6"/>
    </row>
    <row r="55" spans="1:13" ht="16.149999999999999" customHeight="1" x14ac:dyDescent="0.2">
      <c r="A55" s="1"/>
      <c r="G55" s="6"/>
      <c r="H55" s="6"/>
      <c r="I55" s="6"/>
      <c r="J55" s="6"/>
      <c r="K55" s="6"/>
      <c r="L55" s="6"/>
      <c r="M55" s="6"/>
    </row>
    <row r="56" spans="1:13" ht="15" customHeight="1" x14ac:dyDescent="0.2">
      <c r="A56" s="1"/>
      <c r="G56" s="6"/>
      <c r="H56" s="6"/>
      <c r="I56" s="6"/>
      <c r="J56" s="6"/>
      <c r="K56" s="6"/>
      <c r="L56" s="6"/>
      <c r="M56" s="6"/>
    </row>
    <row r="57" spans="1:13" ht="21.95" customHeight="1" x14ac:dyDescent="0.2">
      <c r="A57" s="266" t="s">
        <v>261</v>
      </c>
      <c r="B57" s="266"/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</row>
    <row r="58" spans="1:13" ht="16.5" customHeight="1" x14ac:dyDescent="0.2">
      <c r="A58" s="1" t="s">
        <v>0</v>
      </c>
      <c r="B58" s="1"/>
      <c r="C58" s="1"/>
      <c r="D58" s="1"/>
    </row>
    <row r="59" spans="1:13" ht="16.5" customHeight="1" x14ac:dyDescent="0.2">
      <c r="A59" s="1" t="s">
        <v>169</v>
      </c>
      <c r="B59" s="1"/>
      <c r="C59" s="1"/>
      <c r="D59" s="1"/>
    </row>
    <row r="60" spans="1:13" ht="16.5" customHeight="1" x14ac:dyDescent="0.2">
      <c r="A60" s="14" t="str">
        <f>A3</f>
        <v>As at 30 September 2020</v>
      </c>
      <c r="B60" s="14"/>
      <c r="C60" s="14"/>
      <c r="D60" s="14"/>
      <c r="E60" s="15"/>
      <c r="F60" s="16"/>
      <c r="G60" s="16"/>
      <c r="H60" s="16"/>
      <c r="I60" s="16"/>
      <c r="J60" s="16"/>
      <c r="K60" s="10"/>
      <c r="L60" s="10"/>
      <c r="M60" s="17"/>
    </row>
    <row r="61" spans="1:13" ht="16.149999999999999" customHeight="1" x14ac:dyDescent="0.2">
      <c r="A61" s="18"/>
      <c r="B61" s="18"/>
      <c r="C61" s="18"/>
      <c r="D61" s="18"/>
      <c r="E61" s="19"/>
      <c r="F61" s="9"/>
      <c r="G61" s="9"/>
      <c r="H61" s="9"/>
      <c r="I61" s="9"/>
      <c r="K61" s="6"/>
      <c r="L61" s="6"/>
      <c r="M61" s="20"/>
    </row>
    <row r="62" spans="1:13" ht="16.149999999999999" customHeight="1" x14ac:dyDescent="0.2"/>
    <row r="63" spans="1:13" ht="16.149999999999999" customHeight="1" x14ac:dyDescent="0.2">
      <c r="G63" s="263" t="s">
        <v>126</v>
      </c>
      <c r="H63" s="263"/>
      <c r="I63" s="263"/>
      <c r="J63" s="21"/>
      <c r="K63" s="264" t="s">
        <v>127</v>
      </c>
      <c r="L63" s="264"/>
      <c r="M63" s="264"/>
    </row>
    <row r="64" spans="1:13" ht="16.149999999999999" customHeight="1" x14ac:dyDescent="0.2">
      <c r="E64" s="5"/>
      <c r="F64" s="1"/>
      <c r="G64" s="4" t="s">
        <v>2</v>
      </c>
      <c r="H64" s="4"/>
      <c r="I64" s="4" t="s">
        <v>3</v>
      </c>
      <c r="J64" s="4"/>
      <c r="K64" s="4" t="s">
        <v>2</v>
      </c>
      <c r="L64" s="4"/>
      <c r="M64" s="4" t="s">
        <v>3</v>
      </c>
    </row>
    <row r="65" spans="1:13" ht="16.149999999999999" customHeight="1" x14ac:dyDescent="0.2">
      <c r="G65" s="50" t="s">
        <v>190</v>
      </c>
      <c r="H65" s="23"/>
      <c r="I65" s="22" t="s">
        <v>4</v>
      </c>
      <c r="J65" s="23"/>
      <c r="K65" s="50" t="s">
        <v>190</v>
      </c>
      <c r="L65" s="23"/>
      <c r="M65" s="22" t="s">
        <v>4</v>
      </c>
    </row>
    <row r="66" spans="1:13" ht="16.149999999999999" customHeight="1" x14ac:dyDescent="0.2">
      <c r="G66" s="24" t="s">
        <v>155</v>
      </c>
      <c r="H66" s="18"/>
      <c r="I66" s="24" t="s">
        <v>144</v>
      </c>
      <c r="J66" s="18"/>
      <c r="K66" s="24" t="s">
        <v>155</v>
      </c>
      <c r="L66" s="18"/>
      <c r="M66" s="24" t="s">
        <v>144</v>
      </c>
    </row>
    <row r="67" spans="1:13" ht="16.149999999999999" customHeight="1" x14ac:dyDescent="0.2">
      <c r="E67" s="259" t="s">
        <v>5</v>
      </c>
      <c r="F67" s="1"/>
      <c r="G67" s="25" t="s">
        <v>6</v>
      </c>
      <c r="H67" s="7"/>
      <c r="I67" s="25" t="s">
        <v>6</v>
      </c>
      <c r="J67" s="4"/>
      <c r="K67" s="25" t="s">
        <v>6</v>
      </c>
      <c r="L67" s="7"/>
      <c r="M67" s="25" t="s">
        <v>6</v>
      </c>
    </row>
    <row r="68" spans="1:13" ht="16.149999999999999" customHeight="1" x14ac:dyDescent="0.2">
      <c r="E68" s="21"/>
      <c r="F68" s="1"/>
      <c r="G68" s="38"/>
      <c r="H68" s="7"/>
      <c r="I68" s="4"/>
      <c r="J68" s="4"/>
      <c r="K68" s="38"/>
      <c r="L68" s="7"/>
      <c r="M68" s="4"/>
    </row>
    <row r="69" spans="1:13" ht="16.149999999999999" customHeight="1" x14ac:dyDescent="0.2">
      <c r="A69" s="1" t="s">
        <v>118</v>
      </c>
      <c r="G69" s="39"/>
      <c r="K69" s="40"/>
    </row>
    <row r="70" spans="1:13" ht="16.149999999999999" customHeight="1" x14ac:dyDescent="0.2">
      <c r="A70" s="1"/>
      <c r="B70" s="1"/>
      <c r="C70" s="1"/>
      <c r="G70" s="39"/>
      <c r="K70" s="40"/>
    </row>
    <row r="71" spans="1:13" ht="16.149999999999999" customHeight="1" x14ac:dyDescent="0.2">
      <c r="A71" s="1" t="s">
        <v>21</v>
      </c>
      <c r="G71" s="39"/>
      <c r="K71" s="42"/>
      <c r="L71" s="6"/>
      <c r="M71" s="20"/>
    </row>
    <row r="72" spans="1:13" ht="12" x14ac:dyDescent="0.2">
      <c r="A72" s="1"/>
      <c r="B72" s="1"/>
      <c r="C72" s="1"/>
      <c r="G72" s="39"/>
      <c r="K72" s="40"/>
    </row>
    <row r="73" spans="1:13" ht="16.149999999999999" customHeight="1" x14ac:dyDescent="0.2">
      <c r="A73" s="30" t="s">
        <v>247</v>
      </c>
      <c r="B73" s="30"/>
      <c r="C73" s="30"/>
      <c r="D73" s="30"/>
      <c r="E73" s="12">
        <v>16</v>
      </c>
      <c r="G73" s="39">
        <v>258465</v>
      </c>
      <c r="I73" s="5">
        <v>85000</v>
      </c>
      <c r="K73" s="40">
        <v>258465</v>
      </c>
      <c r="M73" s="13">
        <v>85000</v>
      </c>
    </row>
    <row r="74" spans="1:13" ht="16.149999999999999" customHeight="1" x14ac:dyDescent="0.2">
      <c r="A74" s="30" t="s">
        <v>246</v>
      </c>
      <c r="B74" s="30"/>
      <c r="C74" s="30"/>
      <c r="D74" s="30"/>
      <c r="E74" s="12" t="s">
        <v>256</v>
      </c>
      <c r="G74" s="40">
        <v>0</v>
      </c>
      <c r="I74" s="13" t="s">
        <v>179</v>
      </c>
      <c r="K74" s="40">
        <v>38250</v>
      </c>
      <c r="M74" s="13" t="s">
        <v>179</v>
      </c>
    </row>
    <row r="75" spans="1:13" ht="16.149999999999999" customHeight="1" x14ac:dyDescent="0.2">
      <c r="A75" s="30" t="s">
        <v>22</v>
      </c>
      <c r="B75" s="30"/>
      <c r="C75" s="30"/>
      <c r="D75" s="30"/>
      <c r="E75" s="12">
        <v>17</v>
      </c>
      <c r="G75" s="42">
        <v>250629</v>
      </c>
      <c r="H75" s="6"/>
      <c r="I75" s="6">
        <v>350430</v>
      </c>
      <c r="J75" s="6"/>
      <c r="K75" s="42">
        <v>187291</v>
      </c>
      <c r="L75" s="6"/>
      <c r="M75" s="6">
        <v>305274</v>
      </c>
    </row>
    <row r="76" spans="1:13" ht="16.149999999999999" customHeight="1" x14ac:dyDescent="0.2">
      <c r="A76" s="30" t="s">
        <v>23</v>
      </c>
      <c r="B76" s="30"/>
      <c r="C76" s="30"/>
      <c r="D76" s="30"/>
      <c r="G76" s="42"/>
      <c r="H76" s="6"/>
      <c r="J76" s="5"/>
      <c r="K76" s="39"/>
      <c r="L76" s="9"/>
      <c r="M76" s="2"/>
    </row>
    <row r="77" spans="1:13" ht="16.149999999999999" customHeight="1" x14ac:dyDescent="0.2">
      <c r="B77" s="5" t="s">
        <v>24</v>
      </c>
      <c r="E77" s="12">
        <v>18</v>
      </c>
      <c r="G77" s="42">
        <v>33260</v>
      </c>
      <c r="H77" s="6"/>
      <c r="I77" s="6">
        <v>127801</v>
      </c>
      <c r="J77" s="6"/>
      <c r="K77" s="42">
        <v>30579</v>
      </c>
      <c r="L77" s="6"/>
      <c r="M77" s="6">
        <v>127801</v>
      </c>
    </row>
    <row r="78" spans="1:13" ht="16.149999999999999" customHeight="1" x14ac:dyDescent="0.2">
      <c r="A78" s="30" t="s">
        <v>184</v>
      </c>
      <c r="B78" s="30"/>
      <c r="C78" s="30"/>
      <c r="D78" s="30"/>
      <c r="G78" s="42"/>
      <c r="H78" s="6"/>
      <c r="I78" s="6"/>
      <c r="J78" s="6"/>
      <c r="K78" s="42"/>
      <c r="L78" s="6"/>
      <c r="M78" s="6"/>
    </row>
    <row r="79" spans="1:13" ht="16.149999999999999" customHeight="1" x14ac:dyDescent="0.2">
      <c r="A79" s="30"/>
      <c r="B79" s="30" t="s">
        <v>167</v>
      </c>
      <c r="C79" s="30"/>
      <c r="D79" s="30"/>
      <c r="E79" s="12">
        <v>19</v>
      </c>
      <c r="G79" s="42">
        <v>29832</v>
      </c>
      <c r="H79" s="6"/>
      <c r="I79" s="6">
        <v>32060</v>
      </c>
      <c r="J79" s="6"/>
      <c r="K79" s="42">
        <v>0</v>
      </c>
      <c r="M79" s="13" t="s">
        <v>179</v>
      </c>
    </row>
    <row r="80" spans="1:13" ht="16.149999999999999" customHeight="1" x14ac:dyDescent="0.2">
      <c r="A80" s="30" t="s">
        <v>159</v>
      </c>
      <c r="B80" s="30"/>
      <c r="C80" s="30"/>
      <c r="D80" s="30"/>
      <c r="E80" s="12">
        <v>8</v>
      </c>
      <c r="G80" s="42">
        <v>4239</v>
      </c>
      <c r="H80" s="6"/>
      <c r="I80" s="6">
        <v>0</v>
      </c>
      <c r="J80" s="6"/>
      <c r="K80" s="42">
        <v>561</v>
      </c>
      <c r="M80" s="13" t="s">
        <v>179</v>
      </c>
    </row>
    <row r="81" spans="1:13" ht="16.149999999999999" customHeight="1" x14ac:dyDescent="0.2">
      <c r="A81" s="30" t="s">
        <v>162</v>
      </c>
      <c r="B81" s="30"/>
      <c r="C81" s="30"/>
      <c r="D81" s="30"/>
      <c r="G81" s="42">
        <v>15992</v>
      </c>
      <c r="H81" s="6"/>
      <c r="I81" s="6">
        <v>9627</v>
      </c>
      <c r="J81" s="6"/>
      <c r="K81" s="42">
        <v>15138</v>
      </c>
      <c r="L81" s="6"/>
      <c r="M81" s="6">
        <v>9392</v>
      </c>
    </row>
    <row r="82" spans="1:13" ht="16.149999999999999" customHeight="1" x14ac:dyDescent="0.2">
      <c r="A82" s="30" t="s">
        <v>153</v>
      </c>
      <c r="B82" s="30"/>
      <c r="C82" s="30"/>
      <c r="D82" s="30"/>
      <c r="G82" s="42"/>
      <c r="H82" s="6"/>
      <c r="I82" s="6"/>
      <c r="J82" s="6"/>
      <c r="K82" s="42"/>
      <c r="L82" s="20"/>
      <c r="M82" s="5"/>
    </row>
    <row r="83" spans="1:13" ht="16.149999999999999" customHeight="1" x14ac:dyDescent="0.2">
      <c r="B83" s="30" t="s">
        <v>25</v>
      </c>
      <c r="C83" s="30"/>
      <c r="D83" s="30"/>
      <c r="G83" s="42">
        <v>9701</v>
      </c>
      <c r="H83" s="6"/>
      <c r="I83" s="6">
        <v>14626</v>
      </c>
      <c r="J83" s="6"/>
      <c r="K83" s="42">
        <v>9701</v>
      </c>
      <c r="L83" s="6"/>
      <c r="M83" s="6">
        <v>14334</v>
      </c>
    </row>
    <row r="84" spans="1:13" ht="16.149999999999999" customHeight="1" x14ac:dyDescent="0.2">
      <c r="A84" s="5" t="s">
        <v>132</v>
      </c>
      <c r="B84" s="30"/>
      <c r="C84" s="30"/>
      <c r="D84" s="30"/>
      <c r="G84" s="42"/>
      <c r="H84" s="6"/>
      <c r="J84" s="5"/>
      <c r="K84" s="39"/>
      <c r="L84" s="5"/>
      <c r="M84" s="5"/>
    </row>
    <row r="85" spans="1:13" ht="16.149999999999999" customHeight="1" x14ac:dyDescent="0.2">
      <c r="B85" s="31" t="s">
        <v>133</v>
      </c>
      <c r="C85" s="30"/>
      <c r="D85" s="30"/>
      <c r="E85" s="36" t="s">
        <v>255</v>
      </c>
      <c r="G85" s="42">
        <v>65893</v>
      </c>
      <c r="H85" s="6"/>
      <c r="I85" s="6">
        <v>65893</v>
      </c>
      <c r="J85" s="6"/>
      <c r="K85" s="42">
        <v>65893</v>
      </c>
      <c r="L85" s="6"/>
      <c r="M85" s="6">
        <v>65893</v>
      </c>
    </row>
    <row r="86" spans="1:13" ht="16.149999999999999" customHeight="1" x14ac:dyDescent="0.2">
      <c r="A86" s="31" t="s">
        <v>154</v>
      </c>
      <c r="B86" s="31"/>
      <c r="C86" s="30"/>
      <c r="D86" s="30"/>
      <c r="E86" s="36"/>
      <c r="G86" s="42">
        <v>417</v>
      </c>
      <c r="H86" s="6"/>
      <c r="I86" s="6">
        <v>2970</v>
      </c>
      <c r="J86" s="6"/>
      <c r="K86" s="42">
        <v>0</v>
      </c>
      <c r="L86" s="6"/>
      <c r="M86" s="6">
        <v>0</v>
      </c>
    </row>
    <row r="87" spans="1:13" ht="12" x14ac:dyDescent="0.2">
      <c r="A87" s="5" t="s">
        <v>26</v>
      </c>
      <c r="E87" s="5"/>
      <c r="G87" s="43">
        <v>9929</v>
      </c>
      <c r="I87" s="28">
        <v>26764</v>
      </c>
      <c r="J87" s="5"/>
      <c r="K87" s="43">
        <v>8979</v>
      </c>
      <c r="L87" s="5"/>
      <c r="M87" s="32">
        <v>24788</v>
      </c>
    </row>
    <row r="88" spans="1:13" ht="6" customHeight="1" x14ac:dyDescent="0.2">
      <c r="A88" s="1"/>
      <c r="B88" s="1"/>
      <c r="C88" s="1"/>
      <c r="G88" s="40"/>
      <c r="H88" s="2"/>
      <c r="I88" s="2"/>
      <c r="J88" s="6"/>
      <c r="K88" s="40"/>
    </row>
    <row r="89" spans="1:13" s="9" customFormat="1" ht="16.149999999999999" customHeight="1" x14ac:dyDescent="0.2">
      <c r="A89" s="34" t="s">
        <v>27</v>
      </c>
      <c r="B89" s="5"/>
      <c r="C89" s="5"/>
      <c r="D89" s="5"/>
      <c r="E89" s="12"/>
      <c r="F89" s="5"/>
      <c r="G89" s="41">
        <f>SUM(G73:G88)</f>
        <v>678357</v>
      </c>
      <c r="H89" s="6"/>
      <c r="I89" s="10">
        <f>SUM(I73:I87)</f>
        <v>715171</v>
      </c>
      <c r="J89" s="6"/>
      <c r="K89" s="41">
        <f>SUM(K73:K88)</f>
        <v>614857</v>
      </c>
      <c r="L89" s="6"/>
      <c r="M89" s="10">
        <f>SUM(M73:M88)</f>
        <v>632482</v>
      </c>
    </row>
    <row r="90" spans="1:13" ht="16.149999999999999" customHeight="1" x14ac:dyDescent="0.2">
      <c r="A90" s="35"/>
      <c r="B90" s="1"/>
      <c r="C90" s="1"/>
      <c r="G90" s="40"/>
      <c r="H90" s="2"/>
      <c r="I90" s="2"/>
      <c r="J90" s="6"/>
      <c r="K90" s="40"/>
    </row>
    <row r="91" spans="1:13" ht="12" x14ac:dyDescent="0.2">
      <c r="A91" s="34" t="s">
        <v>28</v>
      </c>
      <c r="B91" s="18"/>
      <c r="C91" s="18"/>
      <c r="D91" s="9"/>
      <c r="E91" s="19"/>
      <c r="F91" s="9"/>
      <c r="G91" s="42"/>
      <c r="H91" s="6"/>
      <c r="I91" s="6"/>
      <c r="J91" s="6"/>
      <c r="K91" s="42"/>
      <c r="L91" s="6"/>
      <c r="M91" s="20"/>
    </row>
    <row r="92" spans="1:13" s="9" customFormat="1" ht="16.149999999999999" customHeight="1" x14ac:dyDescent="0.2">
      <c r="A92" s="1"/>
      <c r="B92" s="1"/>
      <c r="C92" s="1"/>
      <c r="D92" s="5"/>
      <c r="E92" s="12"/>
      <c r="F92" s="5"/>
      <c r="G92" s="40"/>
      <c r="H92" s="2"/>
      <c r="I92" s="2"/>
      <c r="J92" s="2"/>
      <c r="K92" s="40"/>
      <c r="L92" s="2"/>
      <c r="M92" s="2"/>
    </row>
    <row r="93" spans="1:13" s="9" customFormat="1" ht="16.149999999999999" customHeight="1" x14ac:dyDescent="0.2">
      <c r="A93" s="5" t="s">
        <v>168</v>
      </c>
      <c r="B93" s="1"/>
      <c r="C93" s="1"/>
      <c r="D93" s="5"/>
      <c r="E93" s="12">
        <v>19</v>
      </c>
      <c r="F93" s="5"/>
      <c r="G93" s="40">
        <v>516701</v>
      </c>
      <c r="H93" s="2"/>
      <c r="I93" s="2">
        <v>275762</v>
      </c>
      <c r="J93" s="2"/>
      <c r="K93" s="40">
        <v>0</v>
      </c>
      <c r="L93" s="2"/>
      <c r="M93" s="2">
        <v>0</v>
      </c>
    </row>
    <row r="94" spans="1:13" s="9" customFormat="1" ht="16.149999999999999" customHeight="1" x14ac:dyDescent="0.2">
      <c r="A94" s="31" t="s">
        <v>163</v>
      </c>
      <c r="B94" s="18"/>
      <c r="C94" s="18"/>
      <c r="E94" s="19"/>
      <c r="G94" s="42">
        <v>133159</v>
      </c>
      <c r="H94" s="6"/>
      <c r="I94" s="6">
        <v>21062</v>
      </c>
      <c r="J94" s="6"/>
      <c r="K94" s="42">
        <v>63248</v>
      </c>
      <c r="L94" s="6"/>
      <c r="M94" s="6">
        <v>20879</v>
      </c>
    </row>
    <row r="95" spans="1:13" ht="16.149999999999999" customHeight="1" x14ac:dyDescent="0.2">
      <c r="A95" s="31" t="s">
        <v>29</v>
      </c>
      <c r="B95" s="9"/>
      <c r="C95" s="18"/>
      <c r="D95" s="9"/>
      <c r="E95" s="19"/>
      <c r="F95" s="9"/>
      <c r="G95" s="46">
        <v>18956</v>
      </c>
      <c r="H95" s="9"/>
      <c r="I95" s="6">
        <v>17465</v>
      </c>
      <c r="J95" s="6"/>
      <c r="K95" s="42">
        <v>14343</v>
      </c>
      <c r="L95" s="6"/>
      <c r="M95" s="6">
        <v>13222</v>
      </c>
    </row>
    <row r="96" spans="1:13" s="9" customFormat="1" ht="12" x14ac:dyDescent="0.2">
      <c r="A96" s="31" t="s">
        <v>147</v>
      </c>
      <c r="C96" s="18"/>
      <c r="E96" s="19"/>
      <c r="G96" s="43">
        <v>16494</v>
      </c>
      <c r="H96" s="6"/>
      <c r="I96" s="28">
        <v>16498</v>
      </c>
      <c r="J96" s="6"/>
      <c r="K96" s="43">
        <v>8965</v>
      </c>
      <c r="L96" s="6"/>
      <c r="M96" s="28">
        <v>8503</v>
      </c>
    </row>
    <row r="97" spans="1:13" ht="6" customHeight="1" x14ac:dyDescent="0.2">
      <c r="A97" s="35"/>
      <c r="B97" s="1"/>
      <c r="C97" s="1"/>
      <c r="E97" s="19"/>
      <c r="G97" s="40"/>
      <c r="H97" s="2"/>
      <c r="I97" s="2"/>
      <c r="J97" s="6"/>
      <c r="K97" s="40"/>
    </row>
    <row r="98" spans="1:13" ht="16.149999999999999" customHeight="1" x14ac:dyDescent="0.2">
      <c r="A98" s="34" t="s">
        <v>30</v>
      </c>
      <c r="B98" s="18"/>
      <c r="C98" s="18"/>
      <c r="D98" s="9"/>
      <c r="E98" s="19"/>
      <c r="F98" s="9"/>
      <c r="G98" s="41">
        <f>SUM(G93:G96)</f>
        <v>685310</v>
      </c>
      <c r="H98" s="6"/>
      <c r="I98" s="10">
        <f>SUM(I93:I96)</f>
        <v>330787</v>
      </c>
      <c r="J98" s="6"/>
      <c r="K98" s="41">
        <f>SUM(K93:K96)</f>
        <v>86556</v>
      </c>
      <c r="L98" s="6"/>
      <c r="M98" s="10">
        <f>SUM(M93:M96)</f>
        <v>42604</v>
      </c>
    </row>
    <row r="99" spans="1:13" ht="16.149999999999999" customHeight="1" x14ac:dyDescent="0.2">
      <c r="A99" s="35"/>
      <c r="B99" s="1"/>
      <c r="C99" s="1"/>
      <c r="G99" s="40"/>
      <c r="H99" s="2"/>
      <c r="I99" s="2"/>
      <c r="J99" s="6"/>
      <c r="K99" s="40"/>
    </row>
    <row r="100" spans="1:13" ht="16.149999999999999" customHeight="1" x14ac:dyDescent="0.2">
      <c r="A100" s="34" t="s">
        <v>31</v>
      </c>
      <c r="B100" s="1"/>
      <c r="G100" s="41">
        <f>SUM(G89+G98)</f>
        <v>1363667</v>
      </c>
      <c r="H100" s="6"/>
      <c r="I100" s="10">
        <f>SUM(I98,I89)</f>
        <v>1045958</v>
      </c>
      <c r="J100" s="6"/>
      <c r="K100" s="41">
        <f>SUM(K89+K98)</f>
        <v>701413</v>
      </c>
      <c r="L100" s="6"/>
      <c r="M100" s="10">
        <f>SUM(M89+M98)</f>
        <v>675086</v>
      </c>
    </row>
    <row r="101" spans="1:13" ht="16.149999999999999" customHeight="1" x14ac:dyDescent="0.2">
      <c r="A101" s="1"/>
      <c r="B101" s="1"/>
      <c r="G101" s="6"/>
      <c r="H101" s="6"/>
      <c r="I101" s="6"/>
      <c r="J101" s="6"/>
      <c r="K101" s="6"/>
      <c r="L101" s="6"/>
      <c r="M101" s="20"/>
    </row>
    <row r="102" spans="1:13" ht="16.149999999999999" customHeight="1" x14ac:dyDescent="0.2">
      <c r="A102" s="1"/>
      <c r="B102" s="1"/>
      <c r="G102" s="6"/>
      <c r="H102" s="6"/>
      <c r="I102" s="6"/>
      <c r="J102" s="6"/>
      <c r="K102" s="6"/>
      <c r="L102" s="6"/>
      <c r="M102" s="20"/>
    </row>
    <row r="103" spans="1:13" ht="16.149999999999999" customHeight="1" x14ac:dyDescent="0.2">
      <c r="A103" s="1"/>
      <c r="B103" s="1"/>
      <c r="G103" s="6"/>
      <c r="H103" s="6"/>
      <c r="I103" s="6"/>
      <c r="J103" s="6"/>
      <c r="K103" s="6"/>
      <c r="L103" s="6"/>
      <c r="M103" s="20"/>
    </row>
    <row r="104" spans="1:13" ht="16.149999999999999" customHeight="1" x14ac:dyDescent="0.2">
      <c r="A104" s="1"/>
      <c r="B104" s="1"/>
      <c r="G104" s="6"/>
      <c r="H104" s="6"/>
      <c r="I104" s="6"/>
      <c r="J104" s="6"/>
      <c r="K104" s="6"/>
      <c r="L104" s="6"/>
      <c r="M104" s="20"/>
    </row>
    <row r="105" spans="1:13" ht="16.149999999999999" customHeight="1" x14ac:dyDescent="0.2">
      <c r="A105" s="1"/>
      <c r="B105" s="1"/>
      <c r="G105" s="6"/>
      <c r="H105" s="6"/>
      <c r="I105" s="6"/>
      <c r="J105" s="6"/>
      <c r="K105" s="6"/>
      <c r="L105" s="6"/>
      <c r="M105" s="20"/>
    </row>
    <row r="106" spans="1:13" ht="16.149999999999999" customHeight="1" x14ac:dyDescent="0.2">
      <c r="A106" s="1"/>
      <c r="B106" s="1"/>
      <c r="G106" s="6"/>
      <c r="H106" s="6"/>
      <c r="I106" s="6"/>
      <c r="J106" s="6"/>
      <c r="K106" s="6"/>
      <c r="L106" s="6"/>
      <c r="M106" s="20"/>
    </row>
    <row r="107" spans="1:13" ht="16.149999999999999" customHeight="1" x14ac:dyDescent="0.2">
      <c r="A107" s="1"/>
      <c r="B107" s="1"/>
      <c r="G107" s="6"/>
      <c r="H107" s="6"/>
      <c r="I107" s="6"/>
      <c r="J107" s="6"/>
      <c r="K107" s="6"/>
      <c r="L107" s="6"/>
      <c r="M107" s="20"/>
    </row>
    <row r="108" spans="1:13" ht="16.149999999999999" customHeight="1" x14ac:dyDescent="0.2">
      <c r="A108" s="1"/>
      <c r="B108" s="1"/>
      <c r="G108" s="6"/>
      <c r="H108" s="6"/>
      <c r="I108" s="6"/>
      <c r="J108" s="6"/>
      <c r="K108" s="6"/>
      <c r="L108" s="6"/>
      <c r="M108" s="20"/>
    </row>
    <row r="109" spans="1:13" ht="16.149999999999999" customHeight="1" x14ac:dyDescent="0.2">
      <c r="A109" s="1"/>
      <c r="B109" s="1"/>
      <c r="G109" s="6"/>
      <c r="H109" s="6"/>
      <c r="I109" s="6"/>
      <c r="J109" s="6"/>
      <c r="K109" s="6"/>
      <c r="L109" s="6"/>
      <c r="M109" s="20"/>
    </row>
    <row r="110" spans="1:13" ht="16.149999999999999" customHeight="1" x14ac:dyDescent="0.2">
      <c r="A110" s="1"/>
      <c r="B110" s="1"/>
      <c r="G110" s="6"/>
      <c r="H110" s="6"/>
      <c r="I110" s="6"/>
      <c r="J110" s="6"/>
      <c r="K110" s="6"/>
      <c r="L110" s="6"/>
      <c r="M110" s="20"/>
    </row>
    <row r="111" spans="1:13" ht="16.149999999999999" customHeight="1" x14ac:dyDescent="0.2">
      <c r="A111" s="1"/>
      <c r="B111" s="1"/>
      <c r="G111" s="6"/>
      <c r="H111" s="6"/>
      <c r="I111" s="6"/>
      <c r="J111" s="6"/>
      <c r="K111" s="6"/>
      <c r="L111" s="6"/>
      <c r="M111" s="20"/>
    </row>
    <row r="112" spans="1:13" ht="16.149999999999999" customHeight="1" x14ac:dyDescent="0.2">
      <c r="A112" s="1"/>
      <c r="B112" s="1"/>
      <c r="G112" s="6"/>
      <c r="H112" s="6"/>
      <c r="I112" s="6"/>
      <c r="J112" s="6"/>
      <c r="K112" s="6"/>
      <c r="L112" s="6"/>
      <c r="M112" s="20"/>
    </row>
    <row r="113" spans="1:13" ht="14.25" customHeight="1" x14ac:dyDescent="0.2">
      <c r="A113" s="1"/>
      <c r="B113" s="1"/>
      <c r="G113" s="6"/>
      <c r="H113" s="6"/>
      <c r="I113" s="6"/>
      <c r="J113" s="6"/>
      <c r="K113" s="6"/>
      <c r="L113" s="6"/>
      <c r="M113" s="20"/>
    </row>
    <row r="114" spans="1:13" ht="21.95" customHeight="1" x14ac:dyDescent="0.2">
      <c r="A114" s="266" t="str">
        <f>+A57</f>
        <v>The accompanying notes on page 13 to 34 from part of this interim financial information.</v>
      </c>
      <c r="B114" s="266"/>
      <c r="C114" s="266"/>
      <c r="D114" s="266"/>
      <c r="E114" s="266"/>
      <c r="F114" s="266"/>
      <c r="G114" s="266"/>
      <c r="H114" s="266"/>
      <c r="I114" s="266"/>
      <c r="J114" s="266"/>
      <c r="K114" s="266"/>
      <c r="L114" s="266"/>
      <c r="M114" s="266"/>
    </row>
    <row r="115" spans="1:13" ht="16.5" customHeight="1" x14ac:dyDescent="0.2">
      <c r="A115" s="1" t="s">
        <v>0</v>
      </c>
      <c r="B115" s="1"/>
      <c r="C115" s="1"/>
      <c r="D115" s="1"/>
    </row>
    <row r="116" spans="1:13" ht="16.149999999999999" customHeight="1" x14ac:dyDescent="0.2">
      <c r="A116" s="1" t="s">
        <v>170</v>
      </c>
      <c r="B116" s="1"/>
      <c r="C116" s="1"/>
      <c r="D116" s="1"/>
    </row>
    <row r="117" spans="1:13" ht="16.149999999999999" customHeight="1" x14ac:dyDescent="0.2">
      <c r="A117" s="14" t="str">
        <f>A3</f>
        <v>As at 30 September 2020</v>
      </c>
      <c r="B117" s="14"/>
      <c r="C117" s="14"/>
      <c r="D117" s="14"/>
      <c r="E117" s="15"/>
      <c r="F117" s="16"/>
      <c r="G117" s="16"/>
      <c r="H117" s="16"/>
      <c r="I117" s="16"/>
      <c r="J117" s="16"/>
      <c r="K117" s="10"/>
      <c r="L117" s="10"/>
      <c r="M117" s="17"/>
    </row>
    <row r="118" spans="1:13" ht="16.149999999999999" customHeight="1" x14ac:dyDescent="0.2"/>
    <row r="119" spans="1:13" ht="16.149999999999999" customHeight="1" x14ac:dyDescent="0.2"/>
    <row r="120" spans="1:13" ht="16.149999999999999" customHeight="1" x14ac:dyDescent="0.2">
      <c r="G120" s="263" t="s">
        <v>126</v>
      </c>
      <c r="H120" s="263"/>
      <c r="I120" s="263"/>
      <c r="J120" s="21"/>
      <c r="K120" s="264" t="s">
        <v>127</v>
      </c>
      <c r="L120" s="264"/>
      <c r="M120" s="264"/>
    </row>
    <row r="121" spans="1:13" ht="16.149999999999999" customHeight="1" x14ac:dyDescent="0.2">
      <c r="E121" s="5"/>
      <c r="F121" s="1"/>
      <c r="G121" s="4" t="s">
        <v>2</v>
      </c>
      <c r="H121" s="4"/>
      <c r="I121" s="4" t="s">
        <v>3</v>
      </c>
      <c r="J121" s="4"/>
      <c r="K121" s="4" t="s">
        <v>2</v>
      </c>
      <c r="L121" s="4"/>
      <c r="M121" s="4" t="s">
        <v>3</v>
      </c>
    </row>
    <row r="122" spans="1:13" ht="16.149999999999999" customHeight="1" x14ac:dyDescent="0.2">
      <c r="G122" s="50" t="s">
        <v>190</v>
      </c>
      <c r="H122" s="23"/>
      <c r="I122" s="22" t="s">
        <v>4</v>
      </c>
      <c r="J122" s="23"/>
      <c r="K122" s="50" t="s">
        <v>190</v>
      </c>
      <c r="L122" s="23"/>
      <c r="M122" s="22" t="s">
        <v>4</v>
      </c>
    </row>
    <row r="123" spans="1:13" ht="16.149999999999999" customHeight="1" x14ac:dyDescent="0.2">
      <c r="G123" s="24" t="s">
        <v>155</v>
      </c>
      <c r="H123" s="18"/>
      <c r="I123" s="24" t="s">
        <v>144</v>
      </c>
      <c r="J123" s="18"/>
      <c r="K123" s="24" t="s">
        <v>155</v>
      </c>
      <c r="L123" s="18"/>
      <c r="M123" s="24" t="s">
        <v>144</v>
      </c>
    </row>
    <row r="124" spans="1:13" ht="16.149999999999999" customHeight="1" x14ac:dyDescent="0.2">
      <c r="E124" s="21"/>
      <c r="F124" s="1"/>
      <c r="G124" s="25" t="s">
        <v>6</v>
      </c>
      <c r="H124" s="7"/>
      <c r="I124" s="25" t="s">
        <v>6</v>
      </c>
      <c r="J124" s="4"/>
      <c r="K124" s="25" t="s">
        <v>6</v>
      </c>
      <c r="L124" s="7"/>
      <c r="M124" s="25" t="s">
        <v>6</v>
      </c>
    </row>
    <row r="125" spans="1:13" ht="16.149999999999999" customHeight="1" x14ac:dyDescent="0.2">
      <c r="E125" s="21"/>
      <c r="F125" s="1"/>
      <c r="G125" s="38"/>
      <c r="H125" s="7"/>
      <c r="I125" s="4"/>
      <c r="J125" s="4"/>
      <c r="K125" s="38"/>
      <c r="L125" s="7"/>
      <c r="M125" s="4"/>
    </row>
    <row r="126" spans="1:13" ht="16.149999999999999" customHeight="1" x14ac:dyDescent="0.2">
      <c r="A126" s="1" t="s">
        <v>134</v>
      </c>
      <c r="E126" s="19"/>
      <c r="G126" s="39"/>
      <c r="K126" s="40"/>
    </row>
    <row r="127" spans="1:13" ht="16.149999999999999" customHeight="1" x14ac:dyDescent="0.2">
      <c r="A127" s="1"/>
      <c r="E127" s="19"/>
      <c r="G127" s="39"/>
      <c r="K127" s="42"/>
      <c r="L127" s="6"/>
      <c r="M127" s="20"/>
    </row>
    <row r="128" spans="1:13" ht="16.149999999999999" customHeight="1" x14ac:dyDescent="0.2">
      <c r="A128" s="1" t="s">
        <v>117</v>
      </c>
      <c r="E128" s="19"/>
      <c r="G128" s="39"/>
      <c r="K128" s="42"/>
      <c r="L128" s="6"/>
      <c r="M128" s="20"/>
    </row>
    <row r="129" spans="1:13" ht="16.149999999999999" customHeight="1" x14ac:dyDescent="0.2">
      <c r="A129" s="1"/>
      <c r="B129" s="1"/>
      <c r="C129" s="1"/>
      <c r="E129" s="19"/>
      <c r="G129" s="39"/>
      <c r="K129" s="40"/>
    </row>
    <row r="130" spans="1:13" ht="16.149999999999999" customHeight="1" x14ac:dyDescent="0.2">
      <c r="A130" s="30" t="s">
        <v>32</v>
      </c>
      <c r="B130" s="30"/>
      <c r="E130" s="19"/>
      <c r="G130" s="39"/>
      <c r="K130" s="42"/>
      <c r="L130" s="6"/>
      <c r="M130" s="20"/>
    </row>
    <row r="131" spans="1:13" ht="16.149999999999999" customHeight="1" x14ac:dyDescent="0.2">
      <c r="A131" s="30"/>
      <c r="B131" s="30" t="s">
        <v>33</v>
      </c>
      <c r="E131" s="19"/>
      <c r="G131" s="39"/>
      <c r="K131" s="48"/>
      <c r="L131" s="3"/>
      <c r="M131" s="33"/>
    </row>
    <row r="132" spans="1:13" ht="16.149999999999999" customHeight="1" x14ac:dyDescent="0.2">
      <c r="C132" s="5" t="s">
        <v>140</v>
      </c>
      <c r="E132" s="19"/>
      <c r="G132" s="39"/>
      <c r="K132" s="39"/>
      <c r="L132" s="5"/>
      <c r="M132" s="33"/>
    </row>
    <row r="133" spans="1:13" ht="16.149999999999999" customHeight="1" thickBot="1" x14ac:dyDescent="0.25">
      <c r="C133" s="30"/>
      <c r="D133" s="30" t="s">
        <v>34</v>
      </c>
      <c r="E133" s="19"/>
      <c r="G133" s="47">
        <v>338350</v>
      </c>
      <c r="H133" s="6"/>
      <c r="I133" s="37">
        <v>338350</v>
      </c>
      <c r="J133" s="6"/>
      <c r="K133" s="47">
        <v>338350</v>
      </c>
      <c r="L133" s="6"/>
      <c r="M133" s="37">
        <v>338350</v>
      </c>
    </row>
    <row r="134" spans="1:13" ht="16.149999999999999" customHeight="1" thickTop="1" x14ac:dyDescent="0.2">
      <c r="A134" s="1"/>
      <c r="B134" s="1"/>
      <c r="C134" s="1"/>
      <c r="E134" s="19"/>
      <c r="G134" s="40"/>
      <c r="H134" s="2"/>
      <c r="I134" s="2"/>
      <c r="J134" s="6"/>
      <c r="K134" s="40"/>
    </row>
    <row r="135" spans="1:13" ht="16.149999999999999" customHeight="1" x14ac:dyDescent="0.2">
      <c r="B135" s="30" t="s">
        <v>35</v>
      </c>
      <c r="G135" s="48"/>
      <c r="H135" s="3"/>
      <c r="I135" s="3"/>
      <c r="J135" s="8"/>
      <c r="K135" s="48"/>
      <c r="L135" s="3"/>
      <c r="M135" s="33"/>
    </row>
    <row r="136" spans="1:13" ht="16.149999999999999" customHeight="1" x14ac:dyDescent="0.2">
      <c r="C136" s="5" t="s">
        <v>140</v>
      </c>
      <c r="G136" s="48"/>
      <c r="H136" s="3"/>
      <c r="I136" s="3"/>
      <c r="J136" s="8"/>
      <c r="K136" s="48"/>
      <c r="L136" s="3"/>
      <c r="M136" s="33"/>
    </row>
    <row r="137" spans="1:13" ht="16.149999999999999" customHeight="1" x14ac:dyDescent="0.2">
      <c r="C137" s="5" t="s">
        <v>36</v>
      </c>
      <c r="D137" s="30" t="s">
        <v>37</v>
      </c>
      <c r="G137" s="42">
        <v>338350</v>
      </c>
      <c r="H137" s="6"/>
      <c r="I137" s="6">
        <v>338350</v>
      </c>
      <c r="J137" s="6"/>
      <c r="K137" s="42">
        <v>338350</v>
      </c>
      <c r="L137" s="6"/>
      <c r="M137" s="6">
        <v>338350</v>
      </c>
    </row>
    <row r="138" spans="1:13" ht="16.149999999999999" customHeight="1" x14ac:dyDescent="0.2">
      <c r="B138" s="5" t="s">
        <v>38</v>
      </c>
      <c r="G138" s="42">
        <v>603999</v>
      </c>
      <c r="H138" s="6"/>
      <c r="I138" s="6">
        <v>603999</v>
      </c>
      <c r="J138" s="6"/>
      <c r="K138" s="42">
        <v>603999</v>
      </c>
      <c r="L138" s="6"/>
      <c r="M138" s="6">
        <v>603999</v>
      </c>
    </row>
    <row r="139" spans="1:13" ht="16.149999999999999" customHeight="1" x14ac:dyDescent="0.2">
      <c r="B139" s="5" t="s">
        <v>39</v>
      </c>
      <c r="G139" s="42">
        <v>78563</v>
      </c>
      <c r="H139" s="6"/>
      <c r="I139" s="6">
        <v>78563</v>
      </c>
      <c r="J139" s="6"/>
      <c r="K139" s="42">
        <v>78563</v>
      </c>
      <c r="L139" s="6"/>
      <c r="M139" s="6">
        <v>78563</v>
      </c>
    </row>
    <row r="140" spans="1:13" ht="16.149999999999999" customHeight="1" x14ac:dyDescent="0.2">
      <c r="A140" s="30" t="s">
        <v>266</v>
      </c>
      <c r="B140" s="30"/>
      <c r="G140" s="42"/>
      <c r="H140" s="6"/>
      <c r="I140" s="6"/>
      <c r="J140" s="6"/>
      <c r="K140" s="42"/>
      <c r="L140" s="6"/>
      <c r="M140" s="6"/>
    </row>
    <row r="141" spans="1:13" ht="16.149999999999999" customHeight="1" x14ac:dyDescent="0.2">
      <c r="A141" s="30"/>
      <c r="B141" s="30" t="s">
        <v>40</v>
      </c>
      <c r="G141" s="42">
        <v>23776</v>
      </c>
      <c r="H141" s="6"/>
      <c r="I141" s="6">
        <v>23776</v>
      </c>
      <c r="J141" s="6"/>
      <c r="K141" s="42">
        <v>23776</v>
      </c>
      <c r="L141" s="6"/>
      <c r="M141" s="6">
        <v>23776</v>
      </c>
    </row>
    <row r="142" spans="1:13" ht="16.149999999999999" customHeight="1" x14ac:dyDescent="0.2">
      <c r="A142" s="30"/>
      <c r="B142" s="30" t="s">
        <v>41</v>
      </c>
      <c r="G142" s="42">
        <v>-39378</v>
      </c>
      <c r="H142" s="6"/>
      <c r="I142" s="6">
        <v>119278</v>
      </c>
      <c r="J142" s="6"/>
      <c r="K142" s="42">
        <v>-53545</v>
      </c>
      <c r="L142" s="6"/>
      <c r="M142" s="6">
        <v>102153</v>
      </c>
    </row>
    <row r="143" spans="1:13" ht="16.149999999999999" customHeight="1" x14ac:dyDescent="0.2">
      <c r="A143" s="30" t="s">
        <v>42</v>
      </c>
      <c r="B143" s="35"/>
      <c r="G143" s="45">
        <v>-18613</v>
      </c>
      <c r="H143" s="6"/>
      <c r="I143" s="28">
        <v>-17524</v>
      </c>
      <c r="J143" s="6"/>
      <c r="K143" s="43">
        <v>-18479</v>
      </c>
      <c r="L143" s="6"/>
      <c r="M143" s="28">
        <v>-17390</v>
      </c>
    </row>
    <row r="144" spans="1:13" ht="16.149999999999999" customHeight="1" x14ac:dyDescent="0.2">
      <c r="G144" s="42"/>
      <c r="H144" s="6"/>
      <c r="I144" s="6"/>
      <c r="J144" s="6"/>
      <c r="K144" s="42"/>
      <c r="M144" s="6"/>
    </row>
    <row r="145" spans="1:13" ht="16.149999999999999" customHeight="1" x14ac:dyDescent="0.2">
      <c r="A145" s="35" t="s">
        <v>122</v>
      </c>
      <c r="B145" s="30"/>
      <c r="D145" s="30"/>
      <c r="G145" s="39"/>
      <c r="J145" s="5"/>
      <c r="K145" s="39"/>
      <c r="L145" s="5"/>
      <c r="M145" s="5"/>
    </row>
    <row r="146" spans="1:13" ht="16.149999999999999" customHeight="1" x14ac:dyDescent="0.2">
      <c r="A146" s="35"/>
      <c r="B146" s="35" t="s">
        <v>123</v>
      </c>
      <c r="D146" s="30"/>
      <c r="G146" s="41">
        <f>SUM(G137:G143)</f>
        <v>986697</v>
      </c>
      <c r="H146" s="6"/>
      <c r="I146" s="10">
        <f>SUM(I137:I143)</f>
        <v>1146442</v>
      </c>
      <c r="J146" s="6"/>
      <c r="K146" s="41">
        <f>SUM(K137:K143)</f>
        <v>972664</v>
      </c>
      <c r="L146" s="6"/>
      <c r="M146" s="10">
        <f>SUM(M137:M143)</f>
        <v>1129451</v>
      </c>
    </row>
    <row r="147" spans="1:13" ht="16.149999999999999" customHeight="1" x14ac:dyDescent="0.2">
      <c r="A147" s="35"/>
      <c r="B147" s="35"/>
      <c r="C147" s="35"/>
      <c r="D147" s="35"/>
      <c r="G147" s="40"/>
      <c r="H147" s="2"/>
      <c r="I147" s="2"/>
      <c r="J147" s="6"/>
      <c r="K147" s="40"/>
    </row>
    <row r="148" spans="1:13" ht="16.149999999999999" customHeight="1" x14ac:dyDescent="0.2">
      <c r="A148" s="30" t="s">
        <v>43</v>
      </c>
      <c r="B148" s="35"/>
      <c r="C148" s="35"/>
      <c r="D148" s="35"/>
      <c r="G148" s="45">
        <v>52740</v>
      </c>
      <c r="H148" s="6"/>
      <c r="I148" s="28">
        <v>47052</v>
      </c>
      <c r="J148" s="6"/>
      <c r="K148" s="43">
        <v>0</v>
      </c>
      <c r="L148" s="6"/>
      <c r="M148" s="28">
        <v>0</v>
      </c>
    </row>
    <row r="149" spans="1:13" ht="16.149999999999999" customHeight="1" x14ac:dyDescent="0.2">
      <c r="A149" s="35"/>
      <c r="B149" s="35"/>
      <c r="C149" s="35"/>
      <c r="D149" s="35"/>
      <c r="G149" s="40"/>
      <c r="H149" s="2"/>
      <c r="I149" s="2"/>
      <c r="J149" s="6"/>
      <c r="K149" s="40"/>
    </row>
    <row r="150" spans="1:13" ht="16.149999999999999" customHeight="1" x14ac:dyDescent="0.2">
      <c r="A150" s="35" t="s">
        <v>114</v>
      </c>
      <c r="B150" s="30"/>
      <c r="C150" s="35"/>
      <c r="D150" s="30"/>
      <c r="G150" s="41">
        <f>SUM(G146,G148)</f>
        <v>1039437</v>
      </c>
      <c r="H150" s="6"/>
      <c r="I150" s="10">
        <f>SUM(I146,I148)</f>
        <v>1193494</v>
      </c>
      <c r="J150" s="6"/>
      <c r="K150" s="41">
        <f>SUM(K146,K148)</f>
        <v>972664</v>
      </c>
      <c r="L150" s="6"/>
      <c r="M150" s="10">
        <f>SUM(M146,M148)</f>
        <v>1129451</v>
      </c>
    </row>
    <row r="151" spans="1:13" ht="16.149999999999999" customHeight="1" x14ac:dyDescent="0.2">
      <c r="A151" s="35"/>
      <c r="B151" s="35"/>
      <c r="C151" s="35"/>
      <c r="D151" s="35"/>
      <c r="G151" s="40"/>
      <c r="H151" s="2"/>
      <c r="I151" s="2"/>
      <c r="J151" s="6"/>
      <c r="K151" s="40"/>
    </row>
    <row r="152" spans="1:13" ht="16.149999999999999" customHeight="1" thickBot="1" x14ac:dyDescent="0.25">
      <c r="A152" s="35" t="s">
        <v>115</v>
      </c>
      <c r="B152" s="30"/>
      <c r="C152" s="35"/>
      <c r="D152" s="30"/>
      <c r="G152" s="44">
        <f>G150+G100</f>
        <v>2403104</v>
      </c>
      <c r="H152" s="6"/>
      <c r="I152" s="29">
        <f>SUM(I100,I150)</f>
        <v>2239452</v>
      </c>
      <c r="J152" s="6"/>
      <c r="K152" s="44">
        <f>K150+K100</f>
        <v>1674077</v>
      </c>
      <c r="L152" s="6"/>
      <c r="M152" s="29">
        <f>M150+M100</f>
        <v>1804537</v>
      </c>
    </row>
    <row r="153" spans="1:13" ht="16.149999999999999" customHeight="1" thickTop="1" x14ac:dyDescent="0.2">
      <c r="A153" s="1"/>
      <c r="G153" s="6"/>
      <c r="H153" s="6"/>
      <c r="I153" s="6"/>
      <c r="J153" s="6"/>
      <c r="K153" s="6"/>
      <c r="L153" s="6"/>
      <c r="M153" s="6"/>
    </row>
    <row r="154" spans="1:13" ht="16.149999999999999" customHeight="1" x14ac:dyDescent="0.2">
      <c r="A154" s="1"/>
      <c r="G154" s="6"/>
      <c r="H154" s="6"/>
      <c r="I154" s="6"/>
      <c r="J154" s="6"/>
      <c r="K154" s="6"/>
      <c r="L154" s="6"/>
      <c r="M154" s="6"/>
    </row>
    <row r="155" spans="1:13" ht="16.149999999999999" customHeight="1" x14ac:dyDescent="0.2">
      <c r="A155" s="1"/>
      <c r="G155" s="6"/>
      <c r="H155" s="6"/>
      <c r="I155" s="6"/>
      <c r="J155" s="6"/>
      <c r="K155" s="6"/>
      <c r="L155" s="6"/>
      <c r="M155" s="6"/>
    </row>
    <row r="156" spans="1:13" ht="16.149999999999999" customHeight="1" x14ac:dyDescent="0.2">
      <c r="A156" s="1"/>
      <c r="G156" s="6"/>
      <c r="H156" s="6"/>
      <c r="I156" s="6"/>
      <c r="J156" s="6"/>
      <c r="K156" s="6"/>
      <c r="L156" s="6"/>
      <c r="M156" s="6"/>
    </row>
    <row r="157" spans="1:13" ht="16.149999999999999" customHeight="1" x14ac:dyDescent="0.2">
      <c r="A157" s="1"/>
      <c r="G157" s="6"/>
      <c r="H157" s="6"/>
      <c r="I157" s="6"/>
      <c r="J157" s="6"/>
      <c r="K157" s="6"/>
      <c r="L157" s="6"/>
      <c r="M157" s="6"/>
    </row>
    <row r="158" spans="1:13" ht="16.149999999999999" customHeight="1" x14ac:dyDescent="0.2">
      <c r="A158" s="1"/>
      <c r="G158" s="6"/>
      <c r="H158" s="6"/>
      <c r="I158" s="6"/>
      <c r="J158" s="6"/>
      <c r="K158" s="6"/>
      <c r="L158" s="6"/>
      <c r="M158" s="6"/>
    </row>
    <row r="159" spans="1:13" ht="16.149999999999999" customHeight="1" x14ac:dyDescent="0.2">
      <c r="A159" s="1"/>
      <c r="G159" s="6"/>
      <c r="H159" s="6"/>
      <c r="I159" s="6"/>
      <c r="J159" s="6"/>
      <c r="K159" s="6"/>
      <c r="L159" s="6"/>
      <c r="M159" s="6"/>
    </row>
    <row r="160" spans="1:13" ht="16.149999999999999" customHeight="1" x14ac:dyDescent="0.2">
      <c r="A160" s="1"/>
      <c r="G160" s="6"/>
      <c r="H160" s="6"/>
      <c r="I160" s="6"/>
      <c r="J160" s="6"/>
      <c r="K160" s="6"/>
      <c r="L160" s="6"/>
      <c r="M160" s="6"/>
    </row>
    <row r="161" spans="1:13" ht="16.149999999999999" customHeight="1" x14ac:dyDescent="0.2">
      <c r="A161" s="1"/>
      <c r="G161" s="6"/>
      <c r="H161" s="6"/>
      <c r="I161" s="6"/>
      <c r="J161" s="6"/>
      <c r="K161" s="6"/>
      <c r="L161" s="6"/>
      <c r="M161" s="6"/>
    </row>
    <row r="162" spans="1:13" ht="16.149999999999999" customHeight="1" x14ac:dyDescent="0.2">
      <c r="A162" s="1"/>
      <c r="G162" s="6"/>
      <c r="H162" s="6"/>
      <c r="I162" s="6"/>
      <c r="J162" s="6"/>
      <c r="K162" s="6"/>
      <c r="L162" s="6"/>
      <c r="M162" s="6"/>
    </row>
    <row r="163" spans="1:13" ht="16.149999999999999" customHeight="1" x14ac:dyDescent="0.2">
      <c r="A163" s="1"/>
      <c r="G163" s="6"/>
      <c r="H163" s="6"/>
      <c r="I163" s="6"/>
      <c r="J163" s="6"/>
      <c r="K163" s="6"/>
      <c r="L163" s="6"/>
      <c r="M163" s="6"/>
    </row>
    <row r="164" spans="1:13" ht="16.149999999999999" customHeight="1" x14ac:dyDescent="0.2">
      <c r="A164" s="1"/>
      <c r="G164" s="6"/>
      <c r="H164" s="6"/>
      <c r="I164" s="6"/>
      <c r="J164" s="6"/>
      <c r="K164" s="6"/>
      <c r="L164" s="6"/>
      <c r="M164" s="6"/>
    </row>
    <row r="165" spans="1:13" ht="16.149999999999999" customHeight="1" x14ac:dyDescent="0.2">
      <c r="A165" s="1"/>
      <c r="G165" s="6"/>
      <c r="H165" s="6"/>
      <c r="I165" s="6"/>
      <c r="J165" s="6"/>
      <c r="K165" s="6"/>
      <c r="L165" s="6"/>
      <c r="M165" s="6"/>
    </row>
    <row r="166" spans="1:13" ht="16.149999999999999" customHeight="1" x14ac:dyDescent="0.2">
      <c r="A166" s="1"/>
      <c r="G166" s="6"/>
      <c r="H166" s="6"/>
      <c r="I166" s="6"/>
      <c r="J166" s="6"/>
      <c r="K166" s="6"/>
      <c r="L166" s="6"/>
      <c r="M166" s="6"/>
    </row>
    <row r="167" spans="1:13" ht="13.5" customHeight="1" x14ac:dyDescent="0.2">
      <c r="A167" s="1"/>
      <c r="G167" s="6"/>
      <c r="H167" s="6"/>
      <c r="I167" s="6"/>
      <c r="J167" s="6"/>
      <c r="K167" s="6"/>
      <c r="L167" s="6"/>
      <c r="M167" s="6"/>
    </row>
    <row r="168" spans="1:13" ht="12.75" customHeight="1" x14ac:dyDescent="0.2">
      <c r="A168" s="1"/>
      <c r="G168" s="6"/>
      <c r="H168" s="6"/>
      <c r="I168" s="6"/>
      <c r="J168" s="6"/>
      <c r="K168" s="6"/>
      <c r="L168" s="6"/>
      <c r="M168" s="6"/>
    </row>
    <row r="169" spans="1:13" ht="21.95" customHeight="1" x14ac:dyDescent="0.2">
      <c r="A169" s="265" t="str">
        <f>+A57</f>
        <v>The accompanying notes on page 13 to 34 from part of this interim financial information.</v>
      </c>
      <c r="B169" s="265"/>
      <c r="C169" s="265"/>
      <c r="D169" s="265"/>
      <c r="E169" s="265"/>
      <c r="F169" s="265"/>
      <c r="G169" s="265"/>
      <c r="H169" s="265"/>
      <c r="I169" s="265"/>
      <c r="J169" s="265"/>
      <c r="K169" s="265"/>
      <c r="L169" s="265"/>
      <c r="M169" s="265"/>
    </row>
  </sheetData>
  <mergeCells count="9">
    <mergeCell ref="G120:I120"/>
    <mergeCell ref="K120:M120"/>
    <mergeCell ref="A169:M169"/>
    <mergeCell ref="G6:I6"/>
    <mergeCell ref="K6:M6"/>
    <mergeCell ref="A57:M57"/>
    <mergeCell ref="G63:I63"/>
    <mergeCell ref="K63:M63"/>
    <mergeCell ref="A114:M11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&amp;R&amp;9&amp;P</oddFooter>
  </headerFooter>
  <rowBreaks count="2" manualBreakCount="2">
    <brk id="57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112"/>
  <sheetViews>
    <sheetView topLeftCell="A103" zoomScaleNormal="100" zoomScaleSheetLayoutView="95" workbookViewId="0">
      <selection activeCell="I120" sqref="I120"/>
    </sheetView>
  </sheetViews>
  <sheetFormatPr defaultColWidth="11.125" defaultRowHeight="16.5" customHeight="1" x14ac:dyDescent="0.2"/>
  <cols>
    <col min="1" max="2" width="1.375" style="60" customWidth="1"/>
    <col min="3" max="3" width="27.25" style="60" customWidth="1"/>
    <col min="4" max="4" width="0.875" style="60" customWidth="1"/>
    <col min="5" max="5" width="5" style="60" customWidth="1"/>
    <col min="6" max="6" width="0.625" style="60" customWidth="1"/>
    <col min="7" max="7" width="12.375" style="60" customWidth="1"/>
    <col min="8" max="8" width="0.625" style="60" customWidth="1"/>
    <col min="9" max="9" width="12.375" style="60" customWidth="1"/>
    <col min="10" max="10" width="0.625" style="60" customWidth="1"/>
    <col min="11" max="11" width="12.375" style="60" customWidth="1"/>
    <col min="12" max="12" width="0.625" style="60" customWidth="1"/>
    <col min="13" max="13" width="12.375" style="60" customWidth="1"/>
    <col min="14" max="214" width="9" style="60" customWidth="1"/>
    <col min="215" max="216" width="1.375" style="60" customWidth="1"/>
    <col min="217" max="217" width="22.125" style="60" customWidth="1"/>
    <col min="218" max="218" width="0.875" style="60" customWidth="1"/>
    <col min="219" max="219" width="5.625" style="60" customWidth="1"/>
    <col min="220" max="220" width="0.625" style="60" customWidth="1"/>
    <col min="221" max="222" width="11.125" style="60"/>
    <col min="223" max="224" width="1.375" style="60" customWidth="1"/>
    <col min="225" max="225" width="21.125" style="60" customWidth="1"/>
    <col min="226" max="226" width="0.875" style="60" customWidth="1"/>
    <col min="227" max="227" width="5" style="60" customWidth="1"/>
    <col min="228" max="228" width="0.625" style="60" customWidth="1"/>
    <col min="229" max="229" width="12.375" style="60" customWidth="1"/>
    <col min="230" max="230" width="0.625" style="60" customWidth="1"/>
    <col min="231" max="231" width="12.375" style="60" customWidth="1"/>
    <col min="232" max="232" width="0.625" style="60" customWidth="1"/>
    <col min="233" max="233" width="12.375" style="60" customWidth="1"/>
    <col min="234" max="234" width="0.625" style="60" customWidth="1"/>
    <col min="235" max="235" width="12.375" style="60" customWidth="1"/>
    <col min="236" max="470" width="9" style="60" customWidth="1"/>
    <col min="471" max="472" width="1.375" style="60" customWidth="1"/>
    <col min="473" max="473" width="22.125" style="60" customWidth="1"/>
    <col min="474" max="474" width="0.875" style="60" customWidth="1"/>
    <col min="475" max="475" width="5.625" style="60" customWidth="1"/>
    <col min="476" max="476" width="0.625" style="60" customWidth="1"/>
    <col min="477" max="478" width="11.125" style="60"/>
    <col min="479" max="480" width="1.375" style="60" customWidth="1"/>
    <col min="481" max="481" width="21.125" style="60" customWidth="1"/>
    <col min="482" max="482" width="0.875" style="60" customWidth="1"/>
    <col min="483" max="483" width="5" style="60" customWidth="1"/>
    <col min="484" max="484" width="0.625" style="60" customWidth="1"/>
    <col min="485" max="485" width="12.375" style="60" customWidth="1"/>
    <col min="486" max="486" width="0.625" style="60" customWidth="1"/>
    <col min="487" max="487" width="12.375" style="60" customWidth="1"/>
    <col min="488" max="488" width="0.625" style="60" customWidth="1"/>
    <col min="489" max="489" width="12.375" style="60" customWidth="1"/>
    <col min="490" max="490" width="0.625" style="60" customWidth="1"/>
    <col min="491" max="491" width="12.375" style="60" customWidth="1"/>
    <col min="492" max="726" width="9" style="60" customWidth="1"/>
    <col min="727" max="728" width="1.375" style="60" customWidth="1"/>
    <col min="729" max="729" width="22.125" style="60" customWidth="1"/>
    <col min="730" max="730" width="0.875" style="60" customWidth="1"/>
    <col min="731" max="731" width="5.625" style="60" customWidth="1"/>
    <col min="732" max="732" width="0.625" style="60" customWidth="1"/>
    <col min="733" max="734" width="11.125" style="60"/>
    <col min="735" max="736" width="1.375" style="60" customWidth="1"/>
    <col min="737" max="737" width="21.125" style="60" customWidth="1"/>
    <col min="738" max="738" width="0.875" style="60" customWidth="1"/>
    <col min="739" max="739" width="5" style="60" customWidth="1"/>
    <col min="740" max="740" width="0.625" style="60" customWidth="1"/>
    <col min="741" max="741" width="12.375" style="60" customWidth="1"/>
    <col min="742" max="742" width="0.625" style="60" customWidth="1"/>
    <col min="743" max="743" width="12.375" style="60" customWidth="1"/>
    <col min="744" max="744" width="0.625" style="60" customWidth="1"/>
    <col min="745" max="745" width="12.375" style="60" customWidth="1"/>
    <col min="746" max="746" width="0.625" style="60" customWidth="1"/>
    <col min="747" max="747" width="12.375" style="60" customWidth="1"/>
    <col min="748" max="982" width="9" style="60" customWidth="1"/>
    <col min="983" max="984" width="1.375" style="60" customWidth="1"/>
    <col min="985" max="985" width="22.125" style="60" customWidth="1"/>
    <col min="986" max="986" width="0.875" style="60" customWidth="1"/>
    <col min="987" max="987" width="5.625" style="60" customWidth="1"/>
    <col min="988" max="988" width="0.625" style="60" customWidth="1"/>
    <col min="989" max="990" width="11.125" style="60"/>
    <col min="991" max="992" width="1.375" style="60" customWidth="1"/>
    <col min="993" max="993" width="21.125" style="60" customWidth="1"/>
    <col min="994" max="994" width="0.875" style="60" customWidth="1"/>
    <col min="995" max="995" width="5" style="60" customWidth="1"/>
    <col min="996" max="996" width="0.625" style="60" customWidth="1"/>
    <col min="997" max="997" width="12.375" style="60" customWidth="1"/>
    <col min="998" max="998" width="0.625" style="60" customWidth="1"/>
    <col min="999" max="999" width="12.375" style="60" customWidth="1"/>
    <col min="1000" max="1000" width="0.625" style="60" customWidth="1"/>
    <col min="1001" max="1001" width="12.375" style="60" customWidth="1"/>
    <col min="1002" max="1002" width="0.625" style="60" customWidth="1"/>
    <col min="1003" max="1003" width="12.375" style="60" customWidth="1"/>
    <col min="1004" max="1238" width="9" style="60" customWidth="1"/>
    <col min="1239" max="1240" width="1.375" style="60" customWidth="1"/>
    <col min="1241" max="1241" width="22.125" style="60" customWidth="1"/>
    <col min="1242" max="1242" width="0.875" style="60" customWidth="1"/>
    <col min="1243" max="1243" width="5.625" style="60" customWidth="1"/>
    <col min="1244" max="1244" width="0.625" style="60" customWidth="1"/>
    <col min="1245" max="1246" width="11.125" style="60"/>
    <col min="1247" max="1248" width="1.375" style="60" customWidth="1"/>
    <col min="1249" max="1249" width="21.125" style="60" customWidth="1"/>
    <col min="1250" max="1250" width="0.875" style="60" customWidth="1"/>
    <col min="1251" max="1251" width="5" style="60" customWidth="1"/>
    <col min="1252" max="1252" width="0.625" style="60" customWidth="1"/>
    <col min="1253" max="1253" width="12.375" style="60" customWidth="1"/>
    <col min="1254" max="1254" width="0.625" style="60" customWidth="1"/>
    <col min="1255" max="1255" width="12.375" style="60" customWidth="1"/>
    <col min="1256" max="1256" width="0.625" style="60" customWidth="1"/>
    <col min="1257" max="1257" width="12.375" style="60" customWidth="1"/>
    <col min="1258" max="1258" width="0.625" style="60" customWidth="1"/>
    <col min="1259" max="1259" width="12.375" style="60" customWidth="1"/>
    <col min="1260" max="1494" width="9" style="60" customWidth="1"/>
    <col min="1495" max="1496" width="1.375" style="60" customWidth="1"/>
    <col min="1497" max="1497" width="22.125" style="60" customWidth="1"/>
    <col min="1498" max="1498" width="0.875" style="60" customWidth="1"/>
    <col min="1499" max="1499" width="5.625" style="60" customWidth="1"/>
    <col min="1500" max="1500" width="0.625" style="60" customWidth="1"/>
    <col min="1501" max="1502" width="11.125" style="60"/>
    <col min="1503" max="1504" width="1.375" style="60" customWidth="1"/>
    <col min="1505" max="1505" width="21.125" style="60" customWidth="1"/>
    <col min="1506" max="1506" width="0.875" style="60" customWidth="1"/>
    <col min="1507" max="1507" width="5" style="60" customWidth="1"/>
    <col min="1508" max="1508" width="0.625" style="60" customWidth="1"/>
    <col min="1509" max="1509" width="12.375" style="60" customWidth="1"/>
    <col min="1510" max="1510" width="0.625" style="60" customWidth="1"/>
    <col min="1511" max="1511" width="12.375" style="60" customWidth="1"/>
    <col min="1512" max="1512" width="0.625" style="60" customWidth="1"/>
    <col min="1513" max="1513" width="12.375" style="60" customWidth="1"/>
    <col min="1514" max="1514" width="0.625" style="60" customWidth="1"/>
    <col min="1515" max="1515" width="12.375" style="60" customWidth="1"/>
    <col min="1516" max="1750" width="9" style="60" customWidth="1"/>
    <col min="1751" max="1752" width="1.375" style="60" customWidth="1"/>
    <col min="1753" max="1753" width="22.125" style="60" customWidth="1"/>
    <col min="1754" max="1754" width="0.875" style="60" customWidth="1"/>
    <col min="1755" max="1755" width="5.625" style="60" customWidth="1"/>
    <col min="1756" max="1756" width="0.625" style="60" customWidth="1"/>
    <col min="1757" max="1758" width="11.125" style="60"/>
    <col min="1759" max="1760" width="1.375" style="60" customWidth="1"/>
    <col min="1761" max="1761" width="21.125" style="60" customWidth="1"/>
    <col min="1762" max="1762" width="0.875" style="60" customWidth="1"/>
    <col min="1763" max="1763" width="5" style="60" customWidth="1"/>
    <col min="1764" max="1764" width="0.625" style="60" customWidth="1"/>
    <col min="1765" max="1765" width="12.375" style="60" customWidth="1"/>
    <col min="1766" max="1766" width="0.625" style="60" customWidth="1"/>
    <col min="1767" max="1767" width="12.375" style="60" customWidth="1"/>
    <col min="1768" max="1768" width="0.625" style="60" customWidth="1"/>
    <col min="1769" max="1769" width="12.375" style="60" customWidth="1"/>
    <col min="1770" max="1770" width="0.625" style="60" customWidth="1"/>
    <col min="1771" max="1771" width="12.375" style="60" customWidth="1"/>
    <col min="1772" max="2006" width="9" style="60" customWidth="1"/>
    <col min="2007" max="2008" width="1.375" style="60" customWidth="1"/>
    <col min="2009" max="2009" width="22.125" style="60" customWidth="1"/>
    <col min="2010" max="2010" width="0.875" style="60" customWidth="1"/>
    <col min="2011" max="2011" width="5.625" style="60" customWidth="1"/>
    <col min="2012" max="2012" width="0.625" style="60" customWidth="1"/>
    <col min="2013" max="2014" width="11.125" style="60"/>
    <col min="2015" max="2016" width="1.375" style="60" customWidth="1"/>
    <col min="2017" max="2017" width="21.125" style="60" customWidth="1"/>
    <col min="2018" max="2018" width="0.875" style="60" customWidth="1"/>
    <col min="2019" max="2019" width="5" style="60" customWidth="1"/>
    <col min="2020" max="2020" width="0.625" style="60" customWidth="1"/>
    <col min="2021" max="2021" width="12.375" style="60" customWidth="1"/>
    <col min="2022" max="2022" width="0.625" style="60" customWidth="1"/>
    <col min="2023" max="2023" width="12.375" style="60" customWidth="1"/>
    <col min="2024" max="2024" width="0.625" style="60" customWidth="1"/>
    <col min="2025" max="2025" width="12.375" style="60" customWidth="1"/>
    <col min="2026" max="2026" width="0.625" style="60" customWidth="1"/>
    <col min="2027" max="2027" width="12.375" style="60" customWidth="1"/>
    <col min="2028" max="2262" width="9" style="60" customWidth="1"/>
    <col min="2263" max="2264" width="1.375" style="60" customWidth="1"/>
    <col min="2265" max="2265" width="22.125" style="60" customWidth="1"/>
    <col min="2266" max="2266" width="0.875" style="60" customWidth="1"/>
    <col min="2267" max="2267" width="5.625" style="60" customWidth="1"/>
    <col min="2268" max="2268" width="0.625" style="60" customWidth="1"/>
    <col min="2269" max="2270" width="11.125" style="60"/>
    <col min="2271" max="2272" width="1.375" style="60" customWidth="1"/>
    <col min="2273" max="2273" width="21.125" style="60" customWidth="1"/>
    <col min="2274" max="2274" width="0.875" style="60" customWidth="1"/>
    <col min="2275" max="2275" width="5" style="60" customWidth="1"/>
    <col min="2276" max="2276" width="0.625" style="60" customWidth="1"/>
    <col min="2277" max="2277" width="12.375" style="60" customWidth="1"/>
    <col min="2278" max="2278" width="0.625" style="60" customWidth="1"/>
    <col min="2279" max="2279" width="12.375" style="60" customWidth="1"/>
    <col min="2280" max="2280" width="0.625" style="60" customWidth="1"/>
    <col min="2281" max="2281" width="12.375" style="60" customWidth="1"/>
    <col min="2282" max="2282" width="0.625" style="60" customWidth="1"/>
    <col min="2283" max="2283" width="12.375" style="60" customWidth="1"/>
    <col min="2284" max="2518" width="9" style="60" customWidth="1"/>
    <col min="2519" max="2520" width="1.375" style="60" customWidth="1"/>
    <col min="2521" max="2521" width="22.125" style="60" customWidth="1"/>
    <col min="2522" max="2522" width="0.875" style="60" customWidth="1"/>
    <col min="2523" max="2523" width="5.625" style="60" customWidth="1"/>
    <col min="2524" max="2524" width="0.625" style="60" customWidth="1"/>
    <col min="2525" max="2526" width="11.125" style="60"/>
    <col min="2527" max="2528" width="1.375" style="60" customWidth="1"/>
    <col min="2529" max="2529" width="21.125" style="60" customWidth="1"/>
    <col min="2530" max="2530" width="0.875" style="60" customWidth="1"/>
    <col min="2531" max="2531" width="5" style="60" customWidth="1"/>
    <col min="2532" max="2532" width="0.625" style="60" customWidth="1"/>
    <col min="2533" max="2533" width="12.375" style="60" customWidth="1"/>
    <col min="2534" max="2534" width="0.625" style="60" customWidth="1"/>
    <col min="2535" max="2535" width="12.375" style="60" customWidth="1"/>
    <col min="2536" max="2536" width="0.625" style="60" customWidth="1"/>
    <col min="2537" max="2537" width="12.375" style="60" customWidth="1"/>
    <col min="2538" max="2538" width="0.625" style="60" customWidth="1"/>
    <col min="2539" max="2539" width="12.375" style="60" customWidth="1"/>
    <col min="2540" max="2774" width="9" style="60" customWidth="1"/>
    <col min="2775" max="2776" width="1.375" style="60" customWidth="1"/>
    <col min="2777" max="2777" width="22.125" style="60" customWidth="1"/>
    <col min="2778" max="2778" width="0.875" style="60" customWidth="1"/>
    <col min="2779" max="2779" width="5.625" style="60" customWidth="1"/>
    <col min="2780" max="2780" width="0.625" style="60" customWidth="1"/>
    <col min="2781" max="2782" width="11.125" style="60"/>
    <col min="2783" max="2784" width="1.375" style="60" customWidth="1"/>
    <col min="2785" max="2785" width="21.125" style="60" customWidth="1"/>
    <col min="2786" max="2786" width="0.875" style="60" customWidth="1"/>
    <col min="2787" max="2787" width="5" style="60" customWidth="1"/>
    <col min="2788" max="2788" width="0.625" style="60" customWidth="1"/>
    <col min="2789" max="2789" width="12.375" style="60" customWidth="1"/>
    <col min="2790" max="2790" width="0.625" style="60" customWidth="1"/>
    <col min="2791" max="2791" width="12.375" style="60" customWidth="1"/>
    <col min="2792" max="2792" width="0.625" style="60" customWidth="1"/>
    <col min="2793" max="2793" width="12.375" style="60" customWidth="1"/>
    <col min="2794" max="2794" width="0.625" style="60" customWidth="1"/>
    <col min="2795" max="2795" width="12.375" style="60" customWidth="1"/>
    <col min="2796" max="3030" width="9" style="60" customWidth="1"/>
    <col min="3031" max="3032" width="1.375" style="60" customWidth="1"/>
    <col min="3033" max="3033" width="22.125" style="60" customWidth="1"/>
    <col min="3034" max="3034" width="0.875" style="60" customWidth="1"/>
    <col min="3035" max="3035" width="5.625" style="60" customWidth="1"/>
    <col min="3036" max="3036" width="0.625" style="60" customWidth="1"/>
    <col min="3037" max="3038" width="11.125" style="60"/>
    <col min="3039" max="3040" width="1.375" style="60" customWidth="1"/>
    <col min="3041" max="3041" width="21.125" style="60" customWidth="1"/>
    <col min="3042" max="3042" width="0.875" style="60" customWidth="1"/>
    <col min="3043" max="3043" width="5" style="60" customWidth="1"/>
    <col min="3044" max="3044" width="0.625" style="60" customWidth="1"/>
    <col min="3045" max="3045" width="12.375" style="60" customWidth="1"/>
    <col min="3046" max="3046" width="0.625" style="60" customWidth="1"/>
    <col min="3047" max="3047" width="12.375" style="60" customWidth="1"/>
    <col min="3048" max="3048" width="0.625" style="60" customWidth="1"/>
    <col min="3049" max="3049" width="12.375" style="60" customWidth="1"/>
    <col min="3050" max="3050" width="0.625" style="60" customWidth="1"/>
    <col min="3051" max="3051" width="12.375" style="60" customWidth="1"/>
    <col min="3052" max="3286" width="9" style="60" customWidth="1"/>
    <col min="3287" max="3288" width="1.375" style="60" customWidth="1"/>
    <col min="3289" max="3289" width="22.125" style="60" customWidth="1"/>
    <col min="3290" max="3290" width="0.875" style="60" customWidth="1"/>
    <col min="3291" max="3291" width="5.625" style="60" customWidth="1"/>
    <col min="3292" max="3292" width="0.625" style="60" customWidth="1"/>
    <col min="3293" max="3294" width="11.125" style="60"/>
    <col min="3295" max="3296" width="1.375" style="60" customWidth="1"/>
    <col min="3297" max="3297" width="21.125" style="60" customWidth="1"/>
    <col min="3298" max="3298" width="0.875" style="60" customWidth="1"/>
    <col min="3299" max="3299" width="5" style="60" customWidth="1"/>
    <col min="3300" max="3300" width="0.625" style="60" customWidth="1"/>
    <col min="3301" max="3301" width="12.375" style="60" customWidth="1"/>
    <col min="3302" max="3302" width="0.625" style="60" customWidth="1"/>
    <col min="3303" max="3303" width="12.375" style="60" customWidth="1"/>
    <col min="3304" max="3304" width="0.625" style="60" customWidth="1"/>
    <col min="3305" max="3305" width="12.375" style="60" customWidth="1"/>
    <col min="3306" max="3306" width="0.625" style="60" customWidth="1"/>
    <col min="3307" max="3307" width="12.375" style="60" customWidth="1"/>
    <col min="3308" max="3542" width="9" style="60" customWidth="1"/>
    <col min="3543" max="3544" width="1.375" style="60" customWidth="1"/>
    <col min="3545" max="3545" width="22.125" style="60" customWidth="1"/>
    <col min="3546" max="3546" width="0.875" style="60" customWidth="1"/>
    <col min="3547" max="3547" width="5.625" style="60" customWidth="1"/>
    <col min="3548" max="3548" width="0.625" style="60" customWidth="1"/>
    <col min="3549" max="3550" width="11.125" style="60"/>
    <col min="3551" max="3552" width="1.375" style="60" customWidth="1"/>
    <col min="3553" max="3553" width="21.125" style="60" customWidth="1"/>
    <col min="3554" max="3554" width="0.875" style="60" customWidth="1"/>
    <col min="3555" max="3555" width="5" style="60" customWidth="1"/>
    <col min="3556" max="3556" width="0.625" style="60" customWidth="1"/>
    <col min="3557" max="3557" width="12.375" style="60" customWidth="1"/>
    <col min="3558" max="3558" width="0.625" style="60" customWidth="1"/>
    <col min="3559" max="3559" width="12.375" style="60" customWidth="1"/>
    <col min="3560" max="3560" width="0.625" style="60" customWidth="1"/>
    <col min="3561" max="3561" width="12.375" style="60" customWidth="1"/>
    <col min="3562" max="3562" width="0.625" style="60" customWidth="1"/>
    <col min="3563" max="3563" width="12.375" style="60" customWidth="1"/>
    <col min="3564" max="3798" width="9" style="60" customWidth="1"/>
    <col min="3799" max="3800" width="1.375" style="60" customWidth="1"/>
    <col min="3801" max="3801" width="22.125" style="60" customWidth="1"/>
    <col min="3802" max="3802" width="0.875" style="60" customWidth="1"/>
    <col min="3803" max="3803" width="5.625" style="60" customWidth="1"/>
    <col min="3804" max="3804" width="0.625" style="60" customWidth="1"/>
    <col min="3805" max="3806" width="11.125" style="60"/>
    <col min="3807" max="3808" width="1.375" style="60" customWidth="1"/>
    <col min="3809" max="3809" width="21.125" style="60" customWidth="1"/>
    <col min="3810" max="3810" width="0.875" style="60" customWidth="1"/>
    <col min="3811" max="3811" width="5" style="60" customWidth="1"/>
    <col min="3812" max="3812" width="0.625" style="60" customWidth="1"/>
    <col min="3813" max="3813" width="12.375" style="60" customWidth="1"/>
    <col min="3814" max="3814" width="0.625" style="60" customWidth="1"/>
    <col min="3815" max="3815" width="12.375" style="60" customWidth="1"/>
    <col min="3816" max="3816" width="0.625" style="60" customWidth="1"/>
    <col min="3817" max="3817" width="12.375" style="60" customWidth="1"/>
    <col min="3818" max="3818" width="0.625" style="60" customWidth="1"/>
    <col min="3819" max="3819" width="12.375" style="60" customWidth="1"/>
    <col min="3820" max="4054" width="9" style="60" customWidth="1"/>
    <col min="4055" max="4056" width="1.375" style="60" customWidth="1"/>
    <col min="4057" max="4057" width="22.125" style="60" customWidth="1"/>
    <col min="4058" max="4058" width="0.875" style="60" customWidth="1"/>
    <col min="4059" max="4059" width="5.625" style="60" customWidth="1"/>
    <col min="4060" max="4060" width="0.625" style="60" customWidth="1"/>
    <col min="4061" max="4062" width="11.125" style="60"/>
    <col min="4063" max="4064" width="1.375" style="60" customWidth="1"/>
    <col min="4065" max="4065" width="21.125" style="60" customWidth="1"/>
    <col min="4066" max="4066" width="0.875" style="60" customWidth="1"/>
    <col min="4067" max="4067" width="5" style="60" customWidth="1"/>
    <col min="4068" max="4068" width="0.625" style="60" customWidth="1"/>
    <col min="4069" max="4069" width="12.375" style="60" customWidth="1"/>
    <col min="4070" max="4070" width="0.625" style="60" customWidth="1"/>
    <col min="4071" max="4071" width="12.375" style="60" customWidth="1"/>
    <col min="4072" max="4072" width="0.625" style="60" customWidth="1"/>
    <col min="4073" max="4073" width="12.375" style="60" customWidth="1"/>
    <col min="4074" max="4074" width="0.625" style="60" customWidth="1"/>
    <col min="4075" max="4075" width="12.375" style="60" customWidth="1"/>
    <col min="4076" max="4310" width="9" style="60" customWidth="1"/>
    <col min="4311" max="4312" width="1.375" style="60" customWidth="1"/>
    <col min="4313" max="4313" width="22.125" style="60" customWidth="1"/>
    <col min="4314" max="4314" width="0.875" style="60" customWidth="1"/>
    <col min="4315" max="4315" width="5.625" style="60" customWidth="1"/>
    <col min="4316" max="4316" width="0.625" style="60" customWidth="1"/>
    <col min="4317" max="4318" width="11.125" style="60"/>
    <col min="4319" max="4320" width="1.375" style="60" customWidth="1"/>
    <col min="4321" max="4321" width="21.125" style="60" customWidth="1"/>
    <col min="4322" max="4322" width="0.875" style="60" customWidth="1"/>
    <col min="4323" max="4323" width="5" style="60" customWidth="1"/>
    <col min="4324" max="4324" width="0.625" style="60" customWidth="1"/>
    <col min="4325" max="4325" width="12.375" style="60" customWidth="1"/>
    <col min="4326" max="4326" width="0.625" style="60" customWidth="1"/>
    <col min="4327" max="4327" width="12.375" style="60" customWidth="1"/>
    <col min="4328" max="4328" width="0.625" style="60" customWidth="1"/>
    <col min="4329" max="4329" width="12.375" style="60" customWidth="1"/>
    <col min="4330" max="4330" width="0.625" style="60" customWidth="1"/>
    <col min="4331" max="4331" width="12.375" style="60" customWidth="1"/>
    <col min="4332" max="4566" width="9" style="60" customWidth="1"/>
    <col min="4567" max="4568" width="1.375" style="60" customWidth="1"/>
    <col min="4569" max="4569" width="22.125" style="60" customWidth="1"/>
    <col min="4570" max="4570" width="0.875" style="60" customWidth="1"/>
    <col min="4571" max="4571" width="5.625" style="60" customWidth="1"/>
    <col min="4572" max="4572" width="0.625" style="60" customWidth="1"/>
    <col min="4573" max="4574" width="11.125" style="60"/>
    <col min="4575" max="4576" width="1.375" style="60" customWidth="1"/>
    <col min="4577" max="4577" width="21.125" style="60" customWidth="1"/>
    <col min="4578" max="4578" width="0.875" style="60" customWidth="1"/>
    <col min="4579" max="4579" width="5" style="60" customWidth="1"/>
    <col min="4580" max="4580" width="0.625" style="60" customWidth="1"/>
    <col min="4581" max="4581" width="12.375" style="60" customWidth="1"/>
    <col min="4582" max="4582" width="0.625" style="60" customWidth="1"/>
    <col min="4583" max="4583" width="12.375" style="60" customWidth="1"/>
    <col min="4584" max="4584" width="0.625" style="60" customWidth="1"/>
    <col min="4585" max="4585" width="12.375" style="60" customWidth="1"/>
    <col min="4586" max="4586" width="0.625" style="60" customWidth="1"/>
    <col min="4587" max="4587" width="12.375" style="60" customWidth="1"/>
    <col min="4588" max="4822" width="9" style="60" customWidth="1"/>
    <col min="4823" max="4824" width="1.375" style="60" customWidth="1"/>
    <col min="4825" max="4825" width="22.125" style="60" customWidth="1"/>
    <col min="4826" max="4826" width="0.875" style="60" customWidth="1"/>
    <col min="4827" max="4827" width="5.625" style="60" customWidth="1"/>
    <col min="4828" max="4828" width="0.625" style="60" customWidth="1"/>
    <col min="4829" max="4830" width="11.125" style="60"/>
    <col min="4831" max="4832" width="1.375" style="60" customWidth="1"/>
    <col min="4833" max="4833" width="21.125" style="60" customWidth="1"/>
    <col min="4834" max="4834" width="0.875" style="60" customWidth="1"/>
    <col min="4835" max="4835" width="5" style="60" customWidth="1"/>
    <col min="4836" max="4836" width="0.625" style="60" customWidth="1"/>
    <col min="4837" max="4837" width="12.375" style="60" customWidth="1"/>
    <col min="4838" max="4838" width="0.625" style="60" customWidth="1"/>
    <col min="4839" max="4839" width="12.375" style="60" customWidth="1"/>
    <col min="4840" max="4840" width="0.625" style="60" customWidth="1"/>
    <col min="4841" max="4841" width="12.375" style="60" customWidth="1"/>
    <col min="4842" max="4842" width="0.625" style="60" customWidth="1"/>
    <col min="4843" max="4843" width="12.375" style="60" customWidth="1"/>
    <col min="4844" max="5078" width="9" style="60" customWidth="1"/>
    <col min="5079" max="5080" width="1.375" style="60" customWidth="1"/>
    <col min="5081" max="5081" width="22.125" style="60" customWidth="1"/>
    <col min="5082" max="5082" width="0.875" style="60" customWidth="1"/>
    <col min="5083" max="5083" width="5.625" style="60" customWidth="1"/>
    <col min="5084" max="5084" width="0.625" style="60" customWidth="1"/>
    <col min="5085" max="5086" width="11.125" style="60"/>
    <col min="5087" max="5088" width="1.375" style="60" customWidth="1"/>
    <col min="5089" max="5089" width="21.125" style="60" customWidth="1"/>
    <col min="5090" max="5090" width="0.875" style="60" customWidth="1"/>
    <col min="5091" max="5091" width="5" style="60" customWidth="1"/>
    <col min="5092" max="5092" width="0.625" style="60" customWidth="1"/>
    <col min="5093" max="5093" width="12.375" style="60" customWidth="1"/>
    <col min="5094" max="5094" width="0.625" style="60" customWidth="1"/>
    <col min="5095" max="5095" width="12.375" style="60" customWidth="1"/>
    <col min="5096" max="5096" width="0.625" style="60" customWidth="1"/>
    <col min="5097" max="5097" width="12.375" style="60" customWidth="1"/>
    <col min="5098" max="5098" width="0.625" style="60" customWidth="1"/>
    <col min="5099" max="5099" width="12.375" style="60" customWidth="1"/>
    <col min="5100" max="5334" width="9" style="60" customWidth="1"/>
    <col min="5335" max="5336" width="1.375" style="60" customWidth="1"/>
    <col min="5337" max="5337" width="22.125" style="60" customWidth="1"/>
    <col min="5338" max="5338" width="0.875" style="60" customWidth="1"/>
    <col min="5339" max="5339" width="5.625" style="60" customWidth="1"/>
    <col min="5340" max="5340" width="0.625" style="60" customWidth="1"/>
    <col min="5341" max="5342" width="11.125" style="60"/>
    <col min="5343" max="5344" width="1.375" style="60" customWidth="1"/>
    <col min="5345" max="5345" width="21.125" style="60" customWidth="1"/>
    <col min="5346" max="5346" width="0.875" style="60" customWidth="1"/>
    <col min="5347" max="5347" width="5" style="60" customWidth="1"/>
    <col min="5348" max="5348" width="0.625" style="60" customWidth="1"/>
    <col min="5349" max="5349" width="12.375" style="60" customWidth="1"/>
    <col min="5350" max="5350" width="0.625" style="60" customWidth="1"/>
    <col min="5351" max="5351" width="12.375" style="60" customWidth="1"/>
    <col min="5352" max="5352" width="0.625" style="60" customWidth="1"/>
    <col min="5353" max="5353" width="12.375" style="60" customWidth="1"/>
    <col min="5354" max="5354" width="0.625" style="60" customWidth="1"/>
    <col min="5355" max="5355" width="12.375" style="60" customWidth="1"/>
    <col min="5356" max="5590" width="9" style="60" customWidth="1"/>
    <col min="5591" max="5592" width="1.375" style="60" customWidth="1"/>
    <col min="5593" max="5593" width="22.125" style="60" customWidth="1"/>
    <col min="5594" max="5594" width="0.875" style="60" customWidth="1"/>
    <col min="5595" max="5595" width="5.625" style="60" customWidth="1"/>
    <col min="5596" max="5596" width="0.625" style="60" customWidth="1"/>
    <col min="5597" max="5598" width="11.125" style="60"/>
    <col min="5599" max="5600" width="1.375" style="60" customWidth="1"/>
    <col min="5601" max="5601" width="21.125" style="60" customWidth="1"/>
    <col min="5602" max="5602" width="0.875" style="60" customWidth="1"/>
    <col min="5603" max="5603" width="5" style="60" customWidth="1"/>
    <col min="5604" max="5604" width="0.625" style="60" customWidth="1"/>
    <col min="5605" max="5605" width="12.375" style="60" customWidth="1"/>
    <col min="5606" max="5606" width="0.625" style="60" customWidth="1"/>
    <col min="5607" max="5607" width="12.375" style="60" customWidth="1"/>
    <col min="5608" max="5608" width="0.625" style="60" customWidth="1"/>
    <col min="5609" max="5609" width="12.375" style="60" customWidth="1"/>
    <col min="5610" max="5610" width="0.625" style="60" customWidth="1"/>
    <col min="5611" max="5611" width="12.375" style="60" customWidth="1"/>
    <col min="5612" max="5846" width="9" style="60" customWidth="1"/>
    <col min="5847" max="5848" width="1.375" style="60" customWidth="1"/>
    <col min="5849" max="5849" width="22.125" style="60" customWidth="1"/>
    <col min="5850" max="5850" width="0.875" style="60" customWidth="1"/>
    <col min="5851" max="5851" width="5.625" style="60" customWidth="1"/>
    <col min="5852" max="5852" width="0.625" style="60" customWidth="1"/>
    <col min="5853" max="5854" width="11.125" style="60"/>
    <col min="5855" max="5856" width="1.375" style="60" customWidth="1"/>
    <col min="5857" max="5857" width="21.125" style="60" customWidth="1"/>
    <col min="5858" max="5858" width="0.875" style="60" customWidth="1"/>
    <col min="5859" max="5859" width="5" style="60" customWidth="1"/>
    <col min="5860" max="5860" width="0.625" style="60" customWidth="1"/>
    <col min="5861" max="5861" width="12.375" style="60" customWidth="1"/>
    <col min="5862" max="5862" width="0.625" style="60" customWidth="1"/>
    <col min="5863" max="5863" width="12.375" style="60" customWidth="1"/>
    <col min="5864" max="5864" width="0.625" style="60" customWidth="1"/>
    <col min="5865" max="5865" width="12.375" style="60" customWidth="1"/>
    <col min="5866" max="5866" width="0.625" style="60" customWidth="1"/>
    <col min="5867" max="5867" width="12.375" style="60" customWidth="1"/>
    <col min="5868" max="6102" width="9" style="60" customWidth="1"/>
    <col min="6103" max="6104" width="1.375" style="60" customWidth="1"/>
    <col min="6105" max="6105" width="22.125" style="60" customWidth="1"/>
    <col min="6106" max="6106" width="0.875" style="60" customWidth="1"/>
    <col min="6107" max="6107" width="5.625" style="60" customWidth="1"/>
    <col min="6108" max="6108" width="0.625" style="60" customWidth="1"/>
    <col min="6109" max="6110" width="11.125" style="60"/>
    <col min="6111" max="6112" width="1.375" style="60" customWidth="1"/>
    <col min="6113" max="6113" width="21.125" style="60" customWidth="1"/>
    <col min="6114" max="6114" width="0.875" style="60" customWidth="1"/>
    <col min="6115" max="6115" width="5" style="60" customWidth="1"/>
    <col min="6116" max="6116" width="0.625" style="60" customWidth="1"/>
    <col min="6117" max="6117" width="12.375" style="60" customWidth="1"/>
    <col min="6118" max="6118" width="0.625" style="60" customWidth="1"/>
    <col min="6119" max="6119" width="12.375" style="60" customWidth="1"/>
    <col min="6120" max="6120" width="0.625" style="60" customWidth="1"/>
    <col min="6121" max="6121" width="12.375" style="60" customWidth="1"/>
    <col min="6122" max="6122" width="0.625" style="60" customWidth="1"/>
    <col min="6123" max="6123" width="12.375" style="60" customWidth="1"/>
    <col min="6124" max="6358" width="9" style="60" customWidth="1"/>
    <col min="6359" max="6360" width="1.375" style="60" customWidth="1"/>
    <col min="6361" max="6361" width="22.125" style="60" customWidth="1"/>
    <col min="6362" max="6362" width="0.875" style="60" customWidth="1"/>
    <col min="6363" max="6363" width="5.625" style="60" customWidth="1"/>
    <col min="6364" max="6364" width="0.625" style="60" customWidth="1"/>
    <col min="6365" max="6366" width="11.125" style="60"/>
    <col min="6367" max="6368" width="1.375" style="60" customWidth="1"/>
    <col min="6369" max="6369" width="21.125" style="60" customWidth="1"/>
    <col min="6370" max="6370" width="0.875" style="60" customWidth="1"/>
    <col min="6371" max="6371" width="5" style="60" customWidth="1"/>
    <col min="6372" max="6372" width="0.625" style="60" customWidth="1"/>
    <col min="6373" max="6373" width="12.375" style="60" customWidth="1"/>
    <col min="6374" max="6374" width="0.625" style="60" customWidth="1"/>
    <col min="6375" max="6375" width="12.375" style="60" customWidth="1"/>
    <col min="6376" max="6376" width="0.625" style="60" customWidth="1"/>
    <col min="6377" max="6377" width="12.375" style="60" customWidth="1"/>
    <col min="6378" max="6378" width="0.625" style="60" customWidth="1"/>
    <col min="6379" max="6379" width="12.375" style="60" customWidth="1"/>
    <col min="6380" max="6614" width="9" style="60" customWidth="1"/>
    <col min="6615" max="6616" width="1.375" style="60" customWidth="1"/>
    <col min="6617" max="6617" width="22.125" style="60" customWidth="1"/>
    <col min="6618" max="6618" width="0.875" style="60" customWidth="1"/>
    <col min="6619" max="6619" width="5.625" style="60" customWidth="1"/>
    <col min="6620" max="6620" width="0.625" style="60" customWidth="1"/>
    <col min="6621" max="6622" width="11.125" style="60"/>
    <col min="6623" max="6624" width="1.375" style="60" customWidth="1"/>
    <col min="6625" max="6625" width="21.125" style="60" customWidth="1"/>
    <col min="6626" max="6626" width="0.875" style="60" customWidth="1"/>
    <col min="6627" max="6627" width="5" style="60" customWidth="1"/>
    <col min="6628" max="6628" width="0.625" style="60" customWidth="1"/>
    <col min="6629" max="6629" width="12.375" style="60" customWidth="1"/>
    <col min="6630" max="6630" width="0.625" style="60" customWidth="1"/>
    <col min="6631" max="6631" width="12.375" style="60" customWidth="1"/>
    <col min="6632" max="6632" width="0.625" style="60" customWidth="1"/>
    <col min="6633" max="6633" width="12.375" style="60" customWidth="1"/>
    <col min="6634" max="6634" width="0.625" style="60" customWidth="1"/>
    <col min="6635" max="6635" width="12.375" style="60" customWidth="1"/>
    <col min="6636" max="6870" width="9" style="60" customWidth="1"/>
    <col min="6871" max="6872" width="1.375" style="60" customWidth="1"/>
    <col min="6873" max="6873" width="22.125" style="60" customWidth="1"/>
    <col min="6874" max="6874" width="0.875" style="60" customWidth="1"/>
    <col min="6875" max="6875" width="5.625" style="60" customWidth="1"/>
    <col min="6876" max="6876" width="0.625" style="60" customWidth="1"/>
    <col min="6877" max="6878" width="11.125" style="60"/>
    <col min="6879" max="6880" width="1.375" style="60" customWidth="1"/>
    <col min="6881" max="6881" width="21.125" style="60" customWidth="1"/>
    <col min="6882" max="6882" width="0.875" style="60" customWidth="1"/>
    <col min="6883" max="6883" width="5" style="60" customWidth="1"/>
    <col min="6884" max="6884" width="0.625" style="60" customWidth="1"/>
    <col min="6885" max="6885" width="12.375" style="60" customWidth="1"/>
    <col min="6886" max="6886" width="0.625" style="60" customWidth="1"/>
    <col min="6887" max="6887" width="12.375" style="60" customWidth="1"/>
    <col min="6888" max="6888" width="0.625" style="60" customWidth="1"/>
    <col min="6889" max="6889" width="12.375" style="60" customWidth="1"/>
    <col min="6890" max="6890" width="0.625" style="60" customWidth="1"/>
    <col min="6891" max="6891" width="12.375" style="60" customWidth="1"/>
    <col min="6892" max="7126" width="9" style="60" customWidth="1"/>
    <col min="7127" max="7128" width="1.375" style="60" customWidth="1"/>
    <col min="7129" max="7129" width="22.125" style="60" customWidth="1"/>
    <col min="7130" max="7130" width="0.875" style="60" customWidth="1"/>
    <col min="7131" max="7131" width="5.625" style="60" customWidth="1"/>
    <col min="7132" max="7132" width="0.625" style="60" customWidth="1"/>
    <col min="7133" max="7134" width="11.125" style="60"/>
    <col min="7135" max="7136" width="1.375" style="60" customWidth="1"/>
    <col min="7137" max="7137" width="21.125" style="60" customWidth="1"/>
    <col min="7138" max="7138" width="0.875" style="60" customWidth="1"/>
    <col min="7139" max="7139" width="5" style="60" customWidth="1"/>
    <col min="7140" max="7140" width="0.625" style="60" customWidth="1"/>
    <col min="7141" max="7141" width="12.375" style="60" customWidth="1"/>
    <col min="7142" max="7142" width="0.625" style="60" customWidth="1"/>
    <col min="7143" max="7143" width="12.375" style="60" customWidth="1"/>
    <col min="7144" max="7144" width="0.625" style="60" customWidth="1"/>
    <col min="7145" max="7145" width="12.375" style="60" customWidth="1"/>
    <col min="7146" max="7146" width="0.625" style="60" customWidth="1"/>
    <col min="7147" max="7147" width="12.375" style="60" customWidth="1"/>
    <col min="7148" max="7382" width="9" style="60" customWidth="1"/>
    <col min="7383" max="7384" width="1.375" style="60" customWidth="1"/>
    <col min="7385" max="7385" width="22.125" style="60" customWidth="1"/>
    <col min="7386" max="7386" width="0.875" style="60" customWidth="1"/>
    <col min="7387" max="7387" width="5.625" style="60" customWidth="1"/>
    <col min="7388" max="7388" width="0.625" style="60" customWidth="1"/>
    <col min="7389" max="7390" width="11.125" style="60"/>
    <col min="7391" max="7392" width="1.375" style="60" customWidth="1"/>
    <col min="7393" max="7393" width="21.125" style="60" customWidth="1"/>
    <col min="7394" max="7394" width="0.875" style="60" customWidth="1"/>
    <col min="7395" max="7395" width="5" style="60" customWidth="1"/>
    <col min="7396" max="7396" width="0.625" style="60" customWidth="1"/>
    <col min="7397" max="7397" width="12.375" style="60" customWidth="1"/>
    <col min="7398" max="7398" width="0.625" style="60" customWidth="1"/>
    <col min="7399" max="7399" width="12.375" style="60" customWidth="1"/>
    <col min="7400" max="7400" width="0.625" style="60" customWidth="1"/>
    <col min="7401" max="7401" width="12.375" style="60" customWidth="1"/>
    <col min="7402" max="7402" width="0.625" style="60" customWidth="1"/>
    <col min="7403" max="7403" width="12.375" style="60" customWidth="1"/>
    <col min="7404" max="7638" width="9" style="60" customWidth="1"/>
    <col min="7639" max="7640" width="1.375" style="60" customWidth="1"/>
    <col min="7641" max="7641" width="22.125" style="60" customWidth="1"/>
    <col min="7642" max="7642" width="0.875" style="60" customWidth="1"/>
    <col min="7643" max="7643" width="5.625" style="60" customWidth="1"/>
    <col min="7644" max="7644" width="0.625" style="60" customWidth="1"/>
    <col min="7645" max="7646" width="11.125" style="60"/>
    <col min="7647" max="7648" width="1.375" style="60" customWidth="1"/>
    <col min="7649" max="7649" width="21.125" style="60" customWidth="1"/>
    <col min="7650" max="7650" width="0.875" style="60" customWidth="1"/>
    <col min="7651" max="7651" width="5" style="60" customWidth="1"/>
    <col min="7652" max="7652" width="0.625" style="60" customWidth="1"/>
    <col min="7653" max="7653" width="12.375" style="60" customWidth="1"/>
    <col min="7654" max="7654" width="0.625" style="60" customWidth="1"/>
    <col min="7655" max="7655" width="12.375" style="60" customWidth="1"/>
    <col min="7656" max="7656" width="0.625" style="60" customWidth="1"/>
    <col min="7657" max="7657" width="12.375" style="60" customWidth="1"/>
    <col min="7658" max="7658" width="0.625" style="60" customWidth="1"/>
    <col min="7659" max="7659" width="12.375" style="60" customWidth="1"/>
    <col min="7660" max="7894" width="9" style="60" customWidth="1"/>
    <col min="7895" max="7896" width="1.375" style="60" customWidth="1"/>
    <col min="7897" max="7897" width="22.125" style="60" customWidth="1"/>
    <col min="7898" max="7898" width="0.875" style="60" customWidth="1"/>
    <col min="7899" max="7899" width="5.625" style="60" customWidth="1"/>
    <col min="7900" max="7900" width="0.625" style="60" customWidth="1"/>
    <col min="7901" max="7902" width="11.125" style="60"/>
    <col min="7903" max="7904" width="1.375" style="60" customWidth="1"/>
    <col min="7905" max="7905" width="21.125" style="60" customWidth="1"/>
    <col min="7906" max="7906" width="0.875" style="60" customWidth="1"/>
    <col min="7907" max="7907" width="5" style="60" customWidth="1"/>
    <col min="7908" max="7908" width="0.625" style="60" customWidth="1"/>
    <col min="7909" max="7909" width="12.375" style="60" customWidth="1"/>
    <col min="7910" max="7910" width="0.625" style="60" customWidth="1"/>
    <col min="7911" max="7911" width="12.375" style="60" customWidth="1"/>
    <col min="7912" max="7912" width="0.625" style="60" customWidth="1"/>
    <col min="7913" max="7913" width="12.375" style="60" customWidth="1"/>
    <col min="7914" max="7914" width="0.625" style="60" customWidth="1"/>
    <col min="7915" max="7915" width="12.375" style="60" customWidth="1"/>
    <col min="7916" max="8150" width="9" style="60" customWidth="1"/>
    <col min="8151" max="8152" width="1.375" style="60" customWidth="1"/>
    <col min="8153" max="8153" width="22.125" style="60" customWidth="1"/>
    <col min="8154" max="8154" width="0.875" style="60" customWidth="1"/>
    <col min="8155" max="8155" width="5.625" style="60" customWidth="1"/>
    <col min="8156" max="8156" width="0.625" style="60" customWidth="1"/>
    <col min="8157" max="8158" width="11.125" style="60"/>
    <col min="8159" max="8160" width="1.375" style="60" customWidth="1"/>
    <col min="8161" max="8161" width="21.125" style="60" customWidth="1"/>
    <col min="8162" max="8162" width="0.875" style="60" customWidth="1"/>
    <col min="8163" max="8163" width="5" style="60" customWidth="1"/>
    <col min="8164" max="8164" width="0.625" style="60" customWidth="1"/>
    <col min="8165" max="8165" width="12.375" style="60" customWidth="1"/>
    <col min="8166" max="8166" width="0.625" style="60" customWidth="1"/>
    <col min="8167" max="8167" width="12.375" style="60" customWidth="1"/>
    <col min="8168" max="8168" width="0.625" style="60" customWidth="1"/>
    <col min="8169" max="8169" width="12.375" style="60" customWidth="1"/>
    <col min="8170" max="8170" width="0.625" style="60" customWidth="1"/>
    <col min="8171" max="8171" width="12.375" style="60" customWidth="1"/>
    <col min="8172" max="8406" width="9" style="60" customWidth="1"/>
    <col min="8407" max="8408" width="1.375" style="60" customWidth="1"/>
    <col min="8409" max="8409" width="22.125" style="60" customWidth="1"/>
    <col min="8410" max="8410" width="0.875" style="60" customWidth="1"/>
    <col min="8411" max="8411" width="5.625" style="60" customWidth="1"/>
    <col min="8412" max="8412" width="0.625" style="60" customWidth="1"/>
    <col min="8413" max="8414" width="11.125" style="60"/>
    <col min="8415" max="8416" width="1.375" style="60" customWidth="1"/>
    <col min="8417" max="8417" width="21.125" style="60" customWidth="1"/>
    <col min="8418" max="8418" width="0.875" style="60" customWidth="1"/>
    <col min="8419" max="8419" width="5" style="60" customWidth="1"/>
    <col min="8420" max="8420" width="0.625" style="60" customWidth="1"/>
    <col min="8421" max="8421" width="12.375" style="60" customWidth="1"/>
    <col min="8422" max="8422" width="0.625" style="60" customWidth="1"/>
    <col min="8423" max="8423" width="12.375" style="60" customWidth="1"/>
    <col min="8424" max="8424" width="0.625" style="60" customWidth="1"/>
    <col min="8425" max="8425" width="12.375" style="60" customWidth="1"/>
    <col min="8426" max="8426" width="0.625" style="60" customWidth="1"/>
    <col min="8427" max="8427" width="12.375" style="60" customWidth="1"/>
    <col min="8428" max="8662" width="9" style="60" customWidth="1"/>
    <col min="8663" max="8664" width="1.375" style="60" customWidth="1"/>
    <col min="8665" max="8665" width="22.125" style="60" customWidth="1"/>
    <col min="8666" max="8666" width="0.875" style="60" customWidth="1"/>
    <col min="8667" max="8667" width="5.625" style="60" customWidth="1"/>
    <col min="8668" max="8668" width="0.625" style="60" customWidth="1"/>
    <col min="8669" max="8670" width="11.125" style="60"/>
    <col min="8671" max="8672" width="1.375" style="60" customWidth="1"/>
    <col min="8673" max="8673" width="21.125" style="60" customWidth="1"/>
    <col min="8674" max="8674" width="0.875" style="60" customWidth="1"/>
    <col min="8675" max="8675" width="5" style="60" customWidth="1"/>
    <col min="8676" max="8676" width="0.625" style="60" customWidth="1"/>
    <col min="8677" max="8677" width="12.375" style="60" customWidth="1"/>
    <col min="8678" max="8678" width="0.625" style="60" customWidth="1"/>
    <col min="8679" max="8679" width="12.375" style="60" customWidth="1"/>
    <col min="8680" max="8680" width="0.625" style="60" customWidth="1"/>
    <col min="8681" max="8681" width="12.375" style="60" customWidth="1"/>
    <col min="8682" max="8682" width="0.625" style="60" customWidth="1"/>
    <col min="8683" max="8683" width="12.375" style="60" customWidth="1"/>
    <col min="8684" max="8918" width="9" style="60" customWidth="1"/>
    <col min="8919" max="8920" width="1.375" style="60" customWidth="1"/>
    <col min="8921" max="8921" width="22.125" style="60" customWidth="1"/>
    <col min="8922" max="8922" width="0.875" style="60" customWidth="1"/>
    <col min="8923" max="8923" width="5.625" style="60" customWidth="1"/>
    <col min="8924" max="8924" width="0.625" style="60" customWidth="1"/>
    <col min="8925" max="8926" width="11.125" style="60"/>
    <col min="8927" max="8928" width="1.375" style="60" customWidth="1"/>
    <col min="8929" max="8929" width="21.125" style="60" customWidth="1"/>
    <col min="8930" max="8930" width="0.875" style="60" customWidth="1"/>
    <col min="8931" max="8931" width="5" style="60" customWidth="1"/>
    <col min="8932" max="8932" width="0.625" style="60" customWidth="1"/>
    <col min="8933" max="8933" width="12.375" style="60" customWidth="1"/>
    <col min="8934" max="8934" width="0.625" style="60" customWidth="1"/>
    <col min="8935" max="8935" width="12.375" style="60" customWidth="1"/>
    <col min="8936" max="8936" width="0.625" style="60" customWidth="1"/>
    <col min="8937" max="8937" width="12.375" style="60" customWidth="1"/>
    <col min="8938" max="8938" width="0.625" style="60" customWidth="1"/>
    <col min="8939" max="8939" width="12.375" style="60" customWidth="1"/>
    <col min="8940" max="9174" width="9" style="60" customWidth="1"/>
    <col min="9175" max="9176" width="1.375" style="60" customWidth="1"/>
    <col min="9177" max="9177" width="22.125" style="60" customWidth="1"/>
    <col min="9178" max="9178" width="0.875" style="60" customWidth="1"/>
    <col min="9179" max="9179" width="5.625" style="60" customWidth="1"/>
    <col min="9180" max="9180" width="0.625" style="60" customWidth="1"/>
    <col min="9181" max="9182" width="11.125" style="60"/>
    <col min="9183" max="9184" width="1.375" style="60" customWidth="1"/>
    <col min="9185" max="9185" width="21.125" style="60" customWidth="1"/>
    <col min="9186" max="9186" width="0.875" style="60" customWidth="1"/>
    <col min="9187" max="9187" width="5" style="60" customWidth="1"/>
    <col min="9188" max="9188" width="0.625" style="60" customWidth="1"/>
    <col min="9189" max="9189" width="12.375" style="60" customWidth="1"/>
    <col min="9190" max="9190" width="0.625" style="60" customWidth="1"/>
    <col min="9191" max="9191" width="12.375" style="60" customWidth="1"/>
    <col min="9192" max="9192" width="0.625" style="60" customWidth="1"/>
    <col min="9193" max="9193" width="12.375" style="60" customWidth="1"/>
    <col min="9194" max="9194" width="0.625" style="60" customWidth="1"/>
    <col min="9195" max="9195" width="12.375" style="60" customWidth="1"/>
    <col min="9196" max="9430" width="9" style="60" customWidth="1"/>
    <col min="9431" max="9432" width="1.375" style="60" customWidth="1"/>
    <col min="9433" max="9433" width="22.125" style="60" customWidth="1"/>
    <col min="9434" max="9434" width="0.875" style="60" customWidth="1"/>
    <col min="9435" max="9435" width="5.625" style="60" customWidth="1"/>
    <col min="9436" max="9436" width="0.625" style="60" customWidth="1"/>
    <col min="9437" max="9438" width="11.125" style="60"/>
    <col min="9439" max="9440" width="1.375" style="60" customWidth="1"/>
    <col min="9441" max="9441" width="21.125" style="60" customWidth="1"/>
    <col min="9442" max="9442" width="0.875" style="60" customWidth="1"/>
    <col min="9443" max="9443" width="5" style="60" customWidth="1"/>
    <col min="9444" max="9444" width="0.625" style="60" customWidth="1"/>
    <col min="9445" max="9445" width="12.375" style="60" customWidth="1"/>
    <col min="9446" max="9446" width="0.625" style="60" customWidth="1"/>
    <col min="9447" max="9447" width="12.375" style="60" customWidth="1"/>
    <col min="9448" max="9448" width="0.625" style="60" customWidth="1"/>
    <col min="9449" max="9449" width="12.375" style="60" customWidth="1"/>
    <col min="9450" max="9450" width="0.625" style="60" customWidth="1"/>
    <col min="9451" max="9451" width="12.375" style="60" customWidth="1"/>
    <col min="9452" max="9686" width="9" style="60" customWidth="1"/>
    <col min="9687" max="9688" width="1.375" style="60" customWidth="1"/>
    <col min="9689" max="9689" width="22.125" style="60" customWidth="1"/>
    <col min="9690" max="9690" width="0.875" style="60" customWidth="1"/>
    <col min="9691" max="9691" width="5.625" style="60" customWidth="1"/>
    <col min="9692" max="9692" width="0.625" style="60" customWidth="1"/>
    <col min="9693" max="9694" width="11.125" style="60"/>
    <col min="9695" max="9696" width="1.375" style="60" customWidth="1"/>
    <col min="9697" max="9697" width="21.125" style="60" customWidth="1"/>
    <col min="9698" max="9698" width="0.875" style="60" customWidth="1"/>
    <col min="9699" max="9699" width="5" style="60" customWidth="1"/>
    <col min="9700" max="9700" width="0.625" style="60" customWidth="1"/>
    <col min="9701" max="9701" width="12.375" style="60" customWidth="1"/>
    <col min="9702" max="9702" width="0.625" style="60" customWidth="1"/>
    <col min="9703" max="9703" width="12.375" style="60" customWidth="1"/>
    <col min="9704" max="9704" width="0.625" style="60" customWidth="1"/>
    <col min="9705" max="9705" width="12.375" style="60" customWidth="1"/>
    <col min="9706" max="9706" width="0.625" style="60" customWidth="1"/>
    <col min="9707" max="9707" width="12.375" style="60" customWidth="1"/>
    <col min="9708" max="9942" width="9" style="60" customWidth="1"/>
    <col min="9943" max="9944" width="1.375" style="60" customWidth="1"/>
    <col min="9945" max="9945" width="22.125" style="60" customWidth="1"/>
    <col min="9946" max="9946" width="0.875" style="60" customWidth="1"/>
    <col min="9947" max="9947" width="5.625" style="60" customWidth="1"/>
    <col min="9948" max="9948" width="0.625" style="60" customWidth="1"/>
    <col min="9949" max="9950" width="11.125" style="60"/>
    <col min="9951" max="9952" width="1.375" style="60" customWidth="1"/>
    <col min="9953" max="9953" width="21.125" style="60" customWidth="1"/>
    <col min="9954" max="9954" width="0.875" style="60" customWidth="1"/>
    <col min="9955" max="9955" width="5" style="60" customWidth="1"/>
    <col min="9956" max="9956" width="0.625" style="60" customWidth="1"/>
    <col min="9957" max="9957" width="12.375" style="60" customWidth="1"/>
    <col min="9958" max="9958" width="0.625" style="60" customWidth="1"/>
    <col min="9959" max="9959" width="12.375" style="60" customWidth="1"/>
    <col min="9960" max="9960" width="0.625" style="60" customWidth="1"/>
    <col min="9961" max="9961" width="12.375" style="60" customWidth="1"/>
    <col min="9962" max="9962" width="0.625" style="60" customWidth="1"/>
    <col min="9963" max="9963" width="12.375" style="60" customWidth="1"/>
    <col min="9964" max="10198" width="9" style="60" customWidth="1"/>
    <col min="10199" max="10200" width="1.375" style="60" customWidth="1"/>
    <col min="10201" max="10201" width="22.125" style="60" customWidth="1"/>
    <col min="10202" max="10202" width="0.875" style="60" customWidth="1"/>
    <col min="10203" max="10203" width="5.625" style="60" customWidth="1"/>
    <col min="10204" max="10204" width="0.625" style="60" customWidth="1"/>
    <col min="10205" max="10206" width="11.125" style="60"/>
    <col min="10207" max="10208" width="1.375" style="60" customWidth="1"/>
    <col min="10209" max="10209" width="21.125" style="60" customWidth="1"/>
    <col min="10210" max="10210" width="0.875" style="60" customWidth="1"/>
    <col min="10211" max="10211" width="5" style="60" customWidth="1"/>
    <col min="10212" max="10212" width="0.625" style="60" customWidth="1"/>
    <col min="10213" max="10213" width="12.375" style="60" customWidth="1"/>
    <col min="10214" max="10214" width="0.625" style="60" customWidth="1"/>
    <col min="10215" max="10215" width="12.375" style="60" customWidth="1"/>
    <col min="10216" max="10216" width="0.625" style="60" customWidth="1"/>
    <col min="10217" max="10217" width="12.375" style="60" customWidth="1"/>
    <col min="10218" max="10218" width="0.625" style="60" customWidth="1"/>
    <col min="10219" max="10219" width="12.375" style="60" customWidth="1"/>
    <col min="10220" max="10454" width="9" style="60" customWidth="1"/>
    <col min="10455" max="10456" width="1.375" style="60" customWidth="1"/>
    <col min="10457" max="10457" width="22.125" style="60" customWidth="1"/>
    <col min="10458" max="10458" width="0.875" style="60" customWidth="1"/>
    <col min="10459" max="10459" width="5.625" style="60" customWidth="1"/>
    <col min="10460" max="10460" width="0.625" style="60" customWidth="1"/>
    <col min="10461" max="10462" width="11.125" style="60"/>
    <col min="10463" max="10464" width="1.375" style="60" customWidth="1"/>
    <col min="10465" max="10465" width="21.125" style="60" customWidth="1"/>
    <col min="10466" max="10466" width="0.875" style="60" customWidth="1"/>
    <col min="10467" max="10467" width="5" style="60" customWidth="1"/>
    <col min="10468" max="10468" width="0.625" style="60" customWidth="1"/>
    <col min="10469" max="10469" width="12.375" style="60" customWidth="1"/>
    <col min="10470" max="10470" width="0.625" style="60" customWidth="1"/>
    <col min="10471" max="10471" width="12.375" style="60" customWidth="1"/>
    <col min="10472" max="10472" width="0.625" style="60" customWidth="1"/>
    <col min="10473" max="10473" width="12.375" style="60" customWidth="1"/>
    <col min="10474" max="10474" width="0.625" style="60" customWidth="1"/>
    <col min="10475" max="10475" width="12.375" style="60" customWidth="1"/>
    <col min="10476" max="10710" width="9" style="60" customWidth="1"/>
    <col min="10711" max="10712" width="1.375" style="60" customWidth="1"/>
    <col min="10713" max="10713" width="22.125" style="60" customWidth="1"/>
    <col min="10714" max="10714" width="0.875" style="60" customWidth="1"/>
    <col min="10715" max="10715" width="5.625" style="60" customWidth="1"/>
    <col min="10716" max="10716" width="0.625" style="60" customWidth="1"/>
    <col min="10717" max="10718" width="11.125" style="60"/>
    <col min="10719" max="10720" width="1.375" style="60" customWidth="1"/>
    <col min="10721" max="10721" width="21.125" style="60" customWidth="1"/>
    <col min="10722" max="10722" width="0.875" style="60" customWidth="1"/>
    <col min="10723" max="10723" width="5" style="60" customWidth="1"/>
    <col min="10724" max="10724" width="0.625" style="60" customWidth="1"/>
    <col min="10725" max="10725" width="12.375" style="60" customWidth="1"/>
    <col min="10726" max="10726" width="0.625" style="60" customWidth="1"/>
    <col min="10727" max="10727" width="12.375" style="60" customWidth="1"/>
    <col min="10728" max="10728" width="0.625" style="60" customWidth="1"/>
    <col min="10729" max="10729" width="12.375" style="60" customWidth="1"/>
    <col min="10730" max="10730" width="0.625" style="60" customWidth="1"/>
    <col min="10731" max="10731" width="12.375" style="60" customWidth="1"/>
    <col min="10732" max="10966" width="9" style="60" customWidth="1"/>
    <col min="10967" max="10968" width="1.375" style="60" customWidth="1"/>
    <col min="10969" max="10969" width="22.125" style="60" customWidth="1"/>
    <col min="10970" max="10970" width="0.875" style="60" customWidth="1"/>
    <col min="10971" max="10971" width="5.625" style="60" customWidth="1"/>
    <col min="10972" max="10972" width="0.625" style="60" customWidth="1"/>
    <col min="10973" max="10974" width="11.125" style="60"/>
    <col min="10975" max="10976" width="1.375" style="60" customWidth="1"/>
    <col min="10977" max="10977" width="21.125" style="60" customWidth="1"/>
    <col min="10978" max="10978" width="0.875" style="60" customWidth="1"/>
    <col min="10979" max="10979" width="5" style="60" customWidth="1"/>
    <col min="10980" max="10980" width="0.625" style="60" customWidth="1"/>
    <col min="10981" max="10981" width="12.375" style="60" customWidth="1"/>
    <col min="10982" max="10982" width="0.625" style="60" customWidth="1"/>
    <col min="10983" max="10983" width="12.375" style="60" customWidth="1"/>
    <col min="10984" max="10984" width="0.625" style="60" customWidth="1"/>
    <col min="10985" max="10985" width="12.375" style="60" customWidth="1"/>
    <col min="10986" max="10986" width="0.625" style="60" customWidth="1"/>
    <col min="10987" max="10987" width="12.375" style="60" customWidth="1"/>
    <col min="10988" max="11222" width="9" style="60" customWidth="1"/>
    <col min="11223" max="11224" width="1.375" style="60" customWidth="1"/>
    <col min="11225" max="11225" width="22.125" style="60" customWidth="1"/>
    <col min="11226" max="11226" width="0.875" style="60" customWidth="1"/>
    <col min="11227" max="11227" width="5.625" style="60" customWidth="1"/>
    <col min="11228" max="11228" width="0.625" style="60" customWidth="1"/>
    <col min="11229" max="11230" width="11.125" style="60"/>
    <col min="11231" max="11232" width="1.375" style="60" customWidth="1"/>
    <col min="11233" max="11233" width="21.125" style="60" customWidth="1"/>
    <col min="11234" max="11234" width="0.875" style="60" customWidth="1"/>
    <col min="11235" max="11235" width="5" style="60" customWidth="1"/>
    <col min="11236" max="11236" width="0.625" style="60" customWidth="1"/>
    <col min="11237" max="11237" width="12.375" style="60" customWidth="1"/>
    <col min="11238" max="11238" width="0.625" style="60" customWidth="1"/>
    <col min="11239" max="11239" width="12.375" style="60" customWidth="1"/>
    <col min="11240" max="11240" width="0.625" style="60" customWidth="1"/>
    <col min="11241" max="11241" width="12.375" style="60" customWidth="1"/>
    <col min="11242" max="11242" width="0.625" style="60" customWidth="1"/>
    <col min="11243" max="11243" width="12.375" style="60" customWidth="1"/>
    <col min="11244" max="11478" width="9" style="60" customWidth="1"/>
    <col min="11479" max="11480" width="1.375" style="60" customWidth="1"/>
    <col min="11481" max="11481" width="22.125" style="60" customWidth="1"/>
    <col min="11482" max="11482" width="0.875" style="60" customWidth="1"/>
    <col min="11483" max="11483" width="5.625" style="60" customWidth="1"/>
    <col min="11484" max="11484" width="0.625" style="60" customWidth="1"/>
    <col min="11485" max="11486" width="11.125" style="60"/>
    <col min="11487" max="11488" width="1.375" style="60" customWidth="1"/>
    <col min="11489" max="11489" width="21.125" style="60" customWidth="1"/>
    <col min="11490" max="11490" width="0.875" style="60" customWidth="1"/>
    <col min="11491" max="11491" width="5" style="60" customWidth="1"/>
    <col min="11492" max="11492" width="0.625" style="60" customWidth="1"/>
    <col min="11493" max="11493" width="12.375" style="60" customWidth="1"/>
    <col min="11494" max="11494" width="0.625" style="60" customWidth="1"/>
    <col min="11495" max="11495" width="12.375" style="60" customWidth="1"/>
    <col min="11496" max="11496" width="0.625" style="60" customWidth="1"/>
    <col min="11497" max="11497" width="12.375" style="60" customWidth="1"/>
    <col min="11498" max="11498" width="0.625" style="60" customWidth="1"/>
    <col min="11499" max="11499" width="12.375" style="60" customWidth="1"/>
    <col min="11500" max="11734" width="9" style="60" customWidth="1"/>
    <col min="11735" max="11736" width="1.375" style="60" customWidth="1"/>
    <col min="11737" max="11737" width="22.125" style="60" customWidth="1"/>
    <col min="11738" max="11738" width="0.875" style="60" customWidth="1"/>
    <col min="11739" max="11739" width="5.625" style="60" customWidth="1"/>
    <col min="11740" max="11740" width="0.625" style="60" customWidth="1"/>
    <col min="11741" max="11742" width="11.125" style="60"/>
    <col min="11743" max="11744" width="1.375" style="60" customWidth="1"/>
    <col min="11745" max="11745" width="21.125" style="60" customWidth="1"/>
    <col min="11746" max="11746" width="0.875" style="60" customWidth="1"/>
    <col min="11747" max="11747" width="5" style="60" customWidth="1"/>
    <col min="11748" max="11748" width="0.625" style="60" customWidth="1"/>
    <col min="11749" max="11749" width="12.375" style="60" customWidth="1"/>
    <col min="11750" max="11750" width="0.625" style="60" customWidth="1"/>
    <col min="11751" max="11751" width="12.375" style="60" customWidth="1"/>
    <col min="11752" max="11752" width="0.625" style="60" customWidth="1"/>
    <col min="11753" max="11753" width="12.375" style="60" customWidth="1"/>
    <col min="11754" max="11754" width="0.625" style="60" customWidth="1"/>
    <col min="11755" max="11755" width="12.375" style="60" customWidth="1"/>
    <col min="11756" max="11990" width="9" style="60" customWidth="1"/>
    <col min="11991" max="11992" width="1.375" style="60" customWidth="1"/>
    <col min="11993" max="11993" width="22.125" style="60" customWidth="1"/>
    <col min="11994" max="11994" width="0.875" style="60" customWidth="1"/>
    <col min="11995" max="11995" width="5.625" style="60" customWidth="1"/>
    <col min="11996" max="11996" width="0.625" style="60" customWidth="1"/>
    <col min="11997" max="11998" width="11.125" style="60"/>
    <col min="11999" max="12000" width="1.375" style="60" customWidth="1"/>
    <col min="12001" max="12001" width="21.125" style="60" customWidth="1"/>
    <col min="12002" max="12002" width="0.875" style="60" customWidth="1"/>
    <col min="12003" max="12003" width="5" style="60" customWidth="1"/>
    <col min="12004" max="12004" width="0.625" style="60" customWidth="1"/>
    <col min="12005" max="12005" width="12.375" style="60" customWidth="1"/>
    <col min="12006" max="12006" width="0.625" style="60" customWidth="1"/>
    <col min="12007" max="12007" width="12.375" style="60" customWidth="1"/>
    <col min="12008" max="12008" width="0.625" style="60" customWidth="1"/>
    <col min="12009" max="12009" width="12.375" style="60" customWidth="1"/>
    <col min="12010" max="12010" width="0.625" style="60" customWidth="1"/>
    <col min="12011" max="12011" width="12.375" style="60" customWidth="1"/>
    <col min="12012" max="12246" width="9" style="60" customWidth="1"/>
    <col min="12247" max="12248" width="1.375" style="60" customWidth="1"/>
    <col min="12249" max="12249" width="22.125" style="60" customWidth="1"/>
    <col min="12250" max="12250" width="0.875" style="60" customWidth="1"/>
    <col min="12251" max="12251" width="5.625" style="60" customWidth="1"/>
    <col min="12252" max="12252" width="0.625" style="60" customWidth="1"/>
    <col min="12253" max="12254" width="11.125" style="60"/>
    <col min="12255" max="12256" width="1.375" style="60" customWidth="1"/>
    <col min="12257" max="12257" width="21.125" style="60" customWidth="1"/>
    <col min="12258" max="12258" width="0.875" style="60" customWidth="1"/>
    <col min="12259" max="12259" width="5" style="60" customWidth="1"/>
    <col min="12260" max="12260" width="0.625" style="60" customWidth="1"/>
    <col min="12261" max="12261" width="12.375" style="60" customWidth="1"/>
    <col min="12262" max="12262" width="0.625" style="60" customWidth="1"/>
    <col min="12263" max="12263" width="12.375" style="60" customWidth="1"/>
    <col min="12264" max="12264" width="0.625" style="60" customWidth="1"/>
    <col min="12265" max="12265" width="12.375" style="60" customWidth="1"/>
    <col min="12266" max="12266" width="0.625" style="60" customWidth="1"/>
    <col min="12267" max="12267" width="12.375" style="60" customWidth="1"/>
    <col min="12268" max="12502" width="9" style="60" customWidth="1"/>
    <col min="12503" max="12504" width="1.375" style="60" customWidth="1"/>
    <col min="12505" max="12505" width="22.125" style="60" customWidth="1"/>
    <col min="12506" max="12506" width="0.875" style="60" customWidth="1"/>
    <col min="12507" max="12507" width="5.625" style="60" customWidth="1"/>
    <col min="12508" max="12508" width="0.625" style="60" customWidth="1"/>
    <col min="12509" max="12510" width="11.125" style="60"/>
    <col min="12511" max="12512" width="1.375" style="60" customWidth="1"/>
    <col min="12513" max="12513" width="21.125" style="60" customWidth="1"/>
    <col min="12514" max="12514" width="0.875" style="60" customWidth="1"/>
    <col min="12515" max="12515" width="5" style="60" customWidth="1"/>
    <col min="12516" max="12516" width="0.625" style="60" customWidth="1"/>
    <col min="12517" max="12517" width="12.375" style="60" customWidth="1"/>
    <col min="12518" max="12518" width="0.625" style="60" customWidth="1"/>
    <col min="12519" max="12519" width="12.375" style="60" customWidth="1"/>
    <col min="12520" max="12520" width="0.625" style="60" customWidth="1"/>
    <col min="12521" max="12521" width="12.375" style="60" customWidth="1"/>
    <col min="12522" max="12522" width="0.625" style="60" customWidth="1"/>
    <col min="12523" max="12523" width="12.375" style="60" customWidth="1"/>
    <col min="12524" max="12758" width="9" style="60" customWidth="1"/>
    <col min="12759" max="12760" width="1.375" style="60" customWidth="1"/>
    <col min="12761" max="12761" width="22.125" style="60" customWidth="1"/>
    <col min="12762" max="12762" width="0.875" style="60" customWidth="1"/>
    <col min="12763" max="12763" width="5.625" style="60" customWidth="1"/>
    <col min="12764" max="12764" width="0.625" style="60" customWidth="1"/>
    <col min="12765" max="12766" width="11.125" style="60"/>
    <col min="12767" max="12768" width="1.375" style="60" customWidth="1"/>
    <col min="12769" max="12769" width="21.125" style="60" customWidth="1"/>
    <col min="12770" max="12770" width="0.875" style="60" customWidth="1"/>
    <col min="12771" max="12771" width="5" style="60" customWidth="1"/>
    <col min="12772" max="12772" width="0.625" style="60" customWidth="1"/>
    <col min="12773" max="12773" width="12.375" style="60" customWidth="1"/>
    <col min="12774" max="12774" width="0.625" style="60" customWidth="1"/>
    <col min="12775" max="12775" width="12.375" style="60" customWidth="1"/>
    <col min="12776" max="12776" width="0.625" style="60" customWidth="1"/>
    <col min="12777" max="12777" width="12.375" style="60" customWidth="1"/>
    <col min="12778" max="12778" width="0.625" style="60" customWidth="1"/>
    <col min="12779" max="12779" width="12.375" style="60" customWidth="1"/>
    <col min="12780" max="13014" width="9" style="60" customWidth="1"/>
    <col min="13015" max="13016" width="1.375" style="60" customWidth="1"/>
    <col min="13017" max="13017" width="22.125" style="60" customWidth="1"/>
    <col min="13018" max="13018" width="0.875" style="60" customWidth="1"/>
    <col min="13019" max="13019" width="5.625" style="60" customWidth="1"/>
    <col min="13020" max="13020" width="0.625" style="60" customWidth="1"/>
    <col min="13021" max="13022" width="11.125" style="60"/>
    <col min="13023" max="13024" width="1.375" style="60" customWidth="1"/>
    <col min="13025" max="13025" width="21.125" style="60" customWidth="1"/>
    <col min="13026" max="13026" width="0.875" style="60" customWidth="1"/>
    <col min="13027" max="13027" width="5" style="60" customWidth="1"/>
    <col min="13028" max="13028" width="0.625" style="60" customWidth="1"/>
    <col min="13029" max="13029" width="12.375" style="60" customWidth="1"/>
    <col min="13030" max="13030" width="0.625" style="60" customWidth="1"/>
    <col min="13031" max="13031" width="12.375" style="60" customWidth="1"/>
    <col min="13032" max="13032" width="0.625" style="60" customWidth="1"/>
    <col min="13033" max="13033" width="12.375" style="60" customWidth="1"/>
    <col min="13034" max="13034" width="0.625" style="60" customWidth="1"/>
    <col min="13035" max="13035" width="12.375" style="60" customWidth="1"/>
    <col min="13036" max="13270" width="9" style="60" customWidth="1"/>
    <col min="13271" max="13272" width="1.375" style="60" customWidth="1"/>
    <col min="13273" max="13273" width="22.125" style="60" customWidth="1"/>
    <col min="13274" max="13274" width="0.875" style="60" customWidth="1"/>
    <col min="13275" max="13275" width="5.625" style="60" customWidth="1"/>
    <col min="13276" max="13276" width="0.625" style="60" customWidth="1"/>
    <col min="13277" max="13278" width="11.125" style="60"/>
    <col min="13279" max="13280" width="1.375" style="60" customWidth="1"/>
    <col min="13281" max="13281" width="21.125" style="60" customWidth="1"/>
    <col min="13282" max="13282" width="0.875" style="60" customWidth="1"/>
    <col min="13283" max="13283" width="5" style="60" customWidth="1"/>
    <col min="13284" max="13284" width="0.625" style="60" customWidth="1"/>
    <col min="13285" max="13285" width="12.375" style="60" customWidth="1"/>
    <col min="13286" max="13286" width="0.625" style="60" customWidth="1"/>
    <col min="13287" max="13287" width="12.375" style="60" customWidth="1"/>
    <col min="13288" max="13288" width="0.625" style="60" customWidth="1"/>
    <col min="13289" max="13289" width="12.375" style="60" customWidth="1"/>
    <col min="13290" max="13290" width="0.625" style="60" customWidth="1"/>
    <col min="13291" max="13291" width="12.375" style="60" customWidth="1"/>
    <col min="13292" max="13526" width="9" style="60" customWidth="1"/>
    <col min="13527" max="13528" width="1.375" style="60" customWidth="1"/>
    <col min="13529" max="13529" width="22.125" style="60" customWidth="1"/>
    <col min="13530" max="13530" width="0.875" style="60" customWidth="1"/>
    <col min="13531" max="13531" width="5.625" style="60" customWidth="1"/>
    <col min="13532" max="13532" width="0.625" style="60" customWidth="1"/>
    <col min="13533" max="13534" width="11.125" style="60"/>
    <col min="13535" max="13536" width="1.375" style="60" customWidth="1"/>
    <col min="13537" max="13537" width="21.125" style="60" customWidth="1"/>
    <col min="13538" max="13538" width="0.875" style="60" customWidth="1"/>
    <col min="13539" max="13539" width="5" style="60" customWidth="1"/>
    <col min="13540" max="13540" width="0.625" style="60" customWidth="1"/>
    <col min="13541" max="13541" width="12.375" style="60" customWidth="1"/>
    <col min="13542" max="13542" width="0.625" style="60" customWidth="1"/>
    <col min="13543" max="13543" width="12.375" style="60" customWidth="1"/>
    <col min="13544" max="13544" width="0.625" style="60" customWidth="1"/>
    <col min="13545" max="13545" width="12.375" style="60" customWidth="1"/>
    <col min="13546" max="13546" width="0.625" style="60" customWidth="1"/>
    <col min="13547" max="13547" width="12.375" style="60" customWidth="1"/>
    <col min="13548" max="13782" width="9" style="60" customWidth="1"/>
    <col min="13783" max="13784" width="1.375" style="60" customWidth="1"/>
    <col min="13785" max="13785" width="22.125" style="60" customWidth="1"/>
    <col min="13786" max="13786" width="0.875" style="60" customWidth="1"/>
    <col min="13787" max="13787" width="5.625" style="60" customWidth="1"/>
    <col min="13788" max="13788" width="0.625" style="60" customWidth="1"/>
    <col min="13789" max="13790" width="11.125" style="60"/>
    <col min="13791" max="13792" width="1.375" style="60" customWidth="1"/>
    <col min="13793" max="13793" width="21.125" style="60" customWidth="1"/>
    <col min="13794" max="13794" width="0.875" style="60" customWidth="1"/>
    <col min="13795" max="13795" width="5" style="60" customWidth="1"/>
    <col min="13796" max="13796" width="0.625" style="60" customWidth="1"/>
    <col min="13797" max="13797" width="12.375" style="60" customWidth="1"/>
    <col min="13798" max="13798" width="0.625" style="60" customWidth="1"/>
    <col min="13799" max="13799" width="12.375" style="60" customWidth="1"/>
    <col min="13800" max="13800" width="0.625" style="60" customWidth="1"/>
    <col min="13801" max="13801" width="12.375" style="60" customWidth="1"/>
    <col min="13802" max="13802" width="0.625" style="60" customWidth="1"/>
    <col min="13803" max="13803" width="12.375" style="60" customWidth="1"/>
    <col min="13804" max="14038" width="9" style="60" customWidth="1"/>
    <col min="14039" max="14040" width="1.375" style="60" customWidth="1"/>
    <col min="14041" max="14041" width="22.125" style="60" customWidth="1"/>
    <col min="14042" max="14042" width="0.875" style="60" customWidth="1"/>
    <col min="14043" max="14043" width="5.625" style="60" customWidth="1"/>
    <col min="14044" max="14044" width="0.625" style="60" customWidth="1"/>
    <col min="14045" max="14046" width="11.125" style="60"/>
    <col min="14047" max="14048" width="1.375" style="60" customWidth="1"/>
    <col min="14049" max="14049" width="21.125" style="60" customWidth="1"/>
    <col min="14050" max="14050" width="0.875" style="60" customWidth="1"/>
    <col min="14051" max="14051" width="5" style="60" customWidth="1"/>
    <col min="14052" max="14052" width="0.625" style="60" customWidth="1"/>
    <col min="14053" max="14053" width="12.375" style="60" customWidth="1"/>
    <col min="14054" max="14054" width="0.625" style="60" customWidth="1"/>
    <col min="14055" max="14055" width="12.375" style="60" customWidth="1"/>
    <col min="14056" max="14056" width="0.625" style="60" customWidth="1"/>
    <col min="14057" max="14057" width="12.375" style="60" customWidth="1"/>
    <col min="14058" max="14058" width="0.625" style="60" customWidth="1"/>
    <col min="14059" max="14059" width="12.375" style="60" customWidth="1"/>
    <col min="14060" max="14294" width="9" style="60" customWidth="1"/>
    <col min="14295" max="14296" width="1.375" style="60" customWidth="1"/>
    <col min="14297" max="14297" width="22.125" style="60" customWidth="1"/>
    <col min="14298" max="14298" width="0.875" style="60" customWidth="1"/>
    <col min="14299" max="14299" width="5.625" style="60" customWidth="1"/>
    <col min="14300" max="14300" width="0.625" style="60" customWidth="1"/>
    <col min="14301" max="14302" width="11.125" style="60"/>
    <col min="14303" max="14304" width="1.375" style="60" customWidth="1"/>
    <col min="14305" max="14305" width="21.125" style="60" customWidth="1"/>
    <col min="14306" max="14306" width="0.875" style="60" customWidth="1"/>
    <col min="14307" max="14307" width="5" style="60" customWidth="1"/>
    <col min="14308" max="14308" width="0.625" style="60" customWidth="1"/>
    <col min="14309" max="14309" width="12.375" style="60" customWidth="1"/>
    <col min="14310" max="14310" width="0.625" style="60" customWidth="1"/>
    <col min="14311" max="14311" width="12.375" style="60" customWidth="1"/>
    <col min="14312" max="14312" width="0.625" style="60" customWidth="1"/>
    <col min="14313" max="14313" width="12.375" style="60" customWidth="1"/>
    <col min="14314" max="14314" width="0.625" style="60" customWidth="1"/>
    <col min="14315" max="14315" width="12.375" style="60" customWidth="1"/>
    <col min="14316" max="14550" width="9" style="60" customWidth="1"/>
    <col min="14551" max="14552" width="1.375" style="60" customWidth="1"/>
    <col min="14553" max="14553" width="22.125" style="60" customWidth="1"/>
    <col min="14554" max="14554" width="0.875" style="60" customWidth="1"/>
    <col min="14555" max="14555" width="5.625" style="60" customWidth="1"/>
    <col min="14556" max="14556" width="0.625" style="60" customWidth="1"/>
    <col min="14557" max="14558" width="11.125" style="60"/>
    <col min="14559" max="14560" width="1.375" style="60" customWidth="1"/>
    <col min="14561" max="14561" width="21.125" style="60" customWidth="1"/>
    <col min="14562" max="14562" width="0.875" style="60" customWidth="1"/>
    <col min="14563" max="14563" width="5" style="60" customWidth="1"/>
    <col min="14564" max="14564" width="0.625" style="60" customWidth="1"/>
    <col min="14565" max="14565" width="12.375" style="60" customWidth="1"/>
    <col min="14566" max="14566" width="0.625" style="60" customWidth="1"/>
    <col min="14567" max="14567" width="12.375" style="60" customWidth="1"/>
    <col min="14568" max="14568" width="0.625" style="60" customWidth="1"/>
    <col min="14569" max="14569" width="12.375" style="60" customWidth="1"/>
    <col min="14570" max="14570" width="0.625" style="60" customWidth="1"/>
    <col min="14571" max="14571" width="12.375" style="60" customWidth="1"/>
    <col min="14572" max="14806" width="9" style="60" customWidth="1"/>
    <col min="14807" max="14808" width="1.375" style="60" customWidth="1"/>
    <col min="14809" max="14809" width="22.125" style="60" customWidth="1"/>
    <col min="14810" max="14810" width="0.875" style="60" customWidth="1"/>
    <col min="14811" max="14811" width="5.625" style="60" customWidth="1"/>
    <col min="14812" max="14812" width="0.625" style="60" customWidth="1"/>
    <col min="14813" max="14814" width="11.125" style="60"/>
    <col min="14815" max="14816" width="1.375" style="60" customWidth="1"/>
    <col min="14817" max="14817" width="21.125" style="60" customWidth="1"/>
    <col min="14818" max="14818" width="0.875" style="60" customWidth="1"/>
    <col min="14819" max="14819" width="5" style="60" customWidth="1"/>
    <col min="14820" max="14820" width="0.625" style="60" customWidth="1"/>
    <col min="14821" max="14821" width="12.375" style="60" customWidth="1"/>
    <col min="14822" max="14822" width="0.625" style="60" customWidth="1"/>
    <col min="14823" max="14823" width="12.375" style="60" customWidth="1"/>
    <col min="14824" max="14824" width="0.625" style="60" customWidth="1"/>
    <col min="14825" max="14825" width="12.375" style="60" customWidth="1"/>
    <col min="14826" max="14826" width="0.625" style="60" customWidth="1"/>
    <col min="14827" max="14827" width="12.375" style="60" customWidth="1"/>
    <col min="14828" max="15062" width="9" style="60" customWidth="1"/>
    <col min="15063" max="15064" width="1.375" style="60" customWidth="1"/>
    <col min="15065" max="15065" width="22.125" style="60" customWidth="1"/>
    <col min="15066" max="15066" width="0.875" style="60" customWidth="1"/>
    <col min="15067" max="15067" width="5.625" style="60" customWidth="1"/>
    <col min="15068" max="15068" width="0.625" style="60" customWidth="1"/>
    <col min="15069" max="15070" width="11.125" style="60"/>
    <col min="15071" max="15072" width="1.375" style="60" customWidth="1"/>
    <col min="15073" max="15073" width="21.125" style="60" customWidth="1"/>
    <col min="15074" max="15074" width="0.875" style="60" customWidth="1"/>
    <col min="15075" max="15075" width="5" style="60" customWidth="1"/>
    <col min="15076" max="15076" width="0.625" style="60" customWidth="1"/>
    <col min="15077" max="15077" width="12.375" style="60" customWidth="1"/>
    <col min="15078" max="15078" width="0.625" style="60" customWidth="1"/>
    <col min="15079" max="15079" width="12.375" style="60" customWidth="1"/>
    <col min="15080" max="15080" width="0.625" style="60" customWidth="1"/>
    <col min="15081" max="15081" width="12.375" style="60" customWidth="1"/>
    <col min="15082" max="15082" width="0.625" style="60" customWidth="1"/>
    <col min="15083" max="15083" width="12.375" style="60" customWidth="1"/>
    <col min="15084" max="15318" width="9" style="60" customWidth="1"/>
    <col min="15319" max="15320" width="1.375" style="60" customWidth="1"/>
    <col min="15321" max="15321" width="22.125" style="60" customWidth="1"/>
    <col min="15322" max="15322" width="0.875" style="60" customWidth="1"/>
    <col min="15323" max="15323" width="5.625" style="60" customWidth="1"/>
    <col min="15324" max="15324" width="0.625" style="60" customWidth="1"/>
    <col min="15325" max="15326" width="11.125" style="60"/>
    <col min="15327" max="15328" width="1.375" style="60" customWidth="1"/>
    <col min="15329" max="15329" width="21.125" style="60" customWidth="1"/>
    <col min="15330" max="15330" width="0.875" style="60" customWidth="1"/>
    <col min="15331" max="15331" width="5" style="60" customWidth="1"/>
    <col min="15332" max="15332" width="0.625" style="60" customWidth="1"/>
    <col min="15333" max="15333" width="12.375" style="60" customWidth="1"/>
    <col min="15334" max="15334" width="0.625" style="60" customWidth="1"/>
    <col min="15335" max="15335" width="12.375" style="60" customWidth="1"/>
    <col min="15336" max="15336" width="0.625" style="60" customWidth="1"/>
    <col min="15337" max="15337" width="12.375" style="60" customWidth="1"/>
    <col min="15338" max="15338" width="0.625" style="60" customWidth="1"/>
    <col min="15339" max="15339" width="12.375" style="60" customWidth="1"/>
    <col min="15340" max="15574" width="9" style="60" customWidth="1"/>
    <col min="15575" max="15576" width="1.375" style="60" customWidth="1"/>
    <col min="15577" max="15577" width="22.125" style="60" customWidth="1"/>
    <col min="15578" max="15578" width="0.875" style="60" customWidth="1"/>
    <col min="15579" max="15579" width="5.625" style="60" customWidth="1"/>
    <col min="15580" max="15580" width="0.625" style="60" customWidth="1"/>
    <col min="15581" max="15582" width="11.125" style="60"/>
    <col min="15583" max="15584" width="1.375" style="60" customWidth="1"/>
    <col min="15585" max="15585" width="21.125" style="60" customWidth="1"/>
    <col min="15586" max="15586" width="0.875" style="60" customWidth="1"/>
    <col min="15587" max="15587" width="5" style="60" customWidth="1"/>
    <col min="15588" max="15588" width="0.625" style="60" customWidth="1"/>
    <col min="15589" max="15589" width="12.375" style="60" customWidth="1"/>
    <col min="15590" max="15590" width="0.625" style="60" customWidth="1"/>
    <col min="15591" max="15591" width="12.375" style="60" customWidth="1"/>
    <col min="15592" max="15592" width="0.625" style="60" customWidth="1"/>
    <col min="15593" max="15593" width="12.375" style="60" customWidth="1"/>
    <col min="15594" max="15594" width="0.625" style="60" customWidth="1"/>
    <col min="15595" max="15595" width="12.375" style="60" customWidth="1"/>
    <col min="15596" max="15830" width="9" style="60" customWidth="1"/>
    <col min="15831" max="15832" width="1.375" style="60" customWidth="1"/>
    <col min="15833" max="15833" width="22.125" style="60" customWidth="1"/>
    <col min="15834" max="15834" width="0.875" style="60" customWidth="1"/>
    <col min="15835" max="15835" width="5.625" style="60" customWidth="1"/>
    <col min="15836" max="15836" width="0.625" style="60" customWidth="1"/>
    <col min="15837" max="15838" width="11.125" style="60"/>
    <col min="15839" max="15840" width="1.375" style="60" customWidth="1"/>
    <col min="15841" max="15841" width="21.125" style="60" customWidth="1"/>
    <col min="15842" max="15842" width="0.875" style="60" customWidth="1"/>
    <col min="15843" max="15843" width="5" style="60" customWidth="1"/>
    <col min="15844" max="15844" width="0.625" style="60" customWidth="1"/>
    <col min="15845" max="15845" width="12.375" style="60" customWidth="1"/>
    <col min="15846" max="15846" width="0.625" style="60" customWidth="1"/>
    <col min="15847" max="15847" width="12.375" style="60" customWidth="1"/>
    <col min="15848" max="15848" width="0.625" style="60" customWidth="1"/>
    <col min="15849" max="15849" width="12.375" style="60" customWidth="1"/>
    <col min="15850" max="15850" width="0.625" style="60" customWidth="1"/>
    <col min="15851" max="15851" width="12.375" style="60" customWidth="1"/>
    <col min="15852" max="16086" width="9" style="60" customWidth="1"/>
    <col min="16087" max="16088" width="1.375" style="60" customWidth="1"/>
    <col min="16089" max="16089" width="22.125" style="60" customWidth="1"/>
    <col min="16090" max="16090" width="0.875" style="60" customWidth="1"/>
    <col min="16091" max="16091" width="5.625" style="60" customWidth="1"/>
    <col min="16092" max="16092" width="0.625" style="60" customWidth="1"/>
    <col min="16093" max="16094" width="11.125" style="60"/>
    <col min="16095" max="16096" width="1.375" style="60" customWidth="1"/>
    <col min="16097" max="16097" width="21.125" style="60" customWidth="1"/>
    <col min="16098" max="16098" width="0.875" style="60" customWidth="1"/>
    <col min="16099" max="16099" width="5" style="60" customWidth="1"/>
    <col min="16100" max="16100" width="0.625" style="60" customWidth="1"/>
    <col min="16101" max="16101" width="12.375" style="60" customWidth="1"/>
    <col min="16102" max="16102" width="0.625" style="60" customWidth="1"/>
    <col min="16103" max="16103" width="12.375" style="60" customWidth="1"/>
    <col min="16104" max="16104" width="0.625" style="60" customWidth="1"/>
    <col min="16105" max="16105" width="12.375" style="60" customWidth="1"/>
    <col min="16106" max="16106" width="0.625" style="60" customWidth="1"/>
    <col min="16107" max="16107" width="12.375" style="60" customWidth="1"/>
    <col min="16108" max="16342" width="9" style="60" customWidth="1"/>
    <col min="16343" max="16344" width="1.375" style="60" customWidth="1"/>
    <col min="16345" max="16345" width="22.125" style="60" customWidth="1"/>
    <col min="16346" max="16346" width="0.875" style="60" customWidth="1"/>
    <col min="16347" max="16347" width="5.625" style="60" customWidth="1"/>
    <col min="16348" max="16348" width="0.625" style="60" customWidth="1"/>
    <col min="16349" max="16384" width="11.125" style="60"/>
  </cols>
  <sheetData>
    <row r="1" spans="1:13" ht="16.5" customHeight="1" x14ac:dyDescent="0.2">
      <c r="A1" s="56" t="s">
        <v>0</v>
      </c>
      <c r="B1" s="56"/>
      <c r="C1" s="56"/>
      <c r="D1" s="56"/>
      <c r="E1" s="57"/>
      <c r="F1" s="58"/>
      <c r="G1" s="58"/>
      <c r="H1" s="58"/>
      <c r="I1" s="58"/>
      <c r="J1" s="58"/>
      <c r="K1" s="59"/>
      <c r="L1" s="59"/>
      <c r="M1" s="59"/>
    </row>
    <row r="2" spans="1:13" ht="16.5" customHeight="1" x14ac:dyDescent="0.2">
      <c r="A2" s="56" t="s">
        <v>44</v>
      </c>
      <c r="B2" s="56"/>
      <c r="C2" s="56"/>
      <c r="D2" s="56"/>
      <c r="E2" s="57"/>
      <c r="F2" s="58"/>
      <c r="G2" s="58"/>
      <c r="H2" s="58"/>
      <c r="I2" s="58"/>
      <c r="J2" s="58"/>
      <c r="K2" s="59"/>
      <c r="L2" s="59"/>
      <c r="M2" s="59"/>
    </row>
    <row r="3" spans="1:13" ht="16.5" customHeight="1" x14ac:dyDescent="0.2">
      <c r="A3" s="61" t="s">
        <v>205</v>
      </c>
      <c r="B3" s="61"/>
      <c r="C3" s="61"/>
      <c r="D3" s="61"/>
      <c r="E3" s="62"/>
      <c r="F3" s="63"/>
      <c r="G3" s="63"/>
      <c r="H3" s="63"/>
      <c r="I3" s="63"/>
      <c r="J3" s="63"/>
      <c r="K3" s="64"/>
      <c r="L3" s="64"/>
      <c r="M3" s="64"/>
    </row>
    <row r="4" spans="1:13" ht="16.5" customHeight="1" x14ac:dyDescent="0.2">
      <c r="A4" s="58"/>
      <c r="B4" s="58"/>
      <c r="C4" s="58"/>
      <c r="D4" s="58"/>
      <c r="E4" s="57"/>
      <c r="F4" s="58"/>
      <c r="G4" s="58"/>
      <c r="H4" s="58"/>
      <c r="I4" s="58"/>
      <c r="J4" s="58"/>
      <c r="K4" s="59"/>
      <c r="L4" s="59"/>
      <c r="M4" s="59"/>
    </row>
    <row r="5" spans="1:13" ht="16.5" customHeight="1" x14ac:dyDescent="0.2">
      <c r="A5" s="58"/>
      <c r="B5" s="58"/>
      <c r="C5" s="58"/>
      <c r="D5" s="58"/>
      <c r="E5" s="57"/>
      <c r="F5" s="58"/>
      <c r="G5" s="58"/>
      <c r="H5" s="58"/>
      <c r="I5" s="58"/>
      <c r="J5" s="58"/>
      <c r="K5" s="59"/>
      <c r="L5" s="59"/>
      <c r="M5" s="59"/>
    </row>
    <row r="6" spans="1:13" ht="16.5" customHeight="1" x14ac:dyDescent="0.2">
      <c r="A6" s="58"/>
      <c r="B6" s="58"/>
      <c r="C6" s="58"/>
      <c r="D6" s="58"/>
      <c r="E6" s="57"/>
      <c r="F6" s="58"/>
      <c r="G6" s="267" t="s">
        <v>126</v>
      </c>
      <c r="H6" s="267"/>
      <c r="I6" s="267"/>
      <c r="J6" s="65"/>
      <c r="K6" s="268" t="s">
        <v>127</v>
      </c>
      <c r="L6" s="268"/>
      <c r="M6" s="268"/>
    </row>
    <row r="7" spans="1:13" ht="16.5" customHeight="1" x14ac:dyDescent="0.2">
      <c r="A7" s="58"/>
      <c r="B7" s="58"/>
      <c r="C7" s="58"/>
      <c r="D7" s="58"/>
      <c r="E7" s="58"/>
      <c r="F7" s="56"/>
      <c r="G7" s="66" t="s">
        <v>2</v>
      </c>
      <c r="H7" s="66"/>
      <c r="I7" s="66" t="s">
        <v>2</v>
      </c>
      <c r="J7" s="66"/>
      <c r="K7" s="66" t="s">
        <v>2</v>
      </c>
      <c r="L7" s="66"/>
      <c r="M7" s="66" t="s">
        <v>2</v>
      </c>
    </row>
    <row r="8" spans="1:13" ht="16.5" customHeight="1" x14ac:dyDescent="0.2">
      <c r="A8" s="58"/>
      <c r="B8" s="58"/>
      <c r="C8" s="58"/>
      <c r="D8" s="58"/>
      <c r="E8" s="57"/>
      <c r="F8" s="58"/>
      <c r="G8" s="67" t="s">
        <v>190</v>
      </c>
      <c r="H8" s="68"/>
      <c r="I8" s="67" t="s">
        <v>190</v>
      </c>
      <c r="J8" s="68"/>
      <c r="K8" s="67" t="s">
        <v>190</v>
      </c>
      <c r="L8" s="68"/>
      <c r="M8" s="67" t="s">
        <v>190</v>
      </c>
    </row>
    <row r="9" spans="1:13" ht="16.5" customHeight="1" x14ac:dyDescent="0.2">
      <c r="A9" s="58"/>
      <c r="B9" s="58"/>
      <c r="C9" s="58"/>
      <c r="D9" s="58"/>
      <c r="E9" s="57"/>
      <c r="F9" s="58"/>
      <c r="G9" s="67" t="s">
        <v>155</v>
      </c>
      <c r="H9" s="56"/>
      <c r="I9" s="67" t="s">
        <v>144</v>
      </c>
      <c r="J9" s="56"/>
      <c r="K9" s="67" t="s">
        <v>155</v>
      </c>
      <c r="L9" s="56"/>
      <c r="M9" s="67" t="s">
        <v>144</v>
      </c>
    </row>
    <row r="10" spans="1:13" ht="16.5" customHeight="1" x14ac:dyDescent="0.2">
      <c r="A10" s="58"/>
      <c r="B10" s="58"/>
      <c r="C10" s="58"/>
      <c r="D10" s="58"/>
      <c r="E10" s="65"/>
      <c r="F10" s="56"/>
      <c r="G10" s="69" t="s">
        <v>6</v>
      </c>
      <c r="H10" s="66"/>
      <c r="I10" s="69" t="s">
        <v>6</v>
      </c>
      <c r="J10" s="66"/>
      <c r="K10" s="69" t="s">
        <v>6</v>
      </c>
      <c r="L10" s="66"/>
      <c r="M10" s="69" t="s">
        <v>6</v>
      </c>
    </row>
    <row r="11" spans="1:13" s="207" customFormat="1" ht="6" customHeight="1" x14ac:dyDescent="0.2">
      <c r="A11" s="202"/>
      <c r="B11" s="202"/>
      <c r="C11" s="202"/>
      <c r="D11" s="202"/>
      <c r="E11" s="209"/>
      <c r="F11" s="204"/>
      <c r="G11" s="210"/>
      <c r="H11" s="204"/>
      <c r="I11" s="204"/>
      <c r="J11" s="204"/>
      <c r="K11" s="211"/>
      <c r="L11" s="212"/>
      <c r="M11" s="212"/>
    </row>
    <row r="12" spans="1:13" ht="16.5" customHeight="1" x14ac:dyDescent="0.2">
      <c r="A12" s="70" t="s">
        <v>45</v>
      </c>
      <c r="G12" s="71"/>
      <c r="K12" s="71"/>
    </row>
    <row r="13" spans="1:13" ht="16.5" customHeight="1" x14ac:dyDescent="0.2">
      <c r="A13" s="58"/>
      <c r="B13" s="58"/>
      <c r="C13" s="58"/>
      <c r="D13" s="58"/>
      <c r="E13" s="57"/>
      <c r="F13" s="58"/>
      <c r="G13" s="72"/>
      <c r="H13" s="59"/>
      <c r="I13" s="59"/>
      <c r="J13" s="58"/>
      <c r="K13" s="72"/>
      <c r="L13" s="59"/>
      <c r="M13" s="59"/>
    </row>
    <row r="14" spans="1:13" ht="16.5" customHeight="1" x14ac:dyDescent="0.2">
      <c r="A14" s="58" t="s">
        <v>46</v>
      </c>
      <c r="B14" s="58"/>
      <c r="C14" s="58"/>
      <c r="D14" s="58"/>
      <c r="E14" s="57"/>
      <c r="F14" s="58"/>
      <c r="G14" s="72"/>
      <c r="H14" s="59"/>
      <c r="I14" s="59"/>
      <c r="J14" s="58"/>
      <c r="K14" s="72"/>
      <c r="L14" s="59"/>
      <c r="M14" s="59"/>
    </row>
    <row r="15" spans="1:13" ht="16.5" customHeight="1" x14ac:dyDescent="0.2">
      <c r="B15" s="73" t="s">
        <v>47</v>
      </c>
      <c r="C15" s="58"/>
      <c r="D15" s="58"/>
      <c r="E15" s="57"/>
      <c r="F15" s="58"/>
      <c r="G15" s="72">
        <v>182185</v>
      </c>
      <c r="H15" s="59"/>
      <c r="I15" s="59">
        <v>204008</v>
      </c>
      <c r="J15" s="59"/>
      <c r="K15" s="72">
        <v>129076</v>
      </c>
      <c r="L15" s="58"/>
      <c r="M15" s="59">
        <v>159646</v>
      </c>
    </row>
    <row r="16" spans="1:13" ht="16.5" customHeight="1" x14ac:dyDescent="0.2">
      <c r="A16" s="58" t="s">
        <v>48</v>
      </c>
      <c r="B16" s="58"/>
      <c r="C16" s="58"/>
      <c r="D16" s="58"/>
      <c r="E16" s="57"/>
      <c r="F16" s="58"/>
      <c r="G16" s="51">
        <v>131198</v>
      </c>
      <c r="H16" s="59"/>
      <c r="I16" s="64">
        <v>155937</v>
      </c>
      <c r="J16" s="59"/>
      <c r="K16" s="74">
        <v>124210</v>
      </c>
      <c r="L16" s="58"/>
      <c r="M16" s="75">
        <v>147491</v>
      </c>
    </row>
    <row r="17" spans="1:13" ht="16.5" customHeight="1" x14ac:dyDescent="0.2">
      <c r="A17" s="58"/>
      <c r="B17" s="58"/>
      <c r="C17" s="58"/>
      <c r="D17" s="58"/>
      <c r="E17" s="57"/>
      <c r="F17" s="58"/>
      <c r="G17" s="72"/>
      <c r="H17" s="59"/>
      <c r="I17" s="59"/>
      <c r="J17" s="59"/>
      <c r="K17" s="72"/>
      <c r="L17" s="58"/>
      <c r="M17" s="59"/>
    </row>
    <row r="18" spans="1:13" ht="16.5" customHeight="1" x14ac:dyDescent="0.2">
      <c r="A18" s="56" t="s">
        <v>49</v>
      </c>
      <c r="B18" s="58"/>
      <c r="C18" s="58"/>
      <c r="D18" s="58"/>
      <c r="E18" s="57"/>
      <c r="F18" s="58"/>
      <c r="G18" s="74">
        <f>SUM(G15:G17)</f>
        <v>313383</v>
      </c>
      <c r="H18" s="59"/>
      <c r="I18" s="75">
        <f>SUM(I15:I17)</f>
        <v>359945</v>
      </c>
      <c r="J18" s="59"/>
      <c r="K18" s="74">
        <f>SUM(K15:K17)</f>
        <v>253286</v>
      </c>
      <c r="L18" s="58"/>
      <c r="M18" s="75">
        <f>SUM(M15:M17)</f>
        <v>307137</v>
      </c>
    </row>
    <row r="19" spans="1:13" ht="16.5" customHeight="1" x14ac:dyDescent="0.2">
      <c r="A19" s="56"/>
      <c r="B19" s="58"/>
      <c r="C19" s="58"/>
      <c r="D19" s="58"/>
      <c r="E19" s="57"/>
      <c r="F19" s="58"/>
      <c r="G19" s="72"/>
      <c r="H19" s="59"/>
      <c r="I19" s="59"/>
      <c r="J19" s="59"/>
      <c r="K19" s="72"/>
      <c r="L19" s="58"/>
      <c r="M19" s="59"/>
    </row>
    <row r="20" spans="1:13" ht="16.5" customHeight="1" x14ac:dyDescent="0.2">
      <c r="A20" s="56" t="s">
        <v>50</v>
      </c>
      <c r="B20" s="58"/>
      <c r="C20" s="58"/>
      <c r="D20" s="58"/>
      <c r="E20" s="57"/>
      <c r="F20" s="58"/>
      <c r="G20" s="72"/>
      <c r="H20" s="59"/>
      <c r="I20" s="59"/>
      <c r="J20" s="59"/>
      <c r="K20" s="72"/>
      <c r="L20" s="58"/>
      <c r="M20" s="59"/>
    </row>
    <row r="21" spans="1:13" ht="16.5" customHeight="1" x14ac:dyDescent="0.2">
      <c r="A21" s="58"/>
      <c r="B21" s="58"/>
      <c r="C21" s="58"/>
      <c r="D21" s="58"/>
      <c r="E21" s="57"/>
      <c r="F21" s="58"/>
      <c r="G21" s="72"/>
      <c r="H21" s="59"/>
      <c r="I21" s="59"/>
      <c r="J21" s="59"/>
      <c r="K21" s="72"/>
      <c r="L21" s="58"/>
      <c r="M21" s="59"/>
    </row>
    <row r="22" spans="1:13" ht="16.5" customHeight="1" x14ac:dyDescent="0.2">
      <c r="A22" s="58" t="s">
        <v>51</v>
      </c>
      <c r="B22" s="58"/>
      <c r="C22" s="58"/>
      <c r="D22" s="58"/>
      <c r="E22" s="57"/>
      <c r="F22" s="58"/>
      <c r="G22" s="72"/>
      <c r="H22" s="59"/>
      <c r="I22" s="59"/>
      <c r="J22" s="59"/>
      <c r="K22" s="72"/>
      <c r="L22" s="58"/>
      <c r="M22" s="59"/>
    </row>
    <row r="23" spans="1:13" ht="16.5" customHeight="1" x14ac:dyDescent="0.2">
      <c r="B23" s="73" t="s">
        <v>52</v>
      </c>
      <c r="C23" s="58"/>
      <c r="D23" s="58"/>
      <c r="E23" s="57"/>
      <c r="F23" s="58"/>
      <c r="G23" s="72">
        <v>-138277</v>
      </c>
      <c r="H23" s="59"/>
      <c r="I23" s="59">
        <v>-155068</v>
      </c>
      <c r="J23" s="59"/>
      <c r="K23" s="72">
        <v>-105133</v>
      </c>
      <c r="L23" s="58"/>
      <c r="M23" s="59">
        <v>-130371</v>
      </c>
    </row>
    <row r="24" spans="1:13" ht="16.5" customHeight="1" x14ac:dyDescent="0.2">
      <c r="A24" s="58" t="s">
        <v>53</v>
      </c>
      <c r="B24" s="58"/>
      <c r="C24" s="58"/>
      <c r="D24" s="58"/>
      <c r="E24" s="57"/>
      <c r="F24" s="58"/>
      <c r="G24" s="51">
        <v>-231150</v>
      </c>
      <c r="H24" s="59"/>
      <c r="I24" s="64">
        <v>-148165</v>
      </c>
      <c r="J24" s="59"/>
      <c r="K24" s="74">
        <v>-225155</v>
      </c>
      <c r="L24" s="58"/>
      <c r="M24" s="75">
        <v>-141083</v>
      </c>
    </row>
    <row r="25" spans="1:13" ht="16.5" customHeight="1" x14ac:dyDescent="0.2">
      <c r="A25" s="58"/>
      <c r="B25" s="58"/>
      <c r="C25" s="58"/>
      <c r="D25" s="58"/>
      <c r="E25" s="57"/>
      <c r="F25" s="58"/>
      <c r="G25" s="72"/>
      <c r="H25" s="59"/>
      <c r="I25" s="59"/>
      <c r="J25" s="59"/>
      <c r="K25" s="72"/>
      <c r="L25" s="58"/>
      <c r="M25" s="59"/>
    </row>
    <row r="26" spans="1:13" ht="16.5" customHeight="1" x14ac:dyDescent="0.2">
      <c r="A26" s="56" t="s">
        <v>54</v>
      </c>
      <c r="B26" s="58"/>
      <c r="C26" s="58"/>
      <c r="D26" s="58"/>
      <c r="E26" s="57"/>
      <c r="F26" s="58"/>
      <c r="G26" s="51">
        <f>SUM(G23:G24)</f>
        <v>-369427</v>
      </c>
      <c r="H26" s="59"/>
      <c r="I26" s="64">
        <f>SUM(I23:I24)</f>
        <v>-303233</v>
      </c>
      <c r="J26" s="59"/>
      <c r="K26" s="51">
        <f>SUM(K23:K24)</f>
        <v>-330288</v>
      </c>
      <c r="L26" s="58"/>
      <c r="M26" s="64">
        <f>SUM(M23:M24)</f>
        <v>-271454</v>
      </c>
    </row>
    <row r="27" spans="1:13" ht="16.5" customHeight="1" x14ac:dyDescent="0.2">
      <c r="A27" s="56"/>
      <c r="B27" s="58"/>
      <c r="C27" s="58"/>
      <c r="D27" s="58"/>
      <c r="E27" s="57"/>
      <c r="F27" s="58"/>
      <c r="G27" s="72"/>
      <c r="H27" s="59"/>
      <c r="I27" s="59"/>
      <c r="J27" s="59"/>
      <c r="K27" s="72"/>
      <c r="L27" s="58"/>
      <c r="M27" s="59"/>
    </row>
    <row r="28" spans="1:13" ht="16.5" customHeight="1" x14ac:dyDescent="0.2">
      <c r="A28" s="56" t="s">
        <v>250</v>
      </c>
      <c r="B28" s="58"/>
      <c r="C28" s="58"/>
      <c r="D28" s="58"/>
      <c r="E28" s="57"/>
      <c r="F28" s="58"/>
      <c r="G28" s="72">
        <v>-56044</v>
      </c>
      <c r="H28" s="59"/>
      <c r="I28" s="59">
        <v>56712</v>
      </c>
      <c r="J28" s="59"/>
      <c r="K28" s="72">
        <v>-77002</v>
      </c>
      <c r="L28" s="58"/>
      <c r="M28" s="59">
        <v>35683</v>
      </c>
    </row>
    <row r="29" spans="1:13" ht="16.5" customHeight="1" x14ac:dyDescent="0.2">
      <c r="A29" s="58" t="s">
        <v>55</v>
      </c>
      <c r="B29" s="58"/>
      <c r="C29" s="58"/>
      <c r="D29" s="58"/>
      <c r="E29" s="57"/>
      <c r="F29" s="58"/>
      <c r="G29" s="72">
        <v>1545</v>
      </c>
      <c r="H29" s="59"/>
      <c r="I29" s="253">
        <v>4115</v>
      </c>
      <c r="J29" s="253"/>
      <c r="K29" s="72">
        <v>3545</v>
      </c>
      <c r="L29" s="254"/>
      <c r="M29" s="253">
        <v>6366</v>
      </c>
    </row>
    <row r="30" spans="1:13" ht="16.5" customHeight="1" x14ac:dyDescent="0.2">
      <c r="A30" s="73" t="s">
        <v>56</v>
      </c>
      <c r="B30" s="58"/>
      <c r="C30" s="58"/>
      <c r="D30" s="58"/>
      <c r="E30" s="57"/>
      <c r="F30" s="58"/>
      <c r="G30" s="72">
        <v>-18783</v>
      </c>
      <c r="H30" s="59"/>
      <c r="I30" s="253">
        <v>-21647</v>
      </c>
      <c r="J30" s="253"/>
      <c r="K30" s="72">
        <v>-14747</v>
      </c>
      <c r="L30" s="254"/>
      <c r="M30" s="253">
        <v>-17994</v>
      </c>
    </row>
    <row r="31" spans="1:13" ht="16.5" customHeight="1" x14ac:dyDescent="0.2">
      <c r="A31" s="73" t="s">
        <v>57</v>
      </c>
      <c r="B31" s="58"/>
      <c r="C31" s="58"/>
      <c r="D31" s="58"/>
      <c r="E31" s="57"/>
      <c r="F31" s="58"/>
      <c r="G31" s="72">
        <v>-25392</v>
      </c>
      <c r="H31" s="59"/>
      <c r="I31" s="253">
        <v>-25477</v>
      </c>
      <c r="J31" s="253"/>
      <c r="K31" s="72">
        <v>-18813</v>
      </c>
      <c r="L31" s="254"/>
      <c r="M31" s="253">
        <v>-18120</v>
      </c>
    </row>
    <row r="32" spans="1:13" ht="16.5" customHeight="1" x14ac:dyDescent="0.2">
      <c r="A32" s="201" t="s">
        <v>208</v>
      </c>
      <c r="B32" s="201"/>
      <c r="C32" s="202"/>
      <c r="D32" s="58"/>
      <c r="E32" s="57"/>
      <c r="F32" s="58"/>
      <c r="G32" s="72"/>
      <c r="H32" s="59"/>
      <c r="I32" s="253"/>
      <c r="J32" s="253"/>
      <c r="K32" s="72"/>
      <c r="L32" s="254"/>
      <c r="M32" s="253"/>
    </row>
    <row r="33" spans="1:13" ht="16.5" customHeight="1" x14ac:dyDescent="0.2">
      <c r="A33" s="201"/>
      <c r="B33" s="201" t="s">
        <v>209</v>
      </c>
      <c r="C33" s="202"/>
      <c r="D33" s="58"/>
      <c r="E33" s="57"/>
      <c r="F33" s="58"/>
      <c r="G33" s="72">
        <v>-639</v>
      </c>
      <c r="H33" s="59"/>
      <c r="I33" s="253">
        <v>-57</v>
      </c>
      <c r="J33" s="253"/>
      <c r="K33" s="72">
        <v>-234</v>
      </c>
      <c r="L33" s="254"/>
      <c r="M33" s="253">
        <v>-57</v>
      </c>
    </row>
    <row r="34" spans="1:13" ht="16.5" customHeight="1" x14ac:dyDescent="0.2">
      <c r="A34" s="201" t="s">
        <v>262</v>
      </c>
      <c r="B34" s="58"/>
      <c r="C34" s="58"/>
      <c r="D34" s="58"/>
      <c r="E34" s="57"/>
      <c r="F34" s="58"/>
      <c r="G34" s="72">
        <v>2304</v>
      </c>
      <c r="H34" s="59"/>
      <c r="I34" s="253">
        <v>-1754</v>
      </c>
      <c r="J34" s="253"/>
      <c r="K34" s="72">
        <v>2762</v>
      </c>
      <c r="L34" s="254"/>
      <c r="M34" s="253">
        <v>-1745</v>
      </c>
    </row>
    <row r="35" spans="1:13" ht="16.5" customHeight="1" x14ac:dyDescent="0.2">
      <c r="A35" s="73" t="s">
        <v>171</v>
      </c>
      <c r="B35" s="58"/>
      <c r="C35" s="58"/>
      <c r="D35" s="58"/>
      <c r="E35" s="57"/>
      <c r="F35" s="58"/>
      <c r="G35" s="72">
        <v>-3620</v>
      </c>
      <c r="H35" s="59"/>
      <c r="I35" s="253">
        <v>-1353</v>
      </c>
      <c r="J35" s="253"/>
      <c r="K35" s="72">
        <v>-1401</v>
      </c>
      <c r="L35" s="254"/>
      <c r="M35" s="253">
        <v>-404</v>
      </c>
    </row>
    <row r="36" spans="1:13" ht="16.5" customHeight="1" x14ac:dyDescent="0.2">
      <c r="A36" s="201" t="s">
        <v>218</v>
      </c>
      <c r="B36" s="202"/>
      <c r="C36" s="58"/>
      <c r="D36" s="58"/>
      <c r="E36" s="57"/>
      <c r="F36" s="58"/>
      <c r="G36" s="72"/>
      <c r="H36" s="59"/>
      <c r="I36" s="59"/>
      <c r="J36" s="59"/>
      <c r="K36" s="72"/>
      <c r="L36" s="58"/>
      <c r="M36" s="59"/>
    </row>
    <row r="37" spans="1:13" ht="16.5" customHeight="1" x14ac:dyDescent="0.2">
      <c r="A37" s="207"/>
      <c r="B37" s="202" t="s">
        <v>217</v>
      </c>
      <c r="C37" s="58"/>
      <c r="D37" s="58"/>
      <c r="E37" s="57"/>
      <c r="F37" s="58"/>
      <c r="G37" s="52">
        <v>225</v>
      </c>
      <c r="H37" s="59"/>
      <c r="I37" s="76">
        <v>370</v>
      </c>
      <c r="J37" s="59"/>
      <c r="K37" s="74">
        <v>0</v>
      </c>
      <c r="L37" s="58"/>
      <c r="M37" s="75">
        <v>0</v>
      </c>
    </row>
    <row r="38" spans="1:13" ht="16.5" customHeight="1" x14ac:dyDescent="0.2">
      <c r="A38" s="58"/>
      <c r="B38" s="56"/>
      <c r="C38" s="56"/>
      <c r="D38" s="58"/>
      <c r="E38" s="57"/>
      <c r="F38" s="58"/>
      <c r="G38" s="72"/>
      <c r="H38" s="59"/>
      <c r="I38" s="59"/>
      <c r="J38" s="58"/>
      <c r="K38" s="72"/>
      <c r="L38" s="59"/>
      <c r="M38" s="59"/>
    </row>
    <row r="39" spans="1:13" ht="16.5" customHeight="1" x14ac:dyDescent="0.2">
      <c r="A39" s="77" t="s">
        <v>249</v>
      </c>
      <c r="B39" s="56"/>
      <c r="C39" s="58"/>
      <c r="D39" s="58"/>
      <c r="E39" s="57"/>
      <c r="F39" s="58"/>
      <c r="G39" s="72">
        <f>SUM(G28:G37)</f>
        <v>-100404</v>
      </c>
      <c r="H39" s="59"/>
      <c r="I39" s="59">
        <f>SUM(I28:I37)</f>
        <v>10909</v>
      </c>
      <c r="J39" s="58"/>
      <c r="K39" s="72">
        <f>SUM(K28:K37)</f>
        <v>-105890</v>
      </c>
      <c r="L39" s="59"/>
      <c r="M39" s="59">
        <f>SUM(M28:M37)</f>
        <v>3729</v>
      </c>
    </row>
    <row r="40" spans="1:13" ht="16.5" customHeight="1" x14ac:dyDescent="0.2">
      <c r="A40" s="73" t="s">
        <v>58</v>
      </c>
      <c r="B40" s="58"/>
      <c r="C40" s="58"/>
      <c r="D40" s="58"/>
      <c r="E40" s="57"/>
      <c r="F40" s="58"/>
      <c r="G40" s="51">
        <v>1803</v>
      </c>
      <c r="H40" s="59"/>
      <c r="I40" s="64">
        <v>-2756</v>
      </c>
      <c r="J40" s="59"/>
      <c r="K40" s="74">
        <v>2397</v>
      </c>
      <c r="L40" s="58"/>
      <c r="M40" s="75">
        <v>-788</v>
      </c>
    </row>
    <row r="41" spans="1:13" ht="16.5" customHeight="1" x14ac:dyDescent="0.2">
      <c r="A41" s="58"/>
      <c r="B41" s="58"/>
      <c r="C41" s="58"/>
      <c r="D41" s="58"/>
      <c r="E41" s="57"/>
      <c r="F41" s="58"/>
      <c r="G41" s="72"/>
      <c r="H41" s="59"/>
      <c r="I41" s="59"/>
      <c r="J41" s="58"/>
      <c r="K41" s="72"/>
      <c r="L41" s="59"/>
      <c r="M41" s="59"/>
    </row>
    <row r="42" spans="1:13" ht="16.5" customHeight="1" thickBot="1" x14ac:dyDescent="0.25">
      <c r="A42" s="56" t="s">
        <v>248</v>
      </c>
      <c r="B42" s="58"/>
      <c r="C42" s="58"/>
      <c r="D42" s="58"/>
      <c r="E42" s="57"/>
      <c r="F42" s="58"/>
      <c r="G42" s="78">
        <f>SUM(G39:G40)</f>
        <v>-98601</v>
      </c>
      <c r="H42" s="59"/>
      <c r="I42" s="79">
        <f>SUM(I39:I40)</f>
        <v>8153</v>
      </c>
      <c r="J42" s="58"/>
      <c r="K42" s="78">
        <f>SUM(K39:K40)</f>
        <v>-103493</v>
      </c>
      <c r="L42" s="59"/>
      <c r="M42" s="79">
        <f>SUM(M39:M40)</f>
        <v>2941</v>
      </c>
    </row>
    <row r="43" spans="1:13" ht="16.5" customHeight="1" thickTop="1" x14ac:dyDescent="0.2">
      <c r="A43" s="56"/>
      <c r="B43" s="58"/>
      <c r="C43" s="58"/>
      <c r="D43" s="58"/>
      <c r="E43" s="57"/>
      <c r="F43" s="58"/>
      <c r="G43" s="59"/>
      <c r="H43" s="59"/>
      <c r="I43" s="59"/>
      <c r="J43" s="58"/>
      <c r="K43" s="59"/>
      <c r="L43" s="59"/>
      <c r="M43" s="59"/>
    </row>
    <row r="44" spans="1:13" ht="16.5" customHeight="1" x14ac:dyDescent="0.2">
      <c r="A44" s="56"/>
      <c r="B44" s="58"/>
      <c r="C44" s="58"/>
      <c r="D44" s="58"/>
      <c r="E44" s="57"/>
      <c r="F44" s="58"/>
      <c r="G44" s="59"/>
      <c r="H44" s="59"/>
      <c r="I44" s="59"/>
      <c r="J44" s="58"/>
      <c r="K44" s="59"/>
      <c r="L44" s="59"/>
      <c r="M44" s="59"/>
    </row>
    <row r="45" spans="1:13" ht="16.5" customHeight="1" x14ac:dyDescent="0.2">
      <c r="A45" s="56"/>
      <c r="B45" s="58"/>
      <c r="C45" s="58"/>
      <c r="D45" s="58"/>
      <c r="E45" s="57"/>
      <c r="F45" s="58"/>
      <c r="G45" s="59"/>
      <c r="H45" s="59"/>
      <c r="I45" s="59"/>
      <c r="J45" s="58"/>
      <c r="K45" s="59"/>
      <c r="L45" s="59"/>
      <c r="M45" s="59"/>
    </row>
    <row r="46" spans="1:13" ht="16.5" customHeight="1" x14ac:dyDescent="0.2">
      <c r="A46" s="56"/>
      <c r="B46" s="58"/>
      <c r="C46" s="58"/>
      <c r="D46" s="58"/>
      <c r="E46" s="57"/>
      <c r="F46" s="58"/>
      <c r="G46" s="59"/>
      <c r="H46" s="59"/>
      <c r="I46" s="59"/>
      <c r="J46" s="58"/>
      <c r="K46" s="59"/>
      <c r="L46" s="59"/>
      <c r="M46" s="59"/>
    </row>
    <row r="47" spans="1:13" ht="16.5" customHeight="1" x14ac:dyDescent="0.2">
      <c r="A47" s="56"/>
      <c r="B47" s="58"/>
      <c r="C47" s="58"/>
      <c r="D47" s="58"/>
      <c r="E47" s="57"/>
      <c r="F47" s="58"/>
      <c r="G47" s="59"/>
      <c r="H47" s="59"/>
      <c r="I47" s="59"/>
      <c r="J47" s="58"/>
      <c r="K47" s="59"/>
      <c r="L47" s="59"/>
      <c r="M47" s="59"/>
    </row>
    <row r="48" spans="1:13" ht="16.5" customHeight="1" x14ac:dyDescent="0.2">
      <c r="A48" s="56"/>
      <c r="B48" s="58"/>
      <c r="C48" s="58"/>
      <c r="D48" s="58"/>
      <c r="E48" s="57"/>
      <c r="F48" s="58"/>
      <c r="G48" s="59"/>
      <c r="H48" s="59"/>
      <c r="I48" s="59"/>
      <c r="J48" s="58"/>
      <c r="K48" s="59"/>
      <c r="L48" s="59"/>
      <c r="M48" s="59"/>
    </row>
    <row r="49" spans="1:13" ht="16.5" customHeight="1" x14ac:dyDescent="0.2">
      <c r="A49" s="56"/>
      <c r="B49" s="58"/>
      <c r="C49" s="58"/>
      <c r="D49" s="58"/>
      <c r="E49" s="57"/>
      <c r="F49" s="58"/>
      <c r="G49" s="59"/>
      <c r="H49" s="59"/>
      <c r="I49" s="59"/>
      <c r="J49" s="58"/>
      <c r="K49" s="59"/>
      <c r="L49" s="59"/>
      <c r="M49" s="59"/>
    </row>
    <row r="50" spans="1:13" ht="16.5" customHeight="1" x14ac:dyDescent="0.2">
      <c r="A50" s="56"/>
      <c r="B50" s="58"/>
      <c r="C50" s="58"/>
      <c r="D50" s="58"/>
      <c r="E50" s="57"/>
      <c r="F50" s="58"/>
      <c r="G50" s="59"/>
      <c r="H50" s="59"/>
      <c r="I50" s="59"/>
      <c r="J50" s="58"/>
      <c r="K50" s="59"/>
      <c r="L50" s="59"/>
      <c r="M50" s="59"/>
    </row>
    <row r="51" spans="1:13" ht="16.5" customHeight="1" x14ac:dyDescent="0.2">
      <c r="A51" s="56"/>
      <c r="B51" s="58"/>
      <c r="C51" s="58"/>
      <c r="D51" s="58"/>
      <c r="E51" s="57"/>
      <c r="F51" s="58"/>
      <c r="G51" s="59"/>
      <c r="H51" s="59"/>
      <c r="I51" s="59"/>
      <c r="J51" s="58"/>
      <c r="K51" s="59"/>
      <c r="L51" s="59"/>
      <c r="M51" s="59"/>
    </row>
    <row r="52" spans="1:13" ht="5.25" customHeight="1" x14ac:dyDescent="0.2">
      <c r="A52" s="56"/>
      <c r="B52" s="58"/>
      <c r="C52" s="58"/>
      <c r="D52" s="58"/>
      <c r="E52" s="57"/>
      <c r="F52" s="58"/>
      <c r="G52" s="59"/>
      <c r="H52" s="59"/>
      <c r="I52" s="59"/>
      <c r="J52" s="58"/>
      <c r="K52" s="59"/>
      <c r="L52" s="59"/>
      <c r="M52" s="59"/>
    </row>
    <row r="53" spans="1:13" ht="21.95" customHeight="1" x14ac:dyDescent="0.2">
      <c r="A53" s="80" t="str">
        <f>+'Eng 2-4'!A57:M57</f>
        <v>The accompanying notes on page 13 to 34 from part of this interim financial information.</v>
      </c>
      <c r="B53" s="80"/>
      <c r="C53" s="80"/>
      <c r="D53" s="80"/>
      <c r="E53" s="81"/>
      <c r="F53" s="80"/>
      <c r="G53" s="80"/>
      <c r="H53" s="80"/>
      <c r="I53" s="80"/>
      <c r="J53" s="80"/>
      <c r="K53" s="75"/>
      <c r="L53" s="75"/>
      <c r="M53" s="75"/>
    </row>
    <row r="54" spans="1:13" ht="16.5" customHeight="1" x14ac:dyDescent="0.2">
      <c r="A54" s="56" t="str">
        <f>+A1</f>
        <v>Siamraj Public Company Limited</v>
      </c>
      <c r="B54" s="56"/>
      <c r="C54" s="56"/>
      <c r="D54" s="56"/>
      <c r="E54" s="57"/>
      <c r="F54" s="58"/>
      <c r="G54" s="58"/>
      <c r="H54" s="58"/>
      <c r="I54" s="58"/>
      <c r="J54" s="58"/>
      <c r="K54" s="59"/>
      <c r="L54" s="59"/>
      <c r="M54" s="59"/>
    </row>
    <row r="55" spans="1:13" ht="16.5" customHeight="1" x14ac:dyDescent="0.2">
      <c r="A55" s="56" t="s">
        <v>44</v>
      </c>
      <c r="B55" s="56"/>
      <c r="C55" s="56"/>
      <c r="D55" s="56"/>
      <c r="E55" s="57"/>
      <c r="F55" s="58"/>
      <c r="G55" s="58"/>
      <c r="H55" s="58"/>
      <c r="I55" s="58"/>
      <c r="J55" s="58"/>
      <c r="K55" s="59"/>
      <c r="L55" s="59"/>
      <c r="M55" s="59"/>
    </row>
    <row r="56" spans="1:13" ht="16.5" customHeight="1" x14ac:dyDescent="0.2">
      <c r="A56" s="61" t="str">
        <f>+A3</f>
        <v>For the three-month period ended 30 September 2020 (Unaudited)</v>
      </c>
      <c r="B56" s="61"/>
      <c r="C56" s="61"/>
      <c r="D56" s="61"/>
      <c r="E56" s="62"/>
      <c r="F56" s="63"/>
      <c r="G56" s="63"/>
      <c r="H56" s="63"/>
      <c r="I56" s="63"/>
      <c r="J56" s="63"/>
      <c r="K56" s="64"/>
      <c r="L56" s="64"/>
      <c r="M56" s="64"/>
    </row>
    <row r="57" spans="1:13" ht="15.95" customHeight="1" x14ac:dyDescent="0.2">
      <c r="A57" s="58"/>
      <c r="B57" s="58"/>
      <c r="C57" s="58"/>
      <c r="D57" s="58"/>
      <c r="E57" s="57"/>
      <c r="F57" s="58"/>
      <c r="G57" s="58"/>
      <c r="H57" s="58"/>
      <c r="I57" s="58"/>
      <c r="J57" s="58"/>
      <c r="K57" s="59"/>
      <c r="L57" s="59"/>
      <c r="M57" s="59"/>
    </row>
    <row r="58" spans="1:13" ht="15.95" customHeight="1" x14ac:dyDescent="0.2">
      <c r="A58" s="58"/>
      <c r="B58" s="58"/>
      <c r="C58" s="58"/>
      <c r="D58" s="58"/>
      <c r="E58" s="57"/>
      <c r="F58" s="58"/>
      <c r="G58" s="58"/>
      <c r="H58" s="58"/>
      <c r="I58" s="58"/>
      <c r="J58" s="58"/>
      <c r="K58" s="59"/>
      <c r="L58" s="59"/>
      <c r="M58" s="59"/>
    </row>
    <row r="59" spans="1:13" ht="15.95" customHeight="1" x14ac:dyDescent="0.2">
      <c r="A59" s="58"/>
      <c r="B59" s="58"/>
      <c r="C59" s="58"/>
      <c r="D59" s="58"/>
      <c r="E59" s="57"/>
      <c r="F59" s="58"/>
      <c r="G59" s="267" t="s">
        <v>126</v>
      </c>
      <c r="H59" s="267"/>
      <c r="I59" s="267"/>
      <c r="J59" s="65"/>
      <c r="K59" s="268" t="s">
        <v>127</v>
      </c>
      <c r="L59" s="268"/>
      <c r="M59" s="268"/>
    </row>
    <row r="60" spans="1:13" ht="15.95" customHeight="1" x14ac:dyDescent="0.2">
      <c r="A60" s="58"/>
      <c r="B60" s="58"/>
      <c r="C60" s="58"/>
      <c r="D60" s="58"/>
      <c r="E60" s="58"/>
      <c r="F60" s="56"/>
      <c r="G60" s="66" t="s">
        <v>2</v>
      </c>
      <c r="H60" s="66"/>
      <c r="I60" s="66" t="s">
        <v>2</v>
      </c>
      <c r="J60" s="66"/>
      <c r="K60" s="66" t="s">
        <v>2</v>
      </c>
      <c r="L60" s="66"/>
      <c r="M60" s="66" t="s">
        <v>2</v>
      </c>
    </row>
    <row r="61" spans="1:13" ht="15.95" customHeight="1" x14ac:dyDescent="0.2">
      <c r="A61" s="58"/>
      <c r="B61" s="58"/>
      <c r="C61" s="58"/>
      <c r="D61" s="58"/>
      <c r="E61" s="57"/>
      <c r="F61" s="58"/>
      <c r="G61" s="67" t="s">
        <v>190</v>
      </c>
      <c r="H61" s="68"/>
      <c r="I61" s="67" t="s">
        <v>190</v>
      </c>
      <c r="J61" s="68"/>
      <c r="K61" s="67" t="s">
        <v>190</v>
      </c>
      <c r="L61" s="68"/>
      <c r="M61" s="67" t="s">
        <v>190</v>
      </c>
    </row>
    <row r="62" spans="1:13" ht="15.95" customHeight="1" x14ac:dyDescent="0.2">
      <c r="A62" s="58"/>
      <c r="B62" s="58"/>
      <c r="C62" s="58"/>
      <c r="D62" s="58"/>
      <c r="E62" s="57"/>
      <c r="F62" s="58"/>
      <c r="G62" s="67" t="s">
        <v>155</v>
      </c>
      <c r="H62" s="56"/>
      <c r="I62" s="67" t="s">
        <v>144</v>
      </c>
      <c r="J62" s="56"/>
      <c r="K62" s="67" t="s">
        <v>155</v>
      </c>
      <c r="L62" s="56"/>
      <c r="M62" s="67" t="s">
        <v>144</v>
      </c>
    </row>
    <row r="63" spans="1:13" ht="15.95" customHeight="1" x14ac:dyDescent="0.2">
      <c r="A63" s="58"/>
      <c r="B63" s="58"/>
      <c r="C63" s="58"/>
      <c r="D63" s="58"/>
      <c r="E63" s="262"/>
      <c r="F63" s="56"/>
      <c r="G63" s="69" t="s">
        <v>6</v>
      </c>
      <c r="H63" s="66"/>
      <c r="I63" s="69" t="s">
        <v>6</v>
      </c>
      <c r="J63" s="66"/>
      <c r="K63" s="69" t="s">
        <v>6</v>
      </c>
      <c r="L63" s="66"/>
      <c r="M63" s="69" t="s">
        <v>6</v>
      </c>
    </row>
    <row r="64" spans="1:13" ht="15.95" customHeight="1" x14ac:dyDescent="0.2">
      <c r="A64" s="58"/>
      <c r="B64" s="58"/>
      <c r="C64" s="58"/>
      <c r="D64" s="58"/>
      <c r="E64" s="65"/>
      <c r="F64" s="56"/>
      <c r="G64" s="82"/>
      <c r="H64" s="56"/>
      <c r="I64" s="56"/>
      <c r="J64" s="56"/>
      <c r="K64" s="83"/>
      <c r="L64" s="66"/>
      <c r="M64" s="66"/>
    </row>
    <row r="65" spans="1:13" ht="15.95" customHeight="1" x14ac:dyDescent="0.2">
      <c r="A65" s="56" t="s">
        <v>187</v>
      </c>
      <c r="B65" s="58"/>
      <c r="C65" s="58"/>
      <c r="D65" s="58"/>
      <c r="E65" s="65"/>
      <c r="F65" s="56"/>
      <c r="G65" s="82"/>
      <c r="H65" s="56"/>
      <c r="I65" s="56"/>
      <c r="J65" s="56"/>
      <c r="K65" s="83"/>
      <c r="L65" s="66"/>
      <c r="M65" s="66"/>
    </row>
    <row r="66" spans="1:13" ht="15.95" customHeight="1" x14ac:dyDescent="0.2">
      <c r="B66" s="56" t="s">
        <v>191</v>
      </c>
      <c r="C66" s="58"/>
      <c r="D66" s="58"/>
      <c r="E66" s="57"/>
      <c r="F66" s="58"/>
      <c r="G66" s="72"/>
      <c r="H66" s="59"/>
      <c r="I66" s="59"/>
      <c r="J66" s="58"/>
      <c r="K66" s="72"/>
      <c r="L66" s="59"/>
      <c r="M66" s="59"/>
    </row>
    <row r="67" spans="1:13" s="207" customFormat="1" ht="15.95" customHeight="1" x14ac:dyDescent="0.2">
      <c r="A67" s="203" t="s">
        <v>210</v>
      </c>
      <c r="B67" s="204"/>
      <c r="C67" s="202"/>
      <c r="D67" s="202"/>
      <c r="E67" s="205"/>
      <c r="F67" s="202"/>
      <c r="G67" s="40"/>
      <c r="H67" s="206"/>
      <c r="I67" s="206"/>
      <c r="J67" s="202"/>
      <c r="K67" s="40"/>
      <c r="L67" s="206"/>
      <c r="M67" s="206"/>
    </row>
    <row r="68" spans="1:13" s="207" customFormat="1" ht="15.95" customHeight="1" x14ac:dyDescent="0.2">
      <c r="B68" s="204" t="s">
        <v>60</v>
      </c>
      <c r="C68" s="204"/>
      <c r="D68" s="202"/>
      <c r="E68" s="205"/>
      <c r="F68" s="202"/>
      <c r="G68" s="40"/>
      <c r="H68" s="206"/>
      <c r="I68" s="206"/>
      <c r="J68" s="202"/>
      <c r="K68" s="40"/>
      <c r="L68" s="206"/>
      <c r="M68" s="206"/>
    </row>
    <row r="69" spans="1:13" s="207" customFormat="1" ht="15.95" customHeight="1" x14ac:dyDescent="0.2">
      <c r="A69" s="202" t="s">
        <v>211</v>
      </c>
      <c r="C69" s="204"/>
      <c r="D69" s="202"/>
      <c r="E69" s="205"/>
      <c r="F69" s="202"/>
      <c r="G69" s="40"/>
      <c r="H69" s="206"/>
      <c r="I69" s="206"/>
      <c r="J69" s="202"/>
      <c r="K69" s="40"/>
      <c r="L69" s="206"/>
      <c r="M69" s="206"/>
    </row>
    <row r="70" spans="1:13" s="207" customFormat="1" ht="15.95" customHeight="1" x14ac:dyDescent="0.2">
      <c r="A70" s="202"/>
      <c r="B70" s="207" t="s">
        <v>212</v>
      </c>
      <c r="C70" s="204"/>
      <c r="D70" s="202"/>
      <c r="E70" s="205"/>
      <c r="F70" s="202"/>
      <c r="G70" s="40"/>
      <c r="H70" s="206"/>
      <c r="I70" s="206"/>
      <c r="J70" s="202"/>
      <c r="K70" s="40"/>
      <c r="L70" s="206"/>
      <c r="M70" s="206"/>
    </row>
    <row r="71" spans="1:13" s="207" customFormat="1" ht="15.95" customHeight="1" x14ac:dyDescent="0.2">
      <c r="A71" s="202"/>
      <c r="B71" s="207" t="s">
        <v>158</v>
      </c>
      <c r="C71" s="204"/>
      <c r="D71" s="202"/>
      <c r="E71" s="205"/>
      <c r="F71" s="202"/>
      <c r="G71" s="40">
        <v>-372</v>
      </c>
      <c r="H71" s="206"/>
      <c r="I71" s="206">
        <v>0</v>
      </c>
      <c r="J71" s="202"/>
      <c r="K71" s="40">
        <v>-372</v>
      </c>
      <c r="L71" s="206"/>
      <c r="M71" s="206">
        <v>0</v>
      </c>
    </row>
    <row r="72" spans="1:13" s="207" customFormat="1" ht="15.95" customHeight="1" x14ac:dyDescent="0.2">
      <c r="A72" s="202" t="s">
        <v>151</v>
      </c>
      <c r="C72" s="204"/>
      <c r="D72" s="202"/>
      <c r="E72" s="205"/>
      <c r="F72" s="202"/>
      <c r="G72" s="40"/>
      <c r="H72" s="206"/>
      <c r="I72" s="206"/>
      <c r="J72" s="202"/>
      <c r="K72" s="40"/>
      <c r="L72" s="206"/>
      <c r="M72" s="206"/>
    </row>
    <row r="73" spans="1:13" s="207" customFormat="1" ht="15.95" customHeight="1" x14ac:dyDescent="0.2">
      <c r="A73" s="207" t="s">
        <v>83</v>
      </c>
      <c r="B73" s="202" t="s">
        <v>213</v>
      </c>
      <c r="C73" s="204"/>
      <c r="D73" s="202"/>
      <c r="E73" s="205"/>
      <c r="F73" s="202"/>
      <c r="G73" s="43">
        <v>74</v>
      </c>
      <c r="H73" s="206"/>
      <c r="I73" s="208">
        <v>0</v>
      </c>
      <c r="J73" s="202"/>
      <c r="K73" s="43">
        <v>74</v>
      </c>
      <c r="L73" s="206"/>
      <c r="M73" s="208">
        <v>0</v>
      </c>
    </row>
    <row r="74" spans="1:13" s="207" customFormat="1" ht="6" customHeight="1" x14ac:dyDescent="0.2">
      <c r="B74" s="202"/>
      <c r="C74" s="204"/>
      <c r="D74" s="202"/>
      <c r="E74" s="205"/>
      <c r="F74" s="202"/>
      <c r="G74" s="40"/>
      <c r="H74" s="206"/>
      <c r="I74" s="206"/>
      <c r="J74" s="202"/>
      <c r="K74" s="40"/>
      <c r="L74" s="206"/>
      <c r="M74" s="206"/>
    </row>
    <row r="75" spans="1:13" s="207" customFormat="1" ht="15.95" customHeight="1" x14ac:dyDescent="0.2">
      <c r="A75" s="203" t="s">
        <v>214</v>
      </c>
      <c r="B75" s="204"/>
      <c r="C75" s="204"/>
      <c r="D75" s="202"/>
      <c r="E75" s="205"/>
      <c r="F75" s="202"/>
      <c r="G75" s="40"/>
      <c r="H75" s="206"/>
      <c r="I75" s="206"/>
      <c r="J75" s="202"/>
      <c r="K75" s="40"/>
      <c r="L75" s="206"/>
      <c r="M75" s="206"/>
    </row>
    <row r="76" spans="1:13" s="207" customFormat="1" ht="15.95" customHeight="1" x14ac:dyDescent="0.2">
      <c r="B76" s="204" t="s">
        <v>60</v>
      </c>
      <c r="C76" s="204"/>
      <c r="D76" s="202"/>
      <c r="E76" s="205"/>
      <c r="F76" s="202"/>
      <c r="G76" s="43">
        <f>SUM(G70:G73)</f>
        <v>-298</v>
      </c>
      <c r="H76" s="206"/>
      <c r="I76" s="208">
        <f>SUM(I70:I73)</f>
        <v>0</v>
      </c>
      <c r="J76" s="202"/>
      <c r="K76" s="43">
        <f>SUM(K70:K73)</f>
        <v>-298</v>
      </c>
      <c r="L76" s="206"/>
      <c r="M76" s="208">
        <f>SUM(M70:M73)</f>
        <v>0</v>
      </c>
    </row>
    <row r="77" spans="1:13" s="207" customFormat="1" ht="10.15" customHeight="1" x14ac:dyDescent="0.2">
      <c r="A77" s="203"/>
      <c r="B77" s="204"/>
      <c r="C77" s="204"/>
      <c r="D77" s="202"/>
      <c r="E77" s="205"/>
      <c r="F77" s="202"/>
      <c r="G77" s="40"/>
      <c r="H77" s="206"/>
      <c r="I77" s="206"/>
      <c r="J77" s="202"/>
      <c r="K77" s="40"/>
      <c r="L77" s="206"/>
      <c r="M77" s="206"/>
    </row>
    <row r="78" spans="1:13" ht="15.95" customHeight="1" x14ac:dyDescent="0.2">
      <c r="A78" s="70" t="s">
        <v>59</v>
      </c>
      <c r="B78" s="56"/>
      <c r="C78" s="58"/>
      <c r="D78" s="58"/>
      <c r="E78" s="57"/>
      <c r="F78" s="58"/>
      <c r="G78" s="72"/>
      <c r="H78" s="59"/>
      <c r="I78" s="59"/>
      <c r="J78" s="58"/>
      <c r="K78" s="72"/>
      <c r="L78" s="59"/>
      <c r="M78" s="59"/>
    </row>
    <row r="79" spans="1:13" ht="15.95" customHeight="1" x14ac:dyDescent="0.2">
      <c r="B79" s="56" t="s">
        <v>60</v>
      </c>
      <c r="C79" s="56"/>
      <c r="D79" s="58"/>
      <c r="E79" s="57"/>
      <c r="F79" s="58"/>
      <c r="G79" s="72"/>
      <c r="H79" s="59"/>
      <c r="I79" s="59"/>
      <c r="J79" s="58"/>
      <c r="K79" s="72"/>
      <c r="L79" s="59"/>
      <c r="M79" s="59"/>
    </row>
    <row r="80" spans="1:13" ht="15.95" customHeight="1" x14ac:dyDescent="0.2">
      <c r="A80" s="58" t="s">
        <v>192</v>
      </c>
      <c r="C80" s="56"/>
      <c r="D80" s="58"/>
      <c r="E80" s="57"/>
      <c r="F80" s="58"/>
      <c r="G80" s="72"/>
      <c r="H80" s="59"/>
      <c r="I80" s="59"/>
      <c r="J80" s="58"/>
      <c r="K80" s="72"/>
      <c r="L80" s="59"/>
      <c r="M80" s="59"/>
    </row>
    <row r="81" spans="1:13" ht="15.95" customHeight="1" x14ac:dyDescent="0.2">
      <c r="B81" s="58" t="s">
        <v>215</v>
      </c>
      <c r="C81" s="56"/>
      <c r="D81" s="58"/>
      <c r="E81" s="57"/>
      <c r="F81" s="58"/>
      <c r="G81" s="72"/>
      <c r="H81" s="59"/>
      <c r="K81" s="72"/>
    </row>
    <row r="82" spans="1:13" ht="15.95" customHeight="1" x14ac:dyDescent="0.2">
      <c r="B82" s="207" t="s">
        <v>158</v>
      </c>
      <c r="C82" s="56"/>
      <c r="D82" s="58"/>
      <c r="E82" s="57"/>
      <c r="F82" s="58"/>
      <c r="G82" s="72">
        <v>0</v>
      </c>
      <c r="H82" s="59"/>
      <c r="I82" s="59">
        <v>-306</v>
      </c>
      <c r="J82" s="59"/>
      <c r="K82" s="72">
        <v>0</v>
      </c>
      <c r="L82" s="58"/>
      <c r="M82" s="59">
        <v>-306</v>
      </c>
    </row>
    <row r="83" spans="1:13" ht="15.95" customHeight="1" x14ac:dyDescent="0.2">
      <c r="A83" s="60" t="s">
        <v>151</v>
      </c>
      <c r="B83" s="58"/>
      <c r="C83" s="56"/>
      <c r="D83" s="58"/>
      <c r="E83" s="57"/>
      <c r="F83" s="58"/>
      <c r="G83" s="72"/>
      <c r="H83" s="59"/>
      <c r="I83" s="59"/>
      <c r="J83" s="59"/>
      <c r="K83" s="72"/>
      <c r="L83" s="58"/>
      <c r="M83" s="59"/>
    </row>
    <row r="84" spans="1:13" ht="15.95" customHeight="1" x14ac:dyDescent="0.2">
      <c r="B84" s="58" t="s">
        <v>152</v>
      </c>
      <c r="C84" s="56"/>
      <c r="D84" s="58"/>
      <c r="E84" s="57"/>
      <c r="F84" s="58"/>
      <c r="G84" s="52">
        <v>0</v>
      </c>
      <c r="H84" s="59"/>
      <c r="I84" s="76">
        <v>61</v>
      </c>
      <c r="J84" s="59"/>
      <c r="K84" s="52">
        <v>0</v>
      </c>
      <c r="L84" s="58"/>
      <c r="M84" s="76">
        <v>61</v>
      </c>
    </row>
    <row r="85" spans="1:13" s="207" customFormat="1" ht="6" customHeight="1" x14ac:dyDescent="0.2">
      <c r="B85" s="202"/>
      <c r="C85" s="204"/>
      <c r="D85" s="202"/>
      <c r="E85" s="205"/>
      <c r="F85" s="202"/>
      <c r="G85" s="40"/>
      <c r="H85" s="206"/>
      <c r="I85" s="206"/>
      <c r="J85" s="202"/>
      <c r="K85" s="40"/>
      <c r="L85" s="206"/>
      <c r="M85" s="206"/>
    </row>
    <row r="86" spans="1:13" s="207" customFormat="1" ht="15.95" customHeight="1" x14ac:dyDescent="0.2">
      <c r="A86" s="203" t="s">
        <v>216</v>
      </c>
      <c r="B86" s="204"/>
      <c r="C86" s="204"/>
      <c r="D86" s="202"/>
      <c r="E86" s="205"/>
      <c r="F86" s="202"/>
      <c r="G86" s="40"/>
      <c r="H86" s="206"/>
      <c r="I86" s="206"/>
      <c r="J86" s="202"/>
      <c r="K86" s="40"/>
      <c r="L86" s="206"/>
      <c r="M86" s="206"/>
    </row>
    <row r="87" spans="1:13" s="207" customFormat="1" ht="15.95" customHeight="1" x14ac:dyDescent="0.2">
      <c r="B87" s="204" t="s">
        <v>60</v>
      </c>
      <c r="C87" s="204"/>
      <c r="D87" s="202"/>
      <c r="E87" s="205"/>
      <c r="F87" s="202"/>
      <c r="G87" s="43">
        <f>SUM(G82:G84)</f>
        <v>0</v>
      </c>
      <c r="H87" s="206"/>
      <c r="I87" s="208">
        <f>SUM(I82:I84)</f>
        <v>-245</v>
      </c>
      <c r="J87" s="202"/>
      <c r="K87" s="43">
        <f>SUM(K82:K84)</f>
        <v>0</v>
      </c>
      <c r="L87" s="206"/>
      <c r="M87" s="208">
        <f>SUM(M82:M84)</f>
        <v>-245</v>
      </c>
    </row>
    <row r="88" spans="1:13" s="207" customFormat="1" ht="10.15" customHeight="1" x14ac:dyDescent="0.2">
      <c r="B88" s="204"/>
      <c r="C88" s="204"/>
      <c r="D88" s="202"/>
      <c r="E88" s="205"/>
      <c r="F88" s="202"/>
      <c r="G88" s="40"/>
      <c r="H88" s="206"/>
      <c r="I88" s="206"/>
      <c r="J88" s="202"/>
      <c r="K88" s="40"/>
      <c r="L88" s="206"/>
      <c r="M88" s="206"/>
    </row>
    <row r="89" spans="1:13" ht="15.95" customHeight="1" x14ac:dyDescent="0.2">
      <c r="A89" s="70" t="s">
        <v>185</v>
      </c>
      <c r="B89" s="56"/>
      <c r="C89" s="56"/>
      <c r="D89" s="58"/>
      <c r="E89" s="57"/>
      <c r="F89" s="58"/>
      <c r="G89" s="72"/>
      <c r="H89" s="59"/>
      <c r="I89" s="59"/>
      <c r="J89" s="58"/>
      <c r="K89" s="72"/>
      <c r="L89" s="59"/>
      <c r="M89" s="59"/>
    </row>
    <row r="90" spans="1:13" ht="15.95" customHeight="1" x14ac:dyDescent="0.2">
      <c r="A90" s="70"/>
      <c r="B90" s="56" t="s">
        <v>141</v>
      </c>
      <c r="C90" s="56"/>
      <c r="D90" s="58"/>
      <c r="E90" s="57"/>
      <c r="F90" s="58"/>
      <c r="G90" s="52">
        <f>G76+G87</f>
        <v>-298</v>
      </c>
      <c r="H90" s="59"/>
      <c r="I90" s="76">
        <f>I76+I87</f>
        <v>-245</v>
      </c>
      <c r="J90" s="58"/>
      <c r="K90" s="52">
        <f>K76+K87</f>
        <v>-298</v>
      </c>
      <c r="L90" s="59"/>
      <c r="M90" s="76">
        <f>M76+M87</f>
        <v>-245</v>
      </c>
    </row>
    <row r="91" spans="1:13" s="207" customFormat="1" ht="6" customHeight="1" x14ac:dyDescent="0.2">
      <c r="B91" s="202"/>
      <c r="C91" s="204"/>
      <c r="D91" s="202"/>
      <c r="E91" s="205"/>
      <c r="F91" s="202"/>
      <c r="G91" s="40"/>
      <c r="H91" s="206"/>
      <c r="I91" s="206"/>
      <c r="J91" s="202"/>
      <c r="K91" s="40"/>
      <c r="L91" s="206"/>
      <c r="M91" s="206"/>
    </row>
    <row r="92" spans="1:13" ht="15.95" customHeight="1" x14ac:dyDescent="0.2">
      <c r="A92" s="56" t="s">
        <v>177</v>
      </c>
      <c r="B92" s="56"/>
      <c r="C92" s="58"/>
      <c r="D92" s="58"/>
      <c r="E92" s="57"/>
      <c r="F92" s="58"/>
      <c r="G92" s="72"/>
      <c r="H92" s="59"/>
      <c r="I92" s="59"/>
      <c r="J92" s="58"/>
      <c r="K92" s="72"/>
      <c r="L92" s="59"/>
      <c r="M92" s="59"/>
    </row>
    <row r="93" spans="1:13" ht="15.95" customHeight="1" thickBot="1" x14ac:dyDescent="0.25">
      <c r="A93" s="56"/>
      <c r="B93" s="56" t="s">
        <v>61</v>
      </c>
      <c r="D93" s="58"/>
      <c r="E93" s="57"/>
      <c r="F93" s="58"/>
      <c r="G93" s="78">
        <f>SUM(G42+G90)</f>
        <v>-98899</v>
      </c>
      <c r="H93" s="59"/>
      <c r="I93" s="79">
        <f>SUM(I42+I90)</f>
        <v>7908</v>
      </c>
      <c r="J93" s="58"/>
      <c r="K93" s="78">
        <f>SUM(K42+K90)</f>
        <v>-103791</v>
      </c>
      <c r="L93" s="59"/>
      <c r="M93" s="79">
        <f>SUM(M42+M90)</f>
        <v>2696</v>
      </c>
    </row>
    <row r="94" spans="1:13" s="207" customFormat="1" ht="10.15" customHeight="1" thickTop="1" x14ac:dyDescent="0.2">
      <c r="A94" s="202"/>
      <c r="B94" s="202"/>
      <c r="C94" s="202"/>
      <c r="D94" s="202"/>
      <c r="E94" s="205"/>
      <c r="F94" s="202"/>
      <c r="G94" s="40"/>
      <c r="H94" s="206"/>
      <c r="I94" s="206"/>
      <c r="J94" s="202"/>
      <c r="K94" s="40"/>
      <c r="L94" s="206"/>
      <c r="M94" s="206"/>
    </row>
    <row r="95" spans="1:13" ht="15.95" customHeight="1" x14ac:dyDescent="0.2">
      <c r="A95" s="56" t="s">
        <v>251</v>
      </c>
      <c r="B95" s="58"/>
      <c r="C95" s="58"/>
      <c r="D95" s="58"/>
      <c r="E95" s="57"/>
      <c r="F95" s="58"/>
      <c r="G95" s="72"/>
      <c r="H95" s="59"/>
      <c r="I95" s="59"/>
      <c r="J95" s="58"/>
      <c r="K95" s="72"/>
      <c r="L95" s="59"/>
      <c r="M95" s="59"/>
    </row>
    <row r="96" spans="1:13" ht="15.95" customHeight="1" x14ac:dyDescent="0.2">
      <c r="A96" s="56"/>
      <c r="B96" s="84" t="s">
        <v>62</v>
      </c>
      <c r="C96" s="58"/>
      <c r="D96" s="58"/>
      <c r="E96" s="57"/>
      <c r="F96" s="58"/>
      <c r="G96" s="72">
        <v>-98529</v>
      </c>
      <c r="H96" s="59"/>
      <c r="I96" s="59">
        <v>7893</v>
      </c>
      <c r="J96" s="59"/>
      <c r="K96" s="72">
        <v>-103493</v>
      </c>
      <c r="L96" s="58"/>
      <c r="M96" s="59">
        <v>2941</v>
      </c>
    </row>
    <row r="97" spans="1:13" ht="15.95" customHeight="1" x14ac:dyDescent="0.2">
      <c r="A97" s="58"/>
      <c r="B97" s="84" t="s">
        <v>63</v>
      </c>
      <c r="C97" s="58"/>
      <c r="D97" s="58"/>
      <c r="E97" s="57"/>
      <c r="F97" s="58"/>
      <c r="G97" s="51">
        <v>-72</v>
      </c>
      <c r="H97" s="59"/>
      <c r="I97" s="64">
        <v>260</v>
      </c>
      <c r="J97" s="59"/>
      <c r="K97" s="74">
        <v>0</v>
      </c>
      <c r="L97" s="58"/>
      <c r="M97" s="75">
        <v>0</v>
      </c>
    </row>
    <row r="98" spans="1:13" s="207" customFormat="1" ht="6" customHeight="1" x14ac:dyDescent="0.2">
      <c r="A98" s="202"/>
      <c r="B98" s="202"/>
      <c r="C98" s="202"/>
      <c r="D98" s="202"/>
      <c r="E98" s="205"/>
      <c r="F98" s="202"/>
      <c r="G98" s="40"/>
      <c r="H98" s="206"/>
      <c r="I98" s="206"/>
      <c r="J98" s="202"/>
      <c r="K98" s="40"/>
      <c r="L98" s="206"/>
      <c r="M98" s="206"/>
    </row>
    <row r="99" spans="1:13" ht="15.95" customHeight="1" thickBot="1" x14ac:dyDescent="0.25">
      <c r="A99" s="58"/>
      <c r="B99" s="58"/>
      <c r="C99" s="58"/>
      <c r="D99" s="58"/>
      <c r="E99" s="57"/>
      <c r="F99" s="58"/>
      <c r="G99" s="78">
        <f>G42</f>
        <v>-98601</v>
      </c>
      <c r="H99" s="59"/>
      <c r="I99" s="79">
        <f>I42</f>
        <v>8153</v>
      </c>
      <c r="J99" s="58"/>
      <c r="K99" s="78">
        <f>K42</f>
        <v>-103493</v>
      </c>
      <c r="L99" s="59"/>
      <c r="M99" s="79">
        <f>M42</f>
        <v>2941</v>
      </c>
    </row>
    <row r="100" spans="1:13" s="207" customFormat="1" ht="10.15" customHeight="1" thickTop="1" x14ac:dyDescent="0.2">
      <c r="A100" s="202"/>
      <c r="B100" s="202"/>
      <c r="C100" s="202"/>
      <c r="D100" s="202"/>
      <c r="E100" s="205"/>
      <c r="F100" s="202"/>
      <c r="G100" s="40"/>
      <c r="H100" s="206"/>
      <c r="I100" s="206"/>
      <c r="J100" s="202"/>
      <c r="K100" s="40"/>
      <c r="L100" s="206"/>
      <c r="M100" s="206"/>
    </row>
    <row r="101" spans="1:13" ht="15.95" customHeight="1" x14ac:dyDescent="0.2">
      <c r="A101" s="56" t="s">
        <v>186</v>
      </c>
      <c r="B101" s="58"/>
      <c r="C101" s="58"/>
      <c r="D101" s="58"/>
      <c r="E101" s="57"/>
      <c r="F101" s="58"/>
      <c r="G101" s="72"/>
      <c r="H101" s="59"/>
      <c r="I101" s="59"/>
      <c r="J101" s="58"/>
      <c r="K101" s="72"/>
      <c r="L101" s="59"/>
      <c r="M101" s="59"/>
    </row>
    <row r="102" spans="1:13" ht="15.95" customHeight="1" x14ac:dyDescent="0.2">
      <c r="A102" s="56"/>
      <c r="B102" s="56" t="s">
        <v>193</v>
      </c>
      <c r="C102" s="58"/>
      <c r="D102" s="58"/>
      <c r="E102" s="57"/>
      <c r="F102" s="58"/>
      <c r="G102" s="72"/>
      <c r="H102" s="59"/>
      <c r="I102" s="59"/>
      <c r="J102" s="58"/>
      <c r="K102" s="72"/>
      <c r="L102" s="59"/>
      <c r="M102" s="59"/>
    </row>
    <row r="103" spans="1:13" ht="15.95" customHeight="1" x14ac:dyDescent="0.2">
      <c r="A103" s="56"/>
      <c r="B103" s="84" t="s">
        <v>62</v>
      </c>
      <c r="C103" s="58"/>
      <c r="D103" s="58"/>
      <c r="E103" s="57"/>
      <c r="F103" s="58"/>
      <c r="G103" s="72">
        <v>-98827</v>
      </c>
      <c r="H103" s="59"/>
      <c r="I103" s="59">
        <v>7648</v>
      </c>
      <c r="J103" s="59"/>
      <c r="K103" s="72">
        <v>-103791</v>
      </c>
      <c r="L103" s="58"/>
      <c r="M103" s="59">
        <v>2696</v>
      </c>
    </row>
    <row r="104" spans="1:13" ht="15.95" customHeight="1" x14ac:dyDescent="0.2">
      <c r="A104" s="58"/>
      <c r="B104" s="84" t="s">
        <v>63</v>
      </c>
      <c r="C104" s="58"/>
      <c r="D104" s="58"/>
      <c r="E104" s="57"/>
      <c r="F104" s="58"/>
      <c r="G104" s="51">
        <v>-72</v>
      </c>
      <c r="H104" s="59"/>
      <c r="I104" s="64">
        <v>260</v>
      </c>
      <c r="J104" s="59"/>
      <c r="K104" s="74">
        <v>0</v>
      </c>
      <c r="L104" s="58"/>
      <c r="M104" s="75">
        <v>0</v>
      </c>
    </row>
    <row r="105" spans="1:13" s="207" customFormat="1" ht="6" customHeight="1" x14ac:dyDescent="0.2">
      <c r="A105" s="202"/>
      <c r="B105" s="202"/>
      <c r="C105" s="202"/>
      <c r="D105" s="202"/>
      <c r="E105" s="205"/>
      <c r="F105" s="202"/>
      <c r="G105" s="40"/>
      <c r="H105" s="206"/>
      <c r="I105" s="206"/>
      <c r="J105" s="202"/>
      <c r="K105" s="40"/>
      <c r="L105" s="206"/>
      <c r="M105" s="206"/>
    </row>
    <row r="106" spans="1:13" ht="15.95" customHeight="1" thickBot="1" x14ac:dyDescent="0.25">
      <c r="A106" s="58"/>
      <c r="B106" s="58"/>
      <c r="C106" s="58"/>
      <c r="D106" s="58"/>
      <c r="E106" s="57"/>
      <c r="F106" s="58"/>
      <c r="G106" s="78">
        <f>G93</f>
        <v>-98899</v>
      </c>
      <c r="H106" s="59"/>
      <c r="I106" s="79">
        <f>I93</f>
        <v>7908</v>
      </c>
      <c r="J106" s="58"/>
      <c r="K106" s="78">
        <f>K93</f>
        <v>-103791</v>
      </c>
      <c r="L106" s="59"/>
      <c r="M106" s="79">
        <f>M93</f>
        <v>2696</v>
      </c>
    </row>
    <row r="107" spans="1:13" ht="15.95" customHeight="1" thickTop="1" x14ac:dyDescent="0.2">
      <c r="A107" s="56"/>
      <c r="B107" s="56"/>
      <c r="C107" s="58"/>
      <c r="D107" s="58"/>
      <c r="E107" s="57"/>
      <c r="F107" s="58"/>
      <c r="G107" s="72"/>
      <c r="H107" s="59"/>
      <c r="I107" s="59"/>
      <c r="J107" s="58"/>
      <c r="K107" s="72"/>
      <c r="L107" s="59"/>
      <c r="M107" s="59"/>
    </row>
    <row r="108" spans="1:13" ht="15.95" customHeight="1" x14ac:dyDescent="0.2">
      <c r="A108" s="56" t="s">
        <v>252</v>
      </c>
      <c r="B108" s="58"/>
      <c r="C108" s="58"/>
      <c r="D108" s="58"/>
      <c r="E108" s="57"/>
      <c r="F108" s="58"/>
      <c r="G108" s="86"/>
      <c r="H108" s="58"/>
      <c r="I108" s="58"/>
      <c r="J108" s="58"/>
      <c r="K108" s="86"/>
      <c r="L108" s="58"/>
      <c r="M108" s="58"/>
    </row>
    <row r="109" spans="1:13" s="207" customFormat="1" ht="6" customHeight="1" x14ac:dyDescent="0.2">
      <c r="A109" s="202"/>
      <c r="B109" s="202"/>
      <c r="C109" s="202"/>
      <c r="D109" s="202"/>
      <c r="E109" s="205"/>
      <c r="F109" s="202"/>
      <c r="G109" s="40"/>
      <c r="H109" s="206"/>
      <c r="I109" s="206"/>
      <c r="J109" s="202"/>
      <c r="K109" s="40"/>
      <c r="L109" s="206"/>
      <c r="M109" s="206"/>
    </row>
    <row r="110" spans="1:13" ht="15.95" customHeight="1" x14ac:dyDescent="0.2">
      <c r="A110" s="58" t="s">
        <v>194</v>
      </c>
      <c r="B110" s="58"/>
      <c r="C110" s="58"/>
      <c r="D110" s="58"/>
      <c r="E110" s="57"/>
      <c r="F110" s="58"/>
      <c r="G110" s="87">
        <f>G96/676700</f>
        <v>-0.14560218708438008</v>
      </c>
      <c r="H110" s="88"/>
      <c r="I110" s="89">
        <v>1.1663957440520172E-2</v>
      </c>
      <c r="J110" s="90"/>
      <c r="K110" s="87">
        <f>K96/676700</f>
        <v>-0.15293778631594504</v>
      </c>
      <c r="L110" s="89"/>
      <c r="M110" s="89">
        <v>4.3460913255504658E-3</v>
      </c>
    </row>
    <row r="111" spans="1:13" ht="10.5" customHeight="1" x14ac:dyDescent="0.2">
      <c r="A111" s="58"/>
      <c r="B111" s="58"/>
      <c r="C111" s="58"/>
      <c r="D111" s="58"/>
      <c r="E111" s="57"/>
      <c r="F111" s="58"/>
      <c r="G111" s="91"/>
      <c r="H111" s="88"/>
      <c r="I111" s="91"/>
      <c r="J111" s="92"/>
      <c r="K111" s="91"/>
      <c r="L111" s="88"/>
      <c r="M111" s="91"/>
    </row>
    <row r="112" spans="1:13" ht="21.95" customHeight="1" x14ac:dyDescent="0.2">
      <c r="A112" s="80" t="str">
        <f>A53</f>
        <v>The accompanying notes on page 13 to 34 from part of this interim financial information.</v>
      </c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</row>
  </sheetData>
  <mergeCells count="4">
    <mergeCell ref="G59:I59"/>
    <mergeCell ref="K59:M59"/>
    <mergeCell ref="G6:I6"/>
    <mergeCell ref="K6:M6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108"/>
  <sheetViews>
    <sheetView zoomScaleNormal="100" zoomScaleSheetLayoutView="77" workbookViewId="0">
      <selection activeCell="I17" sqref="I17"/>
    </sheetView>
  </sheetViews>
  <sheetFormatPr defaultColWidth="11.125" defaultRowHeight="16.5" customHeight="1" x14ac:dyDescent="0.2"/>
  <cols>
    <col min="1" max="2" width="1.375" style="60" customWidth="1"/>
    <col min="3" max="3" width="22.125" style="60" customWidth="1"/>
    <col min="4" max="4" width="2" style="60" customWidth="1"/>
    <col min="5" max="5" width="6.625" style="60" customWidth="1"/>
    <col min="6" max="6" width="0.875" style="60" customWidth="1"/>
    <col min="7" max="7" width="11.625" style="60" customWidth="1"/>
    <col min="8" max="8" width="0.875" style="60" customWidth="1"/>
    <col min="9" max="9" width="11.625" style="60" customWidth="1"/>
    <col min="10" max="10" width="0.875" style="60" customWidth="1"/>
    <col min="11" max="11" width="11.625" style="60" customWidth="1"/>
    <col min="12" max="12" width="0.875" style="60" customWidth="1"/>
    <col min="13" max="13" width="11.625" style="60" customWidth="1"/>
    <col min="14" max="183" width="9" style="60" customWidth="1"/>
    <col min="184" max="185" width="1.375" style="60" customWidth="1"/>
    <col min="186" max="186" width="22.125" style="60" customWidth="1"/>
    <col min="187" max="187" width="0.875" style="60" customWidth="1"/>
    <col min="188" max="188" width="5.625" style="60" customWidth="1"/>
    <col min="189" max="189" width="0.625" style="60" customWidth="1"/>
    <col min="190" max="190" width="11.125" style="60"/>
    <col min="191" max="192" width="1.375" style="60" customWidth="1"/>
    <col min="193" max="193" width="24.5" style="60" customWidth="1"/>
    <col min="194" max="194" width="0.5" style="60" customWidth="1"/>
    <col min="195" max="195" width="4.75" style="60" customWidth="1"/>
    <col min="196" max="196" width="0.625" style="60" customWidth="1"/>
    <col min="197" max="197" width="11.75" style="60" customWidth="1"/>
    <col min="198" max="198" width="0.625" style="60" customWidth="1"/>
    <col min="199" max="199" width="11.75" style="60" customWidth="1"/>
    <col min="200" max="200" width="0.625" style="60" customWidth="1"/>
    <col min="201" max="201" width="12" style="60" customWidth="1"/>
    <col min="202" max="202" width="0.625" style="60" customWidth="1"/>
    <col min="203" max="203" width="11.125" style="60"/>
    <col min="204" max="439" width="9" style="60" customWidth="1"/>
    <col min="440" max="441" width="1.375" style="60" customWidth="1"/>
    <col min="442" max="442" width="22.125" style="60" customWidth="1"/>
    <col min="443" max="443" width="0.875" style="60" customWidth="1"/>
    <col min="444" max="444" width="5.625" style="60" customWidth="1"/>
    <col min="445" max="445" width="0.625" style="60" customWidth="1"/>
    <col min="446" max="446" width="11.125" style="60"/>
    <col min="447" max="448" width="1.375" style="60" customWidth="1"/>
    <col min="449" max="449" width="24.5" style="60" customWidth="1"/>
    <col min="450" max="450" width="0.5" style="60" customWidth="1"/>
    <col min="451" max="451" width="4.75" style="60" customWidth="1"/>
    <col min="452" max="452" width="0.625" style="60" customWidth="1"/>
    <col min="453" max="453" width="11.75" style="60" customWidth="1"/>
    <col min="454" max="454" width="0.625" style="60" customWidth="1"/>
    <col min="455" max="455" width="11.75" style="60" customWidth="1"/>
    <col min="456" max="456" width="0.625" style="60" customWidth="1"/>
    <col min="457" max="457" width="12" style="60" customWidth="1"/>
    <col min="458" max="458" width="0.625" style="60" customWidth="1"/>
    <col min="459" max="459" width="11.125" style="60"/>
    <col min="460" max="695" width="9" style="60" customWidth="1"/>
    <col min="696" max="697" width="1.375" style="60" customWidth="1"/>
    <col min="698" max="698" width="22.125" style="60" customWidth="1"/>
    <col min="699" max="699" width="0.875" style="60" customWidth="1"/>
    <col min="700" max="700" width="5.625" style="60" customWidth="1"/>
    <col min="701" max="701" width="0.625" style="60" customWidth="1"/>
    <col min="702" max="702" width="11.125" style="60"/>
    <col min="703" max="704" width="1.375" style="60" customWidth="1"/>
    <col min="705" max="705" width="24.5" style="60" customWidth="1"/>
    <col min="706" max="706" width="0.5" style="60" customWidth="1"/>
    <col min="707" max="707" width="4.75" style="60" customWidth="1"/>
    <col min="708" max="708" width="0.625" style="60" customWidth="1"/>
    <col min="709" max="709" width="11.75" style="60" customWidth="1"/>
    <col min="710" max="710" width="0.625" style="60" customWidth="1"/>
    <col min="711" max="711" width="11.75" style="60" customWidth="1"/>
    <col min="712" max="712" width="0.625" style="60" customWidth="1"/>
    <col min="713" max="713" width="12" style="60" customWidth="1"/>
    <col min="714" max="714" width="0.625" style="60" customWidth="1"/>
    <col min="715" max="715" width="11.125" style="60"/>
    <col min="716" max="951" width="9" style="60" customWidth="1"/>
    <col min="952" max="953" width="1.375" style="60" customWidth="1"/>
    <col min="954" max="954" width="22.125" style="60" customWidth="1"/>
    <col min="955" max="955" width="0.875" style="60" customWidth="1"/>
    <col min="956" max="956" width="5.625" style="60" customWidth="1"/>
    <col min="957" max="957" width="0.625" style="60" customWidth="1"/>
    <col min="958" max="958" width="11.125" style="60"/>
    <col min="959" max="960" width="1.375" style="60" customWidth="1"/>
    <col min="961" max="961" width="24.5" style="60" customWidth="1"/>
    <col min="962" max="962" width="0.5" style="60" customWidth="1"/>
    <col min="963" max="963" width="4.75" style="60" customWidth="1"/>
    <col min="964" max="964" width="0.625" style="60" customWidth="1"/>
    <col min="965" max="965" width="11.75" style="60" customWidth="1"/>
    <col min="966" max="966" width="0.625" style="60" customWidth="1"/>
    <col min="967" max="967" width="11.75" style="60" customWidth="1"/>
    <col min="968" max="968" width="0.625" style="60" customWidth="1"/>
    <col min="969" max="969" width="12" style="60" customWidth="1"/>
    <col min="970" max="970" width="0.625" style="60" customWidth="1"/>
    <col min="971" max="971" width="11.125" style="60"/>
    <col min="972" max="1207" width="9" style="60" customWidth="1"/>
    <col min="1208" max="1209" width="1.375" style="60" customWidth="1"/>
    <col min="1210" max="1210" width="22.125" style="60" customWidth="1"/>
    <col min="1211" max="1211" width="0.875" style="60" customWidth="1"/>
    <col min="1212" max="1212" width="5.625" style="60" customWidth="1"/>
    <col min="1213" max="1213" width="0.625" style="60" customWidth="1"/>
    <col min="1214" max="1214" width="11.125" style="60"/>
    <col min="1215" max="1216" width="1.375" style="60" customWidth="1"/>
    <col min="1217" max="1217" width="24.5" style="60" customWidth="1"/>
    <col min="1218" max="1218" width="0.5" style="60" customWidth="1"/>
    <col min="1219" max="1219" width="4.75" style="60" customWidth="1"/>
    <col min="1220" max="1220" width="0.625" style="60" customWidth="1"/>
    <col min="1221" max="1221" width="11.75" style="60" customWidth="1"/>
    <col min="1222" max="1222" width="0.625" style="60" customWidth="1"/>
    <col min="1223" max="1223" width="11.75" style="60" customWidth="1"/>
    <col min="1224" max="1224" width="0.625" style="60" customWidth="1"/>
    <col min="1225" max="1225" width="12" style="60" customWidth="1"/>
    <col min="1226" max="1226" width="0.625" style="60" customWidth="1"/>
    <col min="1227" max="1227" width="11.125" style="60"/>
    <col min="1228" max="1463" width="9" style="60" customWidth="1"/>
    <col min="1464" max="1465" width="1.375" style="60" customWidth="1"/>
    <col min="1466" max="1466" width="22.125" style="60" customWidth="1"/>
    <col min="1467" max="1467" width="0.875" style="60" customWidth="1"/>
    <col min="1468" max="1468" width="5.625" style="60" customWidth="1"/>
    <col min="1469" max="1469" width="0.625" style="60" customWidth="1"/>
    <col min="1470" max="1470" width="11.125" style="60"/>
    <col min="1471" max="1472" width="1.375" style="60" customWidth="1"/>
    <col min="1473" max="1473" width="24.5" style="60" customWidth="1"/>
    <col min="1474" max="1474" width="0.5" style="60" customWidth="1"/>
    <col min="1475" max="1475" width="4.75" style="60" customWidth="1"/>
    <col min="1476" max="1476" width="0.625" style="60" customWidth="1"/>
    <col min="1477" max="1477" width="11.75" style="60" customWidth="1"/>
    <col min="1478" max="1478" width="0.625" style="60" customWidth="1"/>
    <col min="1479" max="1479" width="11.75" style="60" customWidth="1"/>
    <col min="1480" max="1480" width="0.625" style="60" customWidth="1"/>
    <col min="1481" max="1481" width="12" style="60" customWidth="1"/>
    <col min="1482" max="1482" width="0.625" style="60" customWidth="1"/>
    <col min="1483" max="1483" width="11.125" style="60"/>
    <col min="1484" max="1719" width="9" style="60" customWidth="1"/>
    <col min="1720" max="1721" width="1.375" style="60" customWidth="1"/>
    <col min="1722" max="1722" width="22.125" style="60" customWidth="1"/>
    <col min="1723" max="1723" width="0.875" style="60" customWidth="1"/>
    <col min="1724" max="1724" width="5.625" style="60" customWidth="1"/>
    <col min="1725" max="1725" width="0.625" style="60" customWidth="1"/>
    <col min="1726" max="1726" width="11.125" style="60"/>
    <col min="1727" max="1728" width="1.375" style="60" customWidth="1"/>
    <col min="1729" max="1729" width="24.5" style="60" customWidth="1"/>
    <col min="1730" max="1730" width="0.5" style="60" customWidth="1"/>
    <col min="1731" max="1731" width="4.75" style="60" customWidth="1"/>
    <col min="1732" max="1732" width="0.625" style="60" customWidth="1"/>
    <col min="1733" max="1733" width="11.75" style="60" customWidth="1"/>
    <col min="1734" max="1734" width="0.625" style="60" customWidth="1"/>
    <col min="1735" max="1735" width="11.75" style="60" customWidth="1"/>
    <col min="1736" max="1736" width="0.625" style="60" customWidth="1"/>
    <col min="1737" max="1737" width="12" style="60" customWidth="1"/>
    <col min="1738" max="1738" width="0.625" style="60" customWidth="1"/>
    <col min="1739" max="1739" width="11.125" style="60"/>
    <col min="1740" max="1975" width="9" style="60" customWidth="1"/>
    <col min="1976" max="1977" width="1.375" style="60" customWidth="1"/>
    <col min="1978" max="1978" width="22.125" style="60" customWidth="1"/>
    <col min="1979" max="1979" width="0.875" style="60" customWidth="1"/>
    <col min="1980" max="1980" width="5.625" style="60" customWidth="1"/>
    <col min="1981" max="1981" width="0.625" style="60" customWidth="1"/>
    <col min="1982" max="1982" width="11.125" style="60"/>
    <col min="1983" max="1984" width="1.375" style="60" customWidth="1"/>
    <col min="1985" max="1985" width="24.5" style="60" customWidth="1"/>
    <col min="1986" max="1986" width="0.5" style="60" customWidth="1"/>
    <col min="1987" max="1987" width="4.75" style="60" customWidth="1"/>
    <col min="1988" max="1988" width="0.625" style="60" customWidth="1"/>
    <col min="1989" max="1989" width="11.75" style="60" customWidth="1"/>
    <col min="1990" max="1990" width="0.625" style="60" customWidth="1"/>
    <col min="1991" max="1991" width="11.75" style="60" customWidth="1"/>
    <col min="1992" max="1992" width="0.625" style="60" customWidth="1"/>
    <col min="1993" max="1993" width="12" style="60" customWidth="1"/>
    <col min="1994" max="1994" width="0.625" style="60" customWidth="1"/>
    <col min="1995" max="1995" width="11.125" style="60"/>
    <col min="1996" max="2231" width="9" style="60" customWidth="1"/>
    <col min="2232" max="2233" width="1.375" style="60" customWidth="1"/>
    <col min="2234" max="2234" width="22.125" style="60" customWidth="1"/>
    <col min="2235" max="2235" width="0.875" style="60" customWidth="1"/>
    <col min="2236" max="2236" width="5.625" style="60" customWidth="1"/>
    <col min="2237" max="2237" width="0.625" style="60" customWidth="1"/>
    <col min="2238" max="2238" width="11.125" style="60"/>
    <col min="2239" max="2240" width="1.375" style="60" customWidth="1"/>
    <col min="2241" max="2241" width="24.5" style="60" customWidth="1"/>
    <col min="2242" max="2242" width="0.5" style="60" customWidth="1"/>
    <col min="2243" max="2243" width="4.75" style="60" customWidth="1"/>
    <col min="2244" max="2244" width="0.625" style="60" customWidth="1"/>
    <col min="2245" max="2245" width="11.75" style="60" customWidth="1"/>
    <col min="2246" max="2246" width="0.625" style="60" customWidth="1"/>
    <col min="2247" max="2247" width="11.75" style="60" customWidth="1"/>
    <col min="2248" max="2248" width="0.625" style="60" customWidth="1"/>
    <col min="2249" max="2249" width="12" style="60" customWidth="1"/>
    <col min="2250" max="2250" width="0.625" style="60" customWidth="1"/>
    <col min="2251" max="2251" width="11.125" style="60"/>
    <col min="2252" max="2487" width="9" style="60" customWidth="1"/>
    <col min="2488" max="2489" width="1.375" style="60" customWidth="1"/>
    <col min="2490" max="2490" width="22.125" style="60" customWidth="1"/>
    <col min="2491" max="2491" width="0.875" style="60" customWidth="1"/>
    <col min="2492" max="2492" width="5.625" style="60" customWidth="1"/>
    <col min="2493" max="2493" width="0.625" style="60" customWidth="1"/>
    <col min="2494" max="2494" width="11.125" style="60"/>
    <col min="2495" max="2496" width="1.375" style="60" customWidth="1"/>
    <col min="2497" max="2497" width="24.5" style="60" customWidth="1"/>
    <col min="2498" max="2498" width="0.5" style="60" customWidth="1"/>
    <col min="2499" max="2499" width="4.75" style="60" customWidth="1"/>
    <col min="2500" max="2500" width="0.625" style="60" customWidth="1"/>
    <col min="2501" max="2501" width="11.75" style="60" customWidth="1"/>
    <col min="2502" max="2502" width="0.625" style="60" customWidth="1"/>
    <col min="2503" max="2503" width="11.75" style="60" customWidth="1"/>
    <col min="2504" max="2504" width="0.625" style="60" customWidth="1"/>
    <col min="2505" max="2505" width="12" style="60" customWidth="1"/>
    <col min="2506" max="2506" width="0.625" style="60" customWidth="1"/>
    <col min="2507" max="2507" width="11.125" style="60"/>
    <col min="2508" max="2743" width="9" style="60" customWidth="1"/>
    <col min="2744" max="2745" width="1.375" style="60" customWidth="1"/>
    <col min="2746" max="2746" width="22.125" style="60" customWidth="1"/>
    <col min="2747" max="2747" width="0.875" style="60" customWidth="1"/>
    <col min="2748" max="2748" width="5.625" style="60" customWidth="1"/>
    <col min="2749" max="2749" width="0.625" style="60" customWidth="1"/>
    <col min="2750" max="2750" width="11.125" style="60"/>
    <col min="2751" max="2752" width="1.375" style="60" customWidth="1"/>
    <col min="2753" max="2753" width="24.5" style="60" customWidth="1"/>
    <col min="2754" max="2754" width="0.5" style="60" customWidth="1"/>
    <col min="2755" max="2755" width="4.75" style="60" customWidth="1"/>
    <col min="2756" max="2756" width="0.625" style="60" customWidth="1"/>
    <col min="2757" max="2757" width="11.75" style="60" customWidth="1"/>
    <col min="2758" max="2758" width="0.625" style="60" customWidth="1"/>
    <col min="2759" max="2759" width="11.75" style="60" customWidth="1"/>
    <col min="2760" max="2760" width="0.625" style="60" customWidth="1"/>
    <col min="2761" max="2761" width="12" style="60" customWidth="1"/>
    <col min="2762" max="2762" width="0.625" style="60" customWidth="1"/>
    <col min="2763" max="2763" width="11.125" style="60"/>
    <col min="2764" max="2999" width="9" style="60" customWidth="1"/>
    <col min="3000" max="3001" width="1.375" style="60" customWidth="1"/>
    <col min="3002" max="3002" width="22.125" style="60" customWidth="1"/>
    <col min="3003" max="3003" width="0.875" style="60" customWidth="1"/>
    <col min="3004" max="3004" width="5.625" style="60" customWidth="1"/>
    <col min="3005" max="3005" width="0.625" style="60" customWidth="1"/>
    <col min="3006" max="3006" width="11.125" style="60"/>
    <col min="3007" max="3008" width="1.375" style="60" customWidth="1"/>
    <col min="3009" max="3009" width="24.5" style="60" customWidth="1"/>
    <col min="3010" max="3010" width="0.5" style="60" customWidth="1"/>
    <col min="3011" max="3011" width="4.75" style="60" customWidth="1"/>
    <col min="3012" max="3012" width="0.625" style="60" customWidth="1"/>
    <col min="3013" max="3013" width="11.75" style="60" customWidth="1"/>
    <col min="3014" max="3014" width="0.625" style="60" customWidth="1"/>
    <col min="3015" max="3015" width="11.75" style="60" customWidth="1"/>
    <col min="3016" max="3016" width="0.625" style="60" customWidth="1"/>
    <col min="3017" max="3017" width="12" style="60" customWidth="1"/>
    <col min="3018" max="3018" width="0.625" style="60" customWidth="1"/>
    <col min="3019" max="3019" width="11.125" style="60"/>
    <col min="3020" max="3255" width="9" style="60" customWidth="1"/>
    <col min="3256" max="3257" width="1.375" style="60" customWidth="1"/>
    <col min="3258" max="3258" width="22.125" style="60" customWidth="1"/>
    <col min="3259" max="3259" width="0.875" style="60" customWidth="1"/>
    <col min="3260" max="3260" width="5.625" style="60" customWidth="1"/>
    <col min="3261" max="3261" width="0.625" style="60" customWidth="1"/>
    <col min="3262" max="3262" width="11.125" style="60"/>
    <col min="3263" max="3264" width="1.375" style="60" customWidth="1"/>
    <col min="3265" max="3265" width="24.5" style="60" customWidth="1"/>
    <col min="3266" max="3266" width="0.5" style="60" customWidth="1"/>
    <col min="3267" max="3267" width="4.75" style="60" customWidth="1"/>
    <col min="3268" max="3268" width="0.625" style="60" customWidth="1"/>
    <col min="3269" max="3269" width="11.75" style="60" customWidth="1"/>
    <col min="3270" max="3270" width="0.625" style="60" customWidth="1"/>
    <col min="3271" max="3271" width="11.75" style="60" customWidth="1"/>
    <col min="3272" max="3272" width="0.625" style="60" customWidth="1"/>
    <col min="3273" max="3273" width="12" style="60" customWidth="1"/>
    <col min="3274" max="3274" width="0.625" style="60" customWidth="1"/>
    <col min="3275" max="3275" width="11.125" style="60"/>
    <col min="3276" max="3511" width="9" style="60" customWidth="1"/>
    <col min="3512" max="3513" width="1.375" style="60" customWidth="1"/>
    <col min="3514" max="3514" width="22.125" style="60" customWidth="1"/>
    <col min="3515" max="3515" width="0.875" style="60" customWidth="1"/>
    <col min="3516" max="3516" width="5.625" style="60" customWidth="1"/>
    <col min="3517" max="3517" width="0.625" style="60" customWidth="1"/>
    <col min="3518" max="3518" width="11.125" style="60"/>
    <col min="3519" max="3520" width="1.375" style="60" customWidth="1"/>
    <col min="3521" max="3521" width="24.5" style="60" customWidth="1"/>
    <col min="3522" max="3522" width="0.5" style="60" customWidth="1"/>
    <col min="3523" max="3523" width="4.75" style="60" customWidth="1"/>
    <col min="3524" max="3524" width="0.625" style="60" customWidth="1"/>
    <col min="3525" max="3525" width="11.75" style="60" customWidth="1"/>
    <col min="3526" max="3526" width="0.625" style="60" customWidth="1"/>
    <col min="3527" max="3527" width="11.75" style="60" customWidth="1"/>
    <col min="3528" max="3528" width="0.625" style="60" customWidth="1"/>
    <col min="3529" max="3529" width="12" style="60" customWidth="1"/>
    <col min="3530" max="3530" width="0.625" style="60" customWidth="1"/>
    <col min="3531" max="3531" width="11.125" style="60"/>
    <col min="3532" max="3767" width="9" style="60" customWidth="1"/>
    <col min="3768" max="3769" width="1.375" style="60" customWidth="1"/>
    <col min="3770" max="3770" width="22.125" style="60" customWidth="1"/>
    <col min="3771" max="3771" width="0.875" style="60" customWidth="1"/>
    <col min="3772" max="3772" width="5.625" style="60" customWidth="1"/>
    <col min="3773" max="3773" width="0.625" style="60" customWidth="1"/>
    <col min="3774" max="3774" width="11.125" style="60"/>
    <col min="3775" max="3776" width="1.375" style="60" customWidth="1"/>
    <col min="3777" max="3777" width="24.5" style="60" customWidth="1"/>
    <col min="3778" max="3778" width="0.5" style="60" customWidth="1"/>
    <col min="3779" max="3779" width="4.75" style="60" customWidth="1"/>
    <col min="3780" max="3780" width="0.625" style="60" customWidth="1"/>
    <col min="3781" max="3781" width="11.75" style="60" customWidth="1"/>
    <col min="3782" max="3782" width="0.625" style="60" customWidth="1"/>
    <col min="3783" max="3783" width="11.75" style="60" customWidth="1"/>
    <col min="3784" max="3784" width="0.625" style="60" customWidth="1"/>
    <col min="3785" max="3785" width="12" style="60" customWidth="1"/>
    <col min="3786" max="3786" width="0.625" style="60" customWidth="1"/>
    <col min="3787" max="3787" width="11.125" style="60"/>
    <col min="3788" max="4023" width="9" style="60" customWidth="1"/>
    <col min="4024" max="4025" width="1.375" style="60" customWidth="1"/>
    <col min="4026" max="4026" width="22.125" style="60" customWidth="1"/>
    <col min="4027" max="4027" width="0.875" style="60" customWidth="1"/>
    <col min="4028" max="4028" width="5.625" style="60" customWidth="1"/>
    <col min="4029" max="4029" width="0.625" style="60" customWidth="1"/>
    <col min="4030" max="4030" width="11.125" style="60"/>
    <col min="4031" max="4032" width="1.375" style="60" customWidth="1"/>
    <col min="4033" max="4033" width="24.5" style="60" customWidth="1"/>
    <col min="4034" max="4034" width="0.5" style="60" customWidth="1"/>
    <col min="4035" max="4035" width="4.75" style="60" customWidth="1"/>
    <col min="4036" max="4036" width="0.625" style="60" customWidth="1"/>
    <col min="4037" max="4037" width="11.75" style="60" customWidth="1"/>
    <col min="4038" max="4038" width="0.625" style="60" customWidth="1"/>
    <col min="4039" max="4039" width="11.75" style="60" customWidth="1"/>
    <col min="4040" max="4040" width="0.625" style="60" customWidth="1"/>
    <col min="4041" max="4041" width="12" style="60" customWidth="1"/>
    <col min="4042" max="4042" width="0.625" style="60" customWidth="1"/>
    <col min="4043" max="4043" width="11.125" style="60"/>
    <col min="4044" max="4279" width="9" style="60" customWidth="1"/>
    <col min="4280" max="4281" width="1.375" style="60" customWidth="1"/>
    <col min="4282" max="4282" width="22.125" style="60" customWidth="1"/>
    <col min="4283" max="4283" width="0.875" style="60" customWidth="1"/>
    <col min="4284" max="4284" width="5.625" style="60" customWidth="1"/>
    <col min="4285" max="4285" width="0.625" style="60" customWidth="1"/>
    <col min="4286" max="4286" width="11.125" style="60"/>
    <col min="4287" max="4288" width="1.375" style="60" customWidth="1"/>
    <col min="4289" max="4289" width="24.5" style="60" customWidth="1"/>
    <col min="4290" max="4290" width="0.5" style="60" customWidth="1"/>
    <col min="4291" max="4291" width="4.75" style="60" customWidth="1"/>
    <col min="4292" max="4292" width="0.625" style="60" customWidth="1"/>
    <col min="4293" max="4293" width="11.75" style="60" customWidth="1"/>
    <col min="4294" max="4294" width="0.625" style="60" customWidth="1"/>
    <col min="4295" max="4295" width="11.75" style="60" customWidth="1"/>
    <col min="4296" max="4296" width="0.625" style="60" customWidth="1"/>
    <col min="4297" max="4297" width="12" style="60" customWidth="1"/>
    <col min="4298" max="4298" width="0.625" style="60" customWidth="1"/>
    <col min="4299" max="4299" width="11.125" style="60"/>
    <col min="4300" max="4535" width="9" style="60" customWidth="1"/>
    <col min="4536" max="4537" width="1.375" style="60" customWidth="1"/>
    <col min="4538" max="4538" width="22.125" style="60" customWidth="1"/>
    <col min="4539" max="4539" width="0.875" style="60" customWidth="1"/>
    <col min="4540" max="4540" width="5.625" style="60" customWidth="1"/>
    <col min="4541" max="4541" width="0.625" style="60" customWidth="1"/>
    <col min="4542" max="4542" width="11.125" style="60"/>
    <col min="4543" max="4544" width="1.375" style="60" customWidth="1"/>
    <col min="4545" max="4545" width="24.5" style="60" customWidth="1"/>
    <col min="4546" max="4546" width="0.5" style="60" customWidth="1"/>
    <col min="4547" max="4547" width="4.75" style="60" customWidth="1"/>
    <col min="4548" max="4548" width="0.625" style="60" customWidth="1"/>
    <col min="4549" max="4549" width="11.75" style="60" customWidth="1"/>
    <col min="4550" max="4550" width="0.625" style="60" customWidth="1"/>
    <col min="4551" max="4551" width="11.75" style="60" customWidth="1"/>
    <col min="4552" max="4552" width="0.625" style="60" customWidth="1"/>
    <col min="4553" max="4553" width="12" style="60" customWidth="1"/>
    <col min="4554" max="4554" width="0.625" style="60" customWidth="1"/>
    <col min="4555" max="4555" width="11.125" style="60"/>
    <col min="4556" max="4791" width="9" style="60" customWidth="1"/>
    <col min="4792" max="4793" width="1.375" style="60" customWidth="1"/>
    <col min="4794" max="4794" width="22.125" style="60" customWidth="1"/>
    <col min="4795" max="4795" width="0.875" style="60" customWidth="1"/>
    <col min="4796" max="4796" width="5.625" style="60" customWidth="1"/>
    <col min="4797" max="4797" width="0.625" style="60" customWidth="1"/>
    <col min="4798" max="4798" width="11.125" style="60"/>
    <col min="4799" max="4800" width="1.375" style="60" customWidth="1"/>
    <col min="4801" max="4801" width="24.5" style="60" customWidth="1"/>
    <col min="4802" max="4802" width="0.5" style="60" customWidth="1"/>
    <col min="4803" max="4803" width="4.75" style="60" customWidth="1"/>
    <col min="4804" max="4804" width="0.625" style="60" customWidth="1"/>
    <col min="4805" max="4805" width="11.75" style="60" customWidth="1"/>
    <col min="4806" max="4806" width="0.625" style="60" customWidth="1"/>
    <col min="4807" max="4807" width="11.75" style="60" customWidth="1"/>
    <col min="4808" max="4808" width="0.625" style="60" customWidth="1"/>
    <col min="4809" max="4809" width="12" style="60" customWidth="1"/>
    <col min="4810" max="4810" width="0.625" style="60" customWidth="1"/>
    <col min="4811" max="4811" width="11.125" style="60"/>
    <col min="4812" max="5047" width="9" style="60" customWidth="1"/>
    <col min="5048" max="5049" width="1.375" style="60" customWidth="1"/>
    <col min="5050" max="5050" width="22.125" style="60" customWidth="1"/>
    <col min="5051" max="5051" width="0.875" style="60" customWidth="1"/>
    <col min="5052" max="5052" width="5.625" style="60" customWidth="1"/>
    <col min="5053" max="5053" width="0.625" style="60" customWidth="1"/>
    <col min="5054" max="5054" width="11.125" style="60"/>
    <col min="5055" max="5056" width="1.375" style="60" customWidth="1"/>
    <col min="5057" max="5057" width="24.5" style="60" customWidth="1"/>
    <col min="5058" max="5058" width="0.5" style="60" customWidth="1"/>
    <col min="5059" max="5059" width="4.75" style="60" customWidth="1"/>
    <col min="5060" max="5060" width="0.625" style="60" customWidth="1"/>
    <col min="5061" max="5061" width="11.75" style="60" customWidth="1"/>
    <col min="5062" max="5062" width="0.625" style="60" customWidth="1"/>
    <col min="5063" max="5063" width="11.75" style="60" customWidth="1"/>
    <col min="5064" max="5064" width="0.625" style="60" customWidth="1"/>
    <col min="5065" max="5065" width="12" style="60" customWidth="1"/>
    <col min="5066" max="5066" width="0.625" style="60" customWidth="1"/>
    <col min="5067" max="5067" width="11.125" style="60"/>
    <col min="5068" max="5303" width="9" style="60" customWidth="1"/>
    <col min="5304" max="5305" width="1.375" style="60" customWidth="1"/>
    <col min="5306" max="5306" width="22.125" style="60" customWidth="1"/>
    <col min="5307" max="5307" width="0.875" style="60" customWidth="1"/>
    <col min="5308" max="5308" width="5.625" style="60" customWidth="1"/>
    <col min="5309" max="5309" width="0.625" style="60" customWidth="1"/>
    <col min="5310" max="5310" width="11.125" style="60"/>
    <col min="5311" max="5312" width="1.375" style="60" customWidth="1"/>
    <col min="5313" max="5313" width="24.5" style="60" customWidth="1"/>
    <col min="5314" max="5314" width="0.5" style="60" customWidth="1"/>
    <col min="5315" max="5315" width="4.75" style="60" customWidth="1"/>
    <col min="5316" max="5316" width="0.625" style="60" customWidth="1"/>
    <col min="5317" max="5317" width="11.75" style="60" customWidth="1"/>
    <col min="5318" max="5318" width="0.625" style="60" customWidth="1"/>
    <col min="5319" max="5319" width="11.75" style="60" customWidth="1"/>
    <col min="5320" max="5320" width="0.625" style="60" customWidth="1"/>
    <col min="5321" max="5321" width="12" style="60" customWidth="1"/>
    <col min="5322" max="5322" width="0.625" style="60" customWidth="1"/>
    <col min="5323" max="5323" width="11.125" style="60"/>
    <col min="5324" max="5559" width="9" style="60" customWidth="1"/>
    <col min="5560" max="5561" width="1.375" style="60" customWidth="1"/>
    <col min="5562" max="5562" width="22.125" style="60" customWidth="1"/>
    <col min="5563" max="5563" width="0.875" style="60" customWidth="1"/>
    <col min="5564" max="5564" width="5.625" style="60" customWidth="1"/>
    <col min="5565" max="5565" width="0.625" style="60" customWidth="1"/>
    <col min="5566" max="5566" width="11.125" style="60"/>
    <col min="5567" max="5568" width="1.375" style="60" customWidth="1"/>
    <col min="5569" max="5569" width="24.5" style="60" customWidth="1"/>
    <col min="5570" max="5570" width="0.5" style="60" customWidth="1"/>
    <col min="5571" max="5571" width="4.75" style="60" customWidth="1"/>
    <col min="5572" max="5572" width="0.625" style="60" customWidth="1"/>
    <col min="5573" max="5573" width="11.75" style="60" customWidth="1"/>
    <col min="5574" max="5574" width="0.625" style="60" customWidth="1"/>
    <col min="5575" max="5575" width="11.75" style="60" customWidth="1"/>
    <col min="5576" max="5576" width="0.625" style="60" customWidth="1"/>
    <col min="5577" max="5577" width="12" style="60" customWidth="1"/>
    <col min="5578" max="5578" width="0.625" style="60" customWidth="1"/>
    <col min="5579" max="5579" width="11.125" style="60"/>
    <col min="5580" max="5815" width="9" style="60" customWidth="1"/>
    <col min="5816" max="5817" width="1.375" style="60" customWidth="1"/>
    <col min="5818" max="5818" width="22.125" style="60" customWidth="1"/>
    <col min="5819" max="5819" width="0.875" style="60" customWidth="1"/>
    <col min="5820" max="5820" width="5.625" style="60" customWidth="1"/>
    <col min="5821" max="5821" width="0.625" style="60" customWidth="1"/>
    <col min="5822" max="5822" width="11.125" style="60"/>
    <col min="5823" max="5824" width="1.375" style="60" customWidth="1"/>
    <col min="5825" max="5825" width="24.5" style="60" customWidth="1"/>
    <col min="5826" max="5826" width="0.5" style="60" customWidth="1"/>
    <col min="5827" max="5827" width="4.75" style="60" customWidth="1"/>
    <col min="5828" max="5828" width="0.625" style="60" customWidth="1"/>
    <col min="5829" max="5829" width="11.75" style="60" customWidth="1"/>
    <col min="5830" max="5830" width="0.625" style="60" customWidth="1"/>
    <col min="5831" max="5831" width="11.75" style="60" customWidth="1"/>
    <col min="5832" max="5832" width="0.625" style="60" customWidth="1"/>
    <col min="5833" max="5833" width="12" style="60" customWidth="1"/>
    <col min="5834" max="5834" width="0.625" style="60" customWidth="1"/>
    <col min="5835" max="5835" width="11.125" style="60"/>
    <col min="5836" max="6071" width="9" style="60" customWidth="1"/>
    <col min="6072" max="6073" width="1.375" style="60" customWidth="1"/>
    <col min="6074" max="6074" width="22.125" style="60" customWidth="1"/>
    <col min="6075" max="6075" width="0.875" style="60" customWidth="1"/>
    <col min="6076" max="6076" width="5.625" style="60" customWidth="1"/>
    <col min="6077" max="6077" width="0.625" style="60" customWidth="1"/>
    <col min="6078" max="6078" width="11.125" style="60"/>
    <col min="6079" max="6080" width="1.375" style="60" customWidth="1"/>
    <col min="6081" max="6081" width="24.5" style="60" customWidth="1"/>
    <col min="6082" max="6082" width="0.5" style="60" customWidth="1"/>
    <col min="6083" max="6083" width="4.75" style="60" customWidth="1"/>
    <col min="6084" max="6084" width="0.625" style="60" customWidth="1"/>
    <col min="6085" max="6085" width="11.75" style="60" customWidth="1"/>
    <col min="6086" max="6086" width="0.625" style="60" customWidth="1"/>
    <col min="6087" max="6087" width="11.75" style="60" customWidth="1"/>
    <col min="6088" max="6088" width="0.625" style="60" customWidth="1"/>
    <col min="6089" max="6089" width="12" style="60" customWidth="1"/>
    <col min="6090" max="6090" width="0.625" style="60" customWidth="1"/>
    <col min="6091" max="6091" width="11.125" style="60"/>
    <col min="6092" max="6327" width="9" style="60" customWidth="1"/>
    <col min="6328" max="6329" width="1.375" style="60" customWidth="1"/>
    <col min="6330" max="6330" width="22.125" style="60" customWidth="1"/>
    <col min="6331" max="6331" width="0.875" style="60" customWidth="1"/>
    <col min="6332" max="6332" width="5.625" style="60" customWidth="1"/>
    <col min="6333" max="6333" width="0.625" style="60" customWidth="1"/>
    <col min="6334" max="6334" width="11.125" style="60"/>
    <col min="6335" max="6336" width="1.375" style="60" customWidth="1"/>
    <col min="6337" max="6337" width="24.5" style="60" customWidth="1"/>
    <col min="6338" max="6338" width="0.5" style="60" customWidth="1"/>
    <col min="6339" max="6339" width="4.75" style="60" customWidth="1"/>
    <col min="6340" max="6340" width="0.625" style="60" customWidth="1"/>
    <col min="6341" max="6341" width="11.75" style="60" customWidth="1"/>
    <col min="6342" max="6342" width="0.625" style="60" customWidth="1"/>
    <col min="6343" max="6343" width="11.75" style="60" customWidth="1"/>
    <col min="6344" max="6344" width="0.625" style="60" customWidth="1"/>
    <col min="6345" max="6345" width="12" style="60" customWidth="1"/>
    <col min="6346" max="6346" width="0.625" style="60" customWidth="1"/>
    <col min="6347" max="6347" width="11.125" style="60"/>
    <col min="6348" max="6583" width="9" style="60" customWidth="1"/>
    <col min="6584" max="6585" width="1.375" style="60" customWidth="1"/>
    <col min="6586" max="6586" width="22.125" style="60" customWidth="1"/>
    <col min="6587" max="6587" width="0.875" style="60" customWidth="1"/>
    <col min="6588" max="6588" width="5.625" style="60" customWidth="1"/>
    <col min="6589" max="6589" width="0.625" style="60" customWidth="1"/>
    <col min="6590" max="6590" width="11.125" style="60"/>
    <col min="6591" max="6592" width="1.375" style="60" customWidth="1"/>
    <col min="6593" max="6593" width="24.5" style="60" customWidth="1"/>
    <col min="6594" max="6594" width="0.5" style="60" customWidth="1"/>
    <col min="6595" max="6595" width="4.75" style="60" customWidth="1"/>
    <col min="6596" max="6596" width="0.625" style="60" customWidth="1"/>
    <col min="6597" max="6597" width="11.75" style="60" customWidth="1"/>
    <col min="6598" max="6598" width="0.625" style="60" customWidth="1"/>
    <col min="6599" max="6599" width="11.75" style="60" customWidth="1"/>
    <col min="6600" max="6600" width="0.625" style="60" customWidth="1"/>
    <col min="6601" max="6601" width="12" style="60" customWidth="1"/>
    <col min="6602" max="6602" width="0.625" style="60" customWidth="1"/>
    <col min="6603" max="6603" width="11.125" style="60"/>
    <col min="6604" max="6839" width="9" style="60" customWidth="1"/>
    <col min="6840" max="6841" width="1.375" style="60" customWidth="1"/>
    <col min="6842" max="6842" width="22.125" style="60" customWidth="1"/>
    <col min="6843" max="6843" width="0.875" style="60" customWidth="1"/>
    <col min="6844" max="6844" width="5.625" style="60" customWidth="1"/>
    <col min="6845" max="6845" width="0.625" style="60" customWidth="1"/>
    <col min="6846" max="6846" width="11.125" style="60"/>
    <col min="6847" max="6848" width="1.375" style="60" customWidth="1"/>
    <col min="6849" max="6849" width="24.5" style="60" customWidth="1"/>
    <col min="6850" max="6850" width="0.5" style="60" customWidth="1"/>
    <col min="6851" max="6851" width="4.75" style="60" customWidth="1"/>
    <col min="6852" max="6852" width="0.625" style="60" customWidth="1"/>
    <col min="6853" max="6853" width="11.75" style="60" customWidth="1"/>
    <col min="6854" max="6854" width="0.625" style="60" customWidth="1"/>
    <col min="6855" max="6855" width="11.75" style="60" customWidth="1"/>
    <col min="6856" max="6856" width="0.625" style="60" customWidth="1"/>
    <col min="6857" max="6857" width="12" style="60" customWidth="1"/>
    <col min="6858" max="6858" width="0.625" style="60" customWidth="1"/>
    <col min="6859" max="6859" width="11.125" style="60"/>
    <col min="6860" max="7095" width="9" style="60" customWidth="1"/>
    <col min="7096" max="7097" width="1.375" style="60" customWidth="1"/>
    <col min="7098" max="7098" width="22.125" style="60" customWidth="1"/>
    <col min="7099" max="7099" width="0.875" style="60" customWidth="1"/>
    <col min="7100" max="7100" width="5.625" style="60" customWidth="1"/>
    <col min="7101" max="7101" width="0.625" style="60" customWidth="1"/>
    <col min="7102" max="7102" width="11.125" style="60"/>
    <col min="7103" max="7104" width="1.375" style="60" customWidth="1"/>
    <col min="7105" max="7105" width="24.5" style="60" customWidth="1"/>
    <col min="7106" max="7106" width="0.5" style="60" customWidth="1"/>
    <col min="7107" max="7107" width="4.75" style="60" customWidth="1"/>
    <col min="7108" max="7108" width="0.625" style="60" customWidth="1"/>
    <col min="7109" max="7109" width="11.75" style="60" customWidth="1"/>
    <col min="7110" max="7110" width="0.625" style="60" customWidth="1"/>
    <col min="7111" max="7111" width="11.75" style="60" customWidth="1"/>
    <col min="7112" max="7112" width="0.625" style="60" customWidth="1"/>
    <col min="7113" max="7113" width="12" style="60" customWidth="1"/>
    <col min="7114" max="7114" width="0.625" style="60" customWidth="1"/>
    <col min="7115" max="7115" width="11.125" style="60"/>
    <col min="7116" max="7351" width="9" style="60" customWidth="1"/>
    <col min="7352" max="7353" width="1.375" style="60" customWidth="1"/>
    <col min="7354" max="7354" width="22.125" style="60" customWidth="1"/>
    <col min="7355" max="7355" width="0.875" style="60" customWidth="1"/>
    <col min="7356" max="7356" width="5.625" style="60" customWidth="1"/>
    <col min="7357" max="7357" width="0.625" style="60" customWidth="1"/>
    <col min="7358" max="7358" width="11.125" style="60"/>
    <col min="7359" max="7360" width="1.375" style="60" customWidth="1"/>
    <col min="7361" max="7361" width="24.5" style="60" customWidth="1"/>
    <col min="7362" max="7362" width="0.5" style="60" customWidth="1"/>
    <col min="7363" max="7363" width="4.75" style="60" customWidth="1"/>
    <col min="7364" max="7364" width="0.625" style="60" customWidth="1"/>
    <col min="7365" max="7365" width="11.75" style="60" customWidth="1"/>
    <col min="7366" max="7366" width="0.625" style="60" customWidth="1"/>
    <col min="7367" max="7367" width="11.75" style="60" customWidth="1"/>
    <col min="7368" max="7368" width="0.625" style="60" customWidth="1"/>
    <col min="7369" max="7369" width="12" style="60" customWidth="1"/>
    <col min="7370" max="7370" width="0.625" style="60" customWidth="1"/>
    <col min="7371" max="7371" width="11.125" style="60"/>
    <col min="7372" max="7607" width="9" style="60" customWidth="1"/>
    <col min="7608" max="7609" width="1.375" style="60" customWidth="1"/>
    <col min="7610" max="7610" width="22.125" style="60" customWidth="1"/>
    <col min="7611" max="7611" width="0.875" style="60" customWidth="1"/>
    <col min="7612" max="7612" width="5.625" style="60" customWidth="1"/>
    <col min="7613" max="7613" width="0.625" style="60" customWidth="1"/>
    <col min="7614" max="7614" width="11.125" style="60"/>
    <col min="7615" max="7616" width="1.375" style="60" customWidth="1"/>
    <col min="7617" max="7617" width="24.5" style="60" customWidth="1"/>
    <col min="7618" max="7618" width="0.5" style="60" customWidth="1"/>
    <col min="7619" max="7619" width="4.75" style="60" customWidth="1"/>
    <col min="7620" max="7620" width="0.625" style="60" customWidth="1"/>
    <col min="7621" max="7621" width="11.75" style="60" customWidth="1"/>
    <col min="7622" max="7622" width="0.625" style="60" customWidth="1"/>
    <col min="7623" max="7623" width="11.75" style="60" customWidth="1"/>
    <col min="7624" max="7624" width="0.625" style="60" customWidth="1"/>
    <col min="7625" max="7625" width="12" style="60" customWidth="1"/>
    <col min="7626" max="7626" width="0.625" style="60" customWidth="1"/>
    <col min="7627" max="7627" width="11.125" style="60"/>
    <col min="7628" max="7863" width="9" style="60" customWidth="1"/>
    <col min="7864" max="7865" width="1.375" style="60" customWidth="1"/>
    <col min="7866" max="7866" width="22.125" style="60" customWidth="1"/>
    <col min="7867" max="7867" width="0.875" style="60" customWidth="1"/>
    <col min="7868" max="7868" width="5.625" style="60" customWidth="1"/>
    <col min="7869" max="7869" width="0.625" style="60" customWidth="1"/>
    <col min="7870" max="7870" width="11.125" style="60"/>
    <col min="7871" max="7872" width="1.375" style="60" customWidth="1"/>
    <col min="7873" max="7873" width="24.5" style="60" customWidth="1"/>
    <col min="7874" max="7874" width="0.5" style="60" customWidth="1"/>
    <col min="7875" max="7875" width="4.75" style="60" customWidth="1"/>
    <col min="7876" max="7876" width="0.625" style="60" customWidth="1"/>
    <col min="7877" max="7877" width="11.75" style="60" customWidth="1"/>
    <col min="7878" max="7878" width="0.625" style="60" customWidth="1"/>
    <col min="7879" max="7879" width="11.75" style="60" customWidth="1"/>
    <col min="7880" max="7880" width="0.625" style="60" customWidth="1"/>
    <col min="7881" max="7881" width="12" style="60" customWidth="1"/>
    <col min="7882" max="7882" width="0.625" style="60" customWidth="1"/>
    <col min="7883" max="7883" width="11.125" style="60"/>
    <col min="7884" max="8119" width="9" style="60" customWidth="1"/>
    <col min="8120" max="8121" width="1.375" style="60" customWidth="1"/>
    <col min="8122" max="8122" width="22.125" style="60" customWidth="1"/>
    <col min="8123" max="8123" width="0.875" style="60" customWidth="1"/>
    <col min="8124" max="8124" width="5.625" style="60" customWidth="1"/>
    <col min="8125" max="8125" width="0.625" style="60" customWidth="1"/>
    <col min="8126" max="8126" width="11.125" style="60"/>
    <col min="8127" max="8128" width="1.375" style="60" customWidth="1"/>
    <col min="8129" max="8129" width="24.5" style="60" customWidth="1"/>
    <col min="8130" max="8130" width="0.5" style="60" customWidth="1"/>
    <col min="8131" max="8131" width="4.75" style="60" customWidth="1"/>
    <col min="8132" max="8132" width="0.625" style="60" customWidth="1"/>
    <col min="8133" max="8133" width="11.75" style="60" customWidth="1"/>
    <col min="8134" max="8134" width="0.625" style="60" customWidth="1"/>
    <col min="8135" max="8135" width="11.75" style="60" customWidth="1"/>
    <col min="8136" max="8136" width="0.625" style="60" customWidth="1"/>
    <col min="8137" max="8137" width="12" style="60" customWidth="1"/>
    <col min="8138" max="8138" width="0.625" style="60" customWidth="1"/>
    <col min="8139" max="8139" width="11.125" style="60"/>
    <col min="8140" max="8375" width="9" style="60" customWidth="1"/>
    <col min="8376" max="8377" width="1.375" style="60" customWidth="1"/>
    <col min="8378" max="8378" width="22.125" style="60" customWidth="1"/>
    <col min="8379" max="8379" width="0.875" style="60" customWidth="1"/>
    <col min="8380" max="8380" width="5.625" style="60" customWidth="1"/>
    <col min="8381" max="8381" width="0.625" style="60" customWidth="1"/>
    <col min="8382" max="8382" width="11.125" style="60"/>
    <col min="8383" max="8384" width="1.375" style="60" customWidth="1"/>
    <col min="8385" max="8385" width="24.5" style="60" customWidth="1"/>
    <col min="8386" max="8386" width="0.5" style="60" customWidth="1"/>
    <col min="8387" max="8387" width="4.75" style="60" customWidth="1"/>
    <col min="8388" max="8388" width="0.625" style="60" customWidth="1"/>
    <col min="8389" max="8389" width="11.75" style="60" customWidth="1"/>
    <col min="8390" max="8390" width="0.625" style="60" customWidth="1"/>
    <col min="8391" max="8391" width="11.75" style="60" customWidth="1"/>
    <col min="8392" max="8392" width="0.625" style="60" customWidth="1"/>
    <col min="8393" max="8393" width="12" style="60" customWidth="1"/>
    <col min="8394" max="8394" width="0.625" style="60" customWidth="1"/>
    <col min="8395" max="8395" width="11.125" style="60"/>
    <col min="8396" max="8631" width="9" style="60" customWidth="1"/>
    <col min="8632" max="8633" width="1.375" style="60" customWidth="1"/>
    <col min="8634" max="8634" width="22.125" style="60" customWidth="1"/>
    <col min="8635" max="8635" width="0.875" style="60" customWidth="1"/>
    <col min="8636" max="8636" width="5.625" style="60" customWidth="1"/>
    <col min="8637" max="8637" width="0.625" style="60" customWidth="1"/>
    <col min="8638" max="8638" width="11.125" style="60"/>
    <col min="8639" max="8640" width="1.375" style="60" customWidth="1"/>
    <col min="8641" max="8641" width="24.5" style="60" customWidth="1"/>
    <col min="8642" max="8642" width="0.5" style="60" customWidth="1"/>
    <col min="8643" max="8643" width="4.75" style="60" customWidth="1"/>
    <col min="8644" max="8644" width="0.625" style="60" customWidth="1"/>
    <col min="8645" max="8645" width="11.75" style="60" customWidth="1"/>
    <col min="8646" max="8646" width="0.625" style="60" customWidth="1"/>
    <col min="8647" max="8647" width="11.75" style="60" customWidth="1"/>
    <col min="8648" max="8648" width="0.625" style="60" customWidth="1"/>
    <col min="8649" max="8649" width="12" style="60" customWidth="1"/>
    <col min="8650" max="8650" width="0.625" style="60" customWidth="1"/>
    <col min="8651" max="8651" width="11.125" style="60"/>
    <col min="8652" max="8887" width="9" style="60" customWidth="1"/>
    <col min="8888" max="8889" width="1.375" style="60" customWidth="1"/>
    <col min="8890" max="8890" width="22.125" style="60" customWidth="1"/>
    <col min="8891" max="8891" width="0.875" style="60" customWidth="1"/>
    <col min="8892" max="8892" width="5.625" style="60" customWidth="1"/>
    <col min="8893" max="8893" width="0.625" style="60" customWidth="1"/>
    <col min="8894" max="8894" width="11.125" style="60"/>
    <col min="8895" max="8896" width="1.375" style="60" customWidth="1"/>
    <col min="8897" max="8897" width="24.5" style="60" customWidth="1"/>
    <col min="8898" max="8898" width="0.5" style="60" customWidth="1"/>
    <col min="8899" max="8899" width="4.75" style="60" customWidth="1"/>
    <col min="8900" max="8900" width="0.625" style="60" customWidth="1"/>
    <col min="8901" max="8901" width="11.75" style="60" customWidth="1"/>
    <col min="8902" max="8902" width="0.625" style="60" customWidth="1"/>
    <col min="8903" max="8903" width="11.75" style="60" customWidth="1"/>
    <col min="8904" max="8904" width="0.625" style="60" customWidth="1"/>
    <col min="8905" max="8905" width="12" style="60" customWidth="1"/>
    <col min="8906" max="8906" width="0.625" style="60" customWidth="1"/>
    <col min="8907" max="8907" width="11.125" style="60"/>
    <col min="8908" max="9143" width="9" style="60" customWidth="1"/>
    <col min="9144" max="9145" width="1.375" style="60" customWidth="1"/>
    <col min="9146" max="9146" width="22.125" style="60" customWidth="1"/>
    <col min="9147" max="9147" width="0.875" style="60" customWidth="1"/>
    <col min="9148" max="9148" width="5.625" style="60" customWidth="1"/>
    <col min="9149" max="9149" width="0.625" style="60" customWidth="1"/>
    <col min="9150" max="9150" width="11.125" style="60"/>
    <col min="9151" max="9152" width="1.375" style="60" customWidth="1"/>
    <col min="9153" max="9153" width="24.5" style="60" customWidth="1"/>
    <col min="9154" max="9154" width="0.5" style="60" customWidth="1"/>
    <col min="9155" max="9155" width="4.75" style="60" customWidth="1"/>
    <col min="9156" max="9156" width="0.625" style="60" customWidth="1"/>
    <col min="9157" max="9157" width="11.75" style="60" customWidth="1"/>
    <col min="9158" max="9158" width="0.625" style="60" customWidth="1"/>
    <col min="9159" max="9159" width="11.75" style="60" customWidth="1"/>
    <col min="9160" max="9160" width="0.625" style="60" customWidth="1"/>
    <col min="9161" max="9161" width="12" style="60" customWidth="1"/>
    <col min="9162" max="9162" width="0.625" style="60" customWidth="1"/>
    <col min="9163" max="9163" width="11.125" style="60"/>
    <col min="9164" max="9399" width="9" style="60" customWidth="1"/>
    <col min="9400" max="9401" width="1.375" style="60" customWidth="1"/>
    <col min="9402" max="9402" width="22.125" style="60" customWidth="1"/>
    <col min="9403" max="9403" width="0.875" style="60" customWidth="1"/>
    <col min="9404" max="9404" width="5.625" style="60" customWidth="1"/>
    <col min="9405" max="9405" width="0.625" style="60" customWidth="1"/>
    <col min="9406" max="9406" width="11.125" style="60"/>
    <col min="9407" max="9408" width="1.375" style="60" customWidth="1"/>
    <col min="9409" max="9409" width="24.5" style="60" customWidth="1"/>
    <col min="9410" max="9410" width="0.5" style="60" customWidth="1"/>
    <col min="9411" max="9411" width="4.75" style="60" customWidth="1"/>
    <col min="9412" max="9412" width="0.625" style="60" customWidth="1"/>
    <col min="9413" max="9413" width="11.75" style="60" customWidth="1"/>
    <col min="9414" max="9414" width="0.625" style="60" customWidth="1"/>
    <col min="9415" max="9415" width="11.75" style="60" customWidth="1"/>
    <col min="9416" max="9416" width="0.625" style="60" customWidth="1"/>
    <col min="9417" max="9417" width="12" style="60" customWidth="1"/>
    <col min="9418" max="9418" width="0.625" style="60" customWidth="1"/>
    <col min="9419" max="9419" width="11.125" style="60"/>
    <col min="9420" max="9655" width="9" style="60" customWidth="1"/>
    <col min="9656" max="9657" width="1.375" style="60" customWidth="1"/>
    <col min="9658" max="9658" width="22.125" style="60" customWidth="1"/>
    <col min="9659" max="9659" width="0.875" style="60" customWidth="1"/>
    <col min="9660" max="9660" width="5.625" style="60" customWidth="1"/>
    <col min="9661" max="9661" width="0.625" style="60" customWidth="1"/>
    <col min="9662" max="9662" width="11.125" style="60"/>
    <col min="9663" max="9664" width="1.375" style="60" customWidth="1"/>
    <col min="9665" max="9665" width="24.5" style="60" customWidth="1"/>
    <col min="9666" max="9666" width="0.5" style="60" customWidth="1"/>
    <col min="9667" max="9667" width="4.75" style="60" customWidth="1"/>
    <col min="9668" max="9668" width="0.625" style="60" customWidth="1"/>
    <col min="9669" max="9669" width="11.75" style="60" customWidth="1"/>
    <col min="9670" max="9670" width="0.625" style="60" customWidth="1"/>
    <col min="9671" max="9671" width="11.75" style="60" customWidth="1"/>
    <col min="9672" max="9672" width="0.625" style="60" customWidth="1"/>
    <col min="9673" max="9673" width="12" style="60" customWidth="1"/>
    <col min="9674" max="9674" width="0.625" style="60" customWidth="1"/>
    <col min="9675" max="9675" width="11.125" style="60"/>
    <col min="9676" max="9911" width="9" style="60" customWidth="1"/>
    <col min="9912" max="9913" width="1.375" style="60" customWidth="1"/>
    <col min="9914" max="9914" width="22.125" style="60" customWidth="1"/>
    <col min="9915" max="9915" width="0.875" style="60" customWidth="1"/>
    <col min="9916" max="9916" width="5.625" style="60" customWidth="1"/>
    <col min="9917" max="9917" width="0.625" style="60" customWidth="1"/>
    <col min="9918" max="9918" width="11.125" style="60"/>
    <col min="9919" max="9920" width="1.375" style="60" customWidth="1"/>
    <col min="9921" max="9921" width="24.5" style="60" customWidth="1"/>
    <col min="9922" max="9922" width="0.5" style="60" customWidth="1"/>
    <col min="9923" max="9923" width="4.75" style="60" customWidth="1"/>
    <col min="9924" max="9924" width="0.625" style="60" customWidth="1"/>
    <col min="9925" max="9925" width="11.75" style="60" customWidth="1"/>
    <col min="9926" max="9926" width="0.625" style="60" customWidth="1"/>
    <col min="9927" max="9927" width="11.75" style="60" customWidth="1"/>
    <col min="9928" max="9928" width="0.625" style="60" customWidth="1"/>
    <col min="9929" max="9929" width="12" style="60" customWidth="1"/>
    <col min="9930" max="9930" width="0.625" style="60" customWidth="1"/>
    <col min="9931" max="9931" width="11.125" style="60"/>
    <col min="9932" max="10167" width="9" style="60" customWidth="1"/>
    <col min="10168" max="10169" width="1.375" style="60" customWidth="1"/>
    <col min="10170" max="10170" width="22.125" style="60" customWidth="1"/>
    <col min="10171" max="10171" width="0.875" style="60" customWidth="1"/>
    <col min="10172" max="10172" width="5.625" style="60" customWidth="1"/>
    <col min="10173" max="10173" width="0.625" style="60" customWidth="1"/>
    <col min="10174" max="10174" width="11.125" style="60"/>
    <col min="10175" max="10176" width="1.375" style="60" customWidth="1"/>
    <col min="10177" max="10177" width="24.5" style="60" customWidth="1"/>
    <col min="10178" max="10178" width="0.5" style="60" customWidth="1"/>
    <col min="10179" max="10179" width="4.75" style="60" customWidth="1"/>
    <col min="10180" max="10180" width="0.625" style="60" customWidth="1"/>
    <col min="10181" max="10181" width="11.75" style="60" customWidth="1"/>
    <col min="10182" max="10182" width="0.625" style="60" customWidth="1"/>
    <col min="10183" max="10183" width="11.75" style="60" customWidth="1"/>
    <col min="10184" max="10184" width="0.625" style="60" customWidth="1"/>
    <col min="10185" max="10185" width="12" style="60" customWidth="1"/>
    <col min="10186" max="10186" width="0.625" style="60" customWidth="1"/>
    <col min="10187" max="10187" width="11.125" style="60"/>
    <col min="10188" max="10423" width="9" style="60" customWidth="1"/>
    <col min="10424" max="10425" width="1.375" style="60" customWidth="1"/>
    <col min="10426" max="10426" width="22.125" style="60" customWidth="1"/>
    <col min="10427" max="10427" width="0.875" style="60" customWidth="1"/>
    <col min="10428" max="10428" width="5.625" style="60" customWidth="1"/>
    <col min="10429" max="10429" width="0.625" style="60" customWidth="1"/>
    <col min="10430" max="10430" width="11.125" style="60"/>
    <col min="10431" max="10432" width="1.375" style="60" customWidth="1"/>
    <col min="10433" max="10433" width="24.5" style="60" customWidth="1"/>
    <col min="10434" max="10434" width="0.5" style="60" customWidth="1"/>
    <col min="10435" max="10435" width="4.75" style="60" customWidth="1"/>
    <col min="10436" max="10436" width="0.625" style="60" customWidth="1"/>
    <col min="10437" max="10437" width="11.75" style="60" customWidth="1"/>
    <col min="10438" max="10438" width="0.625" style="60" customWidth="1"/>
    <col min="10439" max="10439" width="11.75" style="60" customWidth="1"/>
    <col min="10440" max="10440" width="0.625" style="60" customWidth="1"/>
    <col min="10441" max="10441" width="12" style="60" customWidth="1"/>
    <col min="10442" max="10442" width="0.625" style="60" customWidth="1"/>
    <col min="10443" max="10443" width="11.125" style="60"/>
    <col min="10444" max="10679" width="9" style="60" customWidth="1"/>
    <col min="10680" max="10681" width="1.375" style="60" customWidth="1"/>
    <col min="10682" max="10682" width="22.125" style="60" customWidth="1"/>
    <col min="10683" max="10683" width="0.875" style="60" customWidth="1"/>
    <col min="10684" max="10684" width="5.625" style="60" customWidth="1"/>
    <col min="10685" max="10685" width="0.625" style="60" customWidth="1"/>
    <col min="10686" max="10686" width="11.125" style="60"/>
    <col min="10687" max="10688" width="1.375" style="60" customWidth="1"/>
    <col min="10689" max="10689" width="24.5" style="60" customWidth="1"/>
    <col min="10690" max="10690" width="0.5" style="60" customWidth="1"/>
    <col min="10691" max="10691" width="4.75" style="60" customWidth="1"/>
    <col min="10692" max="10692" width="0.625" style="60" customWidth="1"/>
    <col min="10693" max="10693" width="11.75" style="60" customWidth="1"/>
    <col min="10694" max="10694" width="0.625" style="60" customWidth="1"/>
    <col min="10695" max="10695" width="11.75" style="60" customWidth="1"/>
    <col min="10696" max="10696" width="0.625" style="60" customWidth="1"/>
    <col min="10697" max="10697" width="12" style="60" customWidth="1"/>
    <col min="10698" max="10698" width="0.625" style="60" customWidth="1"/>
    <col min="10699" max="10699" width="11.125" style="60"/>
    <col min="10700" max="10935" width="9" style="60" customWidth="1"/>
    <col min="10936" max="10937" width="1.375" style="60" customWidth="1"/>
    <col min="10938" max="10938" width="22.125" style="60" customWidth="1"/>
    <col min="10939" max="10939" width="0.875" style="60" customWidth="1"/>
    <col min="10940" max="10940" width="5.625" style="60" customWidth="1"/>
    <col min="10941" max="10941" width="0.625" style="60" customWidth="1"/>
    <col min="10942" max="10942" width="11.125" style="60"/>
    <col min="10943" max="10944" width="1.375" style="60" customWidth="1"/>
    <col min="10945" max="10945" width="24.5" style="60" customWidth="1"/>
    <col min="10946" max="10946" width="0.5" style="60" customWidth="1"/>
    <col min="10947" max="10947" width="4.75" style="60" customWidth="1"/>
    <col min="10948" max="10948" width="0.625" style="60" customWidth="1"/>
    <col min="10949" max="10949" width="11.75" style="60" customWidth="1"/>
    <col min="10950" max="10950" width="0.625" style="60" customWidth="1"/>
    <col min="10951" max="10951" width="11.75" style="60" customWidth="1"/>
    <col min="10952" max="10952" width="0.625" style="60" customWidth="1"/>
    <col min="10953" max="10953" width="12" style="60" customWidth="1"/>
    <col min="10954" max="10954" width="0.625" style="60" customWidth="1"/>
    <col min="10955" max="10955" width="11.125" style="60"/>
    <col min="10956" max="11191" width="9" style="60" customWidth="1"/>
    <col min="11192" max="11193" width="1.375" style="60" customWidth="1"/>
    <col min="11194" max="11194" width="22.125" style="60" customWidth="1"/>
    <col min="11195" max="11195" width="0.875" style="60" customWidth="1"/>
    <col min="11196" max="11196" width="5.625" style="60" customWidth="1"/>
    <col min="11197" max="11197" width="0.625" style="60" customWidth="1"/>
    <col min="11198" max="11198" width="11.125" style="60"/>
    <col min="11199" max="11200" width="1.375" style="60" customWidth="1"/>
    <col min="11201" max="11201" width="24.5" style="60" customWidth="1"/>
    <col min="11202" max="11202" width="0.5" style="60" customWidth="1"/>
    <col min="11203" max="11203" width="4.75" style="60" customWidth="1"/>
    <col min="11204" max="11204" width="0.625" style="60" customWidth="1"/>
    <col min="11205" max="11205" width="11.75" style="60" customWidth="1"/>
    <col min="11206" max="11206" width="0.625" style="60" customWidth="1"/>
    <col min="11207" max="11207" width="11.75" style="60" customWidth="1"/>
    <col min="11208" max="11208" width="0.625" style="60" customWidth="1"/>
    <col min="11209" max="11209" width="12" style="60" customWidth="1"/>
    <col min="11210" max="11210" width="0.625" style="60" customWidth="1"/>
    <col min="11211" max="11211" width="11.125" style="60"/>
    <col min="11212" max="11447" width="9" style="60" customWidth="1"/>
    <col min="11448" max="11449" width="1.375" style="60" customWidth="1"/>
    <col min="11450" max="11450" width="22.125" style="60" customWidth="1"/>
    <col min="11451" max="11451" width="0.875" style="60" customWidth="1"/>
    <col min="11452" max="11452" width="5.625" style="60" customWidth="1"/>
    <col min="11453" max="11453" width="0.625" style="60" customWidth="1"/>
    <col min="11454" max="11454" width="11.125" style="60"/>
    <col min="11455" max="11456" width="1.375" style="60" customWidth="1"/>
    <col min="11457" max="11457" width="24.5" style="60" customWidth="1"/>
    <col min="11458" max="11458" width="0.5" style="60" customWidth="1"/>
    <col min="11459" max="11459" width="4.75" style="60" customWidth="1"/>
    <col min="11460" max="11460" width="0.625" style="60" customWidth="1"/>
    <col min="11461" max="11461" width="11.75" style="60" customWidth="1"/>
    <col min="11462" max="11462" width="0.625" style="60" customWidth="1"/>
    <col min="11463" max="11463" width="11.75" style="60" customWidth="1"/>
    <col min="11464" max="11464" width="0.625" style="60" customWidth="1"/>
    <col min="11465" max="11465" width="12" style="60" customWidth="1"/>
    <col min="11466" max="11466" width="0.625" style="60" customWidth="1"/>
    <col min="11467" max="11467" width="11.125" style="60"/>
    <col min="11468" max="11703" width="9" style="60" customWidth="1"/>
    <col min="11704" max="11705" width="1.375" style="60" customWidth="1"/>
    <col min="11706" max="11706" width="22.125" style="60" customWidth="1"/>
    <col min="11707" max="11707" width="0.875" style="60" customWidth="1"/>
    <col min="11708" max="11708" width="5.625" style="60" customWidth="1"/>
    <col min="11709" max="11709" width="0.625" style="60" customWidth="1"/>
    <col min="11710" max="11710" width="11.125" style="60"/>
    <col min="11711" max="11712" width="1.375" style="60" customWidth="1"/>
    <col min="11713" max="11713" width="24.5" style="60" customWidth="1"/>
    <col min="11714" max="11714" width="0.5" style="60" customWidth="1"/>
    <col min="11715" max="11715" width="4.75" style="60" customWidth="1"/>
    <col min="11716" max="11716" width="0.625" style="60" customWidth="1"/>
    <col min="11717" max="11717" width="11.75" style="60" customWidth="1"/>
    <col min="11718" max="11718" width="0.625" style="60" customWidth="1"/>
    <col min="11719" max="11719" width="11.75" style="60" customWidth="1"/>
    <col min="11720" max="11720" width="0.625" style="60" customWidth="1"/>
    <col min="11721" max="11721" width="12" style="60" customWidth="1"/>
    <col min="11722" max="11722" width="0.625" style="60" customWidth="1"/>
    <col min="11723" max="11723" width="11.125" style="60"/>
    <col min="11724" max="11959" width="9" style="60" customWidth="1"/>
    <col min="11960" max="11961" width="1.375" style="60" customWidth="1"/>
    <col min="11962" max="11962" width="22.125" style="60" customWidth="1"/>
    <col min="11963" max="11963" width="0.875" style="60" customWidth="1"/>
    <col min="11964" max="11964" width="5.625" style="60" customWidth="1"/>
    <col min="11965" max="11965" width="0.625" style="60" customWidth="1"/>
    <col min="11966" max="11966" width="11.125" style="60"/>
    <col min="11967" max="11968" width="1.375" style="60" customWidth="1"/>
    <col min="11969" max="11969" width="24.5" style="60" customWidth="1"/>
    <col min="11970" max="11970" width="0.5" style="60" customWidth="1"/>
    <col min="11971" max="11971" width="4.75" style="60" customWidth="1"/>
    <col min="11972" max="11972" width="0.625" style="60" customWidth="1"/>
    <col min="11973" max="11973" width="11.75" style="60" customWidth="1"/>
    <col min="11974" max="11974" width="0.625" style="60" customWidth="1"/>
    <col min="11975" max="11975" width="11.75" style="60" customWidth="1"/>
    <col min="11976" max="11976" width="0.625" style="60" customWidth="1"/>
    <col min="11977" max="11977" width="12" style="60" customWidth="1"/>
    <col min="11978" max="11978" width="0.625" style="60" customWidth="1"/>
    <col min="11979" max="11979" width="11.125" style="60"/>
    <col min="11980" max="12215" width="9" style="60" customWidth="1"/>
    <col min="12216" max="12217" width="1.375" style="60" customWidth="1"/>
    <col min="12218" max="12218" width="22.125" style="60" customWidth="1"/>
    <col min="12219" max="12219" width="0.875" style="60" customWidth="1"/>
    <col min="12220" max="12220" width="5.625" style="60" customWidth="1"/>
    <col min="12221" max="12221" width="0.625" style="60" customWidth="1"/>
    <col min="12222" max="12222" width="11.125" style="60"/>
    <col min="12223" max="12224" width="1.375" style="60" customWidth="1"/>
    <col min="12225" max="12225" width="24.5" style="60" customWidth="1"/>
    <col min="12226" max="12226" width="0.5" style="60" customWidth="1"/>
    <col min="12227" max="12227" width="4.75" style="60" customWidth="1"/>
    <col min="12228" max="12228" width="0.625" style="60" customWidth="1"/>
    <col min="12229" max="12229" width="11.75" style="60" customWidth="1"/>
    <col min="12230" max="12230" width="0.625" style="60" customWidth="1"/>
    <col min="12231" max="12231" width="11.75" style="60" customWidth="1"/>
    <col min="12232" max="12232" width="0.625" style="60" customWidth="1"/>
    <col min="12233" max="12233" width="12" style="60" customWidth="1"/>
    <col min="12234" max="12234" width="0.625" style="60" customWidth="1"/>
    <col min="12235" max="12235" width="11.125" style="60"/>
    <col min="12236" max="12471" width="9" style="60" customWidth="1"/>
    <col min="12472" max="12473" width="1.375" style="60" customWidth="1"/>
    <col min="12474" max="12474" width="22.125" style="60" customWidth="1"/>
    <col min="12475" max="12475" width="0.875" style="60" customWidth="1"/>
    <col min="12476" max="12476" width="5.625" style="60" customWidth="1"/>
    <col min="12477" max="12477" width="0.625" style="60" customWidth="1"/>
    <col min="12478" max="12478" width="11.125" style="60"/>
    <col min="12479" max="12480" width="1.375" style="60" customWidth="1"/>
    <col min="12481" max="12481" width="24.5" style="60" customWidth="1"/>
    <col min="12482" max="12482" width="0.5" style="60" customWidth="1"/>
    <col min="12483" max="12483" width="4.75" style="60" customWidth="1"/>
    <col min="12484" max="12484" width="0.625" style="60" customWidth="1"/>
    <col min="12485" max="12485" width="11.75" style="60" customWidth="1"/>
    <col min="12486" max="12486" width="0.625" style="60" customWidth="1"/>
    <col min="12487" max="12487" width="11.75" style="60" customWidth="1"/>
    <col min="12488" max="12488" width="0.625" style="60" customWidth="1"/>
    <col min="12489" max="12489" width="12" style="60" customWidth="1"/>
    <col min="12490" max="12490" width="0.625" style="60" customWidth="1"/>
    <col min="12491" max="12491" width="11.125" style="60"/>
    <col min="12492" max="12727" width="9" style="60" customWidth="1"/>
    <col min="12728" max="12729" width="1.375" style="60" customWidth="1"/>
    <col min="12730" max="12730" width="22.125" style="60" customWidth="1"/>
    <col min="12731" max="12731" width="0.875" style="60" customWidth="1"/>
    <col min="12732" max="12732" width="5.625" style="60" customWidth="1"/>
    <col min="12733" max="12733" width="0.625" style="60" customWidth="1"/>
    <col min="12734" max="12734" width="11.125" style="60"/>
    <col min="12735" max="12736" width="1.375" style="60" customWidth="1"/>
    <col min="12737" max="12737" width="24.5" style="60" customWidth="1"/>
    <col min="12738" max="12738" width="0.5" style="60" customWidth="1"/>
    <col min="12739" max="12739" width="4.75" style="60" customWidth="1"/>
    <col min="12740" max="12740" width="0.625" style="60" customWidth="1"/>
    <col min="12741" max="12741" width="11.75" style="60" customWidth="1"/>
    <col min="12742" max="12742" width="0.625" style="60" customWidth="1"/>
    <col min="12743" max="12743" width="11.75" style="60" customWidth="1"/>
    <col min="12744" max="12744" width="0.625" style="60" customWidth="1"/>
    <col min="12745" max="12745" width="12" style="60" customWidth="1"/>
    <col min="12746" max="12746" width="0.625" style="60" customWidth="1"/>
    <col min="12747" max="12747" width="11.125" style="60"/>
    <col min="12748" max="12983" width="9" style="60" customWidth="1"/>
    <col min="12984" max="12985" width="1.375" style="60" customWidth="1"/>
    <col min="12986" max="12986" width="22.125" style="60" customWidth="1"/>
    <col min="12987" max="12987" width="0.875" style="60" customWidth="1"/>
    <col min="12988" max="12988" width="5.625" style="60" customWidth="1"/>
    <col min="12989" max="12989" width="0.625" style="60" customWidth="1"/>
    <col min="12990" max="12990" width="11.125" style="60"/>
    <col min="12991" max="12992" width="1.375" style="60" customWidth="1"/>
    <col min="12993" max="12993" width="24.5" style="60" customWidth="1"/>
    <col min="12994" max="12994" width="0.5" style="60" customWidth="1"/>
    <col min="12995" max="12995" width="4.75" style="60" customWidth="1"/>
    <col min="12996" max="12996" width="0.625" style="60" customWidth="1"/>
    <col min="12997" max="12997" width="11.75" style="60" customWidth="1"/>
    <col min="12998" max="12998" width="0.625" style="60" customWidth="1"/>
    <col min="12999" max="12999" width="11.75" style="60" customWidth="1"/>
    <col min="13000" max="13000" width="0.625" style="60" customWidth="1"/>
    <col min="13001" max="13001" width="12" style="60" customWidth="1"/>
    <col min="13002" max="13002" width="0.625" style="60" customWidth="1"/>
    <col min="13003" max="13003" width="11.125" style="60"/>
    <col min="13004" max="13239" width="9" style="60" customWidth="1"/>
    <col min="13240" max="13241" width="1.375" style="60" customWidth="1"/>
    <col min="13242" max="13242" width="22.125" style="60" customWidth="1"/>
    <col min="13243" max="13243" width="0.875" style="60" customWidth="1"/>
    <col min="13244" max="13244" width="5.625" style="60" customWidth="1"/>
    <col min="13245" max="13245" width="0.625" style="60" customWidth="1"/>
    <col min="13246" max="13246" width="11.125" style="60"/>
    <col min="13247" max="13248" width="1.375" style="60" customWidth="1"/>
    <col min="13249" max="13249" width="24.5" style="60" customWidth="1"/>
    <col min="13250" max="13250" width="0.5" style="60" customWidth="1"/>
    <col min="13251" max="13251" width="4.75" style="60" customWidth="1"/>
    <col min="13252" max="13252" width="0.625" style="60" customWidth="1"/>
    <col min="13253" max="13253" width="11.75" style="60" customWidth="1"/>
    <col min="13254" max="13254" width="0.625" style="60" customWidth="1"/>
    <col min="13255" max="13255" width="11.75" style="60" customWidth="1"/>
    <col min="13256" max="13256" width="0.625" style="60" customWidth="1"/>
    <col min="13257" max="13257" width="12" style="60" customWidth="1"/>
    <col min="13258" max="13258" width="0.625" style="60" customWidth="1"/>
    <col min="13259" max="13259" width="11.125" style="60"/>
    <col min="13260" max="13495" width="9" style="60" customWidth="1"/>
    <col min="13496" max="13497" width="1.375" style="60" customWidth="1"/>
    <col min="13498" max="13498" width="22.125" style="60" customWidth="1"/>
    <col min="13499" max="13499" width="0.875" style="60" customWidth="1"/>
    <col min="13500" max="13500" width="5.625" style="60" customWidth="1"/>
    <col min="13501" max="13501" width="0.625" style="60" customWidth="1"/>
    <col min="13502" max="13502" width="11.125" style="60"/>
    <col min="13503" max="13504" width="1.375" style="60" customWidth="1"/>
    <col min="13505" max="13505" width="24.5" style="60" customWidth="1"/>
    <col min="13506" max="13506" width="0.5" style="60" customWidth="1"/>
    <col min="13507" max="13507" width="4.75" style="60" customWidth="1"/>
    <col min="13508" max="13508" width="0.625" style="60" customWidth="1"/>
    <col min="13509" max="13509" width="11.75" style="60" customWidth="1"/>
    <col min="13510" max="13510" width="0.625" style="60" customWidth="1"/>
    <col min="13511" max="13511" width="11.75" style="60" customWidth="1"/>
    <col min="13512" max="13512" width="0.625" style="60" customWidth="1"/>
    <col min="13513" max="13513" width="12" style="60" customWidth="1"/>
    <col min="13514" max="13514" width="0.625" style="60" customWidth="1"/>
    <col min="13515" max="13515" width="11.125" style="60"/>
    <col min="13516" max="13751" width="9" style="60" customWidth="1"/>
    <col min="13752" max="13753" width="1.375" style="60" customWidth="1"/>
    <col min="13754" max="13754" width="22.125" style="60" customWidth="1"/>
    <col min="13755" max="13755" width="0.875" style="60" customWidth="1"/>
    <col min="13756" max="13756" width="5.625" style="60" customWidth="1"/>
    <col min="13757" max="13757" width="0.625" style="60" customWidth="1"/>
    <col min="13758" max="13758" width="11.125" style="60"/>
    <col min="13759" max="13760" width="1.375" style="60" customWidth="1"/>
    <col min="13761" max="13761" width="24.5" style="60" customWidth="1"/>
    <col min="13762" max="13762" width="0.5" style="60" customWidth="1"/>
    <col min="13763" max="13763" width="4.75" style="60" customWidth="1"/>
    <col min="13764" max="13764" width="0.625" style="60" customWidth="1"/>
    <col min="13765" max="13765" width="11.75" style="60" customWidth="1"/>
    <col min="13766" max="13766" width="0.625" style="60" customWidth="1"/>
    <col min="13767" max="13767" width="11.75" style="60" customWidth="1"/>
    <col min="13768" max="13768" width="0.625" style="60" customWidth="1"/>
    <col min="13769" max="13769" width="12" style="60" customWidth="1"/>
    <col min="13770" max="13770" width="0.625" style="60" customWidth="1"/>
    <col min="13771" max="13771" width="11.125" style="60"/>
    <col min="13772" max="14007" width="9" style="60" customWidth="1"/>
    <col min="14008" max="14009" width="1.375" style="60" customWidth="1"/>
    <col min="14010" max="14010" width="22.125" style="60" customWidth="1"/>
    <col min="14011" max="14011" width="0.875" style="60" customWidth="1"/>
    <col min="14012" max="14012" width="5.625" style="60" customWidth="1"/>
    <col min="14013" max="14013" width="0.625" style="60" customWidth="1"/>
    <col min="14014" max="14014" width="11.125" style="60"/>
    <col min="14015" max="14016" width="1.375" style="60" customWidth="1"/>
    <col min="14017" max="14017" width="24.5" style="60" customWidth="1"/>
    <col min="14018" max="14018" width="0.5" style="60" customWidth="1"/>
    <col min="14019" max="14019" width="4.75" style="60" customWidth="1"/>
    <col min="14020" max="14020" width="0.625" style="60" customWidth="1"/>
    <col min="14021" max="14021" width="11.75" style="60" customWidth="1"/>
    <col min="14022" max="14022" width="0.625" style="60" customWidth="1"/>
    <col min="14023" max="14023" width="11.75" style="60" customWidth="1"/>
    <col min="14024" max="14024" width="0.625" style="60" customWidth="1"/>
    <col min="14025" max="14025" width="12" style="60" customWidth="1"/>
    <col min="14026" max="14026" width="0.625" style="60" customWidth="1"/>
    <col min="14027" max="14027" width="11.125" style="60"/>
    <col min="14028" max="14263" width="9" style="60" customWidth="1"/>
    <col min="14264" max="14265" width="1.375" style="60" customWidth="1"/>
    <col min="14266" max="14266" width="22.125" style="60" customWidth="1"/>
    <col min="14267" max="14267" width="0.875" style="60" customWidth="1"/>
    <col min="14268" max="14268" width="5.625" style="60" customWidth="1"/>
    <col min="14269" max="14269" width="0.625" style="60" customWidth="1"/>
    <col min="14270" max="14270" width="11.125" style="60"/>
    <col min="14271" max="14272" width="1.375" style="60" customWidth="1"/>
    <col min="14273" max="14273" width="24.5" style="60" customWidth="1"/>
    <col min="14274" max="14274" width="0.5" style="60" customWidth="1"/>
    <col min="14275" max="14275" width="4.75" style="60" customWidth="1"/>
    <col min="14276" max="14276" width="0.625" style="60" customWidth="1"/>
    <col min="14277" max="14277" width="11.75" style="60" customWidth="1"/>
    <col min="14278" max="14278" width="0.625" style="60" customWidth="1"/>
    <col min="14279" max="14279" width="11.75" style="60" customWidth="1"/>
    <col min="14280" max="14280" width="0.625" style="60" customWidth="1"/>
    <col min="14281" max="14281" width="12" style="60" customWidth="1"/>
    <col min="14282" max="14282" width="0.625" style="60" customWidth="1"/>
    <col min="14283" max="14283" width="11.125" style="60"/>
    <col min="14284" max="14519" width="9" style="60" customWidth="1"/>
    <col min="14520" max="14521" width="1.375" style="60" customWidth="1"/>
    <col min="14522" max="14522" width="22.125" style="60" customWidth="1"/>
    <col min="14523" max="14523" width="0.875" style="60" customWidth="1"/>
    <col min="14524" max="14524" width="5.625" style="60" customWidth="1"/>
    <col min="14525" max="14525" width="0.625" style="60" customWidth="1"/>
    <col min="14526" max="14526" width="11.125" style="60"/>
    <col min="14527" max="14528" width="1.375" style="60" customWidth="1"/>
    <col min="14529" max="14529" width="24.5" style="60" customWidth="1"/>
    <col min="14530" max="14530" width="0.5" style="60" customWidth="1"/>
    <col min="14531" max="14531" width="4.75" style="60" customWidth="1"/>
    <col min="14532" max="14532" width="0.625" style="60" customWidth="1"/>
    <col min="14533" max="14533" width="11.75" style="60" customWidth="1"/>
    <col min="14534" max="14534" width="0.625" style="60" customWidth="1"/>
    <col min="14535" max="14535" width="11.75" style="60" customWidth="1"/>
    <col min="14536" max="14536" width="0.625" style="60" customWidth="1"/>
    <col min="14537" max="14537" width="12" style="60" customWidth="1"/>
    <col min="14538" max="14538" width="0.625" style="60" customWidth="1"/>
    <col min="14539" max="14539" width="11.125" style="60"/>
    <col min="14540" max="14775" width="9" style="60" customWidth="1"/>
    <col min="14776" max="14777" width="1.375" style="60" customWidth="1"/>
    <col min="14778" max="14778" width="22.125" style="60" customWidth="1"/>
    <col min="14779" max="14779" width="0.875" style="60" customWidth="1"/>
    <col min="14780" max="14780" width="5.625" style="60" customWidth="1"/>
    <col min="14781" max="14781" width="0.625" style="60" customWidth="1"/>
    <col min="14782" max="14782" width="11.125" style="60"/>
    <col min="14783" max="14784" width="1.375" style="60" customWidth="1"/>
    <col min="14785" max="14785" width="24.5" style="60" customWidth="1"/>
    <col min="14786" max="14786" width="0.5" style="60" customWidth="1"/>
    <col min="14787" max="14787" width="4.75" style="60" customWidth="1"/>
    <col min="14788" max="14788" width="0.625" style="60" customWidth="1"/>
    <col min="14789" max="14789" width="11.75" style="60" customWidth="1"/>
    <col min="14790" max="14790" width="0.625" style="60" customWidth="1"/>
    <col min="14791" max="14791" width="11.75" style="60" customWidth="1"/>
    <col min="14792" max="14792" width="0.625" style="60" customWidth="1"/>
    <col min="14793" max="14793" width="12" style="60" customWidth="1"/>
    <col min="14794" max="14794" width="0.625" style="60" customWidth="1"/>
    <col min="14795" max="14795" width="11.125" style="60"/>
    <col min="14796" max="15031" width="9" style="60" customWidth="1"/>
    <col min="15032" max="15033" width="1.375" style="60" customWidth="1"/>
    <col min="15034" max="15034" width="22.125" style="60" customWidth="1"/>
    <col min="15035" max="15035" width="0.875" style="60" customWidth="1"/>
    <col min="15036" max="15036" width="5.625" style="60" customWidth="1"/>
    <col min="15037" max="15037" width="0.625" style="60" customWidth="1"/>
    <col min="15038" max="15038" width="11.125" style="60"/>
    <col min="15039" max="15040" width="1.375" style="60" customWidth="1"/>
    <col min="15041" max="15041" width="24.5" style="60" customWidth="1"/>
    <col min="15042" max="15042" width="0.5" style="60" customWidth="1"/>
    <col min="15043" max="15043" width="4.75" style="60" customWidth="1"/>
    <col min="15044" max="15044" width="0.625" style="60" customWidth="1"/>
    <col min="15045" max="15045" width="11.75" style="60" customWidth="1"/>
    <col min="15046" max="15046" width="0.625" style="60" customWidth="1"/>
    <col min="15047" max="15047" width="11.75" style="60" customWidth="1"/>
    <col min="15048" max="15048" width="0.625" style="60" customWidth="1"/>
    <col min="15049" max="15049" width="12" style="60" customWidth="1"/>
    <col min="15050" max="15050" width="0.625" style="60" customWidth="1"/>
    <col min="15051" max="15051" width="11.125" style="60"/>
    <col min="15052" max="15287" width="9" style="60" customWidth="1"/>
    <col min="15288" max="15289" width="1.375" style="60" customWidth="1"/>
    <col min="15290" max="15290" width="22.125" style="60" customWidth="1"/>
    <col min="15291" max="15291" width="0.875" style="60" customWidth="1"/>
    <col min="15292" max="15292" width="5.625" style="60" customWidth="1"/>
    <col min="15293" max="15293" width="0.625" style="60" customWidth="1"/>
    <col min="15294" max="15294" width="11.125" style="60"/>
    <col min="15295" max="15296" width="1.375" style="60" customWidth="1"/>
    <col min="15297" max="15297" width="24.5" style="60" customWidth="1"/>
    <col min="15298" max="15298" width="0.5" style="60" customWidth="1"/>
    <col min="15299" max="15299" width="4.75" style="60" customWidth="1"/>
    <col min="15300" max="15300" width="0.625" style="60" customWidth="1"/>
    <col min="15301" max="15301" width="11.75" style="60" customWidth="1"/>
    <col min="15302" max="15302" width="0.625" style="60" customWidth="1"/>
    <col min="15303" max="15303" width="11.75" style="60" customWidth="1"/>
    <col min="15304" max="15304" width="0.625" style="60" customWidth="1"/>
    <col min="15305" max="15305" width="12" style="60" customWidth="1"/>
    <col min="15306" max="15306" width="0.625" style="60" customWidth="1"/>
    <col min="15307" max="15307" width="11.125" style="60"/>
    <col min="15308" max="15543" width="9" style="60" customWidth="1"/>
    <col min="15544" max="15545" width="1.375" style="60" customWidth="1"/>
    <col min="15546" max="15546" width="22.125" style="60" customWidth="1"/>
    <col min="15547" max="15547" width="0.875" style="60" customWidth="1"/>
    <col min="15548" max="15548" width="5.625" style="60" customWidth="1"/>
    <col min="15549" max="15549" width="0.625" style="60" customWidth="1"/>
    <col min="15550" max="15550" width="11.125" style="60"/>
    <col min="15551" max="15552" width="1.375" style="60" customWidth="1"/>
    <col min="15553" max="15553" width="24.5" style="60" customWidth="1"/>
    <col min="15554" max="15554" width="0.5" style="60" customWidth="1"/>
    <col min="15555" max="15555" width="4.75" style="60" customWidth="1"/>
    <col min="15556" max="15556" width="0.625" style="60" customWidth="1"/>
    <col min="15557" max="15557" width="11.75" style="60" customWidth="1"/>
    <col min="15558" max="15558" width="0.625" style="60" customWidth="1"/>
    <col min="15559" max="15559" width="11.75" style="60" customWidth="1"/>
    <col min="15560" max="15560" width="0.625" style="60" customWidth="1"/>
    <col min="15561" max="15561" width="12" style="60" customWidth="1"/>
    <col min="15562" max="15562" width="0.625" style="60" customWidth="1"/>
    <col min="15563" max="15563" width="11.125" style="60"/>
    <col min="15564" max="15799" width="9" style="60" customWidth="1"/>
    <col min="15800" max="15801" width="1.375" style="60" customWidth="1"/>
    <col min="15802" max="15802" width="22.125" style="60" customWidth="1"/>
    <col min="15803" max="15803" width="0.875" style="60" customWidth="1"/>
    <col min="15804" max="15804" width="5.625" style="60" customWidth="1"/>
    <col min="15805" max="15805" width="0.625" style="60" customWidth="1"/>
    <col min="15806" max="15806" width="11.125" style="60"/>
    <col min="15807" max="15808" width="1.375" style="60" customWidth="1"/>
    <col min="15809" max="15809" width="24.5" style="60" customWidth="1"/>
    <col min="15810" max="15810" width="0.5" style="60" customWidth="1"/>
    <col min="15811" max="15811" width="4.75" style="60" customWidth="1"/>
    <col min="15812" max="15812" width="0.625" style="60" customWidth="1"/>
    <col min="15813" max="15813" width="11.75" style="60" customWidth="1"/>
    <col min="15814" max="15814" width="0.625" style="60" customWidth="1"/>
    <col min="15815" max="15815" width="11.75" style="60" customWidth="1"/>
    <col min="15816" max="15816" width="0.625" style="60" customWidth="1"/>
    <col min="15817" max="15817" width="12" style="60" customWidth="1"/>
    <col min="15818" max="15818" width="0.625" style="60" customWidth="1"/>
    <col min="15819" max="15819" width="11.125" style="60"/>
    <col min="15820" max="16055" width="9" style="60" customWidth="1"/>
    <col min="16056" max="16057" width="1.375" style="60" customWidth="1"/>
    <col min="16058" max="16058" width="22.125" style="60" customWidth="1"/>
    <col min="16059" max="16059" width="0.875" style="60" customWidth="1"/>
    <col min="16060" max="16060" width="5.625" style="60" customWidth="1"/>
    <col min="16061" max="16061" width="0.625" style="60" customWidth="1"/>
    <col min="16062" max="16062" width="11.125" style="60"/>
    <col min="16063" max="16064" width="1.375" style="60" customWidth="1"/>
    <col min="16065" max="16065" width="24.5" style="60" customWidth="1"/>
    <col min="16066" max="16066" width="0.5" style="60" customWidth="1"/>
    <col min="16067" max="16067" width="4.75" style="60" customWidth="1"/>
    <col min="16068" max="16068" width="0.625" style="60" customWidth="1"/>
    <col min="16069" max="16069" width="11.75" style="60" customWidth="1"/>
    <col min="16070" max="16070" width="0.625" style="60" customWidth="1"/>
    <col min="16071" max="16071" width="11.75" style="60" customWidth="1"/>
    <col min="16072" max="16072" width="0.625" style="60" customWidth="1"/>
    <col min="16073" max="16073" width="12" style="60" customWidth="1"/>
    <col min="16074" max="16074" width="0.625" style="60" customWidth="1"/>
    <col min="16075" max="16075" width="11.125" style="60"/>
    <col min="16076" max="16311" width="9" style="60" customWidth="1"/>
    <col min="16312" max="16313" width="1.375" style="60" customWidth="1"/>
    <col min="16314" max="16314" width="22.125" style="60" customWidth="1"/>
    <col min="16315" max="16315" width="0.875" style="60" customWidth="1"/>
    <col min="16316" max="16316" width="5.625" style="60" customWidth="1"/>
    <col min="16317" max="16317" width="0.625" style="60" customWidth="1"/>
    <col min="16318" max="16384" width="11.125" style="60"/>
  </cols>
  <sheetData>
    <row r="1" spans="1:13" ht="16.5" customHeight="1" x14ac:dyDescent="0.2">
      <c r="A1" s="56" t="s">
        <v>0</v>
      </c>
      <c r="B1" s="56"/>
      <c r="C1" s="56"/>
      <c r="D1" s="56"/>
      <c r="E1" s="57"/>
      <c r="F1" s="58"/>
      <c r="G1" s="58"/>
      <c r="H1" s="58"/>
      <c r="I1" s="58"/>
      <c r="J1" s="58"/>
      <c r="K1" s="59"/>
      <c r="L1" s="59"/>
      <c r="M1" s="59"/>
    </row>
    <row r="2" spans="1:13" ht="16.5" customHeight="1" x14ac:dyDescent="0.2">
      <c r="A2" s="56" t="s">
        <v>44</v>
      </c>
      <c r="B2" s="56"/>
      <c r="C2" s="56"/>
      <c r="D2" s="56"/>
      <c r="E2" s="57"/>
      <c r="F2" s="58"/>
      <c r="G2" s="58"/>
      <c r="H2" s="58"/>
      <c r="I2" s="58"/>
      <c r="J2" s="58"/>
      <c r="K2" s="59"/>
      <c r="L2" s="59"/>
      <c r="M2" s="59"/>
    </row>
    <row r="3" spans="1:13" ht="16.5" customHeight="1" x14ac:dyDescent="0.2">
      <c r="A3" s="61" t="s">
        <v>207</v>
      </c>
      <c r="B3" s="61"/>
      <c r="C3" s="61"/>
      <c r="D3" s="61"/>
      <c r="E3" s="62"/>
      <c r="F3" s="63"/>
      <c r="G3" s="63"/>
      <c r="H3" s="63"/>
      <c r="I3" s="63"/>
      <c r="J3" s="63"/>
      <c r="K3" s="64"/>
      <c r="L3" s="64"/>
      <c r="M3" s="64"/>
    </row>
    <row r="4" spans="1:13" ht="16.5" customHeight="1" x14ac:dyDescent="0.2">
      <c r="A4" s="58"/>
      <c r="B4" s="58"/>
      <c r="C4" s="58"/>
      <c r="D4" s="58"/>
      <c r="E4" s="57"/>
      <c r="F4" s="58"/>
      <c r="G4" s="58"/>
      <c r="H4" s="58"/>
      <c r="I4" s="58"/>
      <c r="J4" s="58"/>
      <c r="K4" s="59"/>
      <c r="L4" s="59"/>
      <c r="M4" s="59"/>
    </row>
    <row r="5" spans="1:13" ht="16.5" customHeight="1" x14ac:dyDescent="0.2">
      <c r="A5" s="58"/>
      <c r="B5" s="58"/>
      <c r="C5" s="58"/>
      <c r="D5" s="58"/>
      <c r="E5" s="57"/>
      <c r="F5" s="58"/>
      <c r="G5" s="58"/>
      <c r="H5" s="58"/>
      <c r="I5" s="58"/>
      <c r="J5" s="58"/>
      <c r="K5" s="59"/>
      <c r="L5" s="59"/>
      <c r="M5" s="59"/>
    </row>
    <row r="6" spans="1:13" ht="16.5" customHeight="1" x14ac:dyDescent="0.2">
      <c r="A6" s="58"/>
      <c r="B6" s="58"/>
      <c r="C6" s="58"/>
      <c r="D6" s="58"/>
      <c r="E6" s="57"/>
      <c r="F6" s="58"/>
      <c r="G6" s="267" t="s">
        <v>126</v>
      </c>
      <c r="H6" s="267"/>
      <c r="I6" s="267"/>
      <c r="J6" s="65"/>
      <c r="K6" s="268" t="s">
        <v>127</v>
      </c>
      <c r="L6" s="268"/>
      <c r="M6" s="268"/>
    </row>
    <row r="7" spans="1:13" ht="16.5" customHeight="1" x14ac:dyDescent="0.2">
      <c r="A7" s="58"/>
      <c r="B7" s="58"/>
      <c r="C7" s="58"/>
      <c r="D7" s="58"/>
      <c r="E7" s="58"/>
      <c r="F7" s="56"/>
      <c r="G7" s="66" t="s">
        <v>2</v>
      </c>
      <c r="H7" s="66"/>
      <c r="I7" s="66" t="s">
        <v>2</v>
      </c>
      <c r="J7" s="66"/>
      <c r="K7" s="66" t="s">
        <v>2</v>
      </c>
      <c r="L7" s="66"/>
      <c r="M7" s="66" t="s">
        <v>2</v>
      </c>
    </row>
    <row r="8" spans="1:13" ht="16.5" customHeight="1" x14ac:dyDescent="0.2">
      <c r="A8" s="58"/>
      <c r="B8" s="58"/>
      <c r="C8" s="58"/>
      <c r="D8" s="58"/>
      <c r="E8" s="57"/>
      <c r="F8" s="58"/>
      <c r="G8" s="67" t="s">
        <v>190</v>
      </c>
      <c r="H8" s="68"/>
      <c r="I8" s="67" t="s">
        <v>190</v>
      </c>
      <c r="J8" s="68"/>
      <c r="K8" s="67" t="s">
        <v>190</v>
      </c>
      <c r="L8" s="68"/>
      <c r="M8" s="67" t="s">
        <v>190</v>
      </c>
    </row>
    <row r="9" spans="1:13" ht="16.5" customHeight="1" x14ac:dyDescent="0.2">
      <c r="A9" s="58"/>
      <c r="B9" s="58"/>
      <c r="C9" s="58"/>
      <c r="D9" s="58"/>
      <c r="E9" s="57"/>
      <c r="F9" s="58"/>
      <c r="G9" s="67" t="s">
        <v>155</v>
      </c>
      <c r="H9" s="56"/>
      <c r="I9" s="67" t="s">
        <v>144</v>
      </c>
      <c r="J9" s="56"/>
      <c r="K9" s="67" t="s">
        <v>155</v>
      </c>
      <c r="L9" s="56"/>
      <c r="M9" s="67" t="s">
        <v>144</v>
      </c>
    </row>
    <row r="10" spans="1:13" ht="16.5" customHeight="1" x14ac:dyDescent="0.2">
      <c r="A10" s="58"/>
      <c r="B10" s="58"/>
      <c r="C10" s="58"/>
      <c r="D10" s="58"/>
      <c r="E10" s="260" t="s">
        <v>5</v>
      </c>
      <c r="F10" s="56"/>
      <c r="G10" s="69" t="s">
        <v>6</v>
      </c>
      <c r="H10" s="66"/>
      <c r="I10" s="69" t="s">
        <v>6</v>
      </c>
      <c r="J10" s="66"/>
      <c r="K10" s="69" t="s">
        <v>6</v>
      </c>
      <c r="L10" s="66"/>
      <c r="M10" s="69" t="s">
        <v>6</v>
      </c>
    </row>
    <row r="11" spans="1:13" s="207" customFormat="1" ht="6" customHeight="1" x14ac:dyDescent="0.2">
      <c r="A11" s="202"/>
      <c r="B11" s="202"/>
      <c r="C11" s="202"/>
      <c r="D11" s="202"/>
      <c r="E11" s="209"/>
      <c r="F11" s="204"/>
      <c r="G11" s="210"/>
      <c r="H11" s="204"/>
      <c r="I11" s="204"/>
      <c r="J11" s="204"/>
      <c r="K11" s="211"/>
      <c r="L11" s="212"/>
      <c r="M11" s="212"/>
    </row>
    <row r="12" spans="1:13" ht="16.5" customHeight="1" x14ac:dyDescent="0.2">
      <c r="A12" s="70" t="s">
        <v>45</v>
      </c>
      <c r="E12" s="139">
        <v>7</v>
      </c>
      <c r="G12" s="71"/>
      <c r="K12" s="71"/>
    </row>
    <row r="13" spans="1:13" ht="16.5" customHeight="1" x14ac:dyDescent="0.2">
      <c r="A13" s="58"/>
      <c r="B13" s="58"/>
      <c r="C13" s="58"/>
      <c r="D13" s="58"/>
      <c r="E13" s="57"/>
      <c r="F13" s="58"/>
      <c r="G13" s="72"/>
      <c r="H13" s="59"/>
      <c r="I13" s="59"/>
      <c r="J13" s="58"/>
      <c r="K13" s="72"/>
      <c r="L13" s="59"/>
      <c r="M13" s="59"/>
    </row>
    <row r="14" spans="1:13" ht="16.5" customHeight="1" x14ac:dyDescent="0.2">
      <c r="A14" s="58" t="s">
        <v>46</v>
      </c>
      <c r="B14" s="58"/>
      <c r="C14" s="58"/>
      <c r="D14" s="58"/>
      <c r="E14" s="57"/>
      <c r="F14" s="58"/>
      <c r="G14" s="72"/>
      <c r="H14" s="59"/>
      <c r="I14" s="59"/>
      <c r="J14" s="58"/>
      <c r="K14" s="72"/>
      <c r="L14" s="59"/>
      <c r="M14" s="59"/>
    </row>
    <row r="15" spans="1:13" ht="16.5" customHeight="1" x14ac:dyDescent="0.2">
      <c r="B15" s="73" t="s">
        <v>47</v>
      </c>
      <c r="C15" s="58"/>
      <c r="D15" s="58"/>
      <c r="E15" s="57"/>
      <c r="F15" s="58"/>
      <c r="G15" s="72">
        <v>480320</v>
      </c>
      <c r="H15" s="59"/>
      <c r="I15" s="59">
        <v>541517</v>
      </c>
      <c r="J15" s="59"/>
      <c r="K15" s="72">
        <v>354347</v>
      </c>
      <c r="L15" s="58"/>
      <c r="M15" s="59">
        <v>403985</v>
      </c>
    </row>
    <row r="16" spans="1:13" ht="16.5" customHeight="1" x14ac:dyDescent="0.2">
      <c r="A16" s="58" t="s">
        <v>48</v>
      </c>
      <c r="B16" s="58"/>
      <c r="C16" s="58"/>
      <c r="D16" s="58"/>
      <c r="E16" s="57"/>
      <c r="F16" s="58"/>
      <c r="G16" s="51">
        <v>855525</v>
      </c>
      <c r="H16" s="59"/>
      <c r="I16" s="64">
        <v>439994</v>
      </c>
      <c r="J16" s="59"/>
      <c r="K16" s="74">
        <v>819739</v>
      </c>
      <c r="L16" s="58"/>
      <c r="M16" s="75">
        <v>419208</v>
      </c>
    </row>
    <row r="17" spans="1:13" ht="16.5" customHeight="1" x14ac:dyDescent="0.2">
      <c r="A17" s="58"/>
      <c r="B17" s="58"/>
      <c r="C17" s="58"/>
      <c r="D17" s="58"/>
      <c r="E17" s="57"/>
      <c r="F17" s="58"/>
      <c r="G17" s="72"/>
      <c r="H17" s="59"/>
      <c r="I17" s="59"/>
      <c r="J17" s="58"/>
      <c r="K17" s="72"/>
      <c r="L17" s="59"/>
      <c r="M17" s="59"/>
    </row>
    <row r="18" spans="1:13" ht="16.5" customHeight="1" x14ac:dyDescent="0.2">
      <c r="A18" s="56" t="s">
        <v>49</v>
      </c>
      <c r="B18" s="58"/>
      <c r="C18" s="58"/>
      <c r="D18" s="58"/>
      <c r="E18" s="57"/>
      <c r="F18" s="58"/>
      <c r="G18" s="74">
        <f>SUM(G15:G17)</f>
        <v>1335845</v>
      </c>
      <c r="H18" s="59"/>
      <c r="I18" s="75">
        <f>SUM(I15:I17)</f>
        <v>981511</v>
      </c>
      <c r="J18" s="58"/>
      <c r="K18" s="74">
        <f>SUM(K15:K17)</f>
        <v>1174086</v>
      </c>
      <c r="L18" s="59"/>
      <c r="M18" s="75">
        <f>SUM(M15:M17)</f>
        <v>823193</v>
      </c>
    </row>
    <row r="19" spans="1:13" ht="16.5" customHeight="1" x14ac:dyDescent="0.2">
      <c r="A19" s="56"/>
      <c r="B19" s="58"/>
      <c r="C19" s="58"/>
      <c r="D19" s="58"/>
      <c r="E19" s="57"/>
      <c r="F19" s="58"/>
      <c r="G19" s="72"/>
      <c r="H19" s="59"/>
      <c r="I19" s="59"/>
      <c r="J19" s="58"/>
      <c r="K19" s="72"/>
      <c r="L19" s="59"/>
      <c r="M19" s="59"/>
    </row>
    <row r="20" spans="1:13" ht="16.5" customHeight="1" x14ac:dyDescent="0.2">
      <c r="A20" s="56" t="s">
        <v>50</v>
      </c>
      <c r="B20" s="58"/>
      <c r="C20" s="58"/>
      <c r="D20" s="58"/>
      <c r="E20" s="57"/>
      <c r="F20" s="58"/>
      <c r="G20" s="72"/>
      <c r="H20" s="59"/>
      <c r="I20" s="59"/>
      <c r="J20" s="58"/>
      <c r="K20" s="72"/>
      <c r="L20" s="59"/>
      <c r="M20" s="59"/>
    </row>
    <row r="21" spans="1:13" ht="16.5" customHeight="1" x14ac:dyDescent="0.2">
      <c r="A21" s="58"/>
      <c r="B21" s="58"/>
      <c r="C21" s="58"/>
      <c r="D21" s="58"/>
      <c r="E21" s="57"/>
      <c r="F21" s="58"/>
      <c r="G21" s="72"/>
      <c r="H21" s="59"/>
      <c r="I21" s="59"/>
      <c r="J21" s="58"/>
      <c r="K21" s="72"/>
      <c r="L21" s="59"/>
      <c r="M21" s="59"/>
    </row>
    <row r="22" spans="1:13" ht="16.5" customHeight="1" x14ac:dyDescent="0.2">
      <c r="A22" s="58" t="s">
        <v>51</v>
      </c>
      <c r="B22" s="58"/>
      <c r="C22" s="58"/>
      <c r="D22" s="58"/>
      <c r="E22" s="57"/>
      <c r="F22" s="58"/>
      <c r="G22" s="72"/>
      <c r="H22" s="59"/>
      <c r="I22" s="59"/>
      <c r="J22" s="58"/>
      <c r="K22" s="72"/>
      <c r="L22" s="59"/>
      <c r="M22" s="59"/>
    </row>
    <row r="23" spans="1:13" ht="16.5" customHeight="1" x14ac:dyDescent="0.2">
      <c r="B23" s="73" t="s">
        <v>52</v>
      </c>
      <c r="C23" s="58"/>
      <c r="D23" s="58"/>
      <c r="E23" s="57"/>
      <c r="F23" s="58"/>
      <c r="G23" s="72">
        <v>-370444</v>
      </c>
      <c r="H23" s="59"/>
      <c r="I23" s="59">
        <v>-409774</v>
      </c>
      <c r="J23" s="59"/>
      <c r="K23" s="72">
        <v>-291069</v>
      </c>
      <c r="L23" s="58"/>
      <c r="M23" s="59">
        <v>-326460</v>
      </c>
    </row>
    <row r="24" spans="1:13" ht="16.5" customHeight="1" x14ac:dyDescent="0.2">
      <c r="A24" s="58" t="s">
        <v>53</v>
      </c>
      <c r="B24" s="58"/>
      <c r="C24" s="58"/>
      <c r="D24" s="58"/>
      <c r="E24" s="57"/>
      <c r="F24" s="58"/>
      <c r="G24" s="51">
        <v>-984414</v>
      </c>
      <c r="H24" s="59"/>
      <c r="I24" s="64">
        <v>-418956</v>
      </c>
      <c r="J24" s="59"/>
      <c r="K24" s="74">
        <v>-951007</v>
      </c>
      <c r="L24" s="58"/>
      <c r="M24" s="75">
        <v>-398564</v>
      </c>
    </row>
    <row r="25" spans="1:13" ht="16.5" customHeight="1" x14ac:dyDescent="0.2">
      <c r="A25" s="58"/>
      <c r="B25" s="58"/>
      <c r="C25" s="58"/>
      <c r="D25" s="58"/>
      <c r="E25" s="57"/>
      <c r="F25" s="58"/>
      <c r="G25" s="72"/>
      <c r="H25" s="59"/>
      <c r="I25" s="59"/>
      <c r="J25" s="58"/>
      <c r="K25" s="72"/>
      <c r="L25" s="59"/>
      <c r="M25" s="59"/>
    </row>
    <row r="26" spans="1:13" ht="16.5" customHeight="1" x14ac:dyDescent="0.2">
      <c r="A26" s="56" t="s">
        <v>54</v>
      </c>
      <c r="B26" s="58"/>
      <c r="C26" s="58"/>
      <c r="D26" s="58"/>
      <c r="E26" s="57"/>
      <c r="F26" s="58"/>
      <c r="G26" s="51">
        <f>SUM(G23:G24)</f>
        <v>-1354858</v>
      </c>
      <c r="H26" s="59"/>
      <c r="I26" s="64">
        <f>SUM(I23:I24)</f>
        <v>-828730</v>
      </c>
      <c r="J26" s="58"/>
      <c r="K26" s="51">
        <f>SUM(K23:K24)</f>
        <v>-1242076</v>
      </c>
      <c r="L26" s="59"/>
      <c r="M26" s="64">
        <f>SUM(M23:M24)</f>
        <v>-725024</v>
      </c>
    </row>
    <row r="27" spans="1:13" ht="16.5" customHeight="1" x14ac:dyDescent="0.2">
      <c r="A27" s="56"/>
      <c r="B27" s="58"/>
      <c r="C27" s="58"/>
      <c r="D27" s="58"/>
      <c r="E27" s="57"/>
      <c r="F27" s="58"/>
      <c r="G27" s="72"/>
      <c r="H27" s="59"/>
      <c r="I27" s="59"/>
      <c r="J27" s="58"/>
      <c r="K27" s="72"/>
      <c r="L27" s="59"/>
      <c r="M27" s="59"/>
    </row>
    <row r="28" spans="1:13" ht="16.5" customHeight="1" x14ac:dyDescent="0.2">
      <c r="A28" s="56" t="s">
        <v>250</v>
      </c>
      <c r="B28" s="58"/>
      <c r="C28" s="58"/>
      <c r="D28" s="58"/>
      <c r="E28" s="57"/>
      <c r="F28" s="58"/>
      <c r="G28" s="72">
        <v>-19013</v>
      </c>
      <c r="H28" s="59"/>
      <c r="I28" s="59">
        <v>152781</v>
      </c>
      <c r="J28" s="59"/>
      <c r="K28" s="72">
        <v>-67990</v>
      </c>
      <c r="L28" s="58"/>
      <c r="M28" s="59">
        <v>98169</v>
      </c>
    </row>
    <row r="29" spans="1:13" ht="16.5" customHeight="1" x14ac:dyDescent="0.2">
      <c r="A29" s="58" t="s">
        <v>55</v>
      </c>
      <c r="B29" s="58"/>
      <c r="C29" s="58"/>
      <c r="D29" s="58"/>
      <c r="E29" s="57">
        <v>20</v>
      </c>
      <c r="F29" s="58"/>
      <c r="G29" s="72">
        <v>3921</v>
      </c>
      <c r="H29" s="59"/>
      <c r="I29" s="253">
        <v>7141</v>
      </c>
      <c r="J29" s="253"/>
      <c r="K29" s="72">
        <v>15687</v>
      </c>
      <c r="L29" s="254"/>
      <c r="M29" s="253">
        <v>44788</v>
      </c>
    </row>
    <row r="30" spans="1:13" ht="16.5" customHeight="1" x14ac:dyDescent="0.2">
      <c r="A30" s="73" t="s">
        <v>56</v>
      </c>
      <c r="B30" s="58"/>
      <c r="C30" s="58"/>
      <c r="D30" s="58"/>
      <c r="E30" s="57"/>
      <c r="F30" s="58"/>
      <c r="G30" s="72">
        <v>-56751</v>
      </c>
      <c r="H30" s="59"/>
      <c r="I30" s="253">
        <v>-66935</v>
      </c>
      <c r="J30" s="253"/>
      <c r="K30" s="72">
        <v>-44780</v>
      </c>
      <c r="L30" s="254"/>
      <c r="M30" s="253">
        <v>-54181</v>
      </c>
    </row>
    <row r="31" spans="1:13" ht="16.5" customHeight="1" x14ac:dyDescent="0.2">
      <c r="A31" s="73" t="s">
        <v>57</v>
      </c>
      <c r="B31" s="58"/>
      <c r="C31" s="58"/>
      <c r="D31" s="58"/>
      <c r="E31" s="57"/>
      <c r="F31" s="58"/>
      <c r="G31" s="72">
        <f>-72007-1500</f>
        <v>-73507</v>
      </c>
      <c r="H31" s="59"/>
      <c r="I31" s="253">
        <v>-77835</v>
      </c>
      <c r="J31" s="253"/>
      <c r="K31" s="72">
        <f>-52363-1500</f>
        <v>-53863</v>
      </c>
      <c r="L31" s="254"/>
      <c r="M31" s="253">
        <v>-56392</v>
      </c>
    </row>
    <row r="32" spans="1:13" ht="16.5" customHeight="1" x14ac:dyDescent="0.2">
      <c r="A32" s="201" t="s">
        <v>208</v>
      </c>
      <c r="B32" s="202"/>
      <c r="C32" s="58"/>
      <c r="D32" s="58"/>
      <c r="E32" s="57"/>
      <c r="F32" s="58"/>
      <c r="G32" s="72"/>
      <c r="H32" s="59"/>
      <c r="I32" s="253"/>
      <c r="J32" s="253"/>
      <c r="K32" s="72"/>
      <c r="L32" s="254"/>
      <c r="M32" s="253"/>
    </row>
    <row r="33" spans="1:13" ht="16.5" customHeight="1" x14ac:dyDescent="0.2">
      <c r="A33" s="201"/>
      <c r="B33" s="202" t="s">
        <v>209</v>
      </c>
      <c r="C33" s="58"/>
      <c r="D33" s="58"/>
      <c r="E33" s="57"/>
      <c r="F33" s="58"/>
      <c r="G33" s="72">
        <v>-1237</v>
      </c>
      <c r="H33" s="59"/>
      <c r="I33" s="253">
        <v>-57</v>
      </c>
      <c r="J33" s="253"/>
      <c r="K33" s="72">
        <v>-509</v>
      </c>
      <c r="L33" s="254"/>
      <c r="M33" s="253">
        <v>-57</v>
      </c>
    </row>
    <row r="34" spans="1:13" ht="16.5" customHeight="1" x14ac:dyDescent="0.2">
      <c r="A34" s="207" t="s">
        <v>262</v>
      </c>
      <c r="B34" s="202"/>
      <c r="C34" s="58"/>
      <c r="D34" s="58"/>
      <c r="E34" s="57"/>
      <c r="F34" s="58"/>
      <c r="G34" s="72">
        <v>5203</v>
      </c>
      <c r="H34" s="59"/>
      <c r="I34" s="253">
        <v>-2493</v>
      </c>
      <c r="J34" s="253"/>
      <c r="K34" s="72">
        <v>9277</v>
      </c>
      <c r="L34" s="254"/>
      <c r="M34" s="253">
        <v>-2961</v>
      </c>
    </row>
    <row r="35" spans="1:13" ht="16.5" customHeight="1" x14ac:dyDescent="0.2">
      <c r="A35" s="73" t="s">
        <v>171</v>
      </c>
      <c r="B35" s="58"/>
      <c r="C35" s="58"/>
      <c r="D35" s="58"/>
      <c r="E35" s="57"/>
      <c r="F35" s="58"/>
      <c r="G35" s="72">
        <v>-11916</v>
      </c>
      <c r="H35" s="59"/>
      <c r="I35" s="253">
        <v>-8156</v>
      </c>
      <c r="J35" s="253"/>
      <c r="K35" s="72">
        <v>-4679</v>
      </c>
      <c r="L35" s="254"/>
      <c r="M35" s="253">
        <v>-1512</v>
      </c>
    </row>
    <row r="36" spans="1:13" ht="16.5" customHeight="1" x14ac:dyDescent="0.2">
      <c r="A36" s="201" t="s">
        <v>218</v>
      </c>
      <c r="B36" s="202"/>
      <c r="C36" s="58"/>
      <c r="D36" s="58"/>
      <c r="E36" s="57"/>
      <c r="F36" s="58"/>
      <c r="G36" s="72"/>
      <c r="H36" s="59"/>
      <c r="I36" s="59"/>
      <c r="J36" s="59"/>
      <c r="K36" s="72"/>
      <c r="L36" s="58"/>
      <c r="M36" s="59"/>
    </row>
    <row r="37" spans="1:13" ht="16.5" customHeight="1" x14ac:dyDescent="0.2">
      <c r="A37" s="207"/>
      <c r="B37" s="202" t="s">
        <v>217</v>
      </c>
      <c r="C37" s="58"/>
      <c r="D37" s="58"/>
      <c r="E37" s="57"/>
      <c r="F37" s="58"/>
      <c r="G37" s="52">
        <v>1471</v>
      </c>
      <c r="H37" s="59"/>
      <c r="I37" s="76">
        <v>2403</v>
      </c>
      <c r="J37" s="58"/>
      <c r="K37" s="74">
        <v>0</v>
      </c>
      <c r="L37" s="59"/>
      <c r="M37" s="76">
        <v>0</v>
      </c>
    </row>
    <row r="38" spans="1:13" ht="16.5" customHeight="1" x14ac:dyDescent="0.2">
      <c r="A38" s="58"/>
      <c r="B38" s="56"/>
      <c r="C38" s="56"/>
      <c r="D38" s="58"/>
      <c r="E38" s="57"/>
      <c r="F38" s="58"/>
      <c r="G38" s="72"/>
      <c r="H38" s="59"/>
      <c r="I38" s="59"/>
      <c r="J38" s="58"/>
      <c r="K38" s="72"/>
      <c r="L38" s="59"/>
      <c r="M38" s="59"/>
    </row>
    <row r="39" spans="1:13" ht="16.5" customHeight="1" x14ac:dyDescent="0.2">
      <c r="A39" s="77" t="s">
        <v>253</v>
      </c>
      <c r="B39" s="56"/>
      <c r="C39" s="56"/>
      <c r="D39" s="58"/>
      <c r="E39" s="57"/>
      <c r="F39" s="58"/>
      <c r="G39" s="72"/>
      <c r="H39" s="59"/>
      <c r="I39" s="59"/>
      <c r="J39" s="58"/>
      <c r="K39" s="72"/>
      <c r="L39" s="59"/>
      <c r="M39" s="59"/>
    </row>
    <row r="40" spans="1:13" ht="16.5" customHeight="1" x14ac:dyDescent="0.2">
      <c r="B40" s="56" t="s">
        <v>195</v>
      </c>
      <c r="C40" s="58"/>
      <c r="D40" s="58"/>
      <c r="E40" s="57"/>
      <c r="F40" s="58"/>
      <c r="G40" s="72">
        <f>SUM(G28:G39)</f>
        <v>-151829</v>
      </c>
      <c r="H40" s="59"/>
      <c r="I40" s="59">
        <v>6849</v>
      </c>
      <c r="J40" s="58"/>
      <c r="K40" s="72">
        <f>SUM(K28:K39)</f>
        <v>-146857</v>
      </c>
      <c r="L40" s="59"/>
      <c r="M40" s="59">
        <v>27854</v>
      </c>
    </row>
    <row r="41" spans="1:13" ht="16.5" customHeight="1" x14ac:dyDescent="0.2">
      <c r="A41" s="73" t="s">
        <v>58</v>
      </c>
      <c r="B41" s="58"/>
      <c r="C41" s="58"/>
      <c r="D41" s="58"/>
      <c r="E41" s="57">
        <v>21</v>
      </c>
      <c r="F41" s="58"/>
      <c r="G41" s="51">
        <v>13627</v>
      </c>
      <c r="H41" s="59"/>
      <c r="I41" s="64">
        <v>-1784</v>
      </c>
      <c r="J41" s="59"/>
      <c r="K41" s="74">
        <v>11819</v>
      </c>
      <c r="L41" s="58"/>
      <c r="M41" s="75">
        <v>508</v>
      </c>
    </row>
    <row r="42" spans="1:13" ht="16.5" customHeight="1" x14ac:dyDescent="0.2">
      <c r="A42" s="58"/>
      <c r="B42" s="58"/>
      <c r="C42" s="58"/>
      <c r="D42" s="58"/>
      <c r="E42" s="57"/>
      <c r="F42" s="58"/>
      <c r="G42" s="72"/>
      <c r="H42" s="59"/>
      <c r="I42" s="59"/>
      <c r="J42" s="58"/>
      <c r="K42" s="72"/>
      <c r="L42" s="59"/>
      <c r="M42" s="59"/>
    </row>
    <row r="43" spans="1:13" ht="16.5" customHeight="1" thickBot="1" x14ac:dyDescent="0.25">
      <c r="A43" s="56" t="s">
        <v>248</v>
      </c>
      <c r="B43" s="58"/>
      <c r="C43" s="58"/>
      <c r="D43" s="58"/>
      <c r="E43" s="57"/>
      <c r="F43" s="58"/>
      <c r="G43" s="78">
        <f>SUM(G40:G41)</f>
        <v>-138202</v>
      </c>
      <c r="H43" s="59"/>
      <c r="I43" s="79">
        <f>SUM(I40:I41)</f>
        <v>5065</v>
      </c>
      <c r="J43" s="58"/>
      <c r="K43" s="78">
        <f>SUM(K40:K41)</f>
        <v>-135038</v>
      </c>
      <c r="L43" s="59"/>
      <c r="M43" s="79">
        <f>SUM(M40:M41)</f>
        <v>28362</v>
      </c>
    </row>
    <row r="44" spans="1:13" ht="16.5" customHeight="1" thickTop="1" x14ac:dyDescent="0.2">
      <c r="A44" s="56"/>
      <c r="B44" s="58"/>
      <c r="C44" s="58"/>
      <c r="D44" s="58"/>
      <c r="E44" s="57"/>
      <c r="F44" s="58"/>
      <c r="G44" s="59"/>
      <c r="H44" s="59"/>
      <c r="I44" s="59"/>
      <c r="J44" s="58"/>
      <c r="K44" s="59"/>
      <c r="L44" s="59"/>
      <c r="M44" s="59"/>
    </row>
    <row r="45" spans="1:13" ht="16.5" customHeight="1" x14ac:dyDescent="0.2">
      <c r="A45" s="56"/>
      <c r="B45" s="58"/>
      <c r="C45" s="58"/>
      <c r="D45" s="58"/>
      <c r="E45" s="57"/>
      <c r="F45" s="58"/>
      <c r="G45" s="59"/>
      <c r="H45" s="59"/>
      <c r="I45" s="59"/>
      <c r="J45" s="58"/>
      <c r="K45" s="59"/>
      <c r="L45" s="59"/>
      <c r="M45" s="59"/>
    </row>
    <row r="46" spans="1:13" ht="16.5" customHeight="1" x14ac:dyDescent="0.2">
      <c r="A46" s="56"/>
      <c r="B46" s="58"/>
      <c r="C46" s="58"/>
      <c r="D46" s="58"/>
      <c r="E46" s="57"/>
      <c r="F46" s="58"/>
      <c r="G46" s="59"/>
      <c r="H46" s="59"/>
      <c r="I46" s="59"/>
      <c r="J46" s="58"/>
      <c r="K46" s="59"/>
      <c r="L46" s="59"/>
      <c r="M46" s="59"/>
    </row>
    <row r="47" spans="1:13" ht="16.5" customHeight="1" x14ac:dyDescent="0.2">
      <c r="A47" s="56"/>
      <c r="B47" s="58"/>
      <c r="C47" s="58"/>
      <c r="D47" s="58"/>
      <c r="E47" s="57"/>
      <c r="F47" s="58"/>
      <c r="G47" s="59"/>
      <c r="H47" s="59"/>
      <c r="I47" s="59"/>
      <c r="J47" s="58"/>
      <c r="K47" s="59"/>
      <c r="L47" s="59"/>
      <c r="M47" s="59"/>
    </row>
    <row r="48" spans="1:13" ht="16.5" customHeight="1" x14ac:dyDescent="0.2">
      <c r="A48" s="56"/>
      <c r="B48" s="58"/>
      <c r="C48" s="58"/>
      <c r="D48" s="58"/>
      <c r="E48" s="57"/>
      <c r="F48" s="58"/>
      <c r="G48" s="59"/>
      <c r="H48" s="59"/>
      <c r="I48" s="59"/>
      <c r="J48" s="58"/>
      <c r="K48" s="59"/>
      <c r="L48" s="59"/>
      <c r="M48" s="59"/>
    </row>
    <row r="49" spans="1:13" ht="12.75" customHeight="1" x14ac:dyDescent="0.2">
      <c r="A49" s="56"/>
      <c r="B49" s="58"/>
      <c r="C49" s="58"/>
      <c r="D49" s="58"/>
      <c r="E49" s="57"/>
      <c r="F49" s="58"/>
      <c r="G49" s="59"/>
      <c r="H49" s="59"/>
      <c r="I49" s="59"/>
      <c r="J49" s="58"/>
      <c r="K49" s="59"/>
      <c r="L49" s="59"/>
      <c r="M49" s="59"/>
    </row>
    <row r="50" spans="1:13" ht="21.95" customHeight="1" x14ac:dyDescent="0.2">
      <c r="A50" s="80" t="str">
        <f>'P&amp;L (three-month)-Eng 5-6'!A112</f>
        <v>The accompanying notes on page 13 to 34 from part of this interim financial information.</v>
      </c>
      <c r="B50" s="80"/>
      <c r="C50" s="80"/>
      <c r="D50" s="80"/>
      <c r="E50" s="81"/>
      <c r="F50" s="80"/>
      <c r="G50" s="80"/>
      <c r="H50" s="80"/>
      <c r="I50" s="80"/>
      <c r="J50" s="80"/>
      <c r="K50" s="75"/>
      <c r="L50" s="75"/>
      <c r="M50" s="75"/>
    </row>
    <row r="51" spans="1:13" ht="16.5" customHeight="1" x14ac:dyDescent="0.2">
      <c r="A51" s="56" t="str">
        <f>+A1</f>
        <v>Siamraj Public Company Limited</v>
      </c>
      <c r="B51" s="56"/>
      <c r="C51" s="56"/>
      <c r="D51" s="56"/>
      <c r="E51" s="57"/>
      <c r="F51" s="58"/>
      <c r="G51" s="58"/>
      <c r="H51" s="58"/>
      <c r="I51" s="58"/>
      <c r="J51" s="58"/>
      <c r="K51" s="59"/>
      <c r="L51" s="59"/>
      <c r="M51" s="59"/>
    </row>
    <row r="52" spans="1:13" ht="16.5" customHeight="1" x14ac:dyDescent="0.2">
      <c r="A52" s="56" t="s">
        <v>44</v>
      </c>
      <c r="B52" s="56"/>
      <c r="C52" s="56"/>
      <c r="D52" s="56"/>
      <c r="E52" s="57"/>
      <c r="F52" s="58"/>
      <c r="G52" s="58"/>
      <c r="H52" s="58"/>
      <c r="I52" s="58"/>
      <c r="J52" s="58"/>
      <c r="K52" s="59"/>
      <c r="L52" s="59"/>
      <c r="M52" s="59"/>
    </row>
    <row r="53" spans="1:13" ht="16.5" customHeight="1" x14ac:dyDescent="0.2">
      <c r="A53" s="61" t="str">
        <f>+A3</f>
        <v>For the nine-month period ended 30 September 2020 (Unaudited)</v>
      </c>
      <c r="B53" s="61"/>
      <c r="C53" s="61"/>
      <c r="D53" s="61"/>
      <c r="E53" s="62"/>
      <c r="F53" s="63"/>
      <c r="G53" s="63"/>
      <c r="H53" s="63"/>
      <c r="I53" s="63"/>
      <c r="J53" s="63"/>
      <c r="K53" s="64"/>
      <c r="L53" s="64"/>
      <c r="M53" s="64"/>
    </row>
    <row r="54" spans="1:13" ht="15.95" customHeight="1" x14ac:dyDescent="0.2">
      <c r="A54" s="58"/>
      <c r="B54" s="58"/>
      <c r="C54" s="58"/>
      <c r="D54" s="58"/>
      <c r="E54" s="57"/>
      <c r="F54" s="58"/>
      <c r="G54" s="58"/>
      <c r="H54" s="58"/>
      <c r="I54" s="58"/>
      <c r="J54" s="58"/>
      <c r="K54" s="59"/>
      <c r="L54" s="59"/>
      <c r="M54" s="59"/>
    </row>
    <row r="55" spans="1:13" ht="15.95" customHeight="1" x14ac:dyDescent="0.2">
      <c r="A55" s="58"/>
      <c r="B55" s="58"/>
      <c r="C55" s="58"/>
      <c r="D55" s="58"/>
      <c r="E55" s="57"/>
      <c r="F55" s="58"/>
      <c r="G55" s="58"/>
      <c r="H55" s="58"/>
      <c r="I55" s="58"/>
      <c r="J55" s="58"/>
      <c r="K55" s="59"/>
      <c r="L55" s="59"/>
      <c r="M55" s="59"/>
    </row>
    <row r="56" spans="1:13" ht="15.95" customHeight="1" x14ac:dyDescent="0.2">
      <c r="A56" s="58"/>
      <c r="B56" s="58"/>
      <c r="C56" s="58"/>
      <c r="D56" s="58"/>
      <c r="E56" s="57"/>
      <c r="F56" s="58"/>
      <c r="G56" s="267" t="s">
        <v>126</v>
      </c>
      <c r="H56" s="267"/>
      <c r="I56" s="267"/>
      <c r="J56" s="65"/>
      <c r="K56" s="268" t="s">
        <v>127</v>
      </c>
      <c r="L56" s="268"/>
      <c r="M56" s="268"/>
    </row>
    <row r="57" spans="1:13" ht="15.95" customHeight="1" x14ac:dyDescent="0.2">
      <c r="A57" s="58"/>
      <c r="B57" s="58"/>
      <c r="C57" s="58"/>
      <c r="D57" s="58"/>
      <c r="E57" s="58"/>
      <c r="F57" s="56"/>
      <c r="G57" s="66" t="s">
        <v>2</v>
      </c>
      <c r="H57" s="66"/>
      <c r="I57" s="66" t="s">
        <v>2</v>
      </c>
      <c r="J57" s="66"/>
      <c r="K57" s="66" t="s">
        <v>2</v>
      </c>
      <c r="L57" s="66"/>
      <c r="M57" s="66" t="s">
        <v>2</v>
      </c>
    </row>
    <row r="58" spans="1:13" ht="15.95" customHeight="1" x14ac:dyDescent="0.2">
      <c r="A58" s="58"/>
      <c r="B58" s="58"/>
      <c r="C58" s="58"/>
      <c r="D58" s="58"/>
      <c r="E58" s="57"/>
      <c r="F58" s="58"/>
      <c r="G58" s="67" t="s">
        <v>190</v>
      </c>
      <c r="H58" s="68"/>
      <c r="I58" s="67" t="s">
        <v>190</v>
      </c>
      <c r="J58" s="68"/>
      <c r="K58" s="67" t="s">
        <v>190</v>
      </c>
      <c r="L58" s="68"/>
      <c r="M58" s="67" t="s">
        <v>190</v>
      </c>
    </row>
    <row r="59" spans="1:13" ht="15.95" customHeight="1" x14ac:dyDescent="0.2">
      <c r="A59" s="58"/>
      <c r="B59" s="58"/>
      <c r="C59" s="58"/>
      <c r="D59" s="58"/>
      <c r="E59" s="57"/>
      <c r="F59" s="58"/>
      <c r="G59" s="67" t="s">
        <v>155</v>
      </c>
      <c r="H59" s="56"/>
      <c r="I59" s="67" t="s">
        <v>144</v>
      </c>
      <c r="J59" s="56"/>
      <c r="K59" s="67" t="s">
        <v>155</v>
      </c>
      <c r="L59" s="56"/>
      <c r="M59" s="67" t="s">
        <v>144</v>
      </c>
    </row>
    <row r="60" spans="1:13" ht="15.95" customHeight="1" x14ac:dyDescent="0.2">
      <c r="A60" s="58"/>
      <c r="B60" s="58"/>
      <c r="C60" s="58"/>
      <c r="D60" s="58"/>
      <c r="E60" s="262"/>
      <c r="F60" s="56"/>
      <c r="G60" s="69" t="s">
        <v>6</v>
      </c>
      <c r="H60" s="66"/>
      <c r="I60" s="69" t="s">
        <v>6</v>
      </c>
      <c r="J60" s="66"/>
      <c r="K60" s="69" t="s">
        <v>6</v>
      </c>
      <c r="L60" s="66"/>
      <c r="M60" s="69" t="s">
        <v>6</v>
      </c>
    </row>
    <row r="61" spans="1:13" s="207" customFormat="1" ht="5.0999999999999996" customHeight="1" x14ac:dyDescent="0.2">
      <c r="A61" s="202"/>
      <c r="B61" s="202"/>
      <c r="C61" s="202"/>
      <c r="D61" s="202"/>
      <c r="E61" s="209"/>
      <c r="F61" s="204"/>
      <c r="G61" s="210"/>
      <c r="H61" s="204"/>
      <c r="I61" s="204"/>
      <c r="J61" s="204"/>
      <c r="K61" s="211"/>
      <c r="L61" s="212"/>
      <c r="M61" s="212"/>
    </row>
    <row r="62" spans="1:13" s="207" customFormat="1" ht="15.95" customHeight="1" x14ac:dyDescent="0.2">
      <c r="A62" s="204" t="s">
        <v>187</v>
      </c>
      <c r="B62" s="202"/>
      <c r="C62" s="202"/>
      <c r="D62" s="202"/>
      <c r="E62" s="209"/>
      <c r="F62" s="204"/>
      <c r="G62" s="210"/>
      <c r="H62" s="204"/>
      <c r="I62" s="204"/>
      <c r="J62" s="204"/>
      <c r="K62" s="211"/>
      <c r="L62" s="212"/>
      <c r="M62" s="212"/>
    </row>
    <row r="63" spans="1:13" s="207" customFormat="1" ht="15.95" customHeight="1" x14ac:dyDescent="0.2">
      <c r="B63" s="204" t="s">
        <v>219</v>
      </c>
      <c r="C63" s="202"/>
      <c r="D63" s="202"/>
      <c r="E63" s="205"/>
      <c r="F63" s="202"/>
      <c r="G63" s="40"/>
      <c r="H63" s="206"/>
      <c r="I63" s="206"/>
      <c r="J63" s="202"/>
      <c r="K63" s="40"/>
      <c r="L63" s="206"/>
      <c r="M63" s="206"/>
    </row>
    <row r="64" spans="1:13" s="207" customFormat="1" ht="15.95" customHeight="1" x14ac:dyDescent="0.2">
      <c r="A64" s="203" t="s">
        <v>210</v>
      </c>
      <c r="B64" s="204"/>
      <c r="C64" s="202"/>
      <c r="D64" s="202"/>
      <c r="E64" s="205"/>
      <c r="F64" s="202"/>
      <c r="G64" s="40"/>
      <c r="H64" s="206"/>
      <c r="I64" s="206"/>
      <c r="J64" s="202"/>
      <c r="K64" s="40"/>
      <c r="L64" s="206"/>
      <c r="M64" s="206"/>
    </row>
    <row r="65" spans="1:13" s="207" customFormat="1" ht="15.95" customHeight="1" x14ac:dyDescent="0.2">
      <c r="B65" s="204" t="s">
        <v>60</v>
      </c>
      <c r="C65" s="204"/>
      <c r="D65" s="202"/>
      <c r="E65" s="205"/>
      <c r="F65" s="202"/>
      <c r="G65" s="40"/>
      <c r="H65" s="206"/>
      <c r="I65" s="206"/>
      <c r="J65" s="202"/>
      <c r="K65" s="40"/>
      <c r="L65" s="206"/>
      <c r="M65" s="206"/>
    </row>
    <row r="66" spans="1:13" s="207" customFormat="1" ht="15.95" customHeight="1" x14ac:dyDescent="0.2">
      <c r="A66" s="202" t="s">
        <v>211</v>
      </c>
      <c r="C66" s="204"/>
      <c r="D66" s="202"/>
      <c r="E66" s="205"/>
      <c r="F66" s="202"/>
      <c r="G66" s="40"/>
      <c r="H66" s="206"/>
      <c r="I66" s="206"/>
      <c r="J66" s="202"/>
      <c r="K66" s="40"/>
      <c r="L66" s="206"/>
      <c r="M66" s="206"/>
    </row>
    <row r="67" spans="1:13" s="207" customFormat="1" ht="15.95" customHeight="1" x14ac:dyDescent="0.2">
      <c r="A67" s="202"/>
      <c r="B67" s="207" t="s">
        <v>212</v>
      </c>
      <c r="C67" s="204"/>
      <c r="D67" s="202"/>
      <c r="E67" s="205"/>
      <c r="F67" s="202"/>
      <c r="G67" s="40"/>
      <c r="H67" s="206"/>
      <c r="I67" s="206"/>
      <c r="J67" s="202"/>
      <c r="K67" s="40"/>
      <c r="L67" s="206"/>
      <c r="M67" s="206"/>
    </row>
    <row r="68" spans="1:13" s="207" customFormat="1" ht="15.95" customHeight="1" x14ac:dyDescent="0.2">
      <c r="A68" s="202"/>
      <c r="B68" s="207" t="s">
        <v>158</v>
      </c>
      <c r="C68" s="204"/>
      <c r="D68" s="202"/>
      <c r="E68" s="205"/>
      <c r="F68" s="202"/>
      <c r="G68" s="40">
        <v>-1361</v>
      </c>
      <c r="H68" s="206"/>
      <c r="I68" s="206">
        <v>0</v>
      </c>
      <c r="J68" s="202"/>
      <c r="K68" s="40">
        <v>-1361</v>
      </c>
      <c r="L68" s="206"/>
      <c r="M68" s="206">
        <v>0</v>
      </c>
    </row>
    <row r="69" spans="1:13" s="207" customFormat="1" ht="15.95" customHeight="1" x14ac:dyDescent="0.2">
      <c r="A69" s="202" t="s">
        <v>151</v>
      </c>
      <c r="C69" s="204"/>
      <c r="D69" s="202"/>
      <c r="E69" s="205"/>
      <c r="F69" s="202"/>
      <c r="G69" s="40"/>
      <c r="H69" s="206"/>
      <c r="I69" s="206"/>
      <c r="J69" s="202"/>
      <c r="K69" s="40"/>
      <c r="L69" s="206"/>
      <c r="M69" s="206"/>
    </row>
    <row r="70" spans="1:13" s="207" customFormat="1" ht="15.95" customHeight="1" x14ac:dyDescent="0.2">
      <c r="A70" s="207" t="s">
        <v>83</v>
      </c>
      <c r="B70" s="202" t="s">
        <v>213</v>
      </c>
      <c r="C70" s="204"/>
      <c r="D70" s="202"/>
      <c r="E70" s="205"/>
      <c r="F70" s="202"/>
      <c r="G70" s="43">
        <v>272</v>
      </c>
      <c r="H70" s="206"/>
      <c r="I70" s="208">
        <v>0</v>
      </c>
      <c r="J70" s="202"/>
      <c r="K70" s="43">
        <v>272</v>
      </c>
      <c r="L70" s="206"/>
      <c r="M70" s="208">
        <v>0</v>
      </c>
    </row>
    <row r="71" spans="1:13" s="207" customFormat="1" ht="5.0999999999999996" customHeight="1" x14ac:dyDescent="0.2">
      <c r="B71" s="202"/>
      <c r="C71" s="204"/>
      <c r="D71" s="202"/>
      <c r="E71" s="205"/>
      <c r="F71" s="202"/>
      <c r="G71" s="40"/>
      <c r="H71" s="206"/>
      <c r="I71" s="206"/>
      <c r="J71" s="202"/>
      <c r="K71" s="40"/>
      <c r="L71" s="206"/>
      <c r="M71" s="206"/>
    </row>
    <row r="72" spans="1:13" s="207" customFormat="1" ht="15.95" customHeight="1" x14ac:dyDescent="0.2">
      <c r="A72" s="203" t="s">
        <v>214</v>
      </c>
      <c r="B72" s="204"/>
      <c r="C72" s="204"/>
      <c r="D72" s="202"/>
      <c r="E72" s="205"/>
      <c r="F72" s="202"/>
      <c r="G72" s="40"/>
      <c r="H72" s="206"/>
      <c r="I72" s="206"/>
      <c r="J72" s="202"/>
      <c r="K72" s="40"/>
      <c r="L72" s="206"/>
      <c r="M72" s="206"/>
    </row>
    <row r="73" spans="1:13" s="207" customFormat="1" ht="15.95" customHeight="1" x14ac:dyDescent="0.2">
      <c r="B73" s="204" t="s">
        <v>60</v>
      </c>
      <c r="C73" s="204"/>
      <c r="D73" s="202"/>
      <c r="E73" s="205"/>
      <c r="F73" s="202"/>
      <c r="G73" s="43">
        <f>SUM(G67:G70)</f>
        <v>-1089</v>
      </c>
      <c r="H73" s="206"/>
      <c r="I73" s="208">
        <f>SUM(I67:I70)</f>
        <v>0</v>
      </c>
      <c r="J73" s="202"/>
      <c r="K73" s="43">
        <f>SUM(K67:K70)</f>
        <v>-1089</v>
      </c>
      <c r="L73" s="206"/>
      <c r="M73" s="208">
        <f>SUM(M67:M70)</f>
        <v>0</v>
      </c>
    </row>
    <row r="74" spans="1:13" s="207" customFormat="1" ht="9" customHeight="1" x14ac:dyDescent="0.2">
      <c r="A74" s="203"/>
      <c r="B74" s="204"/>
      <c r="C74" s="204"/>
      <c r="D74" s="202"/>
      <c r="E74" s="205"/>
      <c r="F74" s="202"/>
      <c r="G74" s="40"/>
      <c r="H74" s="206"/>
      <c r="I74" s="206"/>
      <c r="J74" s="202"/>
      <c r="K74" s="40"/>
      <c r="L74" s="206"/>
      <c r="M74" s="206"/>
    </row>
    <row r="75" spans="1:13" ht="15.95" customHeight="1" x14ac:dyDescent="0.2">
      <c r="A75" s="70" t="s">
        <v>59</v>
      </c>
      <c r="B75" s="56"/>
      <c r="C75" s="58"/>
      <c r="D75" s="58"/>
      <c r="E75" s="57"/>
      <c r="F75" s="58"/>
      <c r="G75" s="72"/>
      <c r="H75" s="59"/>
      <c r="I75" s="59"/>
      <c r="J75" s="58"/>
      <c r="K75" s="72"/>
      <c r="L75" s="59"/>
      <c r="M75" s="59"/>
    </row>
    <row r="76" spans="1:13" ht="15.95" customHeight="1" x14ac:dyDescent="0.2">
      <c r="B76" s="56" t="s">
        <v>60</v>
      </c>
      <c r="C76" s="56"/>
      <c r="D76" s="58"/>
      <c r="E76" s="57"/>
      <c r="F76" s="58"/>
      <c r="G76" s="72"/>
      <c r="H76" s="59"/>
      <c r="I76" s="59"/>
      <c r="J76" s="58"/>
      <c r="K76" s="72"/>
      <c r="L76" s="59"/>
      <c r="M76" s="59"/>
    </row>
    <row r="77" spans="1:13" ht="15.95" customHeight="1" x14ac:dyDescent="0.2">
      <c r="A77" s="58" t="s">
        <v>192</v>
      </c>
      <c r="C77" s="56"/>
      <c r="D77" s="58"/>
      <c r="E77" s="57"/>
      <c r="F77" s="58"/>
      <c r="G77" s="72"/>
      <c r="H77" s="59"/>
      <c r="I77" s="59"/>
      <c r="J77" s="58"/>
      <c r="K77" s="72"/>
      <c r="L77" s="59"/>
      <c r="M77" s="59"/>
    </row>
    <row r="78" spans="1:13" ht="15.95" customHeight="1" x14ac:dyDescent="0.2">
      <c r="B78" s="58" t="s">
        <v>215</v>
      </c>
      <c r="C78" s="56"/>
      <c r="D78" s="58"/>
      <c r="E78" s="57"/>
      <c r="F78" s="58"/>
      <c r="G78" s="72">
        <v>0</v>
      </c>
      <c r="H78" s="59"/>
      <c r="I78" s="59">
        <v>-6225</v>
      </c>
      <c r="J78" s="59"/>
      <c r="K78" s="72">
        <v>0</v>
      </c>
      <c r="L78" s="58"/>
      <c r="M78" s="59">
        <v>-6225</v>
      </c>
    </row>
    <row r="79" spans="1:13" ht="15.95" customHeight="1" x14ac:dyDescent="0.2">
      <c r="A79" s="60" t="s">
        <v>151</v>
      </c>
      <c r="B79" s="58"/>
      <c r="C79" s="56"/>
      <c r="D79" s="58"/>
      <c r="E79" s="57"/>
      <c r="F79" s="58"/>
      <c r="G79" s="72"/>
      <c r="H79" s="59"/>
      <c r="I79" s="59"/>
      <c r="J79" s="59"/>
      <c r="K79" s="72"/>
      <c r="L79" s="58"/>
      <c r="M79" s="59"/>
    </row>
    <row r="80" spans="1:13" ht="15.95" customHeight="1" x14ac:dyDescent="0.2">
      <c r="B80" s="58" t="s">
        <v>152</v>
      </c>
      <c r="C80" s="56"/>
      <c r="D80" s="58"/>
      <c r="E80" s="57"/>
      <c r="F80" s="58"/>
      <c r="G80" s="52">
        <v>0</v>
      </c>
      <c r="H80" s="59"/>
      <c r="I80" s="76">
        <v>1245</v>
      </c>
      <c r="J80" s="59"/>
      <c r="K80" s="52">
        <v>0</v>
      </c>
      <c r="L80" s="58"/>
      <c r="M80" s="76">
        <v>1245</v>
      </c>
    </row>
    <row r="81" spans="1:13" s="207" customFormat="1" ht="5.0999999999999996" customHeight="1" x14ac:dyDescent="0.2">
      <c r="B81" s="202"/>
      <c r="C81" s="204"/>
      <c r="D81" s="202"/>
      <c r="E81" s="205"/>
      <c r="F81" s="202"/>
      <c r="G81" s="40"/>
      <c r="H81" s="206"/>
      <c r="I81" s="206"/>
      <c r="J81" s="202"/>
      <c r="K81" s="40"/>
      <c r="L81" s="206"/>
      <c r="M81" s="206"/>
    </row>
    <row r="82" spans="1:13" s="207" customFormat="1" ht="15.95" customHeight="1" x14ac:dyDescent="0.2">
      <c r="A82" s="203" t="s">
        <v>216</v>
      </c>
      <c r="B82" s="204"/>
      <c r="C82" s="204"/>
      <c r="D82" s="202"/>
      <c r="E82" s="205"/>
      <c r="F82" s="202"/>
      <c r="G82" s="40"/>
      <c r="H82" s="206"/>
      <c r="I82" s="206"/>
      <c r="J82" s="202"/>
      <c r="K82" s="40"/>
      <c r="L82" s="206"/>
      <c r="M82" s="206"/>
    </row>
    <row r="83" spans="1:13" s="207" customFormat="1" ht="15.95" customHeight="1" x14ac:dyDescent="0.2">
      <c r="B83" s="204" t="s">
        <v>60</v>
      </c>
      <c r="C83" s="204"/>
      <c r="D83" s="202"/>
      <c r="E83" s="205"/>
      <c r="F83" s="202"/>
      <c r="G83" s="43">
        <f>SUM(G78:G80)</f>
        <v>0</v>
      </c>
      <c r="H83" s="206"/>
      <c r="I83" s="208">
        <f>SUM(I78:I80)</f>
        <v>-4980</v>
      </c>
      <c r="J83" s="202"/>
      <c r="K83" s="43">
        <f>SUM(K78:K80)</f>
        <v>0</v>
      </c>
      <c r="L83" s="206"/>
      <c r="M83" s="208">
        <f>SUM(M78:M80)</f>
        <v>-4980</v>
      </c>
    </row>
    <row r="84" spans="1:13" s="207" customFormat="1" ht="10.15" customHeight="1" x14ac:dyDescent="0.2">
      <c r="B84" s="204"/>
      <c r="C84" s="204"/>
      <c r="D84" s="202"/>
      <c r="E84" s="205"/>
      <c r="F84" s="202"/>
      <c r="G84" s="40"/>
      <c r="H84" s="206"/>
      <c r="I84" s="206"/>
      <c r="J84" s="202"/>
      <c r="K84" s="40"/>
      <c r="L84" s="206"/>
      <c r="M84" s="206"/>
    </row>
    <row r="85" spans="1:13" ht="15.95" customHeight="1" x14ac:dyDescent="0.2">
      <c r="A85" s="70" t="s">
        <v>185</v>
      </c>
      <c r="B85" s="56"/>
      <c r="C85" s="56"/>
      <c r="D85" s="58"/>
      <c r="E85" s="57"/>
      <c r="F85" s="58"/>
      <c r="G85" s="72"/>
      <c r="H85" s="59"/>
      <c r="I85" s="59"/>
      <c r="J85" s="58"/>
      <c r="K85" s="72"/>
      <c r="L85" s="59"/>
      <c r="M85" s="59"/>
    </row>
    <row r="86" spans="1:13" ht="15.95" customHeight="1" x14ac:dyDescent="0.2">
      <c r="A86" s="70"/>
      <c r="B86" s="56" t="s">
        <v>141</v>
      </c>
      <c r="C86" s="56"/>
      <c r="D86" s="58"/>
      <c r="E86" s="57"/>
      <c r="F86" s="58"/>
      <c r="G86" s="52">
        <f>G73+G83</f>
        <v>-1089</v>
      </c>
      <c r="H86" s="59"/>
      <c r="I86" s="76">
        <f>I73+I83</f>
        <v>-4980</v>
      </c>
      <c r="J86" s="58"/>
      <c r="K86" s="52">
        <f>K73+K83</f>
        <v>-1089</v>
      </c>
      <c r="L86" s="59"/>
      <c r="M86" s="76">
        <f>M73+M83</f>
        <v>-4980</v>
      </c>
    </row>
    <row r="87" spans="1:13" s="207" customFormat="1" ht="5.0999999999999996" customHeight="1" x14ac:dyDescent="0.2">
      <c r="B87" s="202"/>
      <c r="C87" s="204"/>
      <c r="D87" s="202"/>
      <c r="E87" s="205"/>
      <c r="F87" s="202"/>
      <c r="G87" s="40"/>
      <c r="H87" s="206"/>
      <c r="I87" s="206"/>
      <c r="J87" s="202"/>
      <c r="K87" s="40"/>
      <c r="L87" s="206"/>
      <c r="M87" s="206"/>
    </row>
    <row r="88" spans="1:13" ht="15.95" customHeight="1" x14ac:dyDescent="0.2">
      <c r="A88" s="56" t="s">
        <v>177</v>
      </c>
      <c r="B88" s="58"/>
      <c r="C88" s="58"/>
      <c r="D88" s="58"/>
      <c r="E88" s="57"/>
      <c r="F88" s="58"/>
      <c r="G88" s="72"/>
      <c r="H88" s="59"/>
      <c r="I88" s="59"/>
      <c r="J88" s="58"/>
      <c r="K88" s="72"/>
      <c r="L88" s="59"/>
      <c r="M88" s="59"/>
    </row>
    <row r="89" spans="1:13" ht="15.95" customHeight="1" thickBot="1" x14ac:dyDescent="0.25">
      <c r="A89" s="56"/>
      <c r="B89" s="56" t="s">
        <v>61</v>
      </c>
      <c r="C89" s="56"/>
      <c r="D89" s="58"/>
      <c r="E89" s="57"/>
      <c r="F89" s="58"/>
      <c r="G89" s="78">
        <f>SUM(G43+G86)</f>
        <v>-139291</v>
      </c>
      <c r="H89" s="59"/>
      <c r="I89" s="79">
        <f>SUM(I43+I86)</f>
        <v>85</v>
      </c>
      <c r="J89" s="58"/>
      <c r="K89" s="78">
        <f>SUM(K43+K86)</f>
        <v>-136127</v>
      </c>
      <c r="L89" s="59"/>
      <c r="M89" s="79">
        <f>SUM(M43+M86)</f>
        <v>23382</v>
      </c>
    </row>
    <row r="90" spans="1:13" s="207" customFormat="1" ht="9" customHeight="1" thickTop="1" x14ac:dyDescent="0.2">
      <c r="A90" s="202"/>
      <c r="B90" s="202"/>
      <c r="C90" s="202"/>
      <c r="D90" s="202"/>
      <c r="E90" s="205"/>
      <c r="F90" s="202"/>
      <c r="G90" s="40"/>
      <c r="H90" s="206"/>
      <c r="I90" s="206"/>
      <c r="J90" s="202"/>
      <c r="K90" s="40"/>
      <c r="L90" s="206"/>
      <c r="M90" s="206"/>
    </row>
    <row r="91" spans="1:13" ht="15.95" customHeight="1" x14ac:dyDescent="0.2">
      <c r="A91" s="56" t="s">
        <v>251</v>
      </c>
      <c r="B91" s="58"/>
      <c r="C91" s="58"/>
      <c r="D91" s="58"/>
      <c r="E91" s="57"/>
      <c r="F91" s="58"/>
      <c r="G91" s="72"/>
      <c r="H91" s="59"/>
      <c r="I91" s="59"/>
      <c r="J91" s="58"/>
      <c r="K91" s="72"/>
      <c r="L91" s="59"/>
      <c r="M91" s="59"/>
    </row>
    <row r="92" spans="1:13" ht="15.95" customHeight="1" x14ac:dyDescent="0.2">
      <c r="A92" s="56"/>
      <c r="B92" s="84" t="s">
        <v>62</v>
      </c>
      <c r="C92" s="58"/>
      <c r="D92" s="58"/>
      <c r="E92" s="57"/>
      <c r="F92" s="58"/>
      <c r="G92" s="72">
        <f>-136496-1500</f>
        <v>-137996</v>
      </c>
      <c r="H92" s="59"/>
      <c r="I92" s="59">
        <v>4592</v>
      </c>
      <c r="J92" s="59"/>
      <c r="K92" s="72">
        <f>-133538-1500</f>
        <v>-135038</v>
      </c>
      <c r="L92" s="58"/>
      <c r="M92" s="59">
        <v>28362</v>
      </c>
    </row>
    <row r="93" spans="1:13" ht="15.95" customHeight="1" x14ac:dyDescent="0.2">
      <c r="A93" s="58"/>
      <c r="B93" s="84" t="s">
        <v>63</v>
      </c>
      <c r="C93" s="58"/>
      <c r="D93" s="58"/>
      <c r="E93" s="57"/>
      <c r="F93" s="58"/>
      <c r="G93" s="51">
        <v>-206</v>
      </c>
      <c r="H93" s="59"/>
      <c r="I93" s="64">
        <v>473</v>
      </c>
      <c r="J93" s="59"/>
      <c r="K93" s="74">
        <v>0</v>
      </c>
      <c r="L93" s="58"/>
      <c r="M93" s="75">
        <v>0</v>
      </c>
    </row>
    <row r="94" spans="1:13" s="207" customFormat="1" ht="5.0999999999999996" customHeight="1" x14ac:dyDescent="0.2">
      <c r="A94" s="202"/>
      <c r="B94" s="202"/>
      <c r="C94" s="202"/>
      <c r="D94" s="202"/>
      <c r="E94" s="205"/>
      <c r="F94" s="202"/>
      <c r="G94" s="40"/>
      <c r="H94" s="206"/>
      <c r="I94" s="206"/>
      <c r="J94" s="202"/>
      <c r="K94" s="40"/>
      <c r="L94" s="206"/>
      <c r="M94" s="206"/>
    </row>
    <row r="95" spans="1:13" ht="15.95" customHeight="1" thickBot="1" x14ac:dyDescent="0.25">
      <c r="A95" s="58"/>
      <c r="B95" s="58"/>
      <c r="C95" s="58"/>
      <c r="D95" s="58"/>
      <c r="E95" s="57"/>
      <c r="F95" s="58"/>
      <c r="G95" s="78">
        <f>G43</f>
        <v>-138202</v>
      </c>
      <c r="H95" s="59"/>
      <c r="I95" s="79">
        <f>I43</f>
        <v>5065</v>
      </c>
      <c r="J95" s="58"/>
      <c r="K95" s="78">
        <f>K43</f>
        <v>-135038</v>
      </c>
      <c r="L95" s="59"/>
      <c r="M95" s="79">
        <f>M43</f>
        <v>28362</v>
      </c>
    </row>
    <row r="96" spans="1:13" s="207" customFormat="1" ht="9" customHeight="1" thickTop="1" x14ac:dyDescent="0.2">
      <c r="A96" s="202"/>
      <c r="B96" s="202"/>
      <c r="C96" s="202"/>
      <c r="D96" s="202"/>
      <c r="E96" s="205"/>
      <c r="F96" s="202"/>
      <c r="G96" s="40"/>
      <c r="H96" s="206"/>
      <c r="I96" s="206"/>
      <c r="J96" s="202"/>
      <c r="K96" s="40"/>
      <c r="L96" s="206"/>
      <c r="M96" s="206"/>
    </row>
    <row r="97" spans="1:13" ht="15.95" customHeight="1" x14ac:dyDescent="0.2">
      <c r="A97" s="56" t="s">
        <v>186</v>
      </c>
      <c r="B97" s="58"/>
      <c r="C97" s="58"/>
      <c r="D97" s="58"/>
      <c r="E97" s="57"/>
      <c r="F97" s="58"/>
      <c r="G97" s="72"/>
      <c r="H97" s="59"/>
      <c r="I97" s="59"/>
      <c r="J97" s="58"/>
      <c r="K97" s="72"/>
      <c r="L97" s="59"/>
      <c r="M97" s="59"/>
    </row>
    <row r="98" spans="1:13" ht="15.95" customHeight="1" x14ac:dyDescent="0.2">
      <c r="A98" s="56"/>
      <c r="B98" s="56" t="s">
        <v>193</v>
      </c>
      <c r="C98" s="58"/>
      <c r="D98" s="58"/>
      <c r="E98" s="57"/>
      <c r="F98" s="58"/>
      <c r="G98" s="72"/>
      <c r="H98" s="59"/>
      <c r="I98" s="59"/>
      <c r="J98" s="58"/>
      <c r="K98" s="72"/>
      <c r="L98" s="59"/>
      <c r="M98" s="59"/>
    </row>
    <row r="99" spans="1:13" ht="15.95" customHeight="1" x14ac:dyDescent="0.2">
      <c r="A99" s="56"/>
      <c r="B99" s="84" t="s">
        <v>62</v>
      </c>
      <c r="C99" s="58"/>
      <c r="D99" s="58"/>
      <c r="E99" s="57"/>
      <c r="F99" s="58"/>
      <c r="G99" s="72">
        <f>-137585-1500</f>
        <v>-139085</v>
      </c>
      <c r="H99" s="59"/>
      <c r="I99" s="59">
        <v>-388</v>
      </c>
      <c r="J99" s="59"/>
      <c r="K99" s="72">
        <f>-134627-1500</f>
        <v>-136127</v>
      </c>
      <c r="L99" s="58"/>
      <c r="M99" s="59">
        <v>23382</v>
      </c>
    </row>
    <row r="100" spans="1:13" ht="15.95" customHeight="1" x14ac:dyDescent="0.2">
      <c r="A100" s="58"/>
      <c r="B100" s="84" t="s">
        <v>63</v>
      </c>
      <c r="C100" s="58"/>
      <c r="D100" s="58"/>
      <c r="E100" s="57"/>
      <c r="F100" s="58"/>
      <c r="G100" s="51">
        <v>-206</v>
      </c>
      <c r="H100" s="59"/>
      <c r="I100" s="64">
        <v>473</v>
      </c>
      <c r="J100" s="59"/>
      <c r="K100" s="51">
        <v>0</v>
      </c>
      <c r="L100" s="58"/>
      <c r="M100" s="64">
        <v>0</v>
      </c>
    </row>
    <row r="101" spans="1:13" s="207" customFormat="1" ht="5.0999999999999996" customHeight="1" x14ac:dyDescent="0.2">
      <c r="A101" s="202"/>
      <c r="B101" s="202"/>
      <c r="C101" s="202"/>
      <c r="D101" s="202"/>
      <c r="E101" s="205"/>
      <c r="F101" s="202"/>
      <c r="G101" s="40"/>
      <c r="H101" s="206"/>
      <c r="I101" s="206"/>
      <c r="J101" s="202"/>
      <c r="K101" s="40"/>
      <c r="L101" s="206"/>
      <c r="M101" s="206"/>
    </row>
    <row r="102" spans="1:13" ht="15.95" customHeight="1" thickBot="1" x14ac:dyDescent="0.25">
      <c r="A102" s="58"/>
      <c r="B102" s="58"/>
      <c r="C102" s="58"/>
      <c r="D102" s="58"/>
      <c r="E102" s="57"/>
      <c r="F102" s="58"/>
      <c r="G102" s="78">
        <f>G89</f>
        <v>-139291</v>
      </c>
      <c r="H102" s="59"/>
      <c r="I102" s="79">
        <f>I89</f>
        <v>85</v>
      </c>
      <c r="J102" s="58"/>
      <c r="K102" s="78">
        <f>K89</f>
        <v>-136127</v>
      </c>
      <c r="L102" s="59"/>
      <c r="M102" s="79">
        <f>M89</f>
        <v>23382</v>
      </c>
    </row>
    <row r="103" spans="1:13" s="207" customFormat="1" ht="9" customHeight="1" thickTop="1" x14ac:dyDescent="0.2">
      <c r="A103" s="202"/>
      <c r="B103" s="202"/>
      <c r="C103" s="202"/>
      <c r="D103" s="202"/>
      <c r="E103" s="205"/>
      <c r="F103" s="202"/>
      <c r="G103" s="40"/>
      <c r="H103" s="206"/>
      <c r="I103" s="206"/>
      <c r="J103" s="202"/>
      <c r="K103" s="40"/>
      <c r="L103" s="206"/>
      <c r="M103" s="206"/>
    </row>
    <row r="104" spans="1:13" ht="15.95" customHeight="1" x14ac:dyDescent="0.2">
      <c r="A104" s="56" t="s">
        <v>252</v>
      </c>
      <c r="B104" s="58"/>
      <c r="C104" s="58"/>
      <c r="D104" s="58"/>
      <c r="E104" s="57"/>
      <c r="F104" s="58"/>
      <c r="G104" s="86"/>
      <c r="H104" s="58"/>
      <c r="I104" s="58"/>
      <c r="J104" s="58"/>
      <c r="K104" s="86"/>
      <c r="L104" s="58"/>
      <c r="M104" s="58"/>
    </row>
    <row r="105" spans="1:13" s="207" customFormat="1" ht="5.0999999999999996" customHeight="1" x14ac:dyDescent="0.2">
      <c r="A105" s="202"/>
      <c r="B105" s="202"/>
      <c r="C105" s="202"/>
      <c r="D105" s="202"/>
      <c r="E105" s="205"/>
      <c r="F105" s="202"/>
      <c r="G105" s="40"/>
      <c r="H105" s="206"/>
      <c r="I105" s="206"/>
      <c r="J105" s="202"/>
      <c r="K105" s="40"/>
      <c r="L105" s="206"/>
      <c r="M105" s="206"/>
    </row>
    <row r="106" spans="1:13" ht="15.95" customHeight="1" x14ac:dyDescent="0.2">
      <c r="A106" s="58" t="s">
        <v>194</v>
      </c>
      <c r="B106" s="58"/>
      <c r="C106" s="58"/>
      <c r="D106" s="58"/>
      <c r="E106" s="57"/>
      <c r="F106" s="58"/>
      <c r="G106" s="87">
        <f>G92/676700</f>
        <v>-0.20392492980641347</v>
      </c>
      <c r="H106" s="88"/>
      <c r="I106" s="89">
        <v>6.7858726171124576E-3</v>
      </c>
      <c r="J106" s="90"/>
      <c r="K106" s="87">
        <f>K92/676700</f>
        <v>-0.19955371656568641</v>
      </c>
      <c r="L106" s="89"/>
      <c r="M106" s="89">
        <v>4.1910000000000003E-2</v>
      </c>
    </row>
    <row r="107" spans="1:13" s="207" customFormat="1" ht="9.75" customHeight="1" x14ac:dyDescent="0.2">
      <c r="A107" s="202"/>
      <c r="B107" s="202"/>
      <c r="C107" s="202"/>
      <c r="D107" s="202"/>
      <c r="E107" s="205"/>
      <c r="F107" s="202"/>
      <c r="G107" s="213"/>
      <c r="H107" s="214"/>
      <c r="I107" s="213"/>
      <c r="J107" s="215"/>
      <c r="K107" s="213"/>
      <c r="L107" s="214"/>
      <c r="M107" s="213"/>
    </row>
    <row r="108" spans="1:13" ht="21.95" customHeight="1" x14ac:dyDescent="0.2">
      <c r="A108" s="80" t="str">
        <f>A50</f>
        <v>The accompanying notes on page 13 to 34 from part of this interim financial information.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</row>
  </sheetData>
  <mergeCells count="4">
    <mergeCell ref="G56:I56"/>
    <mergeCell ref="K56:M56"/>
    <mergeCell ref="G6:I6"/>
    <mergeCell ref="K6:M6"/>
  </mergeCells>
  <pageMargins left="0.8" right="0.5" top="0.5" bottom="0.6" header="0.49" footer="0.4"/>
  <pageSetup paperSize="9" scale="98" firstPageNumber="7" fitToHeight="0" orientation="portrait" useFirstPageNumber="1" horizontalDpi="1200" verticalDpi="1200" r:id="rId1"/>
  <headerFooter>
    <oddFooter>&amp;R&amp;9&amp;P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X41"/>
  <sheetViews>
    <sheetView topLeftCell="A37" zoomScaleNormal="100" zoomScaleSheetLayoutView="85" workbookViewId="0">
      <selection activeCell="H55" sqref="H55"/>
    </sheetView>
  </sheetViews>
  <sheetFormatPr defaultRowHeight="16.5" customHeight="1" x14ac:dyDescent="0.2"/>
  <cols>
    <col min="1" max="2" width="1.375" style="60" customWidth="1"/>
    <col min="3" max="3" width="24.875" style="60" customWidth="1"/>
    <col min="4" max="4" width="4.125" style="60" customWidth="1"/>
    <col min="5" max="5" width="0.625" style="60" customWidth="1"/>
    <col min="6" max="6" width="10.625" style="60" customWidth="1"/>
    <col min="7" max="7" width="0.625" style="60" customWidth="1"/>
    <col min="8" max="8" width="10.625" style="60" customWidth="1"/>
    <col min="9" max="9" width="0.625" style="60" customWidth="1"/>
    <col min="10" max="10" width="10.625" style="60" customWidth="1"/>
    <col min="11" max="11" width="0.625" style="60" customWidth="1"/>
    <col min="12" max="12" width="10.625" style="60" customWidth="1"/>
    <col min="13" max="13" width="0.625" style="60" customWidth="1"/>
    <col min="14" max="14" width="10.625" style="60" customWidth="1"/>
    <col min="15" max="15" width="0.625" style="60" customWidth="1"/>
    <col min="16" max="16" width="12.625" style="60" customWidth="1"/>
    <col min="17" max="17" width="0.625" style="60" customWidth="1"/>
    <col min="18" max="18" width="12.125" style="60" customWidth="1"/>
    <col min="19" max="19" width="0.625" style="60" customWidth="1"/>
    <col min="20" max="20" width="10.625" style="60" customWidth="1"/>
    <col min="21" max="21" width="0.625" style="60" customWidth="1"/>
    <col min="22" max="22" width="10.625" style="60" customWidth="1"/>
    <col min="23" max="23" width="0.625" style="60" customWidth="1"/>
    <col min="24" max="24" width="10.625" style="60" customWidth="1"/>
    <col min="25" max="189" width="9" style="60"/>
    <col min="190" max="191" width="1.375" style="60" customWidth="1"/>
    <col min="192" max="192" width="11.125" style="60" customWidth="1"/>
    <col min="193" max="193" width="5.75" style="60" customWidth="1"/>
    <col min="194" max="194" width="7.125" style="60" customWidth="1"/>
    <col min="195" max="195" width="3.125" style="60" customWidth="1"/>
    <col min="196" max="196" width="0.625" style="60" customWidth="1"/>
    <col min="197" max="197" width="10.625" style="60" customWidth="1"/>
    <col min="198" max="198" width="0.625" style="60" customWidth="1"/>
    <col min="199" max="199" width="10.625" style="60" customWidth="1"/>
    <col min="200" max="200" width="0.625" style="60" customWidth="1"/>
    <col min="201" max="201" width="10.625" style="60" customWidth="1"/>
    <col min="202" max="202" width="0.625" style="60" customWidth="1"/>
    <col min="203" max="203" width="10.625" style="60" customWidth="1"/>
    <col min="204" max="204" width="0.625" style="60" customWidth="1"/>
    <col min="205" max="205" width="10.625" style="60" customWidth="1"/>
    <col min="206" max="206" width="0.625" style="60" customWidth="1"/>
    <col min="207" max="207" width="12.625" style="60" customWidth="1"/>
    <col min="208" max="208" width="0.625" style="60" customWidth="1"/>
    <col min="209" max="209" width="12.125" style="60" customWidth="1"/>
    <col min="210" max="210" width="0.625" style="60" customWidth="1"/>
    <col min="211" max="211" width="10.625" style="60" customWidth="1"/>
    <col min="212" max="212" width="0.625" style="60" customWidth="1"/>
    <col min="213" max="213" width="10.625" style="60" customWidth="1"/>
    <col min="214" max="214" width="0.625" style="60" customWidth="1"/>
    <col min="215" max="215" width="10.625" style="60" customWidth="1"/>
    <col min="216" max="445" width="9" style="60"/>
    <col min="446" max="447" width="1.375" style="60" customWidth="1"/>
    <col min="448" max="448" width="11.125" style="60" customWidth="1"/>
    <col min="449" max="449" width="5.75" style="60" customWidth="1"/>
    <col min="450" max="450" width="7.125" style="60" customWidth="1"/>
    <col min="451" max="451" width="3.125" style="60" customWidth="1"/>
    <col min="452" max="452" width="0.625" style="60" customWidth="1"/>
    <col min="453" max="453" width="10.625" style="60" customWidth="1"/>
    <col min="454" max="454" width="0.625" style="60" customWidth="1"/>
    <col min="455" max="455" width="10.625" style="60" customWidth="1"/>
    <col min="456" max="456" width="0.625" style="60" customWidth="1"/>
    <col min="457" max="457" width="10.625" style="60" customWidth="1"/>
    <col min="458" max="458" width="0.625" style="60" customWidth="1"/>
    <col min="459" max="459" width="10.625" style="60" customWidth="1"/>
    <col min="460" max="460" width="0.625" style="60" customWidth="1"/>
    <col min="461" max="461" width="10.625" style="60" customWidth="1"/>
    <col min="462" max="462" width="0.625" style="60" customWidth="1"/>
    <col min="463" max="463" width="12.625" style="60" customWidth="1"/>
    <col min="464" max="464" width="0.625" style="60" customWidth="1"/>
    <col min="465" max="465" width="12.125" style="60" customWidth="1"/>
    <col min="466" max="466" width="0.625" style="60" customWidth="1"/>
    <col min="467" max="467" width="10.625" style="60" customWidth="1"/>
    <col min="468" max="468" width="0.625" style="60" customWidth="1"/>
    <col min="469" max="469" width="10.625" style="60" customWidth="1"/>
    <col min="470" max="470" width="0.625" style="60" customWidth="1"/>
    <col min="471" max="471" width="10.625" style="60" customWidth="1"/>
    <col min="472" max="701" width="9" style="60"/>
    <col min="702" max="703" width="1.375" style="60" customWidth="1"/>
    <col min="704" max="704" width="11.125" style="60" customWidth="1"/>
    <col min="705" max="705" width="5.75" style="60" customWidth="1"/>
    <col min="706" max="706" width="7.125" style="60" customWidth="1"/>
    <col min="707" max="707" width="3.125" style="60" customWidth="1"/>
    <col min="708" max="708" width="0.625" style="60" customWidth="1"/>
    <col min="709" max="709" width="10.625" style="60" customWidth="1"/>
    <col min="710" max="710" width="0.625" style="60" customWidth="1"/>
    <col min="711" max="711" width="10.625" style="60" customWidth="1"/>
    <col min="712" max="712" width="0.625" style="60" customWidth="1"/>
    <col min="713" max="713" width="10.625" style="60" customWidth="1"/>
    <col min="714" max="714" width="0.625" style="60" customWidth="1"/>
    <col min="715" max="715" width="10.625" style="60" customWidth="1"/>
    <col min="716" max="716" width="0.625" style="60" customWidth="1"/>
    <col min="717" max="717" width="10.625" style="60" customWidth="1"/>
    <col min="718" max="718" width="0.625" style="60" customWidth="1"/>
    <col min="719" max="719" width="12.625" style="60" customWidth="1"/>
    <col min="720" max="720" width="0.625" style="60" customWidth="1"/>
    <col min="721" max="721" width="12.125" style="60" customWidth="1"/>
    <col min="722" max="722" width="0.625" style="60" customWidth="1"/>
    <col min="723" max="723" width="10.625" style="60" customWidth="1"/>
    <col min="724" max="724" width="0.625" style="60" customWidth="1"/>
    <col min="725" max="725" width="10.625" style="60" customWidth="1"/>
    <col min="726" max="726" width="0.625" style="60" customWidth="1"/>
    <col min="727" max="727" width="10.625" style="60" customWidth="1"/>
    <col min="728" max="957" width="9" style="60"/>
    <col min="958" max="959" width="1.375" style="60" customWidth="1"/>
    <col min="960" max="960" width="11.125" style="60" customWidth="1"/>
    <col min="961" max="961" width="5.75" style="60" customWidth="1"/>
    <col min="962" max="962" width="7.125" style="60" customWidth="1"/>
    <col min="963" max="963" width="3.125" style="60" customWidth="1"/>
    <col min="964" max="964" width="0.625" style="60" customWidth="1"/>
    <col min="965" max="965" width="10.625" style="60" customWidth="1"/>
    <col min="966" max="966" width="0.625" style="60" customWidth="1"/>
    <col min="967" max="967" width="10.625" style="60" customWidth="1"/>
    <col min="968" max="968" width="0.625" style="60" customWidth="1"/>
    <col min="969" max="969" width="10.625" style="60" customWidth="1"/>
    <col min="970" max="970" width="0.625" style="60" customWidth="1"/>
    <col min="971" max="971" width="10.625" style="60" customWidth="1"/>
    <col min="972" max="972" width="0.625" style="60" customWidth="1"/>
    <col min="973" max="973" width="10.625" style="60" customWidth="1"/>
    <col min="974" max="974" width="0.625" style="60" customWidth="1"/>
    <col min="975" max="975" width="12.625" style="60" customWidth="1"/>
    <col min="976" max="976" width="0.625" style="60" customWidth="1"/>
    <col min="977" max="977" width="12.125" style="60" customWidth="1"/>
    <col min="978" max="978" width="0.625" style="60" customWidth="1"/>
    <col min="979" max="979" width="10.625" style="60" customWidth="1"/>
    <col min="980" max="980" width="0.625" style="60" customWidth="1"/>
    <col min="981" max="981" width="10.625" style="60" customWidth="1"/>
    <col min="982" max="982" width="0.625" style="60" customWidth="1"/>
    <col min="983" max="983" width="10.625" style="60" customWidth="1"/>
    <col min="984" max="1213" width="9" style="60"/>
    <col min="1214" max="1215" width="1.375" style="60" customWidth="1"/>
    <col min="1216" max="1216" width="11.125" style="60" customWidth="1"/>
    <col min="1217" max="1217" width="5.75" style="60" customWidth="1"/>
    <col min="1218" max="1218" width="7.125" style="60" customWidth="1"/>
    <col min="1219" max="1219" width="3.125" style="60" customWidth="1"/>
    <col min="1220" max="1220" width="0.625" style="60" customWidth="1"/>
    <col min="1221" max="1221" width="10.625" style="60" customWidth="1"/>
    <col min="1222" max="1222" width="0.625" style="60" customWidth="1"/>
    <col min="1223" max="1223" width="10.625" style="60" customWidth="1"/>
    <col min="1224" max="1224" width="0.625" style="60" customWidth="1"/>
    <col min="1225" max="1225" width="10.625" style="60" customWidth="1"/>
    <col min="1226" max="1226" width="0.625" style="60" customWidth="1"/>
    <col min="1227" max="1227" width="10.625" style="60" customWidth="1"/>
    <col min="1228" max="1228" width="0.625" style="60" customWidth="1"/>
    <col min="1229" max="1229" width="10.625" style="60" customWidth="1"/>
    <col min="1230" max="1230" width="0.625" style="60" customWidth="1"/>
    <col min="1231" max="1231" width="12.625" style="60" customWidth="1"/>
    <col min="1232" max="1232" width="0.625" style="60" customWidth="1"/>
    <col min="1233" max="1233" width="12.125" style="60" customWidth="1"/>
    <col min="1234" max="1234" width="0.625" style="60" customWidth="1"/>
    <col min="1235" max="1235" width="10.625" style="60" customWidth="1"/>
    <col min="1236" max="1236" width="0.625" style="60" customWidth="1"/>
    <col min="1237" max="1237" width="10.625" style="60" customWidth="1"/>
    <col min="1238" max="1238" width="0.625" style="60" customWidth="1"/>
    <col min="1239" max="1239" width="10.625" style="60" customWidth="1"/>
    <col min="1240" max="1469" width="9" style="60"/>
    <col min="1470" max="1471" width="1.375" style="60" customWidth="1"/>
    <col min="1472" max="1472" width="11.125" style="60" customWidth="1"/>
    <col min="1473" max="1473" width="5.75" style="60" customWidth="1"/>
    <col min="1474" max="1474" width="7.125" style="60" customWidth="1"/>
    <col min="1475" max="1475" width="3.125" style="60" customWidth="1"/>
    <col min="1476" max="1476" width="0.625" style="60" customWidth="1"/>
    <col min="1477" max="1477" width="10.625" style="60" customWidth="1"/>
    <col min="1478" max="1478" width="0.625" style="60" customWidth="1"/>
    <col min="1479" max="1479" width="10.625" style="60" customWidth="1"/>
    <col min="1480" max="1480" width="0.625" style="60" customWidth="1"/>
    <col min="1481" max="1481" width="10.625" style="60" customWidth="1"/>
    <col min="1482" max="1482" width="0.625" style="60" customWidth="1"/>
    <col min="1483" max="1483" width="10.625" style="60" customWidth="1"/>
    <col min="1484" max="1484" width="0.625" style="60" customWidth="1"/>
    <col min="1485" max="1485" width="10.625" style="60" customWidth="1"/>
    <col min="1486" max="1486" width="0.625" style="60" customWidth="1"/>
    <col min="1487" max="1487" width="12.625" style="60" customWidth="1"/>
    <col min="1488" max="1488" width="0.625" style="60" customWidth="1"/>
    <col min="1489" max="1489" width="12.125" style="60" customWidth="1"/>
    <col min="1490" max="1490" width="0.625" style="60" customWidth="1"/>
    <col min="1491" max="1491" width="10.625" style="60" customWidth="1"/>
    <col min="1492" max="1492" width="0.625" style="60" customWidth="1"/>
    <col min="1493" max="1493" width="10.625" style="60" customWidth="1"/>
    <col min="1494" max="1494" width="0.625" style="60" customWidth="1"/>
    <col min="1495" max="1495" width="10.625" style="60" customWidth="1"/>
    <col min="1496" max="1725" width="9" style="60"/>
    <col min="1726" max="1727" width="1.375" style="60" customWidth="1"/>
    <col min="1728" max="1728" width="11.125" style="60" customWidth="1"/>
    <col min="1729" max="1729" width="5.75" style="60" customWidth="1"/>
    <col min="1730" max="1730" width="7.125" style="60" customWidth="1"/>
    <col min="1731" max="1731" width="3.125" style="60" customWidth="1"/>
    <col min="1732" max="1732" width="0.625" style="60" customWidth="1"/>
    <col min="1733" max="1733" width="10.625" style="60" customWidth="1"/>
    <col min="1734" max="1734" width="0.625" style="60" customWidth="1"/>
    <col min="1735" max="1735" width="10.625" style="60" customWidth="1"/>
    <col min="1736" max="1736" width="0.625" style="60" customWidth="1"/>
    <col min="1737" max="1737" width="10.625" style="60" customWidth="1"/>
    <col min="1738" max="1738" width="0.625" style="60" customWidth="1"/>
    <col min="1739" max="1739" width="10.625" style="60" customWidth="1"/>
    <col min="1740" max="1740" width="0.625" style="60" customWidth="1"/>
    <col min="1741" max="1741" width="10.625" style="60" customWidth="1"/>
    <col min="1742" max="1742" width="0.625" style="60" customWidth="1"/>
    <col min="1743" max="1743" width="12.625" style="60" customWidth="1"/>
    <col min="1744" max="1744" width="0.625" style="60" customWidth="1"/>
    <col min="1745" max="1745" width="12.125" style="60" customWidth="1"/>
    <col min="1746" max="1746" width="0.625" style="60" customWidth="1"/>
    <col min="1747" max="1747" width="10.625" style="60" customWidth="1"/>
    <col min="1748" max="1748" width="0.625" style="60" customWidth="1"/>
    <col min="1749" max="1749" width="10.625" style="60" customWidth="1"/>
    <col min="1750" max="1750" width="0.625" style="60" customWidth="1"/>
    <col min="1751" max="1751" width="10.625" style="60" customWidth="1"/>
    <col min="1752" max="1981" width="9" style="60"/>
    <col min="1982" max="1983" width="1.375" style="60" customWidth="1"/>
    <col min="1984" max="1984" width="11.125" style="60" customWidth="1"/>
    <col min="1985" max="1985" width="5.75" style="60" customWidth="1"/>
    <col min="1986" max="1986" width="7.125" style="60" customWidth="1"/>
    <col min="1987" max="1987" width="3.125" style="60" customWidth="1"/>
    <col min="1988" max="1988" width="0.625" style="60" customWidth="1"/>
    <col min="1989" max="1989" width="10.625" style="60" customWidth="1"/>
    <col min="1990" max="1990" width="0.625" style="60" customWidth="1"/>
    <col min="1991" max="1991" width="10.625" style="60" customWidth="1"/>
    <col min="1992" max="1992" width="0.625" style="60" customWidth="1"/>
    <col min="1993" max="1993" width="10.625" style="60" customWidth="1"/>
    <col min="1994" max="1994" width="0.625" style="60" customWidth="1"/>
    <col min="1995" max="1995" width="10.625" style="60" customWidth="1"/>
    <col min="1996" max="1996" width="0.625" style="60" customWidth="1"/>
    <col min="1997" max="1997" width="10.625" style="60" customWidth="1"/>
    <col min="1998" max="1998" width="0.625" style="60" customWidth="1"/>
    <col min="1999" max="1999" width="12.625" style="60" customWidth="1"/>
    <col min="2000" max="2000" width="0.625" style="60" customWidth="1"/>
    <col min="2001" max="2001" width="12.125" style="60" customWidth="1"/>
    <col min="2002" max="2002" width="0.625" style="60" customWidth="1"/>
    <col min="2003" max="2003" width="10.625" style="60" customWidth="1"/>
    <col min="2004" max="2004" width="0.625" style="60" customWidth="1"/>
    <col min="2005" max="2005" width="10.625" style="60" customWidth="1"/>
    <col min="2006" max="2006" width="0.625" style="60" customWidth="1"/>
    <col min="2007" max="2007" width="10.625" style="60" customWidth="1"/>
    <col min="2008" max="2237" width="9" style="60"/>
    <col min="2238" max="2239" width="1.375" style="60" customWidth="1"/>
    <col min="2240" max="2240" width="11.125" style="60" customWidth="1"/>
    <col min="2241" max="2241" width="5.75" style="60" customWidth="1"/>
    <col min="2242" max="2242" width="7.125" style="60" customWidth="1"/>
    <col min="2243" max="2243" width="3.125" style="60" customWidth="1"/>
    <col min="2244" max="2244" width="0.625" style="60" customWidth="1"/>
    <col min="2245" max="2245" width="10.625" style="60" customWidth="1"/>
    <col min="2246" max="2246" width="0.625" style="60" customWidth="1"/>
    <col min="2247" max="2247" width="10.625" style="60" customWidth="1"/>
    <col min="2248" max="2248" width="0.625" style="60" customWidth="1"/>
    <col min="2249" max="2249" width="10.625" style="60" customWidth="1"/>
    <col min="2250" max="2250" width="0.625" style="60" customWidth="1"/>
    <col min="2251" max="2251" width="10.625" style="60" customWidth="1"/>
    <col min="2252" max="2252" width="0.625" style="60" customWidth="1"/>
    <col min="2253" max="2253" width="10.625" style="60" customWidth="1"/>
    <col min="2254" max="2254" width="0.625" style="60" customWidth="1"/>
    <col min="2255" max="2255" width="12.625" style="60" customWidth="1"/>
    <col min="2256" max="2256" width="0.625" style="60" customWidth="1"/>
    <col min="2257" max="2257" width="12.125" style="60" customWidth="1"/>
    <col min="2258" max="2258" width="0.625" style="60" customWidth="1"/>
    <col min="2259" max="2259" width="10.625" style="60" customWidth="1"/>
    <col min="2260" max="2260" width="0.625" style="60" customWidth="1"/>
    <col min="2261" max="2261" width="10.625" style="60" customWidth="1"/>
    <col min="2262" max="2262" width="0.625" style="60" customWidth="1"/>
    <col min="2263" max="2263" width="10.625" style="60" customWidth="1"/>
    <col min="2264" max="2493" width="9" style="60"/>
    <col min="2494" max="2495" width="1.375" style="60" customWidth="1"/>
    <col min="2496" max="2496" width="11.125" style="60" customWidth="1"/>
    <col min="2497" max="2497" width="5.75" style="60" customWidth="1"/>
    <col min="2498" max="2498" width="7.125" style="60" customWidth="1"/>
    <col min="2499" max="2499" width="3.125" style="60" customWidth="1"/>
    <col min="2500" max="2500" width="0.625" style="60" customWidth="1"/>
    <col min="2501" max="2501" width="10.625" style="60" customWidth="1"/>
    <col min="2502" max="2502" width="0.625" style="60" customWidth="1"/>
    <col min="2503" max="2503" width="10.625" style="60" customWidth="1"/>
    <col min="2504" max="2504" width="0.625" style="60" customWidth="1"/>
    <col min="2505" max="2505" width="10.625" style="60" customWidth="1"/>
    <col min="2506" max="2506" width="0.625" style="60" customWidth="1"/>
    <col min="2507" max="2507" width="10.625" style="60" customWidth="1"/>
    <col min="2508" max="2508" width="0.625" style="60" customWidth="1"/>
    <col min="2509" max="2509" width="10.625" style="60" customWidth="1"/>
    <col min="2510" max="2510" width="0.625" style="60" customWidth="1"/>
    <col min="2511" max="2511" width="12.625" style="60" customWidth="1"/>
    <col min="2512" max="2512" width="0.625" style="60" customWidth="1"/>
    <col min="2513" max="2513" width="12.125" style="60" customWidth="1"/>
    <col min="2514" max="2514" width="0.625" style="60" customWidth="1"/>
    <col min="2515" max="2515" width="10.625" style="60" customWidth="1"/>
    <col min="2516" max="2516" width="0.625" style="60" customWidth="1"/>
    <col min="2517" max="2517" width="10.625" style="60" customWidth="1"/>
    <col min="2518" max="2518" width="0.625" style="60" customWidth="1"/>
    <col min="2519" max="2519" width="10.625" style="60" customWidth="1"/>
    <col min="2520" max="2749" width="9" style="60"/>
    <col min="2750" max="2751" width="1.375" style="60" customWidth="1"/>
    <col min="2752" max="2752" width="11.125" style="60" customWidth="1"/>
    <col min="2753" max="2753" width="5.75" style="60" customWidth="1"/>
    <col min="2754" max="2754" width="7.125" style="60" customWidth="1"/>
    <col min="2755" max="2755" width="3.125" style="60" customWidth="1"/>
    <col min="2756" max="2756" width="0.625" style="60" customWidth="1"/>
    <col min="2757" max="2757" width="10.625" style="60" customWidth="1"/>
    <col min="2758" max="2758" width="0.625" style="60" customWidth="1"/>
    <col min="2759" max="2759" width="10.625" style="60" customWidth="1"/>
    <col min="2760" max="2760" width="0.625" style="60" customWidth="1"/>
    <col min="2761" max="2761" width="10.625" style="60" customWidth="1"/>
    <col min="2762" max="2762" width="0.625" style="60" customWidth="1"/>
    <col min="2763" max="2763" width="10.625" style="60" customWidth="1"/>
    <col min="2764" max="2764" width="0.625" style="60" customWidth="1"/>
    <col min="2765" max="2765" width="10.625" style="60" customWidth="1"/>
    <col min="2766" max="2766" width="0.625" style="60" customWidth="1"/>
    <col min="2767" max="2767" width="12.625" style="60" customWidth="1"/>
    <col min="2768" max="2768" width="0.625" style="60" customWidth="1"/>
    <col min="2769" max="2769" width="12.125" style="60" customWidth="1"/>
    <col min="2770" max="2770" width="0.625" style="60" customWidth="1"/>
    <col min="2771" max="2771" width="10.625" style="60" customWidth="1"/>
    <col min="2772" max="2772" width="0.625" style="60" customWidth="1"/>
    <col min="2773" max="2773" width="10.625" style="60" customWidth="1"/>
    <col min="2774" max="2774" width="0.625" style="60" customWidth="1"/>
    <col min="2775" max="2775" width="10.625" style="60" customWidth="1"/>
    <col min="2776" max="3005" width="9" style="60"/>
    <col min="3006" max="3007" width="1.375" style="60" customWidth="1"/>
    <col min="3008" max="3008" width="11.125" style="60" customWidth="1"/>
    <col min="3009" max="3009" width="5.75" style="60" customWidth="1"/>
    <col min="3010" max="3010" width="7.125" style="60" customWidth="1"/>
    <col min="3011" max="3011" width="3.125" style="60" customWidth="1"/>
    <col min="3012" max="3012" width="0.625" style="60" customWidth="1"/>
    <col min="3013" max="3013" width="10.625" style="60" customWidth="1"/>
    <col min="3014" max="3014" width="0.625" style="60" customWidth="1"/>
    <col min="3015" max="3015" width="10.625" style="60" customWidth="1"/>
    <col min="3016" max="3016" width="0.625" style="60" customWidth="1"/>
    <col min="3017" max="3017" width="10.625" style="60" customWidth="1"/>
    <col min="3018" max="3018" width="0.625" style="60" customWidth="1"/>
    <col min="3019" max="3019" width="10.625" style="60" customWidth="1"/>
    <col min="3020" max="3020" width="0.625" style="60" customWidth="1"/>
    <col min="3021" max="3021" width="10.625" style="60" customWidth="1"/>
    <col min="3022" max="3022" width="0.625" style="60" customWidth="1"/>
    <col min="3023" max="3023" width="12.625" style="60" customWidth="1"/>
    <col min="3024" max="3024" width="0.625" style="60" customWidth="1"/>
    <col min="3025" max="3025" width="12.125" style="60" customWidth="1"/>
    <col min="3026" max="3026" width="0.625" style="60" customWidth="1"/>
    <col min="3027" max="3027" width="10.625" style="60" customWidth="1"/>
    <col min="3028" max="3028" width="0.625" style="60" customWidth="1"/>
    <col min="3029" max="3029" width="10.625" style="60" customWidth="1"/>
    <col min="3030" max="3030" width="0.625" style="60" customWidth="1"/>
    <col min="3031" max="3031" width="10.625" style="60" customWidth="1"/>
    <col min="3032" max="3261" width="9" style="60"/>
    <col min="3262" max="3263" width="1.375" style="60" customWidth="1"/>
    <col min="3264" max="3264" width="11.125" style="60" customWidth="1"/>
    <col min="3265" max="3265" width="5.75" style="60" customWidth="1"/>
    <col min="3266" max="3266" width="7.125" style="60" customWidth="1"/>
    <col min="3267" max="3267" width="3.125" style="60" customWidth="1"/>
    <col min="3268" max="3268" width="0.625" style="60" customWidth="1"/>
    <col min="3269" max="3269" width="10.625" style="60" customWidth="1"/>
    <col min="3270" max="3270" width="0.625" style="60" customWidth="1"/>
    <col min="3271" max="3271" width="10.625" style="60" customWidth="1"/>
    <col min="3272" max="3272" width="0.625" style="60" customWidth="1"/>
    <col min="3273" max="3273" width="10.625" style="60" customWidth="1"/>
    <col min="3274" max="3274" width="0.625" style="60" customWidth="1"/>
    <col min="3275" max="3275" width="10.625" style="60" customWidth="1"/>
    <col min="3276" max="3276" width="0.625" style="60" customWidth="1"/>
    <col min="3277" max="3277" width="10.625" style="60" customWidth="1"/>
    <col min="3278" max="3278" width="0.625" style="60" customWidth="1"/>
    <col min="3279" max="3279" width="12.625" style="60" customWidth="1"/>
    <col min="3280" max="3280" width="0.625" style="60" customWidth="1"/>
    <col min="3281" max="3281" width="12.125" style="60" customWidth="1"/>
    <col min="3282" max="3282" width="0.625" style="60" customWidth="1"/>
    <col min="3283" max="3283" width="10.625" style="60" customWidth="1"/>
    <col min="3284" max="3284" width="0.625" style="60" customWidth="1"/>
    <col min="3285" max="3285" width="10.625" style="60" customWidth="1"/>
    <col min="3286" max="3286" width="0.625" style="60" customWidth="1"/>
    <col min="3287" max="3287" width="10.625" style="60" customWidth="1"/>
    <col min="3288" max="3517" width="9" style="60"/>
    <col min="3518" max="3519" width="1.375" style="60" customWidth="1"/>
    <col min="3520" max="3520" width="11.125" style="60" customWidth="1"/>
    <col min="3521" max="3521" width="5.75" style="60" customWidth="1"/>
    <col min="3522" max="3522" width="7.125" style="60" customWidth="1"/>
    <col min="3523" max="3523" width="3.125" style="60" customWidth="1"/>
    <col min="3524" max="3524" width="0.625" style="60" customWidth="1"/>
    <col min="3525" max="3525" width="10.625" style="60" customWidth="1"/>
    <col min="3526" max="3526" width="0.625" style="60" customWidth="1"/>
    <col min="3527" max="3527" width="10.625" style="60" customWidth="1"/>
    <col min="3528" max="3528" width="0.625" style="60" customWidth="1"/>
    <col min="3529" max="3529" width="10.625" style="60" customWidth="1"/>
    <col min="3530" max="3530" width="0.625" style="60" customWidth="1"/>
    <col min="3531" max="3531" width="10.625" style="60" customWidth="1"/>
    <col min="3532" max="3532" width="0.625" style="60" customWidth="1"/>
    <col min="3533" max="3533" width="10.625" style="60" customWidth="1"/>
    <col min="3534" max="3534" width="0.625" style="60" customWidth="1"/>
    <col min="3535" max="3535" width="12.625" style="60" customWidth="1"/>
    <col min="3536" max="3536" width="0.625" style="60" customWidth="1"/>
    <col min="3537" max="3537" width="12.125" style="60" customWidth="1"/>
    <col min="3538" max="3538" width="0.625" style="60" customWidth="1"/>
    <col min="3539" max="3539" width="10.625" style="60" customWidth="1"/>
    <col min="3540" max="3540" width="0.625" style="60" customWidth="1"/>
    <col min="3541" max="3541" width="10.625" style="60" customWidth="1"/>
    <col min="3542" max="3542" width="0.625" style="60" customWidth="1"/>
    <col min="3543" max="3543" width="10.625" style="60" customWidth="1"/>
    <col min="3544" max="3773" width="9" style="60"/>
    <col min="3774" max="3775" width="1.375" style="60" customWidth="1"/>
    <col min="3776" max="3776" width="11.125" style="60" customWidth="1"/>
    <col min="3777" max="3777" width="5.75" style="60" customWidth="1"/>
    <col min="3778" max="3778" width="7.125" style="60" customWidth="1"/>
    <col min="3779" max="3779" width="3.125" style="60" customWidth="1"/>
    <col min="3780" max="3780" width="0.625" style="60" customWidth="1"/>
    <col min="3781" max="3781" width="10.625" style="60" customWidth="1"/>
    <col min="3782" max="3782" width="0.625" style="60" customWidth="1"/>
    <col min="3783" max="3783" width="10.625" style="60" customWidth="1"/>
    <col min="3784" max="3784" width="0.625" style="60" customWidth="1"/>
    <col min="3785" max="3785" width="10.625" style="60" customWidth="1"/>
    <col min="3786" max="3786" width="0.625" style="60" customWidth="1"/>
    <col min="3787" max="3787" width="10.625" style="60" customWidth="1"/>
    <col min="3788" max="3788" width="0.625" style="60" customWidth="1"/>
    <col min="3789" max="3789" width="10.625" style="60" customWidth="1"/>
    <col min="3790" max="3790" width="0.625" style="60" customWidth="1"/>
    <col min="3791" max="3791" width="12.625" style="60" customWidth="1"/>
    <col min="3792" max="3792" width="0.625" style="60" customWidth="1"/>
    <col min="3793" max="3793" width="12.125" style="60" customWidth="1"/>
    <col min="3794" max="3794" width="0.625" style="60" customWidth="1"/>
    <col min="3795" max="3795" width="10.625" style="60" customWidth="1"/>
    <col min="3796" max="3796" width="0.625" style="60" customWidth="1"/>
    <col min="3797" max="3797" width="10.625" style="60" customWidth="1"/>
    <col min="3798" max="3798" width="0.625" style="60" customWidth="1"/>
    <col min="3799" max="3799" width="10.625" style="60" customWidth="1"/>
    <col min="3800" max="4029" width="9" style="60"/>
    <col min="4030" max="4031" width="1.375" style="60" customWidth="1"/>
    <col min="4032" max="4032" width="11.125" style="60" customWidth="1"/>
    <col min="4033" max="4033" width="5.75" style="60" customWidth="1"/>
    <col min="4034" max="4034" width="7.125" style="60" customWidth="1"/>
    <col min="4035" max="4035" width="3.125" style="60" customWidth="1"/>
    <col min="4036" max="4036" width="0.625" style="60" customWidth="1"/>
    <col min="4037" max="4037" width="10.625" style="60" customWidth="1"/>
    <col min="4038" max="4038" width="0.625" style="60" customWidth="1"/>
    <col min="4039" max="4039" width="10.625" style="60" customWidth="1"/>
    <col min="4040" max="4040" width="0.625" style="60" customWidth="1"/>
    <col min="4041" max="4041" width="10.625" style="60" customWidth="1"/>
    <col min="4042" max="4042" width="0.625" style="60" customWidth="1"/>
    <col min="4043" max="4043" width="10.625" style="60" customWidth="1"/>
    <col min="4044" max="4044" width="0.625" style="60" customWidth="1"/>
    <col min="4045" max="4045" width="10.625" style="60" customWidth="1"/>
    <col min="4046" max="4046" width="0.625" style="60" customWidth="1"/>
    <col min="4047" max="4047" width="12.625" style="60" customWidth="1"/>
    <col min="4048" max="4048" width="0.625" style="60" customWidth="1"/>
    <col min="4049" max="4049" width="12.125" style="60" customWidth="1"/>
    <col min="4050" max="4050" width="0.625" style="60" customWidth="1"/>
    <col min="4051" max="4051" width="10.625" style="60" customWidth="1"/>
    <col min="4052" max="4052" width="0.625" style="60" customWidth="1"/>
    <col min="4053" max="4053" width="10.625" style="60" customWidth="1"/>
    <col min="4054" max="4054" width="0.625" style="60" customWidth="1"/>
    <col min="4055" max="4055" width="10.625" style="60" customWidth="1"/>
    <col min="4056" max="4285" width="9" style="60"/>
    <col min="4286" max="4287" width="1.375" style="60" customWidth="1"/>
    <col min="4288" max="4288" width="11.125" style="60" customWidth="1"/>
    <col min="4289" max="4289" width="5.75" style="60" customWidth="1"/>
    <col min="4290" max="4290" width="7.125" style="60" customWidth="1"/>
    <col min="4291" max="4291" width="3.125" style="60" customWidth="1"/>
    <col min="4292" max="4292" width="0.625" style="60" customWidth="1"/>
    <col min="4293" max="4293" width="10.625" style="60" customWidth="1"/>
    <col min="4294" max="4294" width="0.625" style="60" customWidth="1"/>
    <col min="4295" max="4295" width="10.625" style="60" customWidth="1"/>
    <col min="4296" max="4296" width="0.625" style="60" customWidth="1"/>
    <col min="4297" max="4297" width="10.625" style="60" customWidth="1"/>
    <col min="4298" max="4298" width="0.625" style="60" customWidth="1"/>
    <col min="4299" max="4299" width="10.625" style="60" customWidth="1"/>
    <col min="4300" max="4300" width="0.625" style="60" customWidth="1"/>
    <col min="4301" max="4301" width="10.625" style="60" customWidth="1"/>
    <col min="4302" max="4302" width="0.625" style="60" customWidth="1"/>
    <col min="4303" max="4303" width="12.625" style="60" customWidth="1"/>
    <col min="4304" max="4304" width="0.625" style="60" customWidth="1"/>
    <col min="4305" max="4305" width="12.125" style="60" customWidth="1"/>
    <col min="4306" max="4306" width="0.625" style="60" customWidth="1"/>
    <col min="4307" max="4307" width="10.625" style="60" customWidth="1"/>
    <col min="4308" max="4308" width="0.625" style="60" customWidth="1"/>
    <col min="4309" max="4309" width="10.625" style="60" customWidth="1"/>
    <col min="4310" max="4310" width="0.625" style="60" customWidth="1"/>
    <col min="4311" max="4311" width="10.625" style="60" customWidth="1"/>
    <col min="4312" max="4541" width="9" style="60"/>
    <col min="4542" max="4543" width="1.375" style="60" customWidth="1"/>
    <col min="4544" max="4544" width="11.125" style="60" customWidth="1"/>
    <col min="4545" max="4545" width="5.75" style="60" customWidth="1"/>
    <col min="4546" max="4546" width="7.125" style="60" customWidth="1"/>
    <col min="4547" max="4547" width="3.125" style="60" customWidth="1"/>
    <col min="4548" max="4548" width="0.625" style="60" customWidth="1"/>
    <col min="4549" max="4549" width="10.625" style="60" customWidth="1"/>
    <col min="4550" max="4550" width="0.625" style="60" customWidth="1"/>
    <col min="4551" max="4551" width="10.625" style="60" customWidth="1"/>
    <col min="4552" max="4552" width="0.625" style="60" customWidth="1"/>
    <col min="4553" max="4553" width="10.625" style="60" customWidth="1"/>
    <col min="4554" max="4554" width="0.625" style="60" customWidth="1"/>
    <col min="4555" max="4555" width="10.625" style="60" customWidth="1"/>
    <col min="4556" max="4556" width="0.625" style="60" customWidth="1"/>
    <col min="4557" max="4557" width="10.625" style="60" customWidth="1"/>
    <col min="4558" max="4558" width="0.625" style="60" customWidth="1"/>
    <col min="4559" max="4559" width="12.625" style="60" customWidth="1"/>
    <col min="4560" max="4560" width="0.625" style="60" customWidth="1"/>
    <col min="4561" max="4561" width="12.125" style="60" customWidth="1"/>
    <col min="4562" max="4562" width="0.625" style="60" customWidth="1"/>
    <col min="4563" max="4563" width="10.625" style="60" customWidth="1"/>
    <col min="4564" max="4564" width="0.625" style="60" customWidth="1"/>
    <col min="4565" max="4565" width="10.625" style="60" customWidth="1"/>
    <col min="4566" max="4566" width="0.625" style="60" customWidth="1"/>
    <col min="4567" max="4567" width="10.625" style="60" customWidth="1"/>
    <col min="4568" max="4797" width="9" style="60"/>
    <col min="4798" max="4799" width="1.375" style="60" customWidth="1"/>
    <col min="4800" max="4800" width="11.125" style="60" customWidth="1"/>
    <col min="4801" max="4801" width="5.75" style="60" customWidth="1"/>
    <col min="4802" max="4802" width="7.125" style="60" customWidth="1"/>
    <col min="4803" max="4803" width="3.125" style="60" customWidth="1"/>
    <col min="4804" max="4804" width="0.625" style="60" customWidth="1"/>
    <col min="4805" max="4805" width="10.625" style="60" customWidth="1"/>
    <col min="4806" max="4806" width="0.625" style="60" customWidth="1"/>
    <col min="4807" max="4807" width="10.625" style="60" customWidth="1"/>
    <col min="4808" max="4808" width="0.625" style="60" customWidth="1"/>
    <col min="4809" max="4809" width="10.625" style="60" customWidth="1"/>
    <col min="4810" max="4810" width="0.625" style="60" customWidth="1"/>
    <col min="4811" max="4811" width="10.625" style="60" customWidth="1"/>
    <col min="4812" max="4812" width="0.625" style="60" customWidth="1"/>
    <col min="4813" max="4813" width="10.625" style="60" customWidth="1"/>
    <col min="4814" max="4814" width="0.625" style="60" customWidth="1"/>
    <col min="4815" max="4815" width="12.625" style="60" customWidth="1"/>
    <col min="4816" max="4816" width="0.625" style="60" customWidth="1"/>
    <col min="4817" max="4817" width="12.125" style="60" customWidth="1"/>
    <col min="4818" max="4818" width="0.625" style="60" customWidth="1"/>
    <col min="4819" max="4819" width="10.625" style="60" customWidth="1"/>
    <col min="4820" max="4820" width="0.625" style="60" customWidth="1"/>
    <col min="4821" max="4821" width="10.625" style="60" customWidth="1"/>
    <col min="4822" max="4822" width="0.625" style="60" customWidth="1"/>
    <col min="4823" max="4823" width="10.625" style="60" customWidth="1"/>
    <col min="4824" max="5053" width="9" style="60"/>
    <col min="5054" max="5055" width="1.375" style="60" customWidth="1"/>
    <col min="5056" max="5056" width="11.125" style="60" customWidth="1"/>
    <col min="5057" max="5057" width="5.75" style="60" customWidth="1"/>
    <col min="5058" max="5058" width="7.125" style="60" customWidth="1"/>
    <col min="5059" max="5059" width="3.125" style="60" customWidth="1"/>
    <col min="5060" max="5060" width="0.625" style="60" customWidth="1"/>
    <col min="5061" max="5061" width="10.625" style="60" customWidth="1"/>
    <col min="5062" max="5062" width="0.625" style="60" customWidth="1"/>
    <col min="5063" max="5063" width="10.625" style="60" customWidth="1"/>
    <col min="5064" max="5064" width="0.625" style="60" customWidth="1"/>
    <col min="5065" max="5065" width="10.625" style="60" customWidth="1"/>
    <col min="5066" max="5066" width="0.625" style="60" customWidth="1"/>
    <col min="5067" max="5067" width="10.625" style="60" customWidth="1"/>
    <col min="5068" max="5068" width="0.625" style="60" customWidth="1"/>
    <col min="5069" max="5069" width="10.625" style="60" customWidth="1"/>
    <col min="5070" max="5070" width="0.625" style="60" customWidth="1"/>
    <col min="5071" max="5071" width="12.625" style="60" customWidth="1"/>
    <col min="5072" max="5072" width="0.625" style="60" customWidth="1"/>
    <col min="5073" max="5073" width="12.125" style="60" customWidth="1"/>
    <col min="5074" max="5074" width="0.625" style="60" customWidth="1"/>
    <col min="5075" max="5075" width="10.625" style="60" customWidth="1"/>
    <col min="5076" max="5076" width="0.625" style="60" customWidth="1"/>
    <col min="5077" max="5077" width="10.625" style="60" customWidth="1"/>
    <col min="5078" max="5078" width="0.625" style="60" customWidth="1"/>
    <col min="5079" max="5079" width="10.625" style="60" customWidth="1"/>
    <col min="5080" max="5309" width="9" style="60"/>
    <col min="5310" max="5311" width="1.375" style="60" customWidth="1"/>
    <col min="5312" max="5312" width="11.125" style="60" customWidth="1"/>
    <col min="5313" max="5313" width="5.75" style="60" customWidth="1"/>
    <col min="5314" max="5314" width="7.125" style="60" customWidth="1"/>
    <col min="5315" max="5315" width="3.125" style="60" customWidth="1"/>
    <col min="5316" max="5316" width="0.625" style="60" customWidth="1"/>
    <col min="5317" max="5317" width="10.625" style="60" customWidth="1"/>
    <col min="5318" max="5318" width="0.625" style="60" customWidth="1"/>
    <col min="5319" max="5319" width="10.625" style="60" customWidth="1"/>
    <col min="5320" max="5320" width="0.625" style="60" customWidth="1"/>
    <col min="5321" max="5321" width="10.625" style="60" customWidth="1"/>
    <col min="5322" max="5322" width="0.625" style="60" customWidth="1"/>
    <col min="5323" max="5323" width="10.625" style="60" customWidth="1"/>
    <col min="5324" max="5324" width="0.625" style="60" customWidth="1"/>
    <col min="5325" max="5325" width="10.625" style="60" customWidth="1"/>
    <col min="5326" max="5326" width="0.625" style="60" customWidth="1"/>
    <col min="5327" max="5327" width="12.625" style="60" customWidth="1"/>
    <col min="5328" max="5328" width="0.625" style="60" customWidth="1"/>
    <col min="5329" max="5329" width="12.125" style="60" customWidth="1"/>
    <col min="5330" max="5330" width="0.625" style="60" customWidth="1"/>
    <col min="5331" max="5331" width="10.625" style="60" customWidth="1"/>
    <col min="5332" max="5332" width="0.625" style="60" customWidth="1"/>
    <col min="5333" max="5333" width="10.625" style="60" customWidth="1"/>
    <col min="5334" max="5334" width="0.625" style="60" customWidth="1"/>
    <col min="5335" max="5335" width="10.625" style="60" customWidth="1"/>
    <col min="5336" max="5565" width="9" style="60"/>
    <col min="5566" max="5567" width="1.375" style="60" customWidth="1"/>
    <col min="5568" max="5568" width="11.125" style="60" customWidth="1"/>
    <col min="5569" max="5569" width="5.75" style="60" customWidth="1"/>
    <col min="5570" max="5570" width="7.125" style="60" customWidth="1"/>
    <col min="5571" max="5571" width="3.125" style="60" customWidth="1"/>
    <col min="5572" max="5572" width="0.625" style="60" customWidth="1"/>
    <col min="5573" max="5573" width="10.625" style="60" customWidth="1"/>
    <col min="5574" max="5574" width="0.625" style="60" customWidth="1"/>
    <col min="5575" max="5575" width="10.625" style="60" customWidth="1"/>
    <col min="5576" max="5576" width="0.625" style="60" customWidth="1"/>
    <col min="5577" max="5577" width="10.625" style="60" customWidth="1"/>
    <col min="5578" max="5578" width="0.625" style="60" customWidth="1"/>
    <col min="5579" max="5579" width="10.625" style="60" customWidth="1"/>
    <col min="5580" max="5580" width="0.625" style="60" customWidth="1"/>
    <col min="5581" max="5581" width="10.625" style="60" customWidth="1"/>
    <col min="5582" max="5582" width="0.625" style="60" customWidth="1"/>
    <col min="5583" max="5583" width="12.625" style="60" customWidth="1"/>
    <col min="5584" max="5584" width="0.625" style="60" customWidth="1"/>
    <col min="5585" max="5585" width="12.125" style="60" customWidth="1"/>
    <col min="5586" max="5586" width="0.625" style="60" customWidth="1"/>
    <col min="5587" max="5587" width="10.625" style="60" customWidth="1"/>
    <col min="5588" max="5588" width="0.625" style="60" customWidth="1"/>
    <col min="5589" max="5589" width="10.625" style="60" customWidth="1"/>
    <col min="5590" max="5590" width="0.625" style="60" customWidth="1"/>
    <col min="5591" max="5591" width="10.625" style="60" customWidth="1"/>
    <col min="5592" max="5821" width="9" style="60"/>
    <col min="5822" max="5823" width="1.375" style="60" customWidth="1"/>
    <col min="5824" max="5824" width="11.125" style="60" customWidth="1"/>
    <col min="5825" max="5825" width="5.75" style="60" customWidth="1"/>
    <col min="5826" max="5826" width="7.125" style="60" customWidth="1"/>
    <col min="5827" max="5827" width="3.125" style="60" customWidth="1"/>
    <col min="5828" max="5828" width="0.625" style="60" customWidth="1"/>
    <col min="5829" max="5829" width="10.625" style="60" customWidth="1"/>
    <col min="5830" max="5830" width="0.625" style="60" customWidth="1"/>
    <col min="5831" max="5831" width="10.625" style="60" customWidth="1"/>
    <col min="5832" max="5832" width="0.625" style="60" customWidth="1"/>
    <col min="5833" max="5833" width="10.625" style="60" customWidth="1"/>
    <col min="5834" max="5834" width="0.625" style="60" customWidth="1"/>
    <col min="5835" max="5835" width="10.625" style="60" customWidth="1"/>
    <col min="5836" max="5836" width="0.625" style="60" customWidth="1"/>
    <col min="5837" max="5837" width="10.625" style="60" customWidth="1"/>
    <col min="5838" max="5838" width="0.625" style="60" customWidth="1"/>
    <col min="5839" max="5839" width="12.625" style="60" customWidth="1"/>
    <col min="5840" max="5840" width="0.625" style="60" customWidth="1"/>
    <col min="5841" max="5841" width="12.125" style="60" customWidth="1"/>
    <col min="5842" max="5842" width="0.625" style="60" customWidth="1"/>
    <col min="5843" max="5843" width="10.625" style="60" customWidth="1"/>
    <col min="5844" max="5844" width="0.625" style="60" customWidth="1"/>
    <col min="5845" max="5845" width="10.625" style="60" customWidth="1"/>
    <col min="5846" max="5846" width="0.625" style="60" customWidth="1"/>
    <col min="5847" max="5847" width="10.625" style="60" customWidth="1"/>
    <col min="5848" max="6077" width="9" style="60"/>
    <col min="6078" max="6079" width="1.375" style="60" customWidth="1"/>
    <col min="6080" max="6080" width="11.125" style="60" customWidth="1"/>
    <col min="6081" max="6081" width="5.75" style="60" customWidth="1"/>
    <col min="6082" max="6082" width="7.125" style="60" customWidth="1"/>
    <col min="6083" max="6083" width="3.125" style="60" customWidth="1"/>
    <col min="6084" max="6084" width="0.625" style="60" customWidth="1"/>
    <col min="6085" max="6085" width="10.625" style="60" customWidth="1"/>
    <col min="6086" max="6086" width="0.625" style="60" customWidth="1"/>
    <col min="6087" max="6087" width="10.625" style="60" customWidth="1"/>
    <col min="6088" max="6088" width="0.625" style="60" customWidth="1"/>
    <col min="6089" max="6089" width="10.625" style="60" customWidth="1"/>
    <col min="6090" max="6090" width="0.625" style="60" customWidth="1"/>
    <col min="6091" max="6091" width="10.625" style="60" customWidth="1"/>
    <col min="6092" max="6092" width="0.625" style="60" customWidth="1"/>
    <col min="6093" max="6093" width="10.625" style="60" customWidth="1"/>
    <col min="6094" max="6094" width="0.625" style="60" customWidth="1"/>
    <col min="6095" max="6095" width="12.625" style="60" customWidth="1"/>
    <col min="6096" max="6096" width="0.625" style="60" customWidth="1"/>
    <col min="6097" max="6097" width="12.125" style="60" customWidth="1"/>
    <col min="6098" max="6098" width="0.625" style="60" customWidth="1"/>
    <col min="6099" max="6099" width="10.625" style="60" customWidth="1"/>
    <col min="6100" max="6100" width="0.625" style="60" customWidth="1"/>
    <col min="6101" max="6101" width="10.625" style="60" customWidth="1"/>
    <col min="6102" max="6102" width="0.625" style="60" customWidth="1"/>
    <col min="6103" max="6103" width="10.625" style="60" customWidth="1"/>
    <col min="6104" max="6333" width="9" style="60"/>
    <col min="6334" max="6335" width="1.375" style="60" customWidth="1"/>
    <col min="6336" max="6336" width="11.125" style="60" customWidth="1"/>
    <col min="6337" max="6337" width="5.75" style="60" customWidth="1"/>
    <col min="6338" max="6338" width="7.125" style="60" customWidth="1"/>
    <col min="6339" max="6339" width="3.125" style="60" customWidth="1"/>
    <col min="6340" max="6340" width="0.625" style="60" customWidth="1"/>
    <col min="6341" max="6341" width="10.625" style="60" customWidth="1"/>
    <col min="6342" max="6342" width="0.625" style="60" customWidth="1"/>
    <col min="6343" max="6343" width="10.625" style="60" customWidth="1"/>
    <col min="6344" max="6344" width="0.625" style="60" customWidth="1"/>
    <col min="6345" max="6345" width="10.625" style="60" customWidth="1"/>
    <col min="6346" max="6346" width="0.625" style="60" customWidth="1"/>
    <col min="6347" max="6347" width="10.625" style="60" customWidth="1"/>
    <col min="6348" max="6348" width="0.625" style="60" customWidth="1"/>
    <col min="6349" max="6349" width="10.625" style="60" customWidth="1"/>
    <col min="6350" max="6350" width="0.625" style="60" customWidth="1"/>
    <col min="6351" max="6351" width="12.625" style="60" customWidth="1"/>
    <col min="6352" max="6352" width="0.625" style="60" customWidth="1"/>
    <col min="6353" max="6353" width="12.125" style="60" customWidth="1"/>
    <col min="6354" max="6354" width="0.625" style="60" customWidth="1"/>
    <col min="6355" max="6355" width="10.625" style="60" customWidth="1"/>
    <col min="6356" max="6356" width="0.625" style="60" customWidth="1"/>
    <col min="6357" max="6357" width="10.625" style="60" customWidth="1"/>
    <col min="6358" max="6358" width="0.625" style="60" customWidth="1"/>
    <col min="6359" max="6359" width="10.625" style="60" customWidth="1"/>
    <col min="6360" max="6589" width="9" style="60"/>
    <col min="6590" max="6591" width="1.375" style="60" customWidth="1"/>
    <col min="6592" max="6592" width="11.125" style="60" customWidth="1"/>
    <col min="6593" max="6593" width="5.75" style="60" customWidth="1"/>
    <col min="6594" max="6594" width="7.125" style="60" customWidth="1"/>
    <col min="6595" max="6595" width="3.125" style="60" customWidth="1"/>
    <col min="6596" max="6596" width="0.625" style="60" customWidth="1"/>
    <col min="6597" max="6597" width="10.625" style="60" customWidth="1"/>
    <col min="6598" max="6598" width="0.625" style="60" customWidth="1"/>
    <col min="6599" max="6599" width="10.625" style="60" customWidth="1"/>
    <col min="6600" max="6600" width="0.625" style="60" customWidth="1"/>
    <col min="6601" max="6601" width="10.625" style="60" customWidth="1"/>
    <col min="6602" max="6602" width="0.625" style="60" customWidth="1"/>
    <col min="6603" max="6603" width="10.625" style="60" customWidth="1"/>
    <col min="6604" max="6604" width="0.625" style="60" customWidth="1"/>
    <col min="6605" max="6605" width="10.625" style="60" customWidth="1"/>
    <col min="6606" max="6606" width="0.625" style="60" customWidth="1"/>
    <col min="6607" max="6607" width="12.625" style="60" customWidth="1"/>
    <col min="6608" max="6608" width="0.625" style="60" customWidth="1"/>
    <col min="6609" max="6609" width="12.125" style="60" customWidth="1"/>
    <col min="6610" max="6610" width="0.625" style="60" customWidth="1"/>
    <col min="6611" max="6611" width="10.625" style="60" customWidth="1"/>
    <col min="6612" max="6612" width="0.625" style="60" customWidth="1"/>
    <col min="6613" max="6613" width="10.625" style="60" customWidth="1"/>
    <col min="6614" max="6614" width="0.625" style="60" customWidth="1"/>
    <col min="6615" max="6615" width="10.625" style="60" customWidth="1"/>
    <col min="6616" max="6845" width="9" style="60"/>
    <col min="6846" max="6847" width="1.375" style="60" customWidth="1"/>
    <col min="6848" max="6848" width="11.125" style="60" customWidth="1"/>
    <col min="6849" max="6849" width="5.75" style="60" customWidth="1"/>
    <col min="6850" max="6850" width="7.125" style="60" customWidth="1"/>
    <col min="6851" max="6851" width="3.125" style="60" customWidth="1"/>
    <col min="6852" max="6852" width="0.625" style="60" customWidth="1"/>
    <col min="6853" max="6853" width="10.625" style="60" customWidth="1"/>
    <col min="6854" max="6854" width="0.625" style="60" customWidth="1"/>
    <col min="6855" max="6855" width="10.625" style="60" customWidth="1"/>
    <col min="6856" max="6856" width="0.625" style="60" customWidth="1"/>
    <col min="6857" max="6857" width="10.625" style="60" customWidth="1"/>
    <col min="6858" max="6858" width="0.625" style="60" customWidth="1"/>
    <col min="6859" max="6859" width="10.625" style="60" customWidth="1"/>
    <col min="6860" max="6860" width="0.625" style="60" customWidth="1"/>
    <col min="6861" max="6861" width="10.625" style="60" customWidth="1"/>
    <col min="6862" max="6862" width="0.625" style="60" customWidth="1"/>
    <col min="6863" max="6863" width="12.625" style="60" customWidth="1"/>
    <col min="6864" max="6864" width="0.625" style="60" customWidth="1"/>
    <col min="6865" max="6865" width="12.125" style="60" customWidth="1"/>
    <col min="6866" max="6866" width="0.625" style="60" customWidth="1"/>
    <col min="6867" max="6867" width="10.625" style="60" customWidth="1"/>
    <col min="6868" max="6868" width="0.625" style="60" customWidth="1"/>
    <col min="6869" max="6869" width="10.625" style="60" customWidth="1"/>
    <col min="6870" max="6870" width="0.625" style="60" customWidth="1"/>
    <col min="6871" max="6871" width="10.625" style="60" customWidth="1"/>
    <col min="6872" max="7101" width="9" style="60"/>
    <col min="7102" max="7103" width="1.375" style="60" customWidth="1"/>
    <col min="7104" max="7104" width="11.125" style="60" customWidth="1"/>
    <col min="7105" max="7105" width="5.75" style="60" customWidth="1"/>
    <col min="7106" max="7106" width="7.125" style="60" customWidth="1"/>
    <col min="7107" max="7107" width="3.125" style="60" customWidth="1"/>
    <col min="7108" max="7108" width="0.625" style="60" customWidth="1"/>
    <col min="7109" max="7109" width="10.625" style="60" customWidth="1"/>
    <col min="7110" max="7110" width="0.625" style="60" customWidth="1"/>
    <col min="7111" max="7111" width="10.625" style="60" customWidth="1"/>
    <col min="7112" max="7112" width="0.625" style="60" customWidth="1"/>
    <col min="7113" max="7113" width="10.625" style="60" customWidth="1"/>
    <col min="7114" max="7114" width="0.625" style="60" customWidth="1"/>
    <col min="7115" max="7115" width="10.625" style="60" customWidth="1"/>
    <col min="7116" max="7116" width="0.625" style="60" customWidth="1"/>
    <col min="7117" max="7117" width="10.625" style="60" customWidth="1"/>
    <col min="7118" max="7118" width="0.625" style="60" customWidth="1"/>
    <col min="7119" max="7119" width="12.625" style="60" customWidth="1"/>
    <col min="7120" max="7120" width="0.625" style="60" customWidth="1"/>
    <col min="7121" max="7121" width="12.125" style="60" customWidth="1"/>
    <col min="7122" max="7122" width="0.625" style="60" customWidth="1"/>
    <col min="7123" max="7123" width="10.625" style="60" customWidth="1"/>
    <col min="7124" max="7124" width="0.625" style="60" customWidth="1"/>
    <col min="7125" max="7125" width="10.625" style="60" customWidth="1"/>
    <col min="7126" max="7126" width="0.625" style="60" customWidth="1"/>
    <col min="7127" max="7127" width="10.625" style="60" customWidth="1"/>
    <col min="7128" max="7357" width="9" style="60"/>
    <col min="7358" max="7359" width="1.375" style="60" customWidth="1"/>
    <col min="7360" max="7360" width="11.125" style="60" customWidth="1"/>
    <col min="7361" max="7361" width="5.75" style="60" customWidth="1"/>
    <col min="7362" max="7362" width="7.125" style="60" customWidth="1"/>
    <col min="7363" max="7363" width="3.125" style="60" customWidth="1"/>
    <col min="7364" max="7364" width="0.625" style="60" customWidth="1"/>
    <col min="7365" max="7365" width="10.625" style="60" customWidth="1"/>
    <col min="7366" max="7366" width="0.625" style="60" customWidth="1"/>
    <col min="7367" max="7367" width="10.625" style="60" customWidth="1"/>
    <col min="7368" max="7368" width="0.625" style="60" customWidth="1"/>
    <col min="7369" max="7369" width="10.625" style="60" customWidth="1"/>
    <col min="7370" max="7370" width="0.625" style="60" customWidth="1"/>
    <col min="7371" max="7371" width="10.625" style="60" customWidth="1"/>
    <col min="7372" max="7372" width="0.625" style="60" customWidth="1"/>
    <col min="7373" max="7373" width="10.625" style="60" customWidth="1"/>
    <col min="7374" max="7374" width="0.625" style="60" customWidth="1"/>
    <col min="7375" max="7375" width="12.625" style="60" customWidth="1"/>
    <col min="7376" max="7376" width="0.625" style="60" customWidth="1"/>
    <col min="7377" max="7377" width="12.125" style="60" customWidth="1"/>
    <col min="7378" max="7378" width="0.625" style="60" customWidth="1"/>
    <col min="7379" max="7379" width="10.625" style="60" customWidth="1"/>
    <col min="7380" max="7380" width="0.625" style="60" customWidth="1"/>
    <col min="7381" max="7381" width="10.625" style="60" customWidth="1"/>
    <col min="7382" max="7382" width="0.625" style="60" customWidth="1"/>
    <col min="7383" max="7383" width="10.625" style="60" customWidth="1"/>
    <col min="7384" max="7613" width="9" style="60"/>
    <col min="7614" max="7615" width="1.375" style="60" customWidth="1"/>
    <col min="7616" max="7616" width="11.125" style="60" customWidth="1"/>
    <col min="7617" max="7617" width="5.75" style="60" customWidth="1"/>
    <col min="7618" max="7618" width="7.125" style="60" customWidth="1"/>
    <col min="7619" max="7619" width="3.125" style="60" customWidth="1"/>
    <col min="7620" max="7620" width="0.625" style="60" customWidth="1"/>
    <col min="7621" max="7621" width="10.625" style="60" customWidth="1"/>
    <col min="7622" max="7622" width="0.625" style="60" customWidth="1"/>
    <col min="7623" max="7623" width="10.625" style="60" customWidth="1"/>
    <col min="7624" max="7624" width="0.625" style="60" customWidth="1"/>
    <col min="7625" max="7625" width="10.625" style="60" customWidth="1"/>
    <col min="7626" max="7626" width="0.625" style="60" customWidth="1"/>
    <col min="7627" max="7627" width="10.625" style="60" customWidth="1"/>
    <col min="7628" max="7628" width="0.625" style="60" customWidth="1"/>
    <col min="7629" max="7629" width="10.625" style="60" customWidth="1"/>
    <col min="7630" max="7630" width="0.625" style="60" customWidth="1"/>
    <col min="7631" max="7631" width="12.625" style="60" customWidth="1"/>
    <col min="7632" max="7632" width="0.625" style="60" customWidth="1"/>
    <col min="7633" max="7633" width="12.125" style="60" customWidth="1"/>
    <col min="7634" max="7634" width="0.625" style="60" customWidth="1"/>
    <col min="7635" max="7635" width="10.625" style="60" customWidth="1"/>
    <col min="7636" max="7636" width="0.625" style="60" customWidth="1"/>
    <col min="7637" max="7637" width="10.625" style="60" customWidth="1"/>
    <col min="7638" max="7638" width="0.625" style="60" customWidth="1"/>
    <col min="7639" max="7639" width="10.625" style="60" customWidth="1"/>
    <col min="7640" max="7869" width="9" style="60"/>
    <col min="7870" max="7871" width="1.375" style="60" customWidth="1"/>
    <col min="7872" max="7872" width="11.125" style="60" customWidth="1"/>
    <col min="7873" max="7873" width="5.75" style="60" customWidth="1"/>
    <col min="7874" max="7874" width="7.125" style="60" customWidth="1"/>
    <col min="7875" max="7875" width="3.125" style="60" customWidth="1"/>
    <col min="7876" max="7876" width="0.625" style="60" customWidth="1"/>
    <col min="7877" max="7877" width="10.625" style="60" customWidth="1"/>
    <col min="7878" max="7878" width="0.625" style="60" customWidth="1"/>
    <col min="7879" max="7879" width="10.625" style="60" customWidth="1"/>
    <col min="7880" max="7880" width="0.625" style="60" customWidth="1"/>
    <col min="7881" max="7881" width="10.625" style="60" customWidth="1"/>
    <col min="7882" max="7882" width="0.625" style="60" customWidth="1"/>
    <col min="7883" max="7883" width="10.625" style="60" customWidth="1"/>
    <col min="7884" max="7884" width="0.625" style="60" customWidth="1"/>
    <col min="7885" max="7885" width="10.625" style="60" customWidth="1"/>
    <col min="7886" max="7886" width="0.625" style="60" customWidth="1"/>
    <col min="7887" max="7887" width="12.625" style="60" customWidth="1"/>
    <col min="7888" max="7888" width="0.625" style="60" customWidth="1"/>
    <col min="7889" max="7889" width="12.125" style="60" customWidth="1"/>
    <col min="7890" max="7890" width="0.625" style="60" customWidth="1"/>
    <col min="7891" max="7891" width="10.625" style="60" customWidth="1"/>
    <col min="7892" max="7892" width="0.625" style="60" customWidth="1"/>
    <col min="7893" max="7893" width="10.625" style="60" customWidth="1"/>
    <col min="7894" max="7894" width="0.625" style="60" customWidth="1"/>
    <col min="7895" max="7895" width="10.625" style="60" customWidth="1"/>
    <col min="7896" max="8125" width="9" style="60"/>
    <col min="8126" max="8127" width="1.375" style="60" customWidth="1"/>
    <col min="8128" max="8128" width="11.125" style="60" customWidth="1"/>
    <col min="8129" max="8129" width="5.75" style="60" customWidth="1"/>
    <col min="8130" max="8130" width="7.125" style="60" customWidth="1"/>
    <col min="8131" max="8131" width="3.125" style="60" customWidth="1"/>
    <col min="8132" max="8132" width="0.625" style="60" customWidth="1"/>
    <col min="8133" max="8133" width="10.625" style="60" customWidth="1"/>
    <col min="8134" max="8134" width="0.625" style="60" customWidth="1"/>
    <col min="8135" max="8135" width="10.625" style="60" customWidth="1"/>
    <col min="8136" max="8136" width="0.625" style="60" customWidth="1"/>
    <col min="8137" max="8137" width="10.625" style="60" customWidth="1"/>
    <col min="8138" max="8138" width="0.625" style="60" customWidth="1"/>
    <col min="8139" max="8139" width="10.625" style="60" customWidth="1"/>
    <col min="8140" max="8140" width="0.625" style="60" customWidth="1"/>
    <col min="8141" max="8141" width="10.625" style="60" customWidth="1"/>
    <col min="8142" max="8142" width="0.625" style="60" customWidth="1"/>
    <col min="8143" max="8143" width="12.625" style="60" customWidth="1"/>
    <col min="8144" max="8144" width="0.625" style="60" customWidth="1"/>
    <col min="8145" max="8145" width="12.125" style="60" customWidth="1"/>
    <col min="8146" max="8146" width="0.625" style="60" customWidth="1"/>
    <col min="8147" max="8147" width="10.625" style="60" customWidth="1"/>
    <col min="8148" max="8148" width="0.625" style="60" customWidth="1"/>
    <col min="8149" max="8149" width="10.625" style="60" customWidth="1"/>
    <col min="8150" max="8150" width="0.625" style="60" customWidth="1"/>
    <col min="8151" max="8151" width="10.625" style="60" customWidth="1"/>
    <col min="8152" max="8381" width="9" style="60"/>
    <col min="8382" max="8383" width="1.375" style="60" customWidth="1"/>
    <col min="8384" max="8384" width="11.125" style="60" customWidth="1"/>
    <col min="8385" max="8385" width="5.75" style="60" customWidth="1"/>
    <col min="8386" max="8386" width="7.125" style="60" customWidth="1"/>
    <col min="8387" max="8387" width="3.125" style="60" customWidth="1"/>
    <col min="8388" max="8388" width="0.625" style="60" customWidth="1"/>
    <col min="8389" max="8389" width="10.625" style="60" customWidth="1"/>
    <col min="8390" max="8390" width="0.625" style="60" customWidth="1"/>
    <col min="8391" max="8391" width="10.625" style="60" customWidth="1"/>
    <col min="8392" max="8392" width="0.625" style="60" customWidth="1"/>
    <col min="8393" max="8393" width="10.625" style="60" customWidth="1"/>
    <col min="8394" max="8394" width="0.625" style="60" customWidth="1"/>
    <col min="8395" max="8395" width="10.625" style="60" customWidth="1"/>
    <col min="8396" max="8396" width="0.625" style="60" customWidth="1"/>
    <col min="8397" max="8397" width="10.625" style="60" customWidth="1"/>
    <col min="8398" max="8398" width="0.625" style="60" customWidth="1"/>
    <col min="8399" max="8399" width="12.625" style="60" customWidth="1"/>
    <col min="8400" max="8400" width="0.625" style="60" customWidth="1"/>
    <col min="8401" max="8401" width="12.125" style="60" customWidth="1"/>
    <col min="8402" max="8402" width="0.625" style="60" customWidth="1"/>
    <col min="8403" max="8403" width="10.625" style="60" customWidth="1"/>
    <col min="8404" max="8404" width="0.625" style="60" customWidth="1"/>
    <col min="8405" max="8405" width="10.625" style="60" customWidth="1"/>
    <col min="8406" max="8406" width="0.625" style="60" customWidth="1"/>
    <col min="8407" max="8407" width="10.625" style="60" customWidth="1"/>
    <col min="8408" max="8637" width="9" style="60"/>
    <col min="8638" max="8639" width="1.375" style="60" customWidth="1"/>
    <col min="8640" max="8640" width="11.125" style="60" customWidth="1"/>
    <col min="8641" max="8641" width="5.75" style="60" customWidth="1"/>
    <col min="8642" max="8642" width="7.125" style="60" customWidth="1"/>
    <col min="8643" max="8643" width="3.125" style="60" customWidth="1"/>
    <col min="8644" max="8644" width="0.625" style="60" customWidth="1"/>
    <col min="8645" max="8645" width="10.625" style="60" customWidth="1"/>
    <col min="8646" max="8646" width="0.625" style="60" customWidth="1"/>
    <col min="8647" max="8647" width="10.625" style="60" customWidth="1"/>
    <col min="8648" max="8648" width="0.625" style="60" customWidth="1"/>
    <col min="8649" max="8649" width="10.625" style="60" customWidth="1"/>
    <col min="8650" max="8650" width="0.625" style="60" customWidth="1"/>
    <col min="8651" max="8651" width="10.625" style="60" customWidth="1"/>
    <col min="8652" max="8652" width="0.625" style="60" customWidth="1"/>
    <col min="8653" max="8653" width="10.625" style="60" customWidth="1"/>
    <col min="8654" max="8654" width="0.625" style="60" customWidth="1"/>
    <col min="8655" max="8655" width="12.625" style="60" customWidth="1"/>
    <col min="8656" max="8656" width="0.625" style="60" customWidth="1"/>
    <col min="8657" max="8657" width="12.125" style="60" customWidth="1"/>
    <col min="8658" max="8658" width="0.625" style="60" customWidth="1"/>
    <col min="8659" max="8659" width="10.625" style="60" customWidth="1"/>
    <col min="8660" max="8660" width="0.625" style="60" customWidth="1"/>
    <col min="8661" max="8661" width="10.625" style="60" customWidth="1"/>
    <col min="8662" max="8662" width="0.625" style="60" customWidth="1"/>
    <col min="8663" max="8663" width="10.625" style="60" customWidth="1"/>
    <col min="8664" max="8893" width="9" style="60"/>
    <col min="8894" max="8895" width="1.375" style="60" customWidth="1"/>
    <col min="8896" max="8896" width="11.125" style="60" customWidth="1"/>
    <col min="8897" max="8897" width="5.75" style="60" customWidth="1"/>
    <col min="8898" max="8898" width="7.125" style="60" customWidth="1"/>
    <col min="8899" max="8899" width="3.125" style="60" customWidth="1"/>
    <col min="8900" max="8900" width="0.625" style="60" customWidth="1"/>
    <col min="8901" max="8901" width="10.625" style="60" customWidth="1"/>
    <col min="8902" max="8902" width="0.625" style="60" customWidth="1"/>
    <col min="8903" max="8903" width="10.625" style="60" customWidth="1"/>
    <col min="8904" max="8904" width="0.625" style="60" customWidth="1"/>
    <col min="8905" max="8905" width="10.625" style="60" customWidth="1"/>
    <col min="8906" max="8906" width="0.625" style="60" customWidth="1"/>
    <col min="8907" max="8907" width="10.625" style="60" customWidth="1"/>
    <col min="8908" max="8908" width="0.625" style="60" customWidth="1"/>
    <col min="8909" max="8909" width="10.625" style="60" customWidth="1"/>
    <col min="8910" max="8910" width="0.625" style="60" customWidth="1"/>
    <col min="8911" max="8911" width="12.625" style="60" customWidth="1"/>
    <col min="8912" max="8912" width="0.625" style="60" customWidth="1"/>
    <col min="8913" max="8913" width="12.125" style="60" customWidth="1"/>
    <col min="8914" max="8914" width="0.625" style="60" customWidth="1"/>
    <col min="8915" max="8915" width="10.625" style="60" customWidth="1"/>
    <col min="8916" max="8916" width="0.625" style="60" customWidth="1"/>
    <col min="8917" max="8917" width="10.625" style="60" customWidth="1"/>
    <col min="8918" max="8918" width="0.625" style="60" customWidth="1"/>
    <col min="8919" max="8919" width="10.625" style="60" customWidth="1"/>
    <col min="8920" max="9149" width="9" style="60"/>
    <col min="9150" max="9151" width="1.375" style="60" customWidth="1"/>
    <col min="9152" max="9152" width="11.125" style="60" customWidth="1"/>
    <col min="9153" max="9153" width="5.75" style="60" customWidth="1"/>
    <col min="9154" max="9154" width="7.125" style="60" customWidth="1"/>
    <col min="9155" max="9155" width="3.125" style="60" customWidth="1"/>
    <col min="9156" max="9156" width="0.625" style="60" customWidth="1"/>
    <col min="9157" max="9157" width="10.625" style="60" customWidth="1"/>
    <col min="9158" max="9158" width="0.625" style="60" customWidth="1"/>
    <col min="9159" max="9159" width="10.625" style="60" customWidth="1"/>
    <col min="9160" max="9160" width="0.625" style="60" customWidth="1"/>
    <col min="9161" max="9161" width="10.625" style="60" customWidth="1"/>
    <col min="9162" max="9162" width="0.625" style="60" customWidth="1"/>
    <col min="9163" max="9163" width="10.625" style="60" customWidth="1"/>
    <col min="9164" max="9164" width="0.625" style="60" customWidth="1"/>
    <col min="9165" max="9165" width="10.625" style="60" customWidth="1"/>
    <col min="9166" max="9166" width="0.625" style="60" customWidth="1"/>
    <col min="9167" max="9167" width="12.625" style="60" customWidth="1"/>
    <col min="9168" max="9168" width="0.625" style="60" customWidth="1"/>
    <col min="9169" max="9169" width="12.125" style="60" customWidth="1"/>
    <col min="9170" max="9170" width="0.625" style="60" customWidth="1"/>
    <col min="9171" max="9171" width="10.625" style="60" customWidth="1"/>
    <col min="9172" max="9172" width="0.625" style="60" customWidth="1"/>
    <col min="9173" max="9173" width="10.625" style="60" customWidth="1"/>
    <col min="9174" max="9174" width="0.625" style="60" customWidth="1"/>
    <col min="9175" max="9175" width="10.625" style="60" customWidth="1"/>
    <col min="9176" max="9405" width="9" style="60"/>
    <col min="9406" max="9407" width="1.375" style="60" customWidth="1"/>
    <col min="9408" max="9408" width="11.125" style="60" customWidth="1"/>
    <col min="9409" max="9409" width="5.75" style="60" customWidth="1"/>
    <col min="9410" max="9410" width="7.125" style="60" customWidth="1"/>
    <col min="9411" max="9411" width="3.125" style="60" customWidth="1"/>
    <col min="9412" max="9412" width="0.625" style="60" customWidth="1"/>
    <col min="9413" max="9413" width="10.625" style="60" customWidth="1"/>
    <col min="9414" max="9414" width="0.625" style="60" customWidth="1"/>
    <col min="9415" max="9415" width="10.625" style="60" customWidth="1"/>
    <col min="9416" max="9416" width="0.625" style="60" customWidth="1"/>
    <col min="9417" max="9417" width="10.625" style="60" customWidth="1"/>
    <col min="9418" max="9418" width="0.625" style="60" customWidth="1"/>
    <col min="9419" max="9419" width="10.625" style="60" customWidth="1"/>
    <col min="9420" max="9420" width="0.625" style="60" customWidth="1"/>
    <col min="9421" max="9421" width="10.625" style="60" customWidth="1"/>
    <col min="9422" max="9422" width="0.625" style="60" customWidth="1"/>
    <col min="9423" max="9423" width="12.625" style="60" customWidth="1"/>
    <col min="9424" max="9424" width="0.625" style="60" customWidth="1"/>
    <col min="9425" max="9425" width="12.125" style="60" customWidth="1"/>
    <col min="9426" max="9426" width="0.625" style="60" customWidth="1"/>
    <col min="9427" max="9427" width="10.625" style="60" customWidth="1"/>
    <col min="9428" max="9428" width="0.625" style="60" customWidth="1"/>
    <col min="9429" max="9429" width="10.625" style="60" customWidth="1"/>
    <col min="9430" max="9430" width="0.625" style="60" customWidth="1"/>
    <col min="9431" max="9431" width="10.625" style="60" customWidth="1"/>
    <col min="9432" max="9661" width="9" style="60"/>
    <col min="9662" max="9663" width="1.375" style="60" customWidth="1"/>
    <col min="9664" max="9664" width="11.125" style="60" customWidth="1"/>
    <col min="9665" max="9665" width="5.75" style="60" customWidth="1"/>
    <col min="9666" max="9666" width="7.125" style="60" customWidth="1"/>
    <col min="9667" max="9667" width="3.125" style="60" customWidth="1"/>
    <col min="9668" max="9668" width="0.625" style="60" customWidth="1"/>
    <col min="9669" max="9669" width="10.625" style="60" customWidth="1"/>
    <col min="9670" max="9670" width="0.625" style="60" customWidth="1"/>
    <col min="9671" max="9671" width="10.625" style="60" customWidth="1"/>
    <col min="9672" max="9672" width="0.625" style="60" customWidth="1"/>
    <col min="9673" max="9673" width="10.625" style="60" customWidth="1"/>
    <col min="9674" max="9674" width="0.625" style="60" customWidth="1"/>
    <col min="9675" max="9675" width="10.625" style="60" customWidth="1"/>
    <col min="9676" max="9676" width="0.625" style="60" customWidth="1"/>
    <col min="9677" max="9677" width="10.625" style="60" customWidth="1"/>
    <col min="9678" max="9678" width="0.625" style="60" customWidth="1"/>
    <col min="9679" max="9679" width="12.625" style="60" customWidth="1"/>
    <col min="9680" max="9680" width="0.625" style="60" customWidth="1"/>
    <col min="9681" max="9681" width="12.125" style="60" customWidth="1"/>
    <col min="9682" max="9682" width="0.625" style="60" customWidth="1"/>
    <col min="9683" max="9683" width="10.625" style="60" customWidth="1"/>
    <col min="9684" max="9684" width="0.625" style="60" customWidth="1"/>
    <col min="9685" max="9685" width="10.625" style="60" customWidth="1"/>
    <col min="9686" max="9686" width="0.625" style="60" customWidth="1"/>
    <col min="9687" max="9687" width="10.625" style="60" customWidth="1"/>
    <col min="9688" max="9917" width="9" style="60"/>
    <col min="9918" max="9919" width="1.375" style="60" customWidth="1"/>
    <col min="9920" max="9920" width="11.125" style="60" customWidth="1"/>
    <col min="9921" max="9921" width="5.75" style="60" customWidth="1"/>
    <col min="9922" max="9922" width="7.125" style="60" customWidth="1"/>
    <col min="9923" max="9923" width="3.125" style="60" customWidth="1"/>
    <col min="9924" max="9924" width="0.625" style="60" customWidth="1"/>
    <col min="9925" max="9925" width="10.625" style="60" customWidth="1"/>
    <col min="9926" max="9926" width="0.625" style="60" customWidth="1"/>
    <col min="9927" max="9927" width="10.625" style="60" customWidth="1"/>
    <col min="9928" max="9928" width="0.625" style="60" customWidth="1"/>
    <col min="9929" max="9929" width="10.625" style="60" customWidth="1"/>
    <col min="9930" max="9930" width="0.625" style="60" customWidth="1"/>
    <col min="9931" max="9931" width="10.625" style="60" customWidth="1"/>
    <col min="9932" max="9932" width="0.625" style="60" customWidth="1"/>
    <col min="9933" max="9933" width="10.625" style="60" customWidth="1"/>
    <col min="9934" max="9934" width="0.625" style="60" customWidth="1"/>
    <col min="9935" max="9935" width="12.625" style="60" customWidth="1"/>
    <col min="9936" max="9936" width="0.625" style="60" customWidth="1"/>
    <col min="9937" max="9937" width="12.125" style="60" customWidth="1"/>
    <col min="9938" max="9938" width="0.625" style="60" customWidth="1"/>
    <col min="9939" max="9939" width="10.625" style="60" customWidth="1"/>
    <col min="9940" max="9940" width="0.625" style="60" customWidth="1"/>
    <col min="9941" max="9941" width="10.625" style="60" customWidth="1"/>
    <col min="9942" max="9942" width="0.625" style="60" customWidth="1"/>
    <col min="9943" max="9943" width="10.625" style="60" customWidth="1"/>
    <col min="9944" max="10173" width="9" style="60"/>
    <col min="10174" max="10175" width="1.375" style="60" customWidth="1"/>
    <col min="10176" max="10176" width="11.125" style="60" customWidth="1"/>
    <col min="10177" max="10177" width="5.75" style="60" customWidth="1"/>
    <col min="10178" max="10178" width="7.125" style="60" customWidth="1"/>
    <col min="10179" max="10179" width="3.125" style="60" customWidth="1"/>
    <col min="10180" max="10180" width="0.625" style="60" customWidth="1"/>
    <col min="10181" max="10181" width="10.625" style="60" customWidth="1"/>
    <col min="10182" max="10182" width="0.625" style="60" customWidth="1"/>
    <col min="10183" max="10183" width="10.625" style="60" customWidth="1"/>
    <col min="10184" max="10184" width="0.625" style="60" customWidth="1"/>
    <col min="10185" max="10185" width="10.625" style="60" customWidth="1"/>
    <col min="10186" max="10186" width="0.625" style="60" customWidth="1"/>
    <col min="10187" max="10187" width="10.625" style="60" customWidth="1"/>
    <col min="10188" max="10188" width="0.625" style="60" customWidth="1"/>
    <col min="10189" max="10189" width="10.625" style="60" customWidth="1"/>
    <col min="10190" max="10190" width="0.625" style="60" customWidth="1"/>
    <col min="10191" max="10191" width="12.625" style="60" customWidth="1"/>
    <col min="10192" max="10192" width="0.625" style="60" customWidth="1"/>
    <col min="10193" max="10193" width="12.125" style="60" customWidth="1"/>
    <col min="10194" max="10194" width="0.625" style="60" customWidth="1"/>
    <col min="10195" max="10195" width="10.625" style="60" customWidth="1"/>
    <col min="10196" max="10196" width="0.625" style="60" customWidth="1"/>
    <col min="10197" max="10197" width="10.625" style="60" customWidth="1"/>
    <col min="10198" max="10198" width="0.625" style="60" customWidth="1"/>
    <col min="10199" max="10199" width="10.625" style="60" customWidth="1"/>
    <col min="10200" max="10429" width="9" style="60"/>
    <col min="10430" max="10431" width="1.375" style="60" customWidth="1"/>
    <col min="10432" max="10432" width="11.125" style="60" customWidth="1"/>
    <col min="10433" max="10433" width="5.75" style="60" customWidth="1"/>
    <col min="10434" max="10434" width="7.125" style="60" customWidth="1"/>
    <col min="10435" max="10435" width="3.125" style="60" customWidth="1"/>
    <col min="10436" max="10436" width="0.625" style="60" customWidth="1"/>
    <col min="10437" max="10437" width="10.625" style="60" customWidth="1"/>
    <col min="10438" max="10438" width="0.625" style="60" customWidth="1"/>
    <col min="10439" max="10439" width="10.625" style="60" customWidth="1"/>
    <col min="10440" max="10440" width="0.625" style="60" customWidth="1"/>
    <col min="10441" max="10441" width="10.625" style="60" customWidth="1"/>
    <col min="10442" max="10442" width="0.625" style="60" customWidth="1"/>
    <col min="10443" max="10443" width="10.625" style="60" customWidth="1"/>
    <col min="10444" max="10444" width="0.625" style="60" customWidth="1"/>
    <col min="10445" max="10445" width="10.625" style="60" customWidth="1"/>
    <col min="10446" max="10446" width="0.625" style="60" customWidth="1"/>
    <col min="10447" max="10447" width="12.625" style="60" customWidth="1"/>
    <col min="10448" max="10448" width="0.625" style="60" customWidth="1"/>
    <col min="10449" max="10449" width="12.125" style="60" customWidth="1"/>
    <col min="10450" max="10450" width="0.625" style="60" customWidth="1"/>
    <col min="10451" max="10451" width="10.625" style="60" customWidth="1"/>
    <col min="10452" max="10452" width="0.625" style="60" customWidth="1"/>
    <col min="10453" max="10453" width="10.625" style="60" customWidth="1"/>
    <col min="10454" max="10454" width="0.625" style="60" customWidth="1"/>
    <col min="10455" max="10455" width="10.625" style="60" customWidth="1"/>
    <col min="10456" max="10685" width="9" style="60"/>
    <col min="10686" max="10687" width="1.375" style="60" customWidth="1"/>
    <col min="10688" max="10688" width="11.125" style="60" customWidth="1"/>
    <col min="10689" max="10689" width="5.75" style="60" customWidth="1"/>
    <col min="10690" max="10690" width="7.125" style="60" customWidth="1"/>
    <col min="10691" max="10691" width="3.125" style="60" customWidth="1"/>
    <col min="10692" max="10692" width="0.625" style="60" customWidth="1"/>
    <col min="10693" max="10693" width="10.625" style="60" customWidth="1"/>
    <col min="10694" max="10694" width="0.625" style="60" customWidth="1"/>
    <col min="10695" max="10695" width="10.625" style="60" customWidth="1"/>
    <col min="10696" max="10696" width="0.625" style="60" customWidth="1"/>
    <col min="10697" max="10697" width="10.625" style="60" customWidth="1"/>
    <col min="10698" max="10698" width="0.625" style="60" customWidth="1"/>
    <col min="10699" max="10699" width="10.625" style="60" customWidth="1"/>
    <col min="10700" max="10700" width="0.625" style="60" customWidth="1"/>
    <col min="10701" max="10701" width="10.625" style="60" customWidth="1"/>
    <col min="10702" max="10702" width="0.625" style="60" customWidth="1"/>
    <col min="10703" max="10703" width="12.625" style="60" customWidth="1"/>
    <col min="10704" max="10704" width="0.625" style="60" customWidth="1"/>
    <col min="10705" max="10705" width="12.125" style="60" customWidth="1"/>
    <col min="10706" max="10706" width="0.625" style="60" customWidth="1"/>
    <col min="10707" max="10707" width="10.625" style="60" customWidth="1"/>
    <col min="10708" max="10708" width="0.625" style="60" customWidth="1"/>
    <col min="10709" max="10709" width="10.625" style="60" customWidth="1"/>
    <col min="10710" max="10710" width="0.625" style="60" customWidth="1"/>
    <col min="10711" max="10711" width="10.625" style="60" customWidth="1"/>
    <col min="10712" max="10941" width="9" style="60"/>
    <col min="10942" max="10943" width="1.375" style="60" customWidth="1"/>
    <col min="10944" max="10944" width="11.125" style="60" customWidth="1"/>
    <col min="10945" max="10945" width="5.75" style="60" customWidth="1"/>
    <col min="10946" max="10946" width="7.125" style="60" customWidth="1"/>
    <col min="10947" max="10947" width="3.125" style="60" customWidth="1"/>
    <col min="10948" max="10948" width="0.625" style="60" customWidth="1"/>
    <col min="10949" max="10949" width="10.625" style="60" customWidth="1"/>
    <col min="10950" max="10950" width="0.625" style="60" customWidth="1"/>
    <col min="10951" max="10951" width="10.625" style="60" customWidth="1"/>
    <col min="10952" max="10952" width="0.625" style="60" customWidth="1"/>
    <col min="10953" max="10953" width="10.625" style="60" customWidth="1"/>
    <col min="10954" max="10954" width="0.625" style="60" customWidth="1"/>
    <col min="10955" max="10955" width="10.625" style="60" customWidth="1"/>
    <col min="10956" max="10956" width="0.625" style="60" customWidth="1"/>
    <col min="10957" max="10957" width="10.625" style="60" customWidth="1"/>
    <col min="10958" max="10958" width="0.625" style="60" customWidth="1"/>
    <col min="10959" max="10959" width="12.625" style="60" customWidth="1"/>
    <col min="10960" max="10960" width="0.625" style="60" customWidth="1"/>
    <col min="10961" max="10961" width="12.125" style="60" customWidth="1"/>
    <col min="10962" max="10962" width="0.625" style="60" customWidth="1"/>
    <col min="10963" max="10963" width="10.625" style="60" customWidth="1"/>
    <col min="10964" max="10964" width="0.625" style="60" customWidth="1"/>
    <col min="10965" max="10965" width="10.625" style="60" customWidth="1"/>
    <col min="10966" max="10966" width="0.625" style="60" customWidth="1"/>
    <col min="10967" max="10967" width="10.625" style="60" customWidth="1"/>
    <col min="10968" max="11197" width="9" style="60"/>
    <col min="11198" max="11199" width="1.375" style="60" customWidth="1"/>
    <col min="11200" max="11200" width="11.125" style="60" customWidth="1"/>
    <col min="11201" max="11201" width="5.75" style="60" customWidth="1"/>
    <col min="11202" max="11202" width="7.125" style="60" customWidth="1"/>
    <col min="11203" max="11203" width="3.125" style="60" customWidth="1"/>
    <col min="11204" max="11204" width="0.625" style="60" customWidth="1"/>
    <col min="11205" max="11205" width="10.625" style="60" customWidth="1"/>
    <col min="11206" max="11206" width="0.625" style="60" customWidth="1"/>
    <col min="11207" max="11207" width="10.625" style="60" customWidth="1"/>
    <col min="11208" max="11208" width="0.625" style="60" customWidth="1"/>
    <col min="11209" max="11209" width="10.625" style="60" customWidth="1"/>
    <col min="11210" max="11210" width="0.625" style="60" customWidth="1"/>
    <col min="11211" max="11211" width="10.625" style="60" customWidth="1"/>
    <col min="11212" max="11212" width="0.625" style="60" customWidth="1"/>
    <col min="11213" max="11213" width="10.625" style="60" customWidth="1"/>
    <col min="11214" max="11214" width="0.625" style="60" customWidth="1"/>
    <col min="11215" max="11215" width="12.625" style="60" customWidth="1"/>
    <col min="11216" max="11216" width="0.625" style="60" customWidth="1"/>
    <col min="11217" max="11217" width="12.125" style="60" customWidth="1"/>
    <col min="11218" max="11218" width="0.625" style="60" customWidth="1"/>
    <col min="11219" max="11219" width="10.625" style="60" customWidth="1"/>
    <col min="11220" max="11220" width="0.625" style="60" customWidth="1"/>
    <col min="11221" max="11221" width="10.625" style="60" customWidth="1"/>
    <col min="11222" max="11222" width="0.625" style="60" customWidth="1"/>
    <col min="11223" max="11223" width="10.625" style="60" customWidth="1"/>
    <col min="11224" max="11453" width="9" style="60"/>
    <col min="11454" max="11455" width="1.375" style="60" customWidth="1"/>
    <col min="11456" max="11456" width="11.125" style="60" customWidth="1"/>
    <col min="11457" max="11457" width="5.75" style="60" customWidth="1"/>
    <col min="11458" max="11458" width="7.125" style="60" customWidth="1"/>
    <col min="11459" max="11459" width="3.125" style="60" customWidth="1"/>
    <col min="11460" max="11460" width="0.625" style="60" customWidth="1"/>
    <col min="11461" max="11461" width="10.625" style="60" customWidth="1"/>
    <col min="11462" max="11462" width="0.625" style="60" customWidth="1"/>
    <col min="11463" max="11463" width="10.625" style="60" customWidth="1"/>
    <col min="11464" max="11464" width="0.625" style="60" customWidth="1"/>
    <col min="11465" max="11465" width="10.625" style="60" customWidth="1"/>
    <col min="11466" max="11466" width="0.625" style="60" customWidth="1"/>
    <col min="11467" max="11467" width="10.625" style="60" customWidth="1"/>
    <col min="11468" max="11468" width="0.625" style="60" customWidth="1"/>
    <col min="11469" max="11469" width="10.625" style="60" customWidth="1"/>
    <col min="11470" max="11470" width="0.625" style="60" customWidth="1"/>
    <col min="11471" max="11471" width="12.625" style="60" customWidth="1"/>
    <col min="11472" max="11472" width="0.625" style="60" customWidth="1"/>
    <col min="11473" max="11473" width="12.125" style="60" customWidth="1"/>
    <col min="11474" max="11474" width="0.625" style="60" customWidth="1"/>
    <col min="11475" max="11475" width="10.625" style="60" customWidth="1"/>
    <col min="11476" max="11476" width="0.625" style="60" customWidth="1"/>
    <col min="11477" max="11477" width="10.625" style="60" customWidth="1"/>
    <col min="11478" max="11478" width="0.625" style="60" customWidth="1"/>
    <col min="11479" max="11479" width="10.625" style="60" customWidth="1"/>
    <col min="11480" max="11709" width="9" style="60"/>
    <col min="11710" max="11711" width="1.375" style="60" customWidth="1"/>
    <col min="11712" max="11712" width="11.125" style="60" customWidth="1"/>
    <col min="11713" max="11713" width="5.75" style="60" customWidth="1"/>
    <col min="11714" max="11714" width="7.125" style="60" customWidth="1"/>
    <col min="11715" max="11715" width="3.125" style="60" customWidth="1"/>
    <col min="11716" max="11716" width="0.625" style="60" customWidth="1"/>
    <col min="11717" max="11717" width="10.625" style="60" customWidth="1"/>
    <col min="11718" max="11718" width="0.625" style="60" customWidth="1"/>
    <col min="11719" max="11719" width="10.625" style="60" customWidth="1"/>
    <col min="11720" max="11720" width="0.625" style="60" customWidth="1"/>
    <col min="11721" max="11721" width="10.625" style="60" customWidth="1"/>
    <col min="11722" max="11722" width="0.625" style="60" customWidth="1"/>
    <col min="11723" max="11723" width="10.625" style="60" customWidth="1"/>
    <col min="11724" max="11724" width="0.625" style="60" customWidth="1"/>
    <col min="11725" max="11725" width="10.625" style="60" customWidth="1"/>
    <col min="11726" max="11726" width="0.625" style="60" customWidth="1"/>
    <col min="11727" max="11727" width="12.625" style="60" customWidth="1"/>
    <col min="11728" max="11728" width="0.625" style="60" customWidth="1"/>
    <col min="11729" max="11729" width="12.125" style="60" customWidth="1"/>
    <col min="11730" max="11730" width="0.625" style="60" customWidth="1"/>
    <col min="11731" max="11731" width="10.625" style="60" customWidth="1"/>
    <col min="11732" max="11732" width="0.625" style="60" customWidth="1"/>
    <col min="11733" max="11733" width="10.625" style="60" customWidth="1"/>
    <col min="11734" max="11734" width="0.625" style="60" customWidth="1"/>
    <col min="11735" max="11735" width="10.625" style="60" customWidth="1"/>
    <col min="11736" max="11965" width="9" style="60"/>
    <col min="11966" max="11967" width="1.375" style="60" customWidth="1"/>
    <col min="11968" max="11968" width="11.125" style="60" customWidth="1"/>
    <col min="11969" max="11969" width="5.75" style="60" customWidth="1"/>
    <col min="11970" max="11970" width="7.125" style="60" customWidth="1"/>
    <col min="11971" max="11971" width="3.125" style="60" customWidth="1"/>
    <col min="11972" max="11972" width="0.625" style="60" customWidth="1"/>
    <col min="11973" max="11973" width="10.625" style="60" customWidth="1"/>
    <col min="11974" max="11974" width="0.625" style="60" customWidth="1"/>
    <col min="11975" max="11975" width="10.625" style="60" customWidth="1"/>
    <col min="11976" max="11976" width="0.625" style="60" customWidth="1"/>
    <col min="11977" max="11977" width="10.625" style="60" customWidth="1"/>
    <col min="11978" max="11978" width="0.625" style="60" customWidth="1"/>
    <col min="11979" max="11979" width="10.625" style="60" customWidth="1"/>
    <col min="11980" max="11980" width="0.625" style="60" customWidth="1"/>
    <col min="11981" max="11981" width="10.625" style="60" customWidth="1"/>
    <col min="11982" max="11982" width="0.625" style="60" customWidth="1"/>
    <col min="11983" max="11983" width="12.625" style="60" customWidth="1"/>
    <col min="11984" max="11984" width="0.625" style="60" customWidth="1"/>
    <col min="11985" max="11985" width="12.125" style="60" customWidth="1"/>
    <col min="11986" max="11986" width="0.625" style="60" customWidth="1"/>
    <col min="11987" max="11987" width="10.625" style="60" customWidth="1"/>
    <col min="11988" max="11988" width="0.625" style="60" customWidth="1"/>
    <col min="11989" max="11989" width="10.625" style="60" customWidth="1"/>
    <col min="11990" max="11990" width="0.625" style="60" customWidth="1"/>
    <col min="11991" max="11991" width="10.625" style="60" customWidth="1"/>
    <col min="11992" max="12221" width="9" style="60"/>
    <col min="12222" max="12223" width="1.375" style="60" customWidth="1"/>
    <col min="12224" max="12224" width="11.125" style="60" customWidth="1"/>
    <col min="12225" max="12225" width="5.75" style="60" customWidth="1"/>
    <col min="12226" max="12226" width="7.125" style="60" customWidth="1"/>
    <col min="12227" max="12227" width="3.125" style="60" customWidth="1"/>
    <col min="12228" max="12228" width="0.625" style="60" customWidth="1"/>
    <col min="12229" max="12229" width="10.625" style="60" customWidth="1"/>
    <col min="12230" max="12230" width="0.625" style="60" customWidth="1"/>
    <col min="12231" max="12231" width="10.625" style="60" customWidth="1"/>
    <col min="12232" max="12232" width="0.625" style="60" customWidth="1"/>
    <col min="12233" max="12233" width="10.625" style="60" customWidth="1"/>
    <col min="12234" max="12234" width="0.625" style="60" customWidth="1"/>
    <col min="12235" max="12235" width="10.625" style="60" customWidth="1"/>
    <col min="12236" max="12236" width="0.625" style="60" customWidth="1"/>
    <col min="12237" max="12237" width="10.625" style="60" customWidth="1"/>
    <col min="12238" max="12238" width="0.625" style="60" customWidth="1"/>
    <col min="12239" max="12239" width="12.625" style="60" customWidth="1"/>
    <col min="12240" max="12240" width="0.625" style="60" customWidth="1"/>
    <col min="12241" max="12241" width="12.125" style="60" customWidth="1"/>
    <col min="12242" max="12242" width="0.625" style="60" customWidth="1"/>
    <col min="12243" max="12243" width="10.625" style="60" customWidth="1"/>
    <col min="12244" max="12244" width="0.625" style="60" customWidth="1"/>
    <col min="12245" max="12245" width="10.625" style="60" customWidth="1"/>
    <col min="12246" max="12246" width="0.625" style="60" customWidth="1"/>
    <col min="12247" max="12247" width="10.625" style="60" customWidth="1"/>
    <col min="12248" max="12477" width="9" style="60"/>
    <col min="12478" max="12479" width="1.375" style="60" customWidth="1"/>
    <col min="12480" max="12480" width="11.125" style="60" customWidth="1"/>
    <col min="12481" max="12481" width="5.75" style="60" customWidth="1"/>
    <col min="12482" max="12482" width="7.125" style="60" customWidth="1"/>
    <col min="12483" max="12483" width="3.125" style="60" customWidth="1"/>
    <col min="12484" max="12484" width="0.625" style="60" customWidth="1"/>
    <col min="12485" max="12485" width="10.625" style="60" customWidth="1"/>
    <col min="12486" max="12486" width="0.625" style="60" customWidth="1"/>
    <col min="12487" max="12487" width="10.625" style="60" customWidth="1"/>
    <col min="12488" max="12488" width="0.625" style="60" customWidth="1"/>
    <col min="12489" max="12489" width="10.625" style="60" customWidth="1"/>
    <col min="12490" max="12490" width="0.625" style="60" customWidth="1"/>
    <col min="12491" max="12491" width="10.625" style="60" customWidth="1"/>
    <col min="12492" max="12492" width="0.625" style="60" customWidth="1"/>
    <col min="12493" max="12493" width="10.625" style="60" customWidth="1"/>
    <col min="12494" max="12494" width="0.625" style="60" customWidth="1"/>
    <col min="12495" max="12495" width="12.625" style="60" customWidth="1"/>
    <col min="12496" max="12496" width="0.625" style="60" customWidth="1"/>
    <col min="12497" max="12497" width="12.125" style="60" customWidth="1"/>
    <col min="12498" max="12498" width="0.625" style="60" customWidth="1"/>
    <col min="12499" max="12499" width="10.625" style="60" customWidth="1"/>
    <col min="12500" max="12500" width="0.625" style="60" customWidth="1"/>
    <col min="12501" max="12501" width="10.625" style="60" customWidth="1"/>
    <col min="12502" max="12502" width="0.625" style="60" customWidth="1"/>
    <col min="12503" max="12503" width="10.625" style="60" customWidth="1"/>
    <col min="12504" max="12733" width="9" style="60"/>
    <col min="12734" max="12735" width="1.375" style="60" customWidth="1"/>
    <col min="12736" max="12736" width="11.125" style="60" customWidth="1"/>
    <col min="12737" max="12737" width="5.75" style="60" customWidth="1"/>
    <col min="12738" max="12738" width="7.125" style="60" customWidth="1"/>
    <col min="12739" max="12739" width="3.125" style="60" customWidth="1"/>
    <col min="12740" max="12740" width="0.625" style="60" customWidth="1"/>
    <col min="12741" max="12741" width="10.625" style="60" customWidth="1"/>
    <col min="12742" max="12742" width="0.625" style="60" customWidth="1"/>
    <col min="12743" max="12743" width="10.625" style="60" customWidth="1"/>
    <col min="12744" max="12744" width="0.625" style="60" customWidth="1"/>
    <col min="12745" max="12745" width="10.625" style="60" customWidth="1"/>
    <col min="12746" max="12746" width="0.625" style="60" customWidth="1"/>
    <col min="12747" max="12747" width="10.625" style="60" customWidth="1"/>
    <col min="12748" max="12748" width="0.625" style="60" customWidth="1"/>
    <col min="12749" max="12749" width="10.625" style="60" customWidth="1"/>
    <col min="12750" max="12750" width="0.625" style="60" customWidth="1"/>
    <col min="12751" max="12751" width="12.625" style="60" customWidth="1"/>
    <col min="12752" max="12752" width="0.625" style="60" customWidth="1"/>
    <col min="12753" max="12753" width="12.125" style="60" customWidth="1"/>
    <col min="12754" max="12754" width="0.625" style="60" customWidth="1"/>
    <col min="12755" max="12755" width="10.625" style="60" customWidth="1"/>
    <col min="12756" max="12756" width="0.625" style="60" customWidth="1"/>
    <col min="12757" max="12757" width="10.625" style="60" customWidth="1"/>
    <col min="12758" max="12758" width="0.625" style="60" customWidth="1"/>
    <col min="12759" max="12759" width="10.625" style="60" customWidth="1"/>
    <col min="12760" max="12989" width="9" style="60"/>
    <col min="12990" max="12991" width="1.375" style="60" customWidth="1"/>
    <col min="12992" max="12992" width="11.125" style="60" customWidth="1"/>
    <col min="12993" max="12993" width="5.75" style="60" customWidth="1"/>
    <col min="12994" max="12994" width="7.125" style="60" customWidth="1"/>
    <col min="12995" max="12995" width="3.125" style="60" customWidth="1"/>
    <col min="12996" max="12996" width="0.625" style="60" customWidth="1"/>
    <col min="12997" max="12997" width="10.625" style="60" customWidth="1"/>
    <col min="12998" max="12998" width="0.625" style="60" customWidth="1"/>
    <col min="12999" max="12999" width="10.625" style="60" customWidth="1"/>
    <col min="13000" max="13000" width="0.625" style="60" customWidth="1"/>
    <col min="13001" max="13001" width="10.625" style="60" customWidth="1"/>
    <col min="13002" max="13002" width="0.625" style="60" customWidth="1"/>
    <col min="13003" max="13003" width="10.625" style="60" customWidth="1"/>
    <col min="13004" max="13004" width="0.625" style="60" customWidth="1"/>
    <col min="13005" max="13005" width="10.625" style="60" customWidth="1"/>
    <col min="13006" max="13006" width="0.625" style="60" customWidth="1"/>
    <col min="13007" max="13007" width="12.625" style="60" customWidth="1"/>
    <col min="13008" max="13008" width="0.625" style="60" customWidth="1"/>
    <col min="13009" max="13009" width="12.125" style="60" customWidth="1"/>
    <col min="13010" max="13010" width="0.625" style="60" customWidth="1"/>
    <col min="13011" max="13011" width="10.625" style="60" customWidth="1"/>
    <col min="13012" max="13012" width="0.625" style="60" customWidth="1"/>
    <col min="13013" max="13013" width="10.625" style="60" customWidth="1"/>
    <col min="13014" max="13014" width="0.625" style="60" customWidth="1"/>
    <col min="13015" max="13015" width="10.625" style="60" customWidth="1"/>
    <col min="13016" max="13245" width="9" style="60"/>
    <col min="13246" max="13247" width="1.375" style="60" customWidth="1"/>
    <col min="13248" max="13248" width="11.125" style="60" customWidth="1"/>
    <col min="13249" max="13249" width="5.75" style="60" customWidth="1"/>
    <col min="13250" max="13250" width="7.125" style="60" customWidth="1"/>
    <col min="13251" max="13251" width="3.125" style="60" customWidth="1"/>
    <col min="13252" max="13252" width="0.625" style="60" customWidth="1"/>
    <col min="13253" max="13253" width="10.625" style="60" customWidth="1"/>
    <col min="13254" max="13254" width="0.625" style="60" customWidth="1"/>
    <col min="13255" max="13255" width="10.625" style="60" customWidth="1"/>
    <col min="13256" max="13256" width="0.625" style="60" customWidth="1"/>
    <col min="13257" max="13257" width="10.625" style="60" customWidth="1"/>
    <col min="13258" max="13258" width="0.625" style="60" customWidth="1"/>
    <col min="13259" max="13259" width="10.625" style="60" customWidth="1"/>
    <col min="13260" max="13260" width="0.625" style="60" customWidth="1"/>
    <col min="13261" max="13261" width="10.625" style="60" customWidth="1"/>
    <col min="13262" max="13262" width="0.625" style="60" customWidth="1"/>
    <col min="13263" max="13263" width="12.625" style="60" customWidth="1"/>
    <col min="13264" max="13264" width="0.625" style="60" customWidth="1"/>
    <col min="13265" max="13265" width="12.125" style="60" customWidth="1"/>
    <col min="13266" max="13266" width="0.625" style="60" customWidth="1"/>
    <col min="13267" max="13267" width="10.625" style="60" customWidth="1"/>
    <col min="13268" max="13268" width="0.625" style="60" customWidth="1"/>
    <col min="13269" max="13269" width="10.625" style="60" customWidth="1"/>
    <col min="13270" max="13270" width="0.625" style="60" customWidth="1"/>
    <col min="13271" max="13271" width="10.625" style="60" customWidth="1"/>
    <col min="13272" max="13501" width="9" style="60"/>
    <col min="13502" max="13503" width="1.375" style="60" customWidth="1"/>
    <col min="13504" max="13504" width="11.125" style="60" customWidth="1"/>
    <col min="13505" max="13505" width="5.75" style="60" customWidth="1"/>
    <col min="13506" max="13506" width="7.125" style="60" customWidth="1"/>
    <col min="13507" max="13507" width="3.125" style="60" customWidth="1"/>
    <col min="13508" max="13508" width="0.625" style="60" customWidth="1"/>
    <col min="13509" max="13509" width="10.625" style="60" customWidth="1"/>
    <col min="13510" max="13510" width="0.625" style="60" customWidth="1"/>
    <col min="13511" max="13511" width="10.625" style="60" customWidth="1"/>
    <col min="13512" max="13512" width="0.625" style="60" customWidth="1"/>
    <col min="13513" max="13513" width="10.625" style="60" customWidth="1"/>
    <col min="13514" max="13514" width="0.625" style="60" customWidth="1"/>
    <col min="13515" max="13515" width="10.625" style="60" customWidth="1"/>
    <col min="13516" max="13516" width="0.625" style="60" customWidth="1"/>
    <col min="13517" max="13517" width="10.625" style="60" customWidth="1"/>
    <col min="13518" max="13518" width="0.625" style="60" customWidth="1"/>
    <col min="13519" max="13519" width="12.625" style="60" customWidth="1"/>
    <col min="13520" max="13520" width="0.625" style="60" customWidth="1"/>
    <col min="13521" max="13521" width="12.125" style="60" customWidth="1"/>
    <col min="13522" max="13522" width="0.625" style="60" customWidth="1"/>
    <col min="13523" max="13523" width="10.625" style="60" customWidth="1"/>
    <col min="13524" max="13524" width="0.625" style="60" customWidth="1"/>
    <col min="13525" max="13525" width="10.625" style="60" customWidth="1"/>
    <col min="13526" max="13526" width="0.625" style="60" customWidth="1"/>
    <col min="13527" max="13527" width="10.625" style="60" customWidth="1"/>
    <col min="13528" max="13757" width="9" style="60"/>
    <col min="13758" max="13759" width="1.375" style="60" customWidth="1"/>
    <col min="13760" max="13760" width="11.125" style="60" customWidth="1"/>
    <col min="13761" max="13761" width="5.75" style="60" customWidth="1"/>
    <col min="13762" max="13762" width="7.125" style="60" customWidth="1"/>
    <col min="13763" max="13763" width="3.125" style="60" customWidth="1"/>
    <col min="13764" max="13764" width="0.625" style="60" customWidth="1"/>
    <col min="13765" max="13765" width="10.625" style="60" customWidth="1"/>
    <col min="13766" max="13766" width="0.625" style="60" customWidth="1"/>
    <col min="13767" max="13767" width="10.625" style="60" customWidth="1"/>
    <col min="13768" max="13768" width="0.625" style="60" customWidth="1"/>
    <col min="13769" max="13769" width="10.625" style="60" customWidth="1"/>
    <col min="13770" max="13770" width="0.625" style="60" customWidth="1"/>
    <col min="13771" max="13771" width="10.625" style="60" customWidth="1"/>
    <col min="13772" max="13772" width="0.625" style="60" customWidth="1"/>
    <col min="13773" max="13773" width="10.625" style="60" customWidth="1"/>
    <col min="13774" max="13774" width="0.625" style="60" customWidth="1"/>
    <col min="13775" max="13775" width="12.625" style="60" customWidth="1"/>
    <col min="13776" max="13776" width="0.625" style="60" customWidth="1"/>
    <col min="13777" max="13777" width="12.125" style="60" customWidth="1"/>
    <col min="13778" max="13778" width="0.625" style="60" customWidth="1"/>
    <col min="13779" max="13779" width="10.625" style="60" customWidth="1"/>
    <col min="13780" max="13780" width="0.625" style="60" customWidth="1"/>
    <col min="13781" max="13781" width="10.625" style="60" customWidth="1"/>
    <col min="13782" max="13782" width="0.625" style="60" customWidth="1"/>
    <col min="13783" max="13783" width="10.625" style="60" customWidth="1"/>
    <col min="13784" max="14013" width="9" style="60"/>
    <col min="14014" max="14015" width="1.375" style="60" customWidth="1"/>
    <col min="14016" max="14016" width="11.125" style="60" customWidth="1"/>
    <col min="14017" max="14017" width="5.75" style="60" customWidth="1"/>
    <col min="14018" max="14018" width="7.125" style="60" customWidth="1"/>
    <col min="14019" max="14019" width="3.125" style="60" customWidth="1"/>
    <col min="14020" max="14020" width="0.625" style="60" customWidth="1"/>
    <col min="14021" max="14021" width="10.625" style="60" customWidth="1"/>
    <col min="14022" max="14022" width="0.625" style="60" customWidth="1"/>
    <col min="14023" max="14023" width="10.625" style="60" customWidth="1"/>
    <col min="14024" max="14024" width="0.625" style="60" customWidth="1"/>
    <col min="14025" max="14025" width="10.625" style="60" customWidth="1"/>
    <col min="14026" max="14026" width="0.625" style="60" customWidth="1"/>
    <col min="14027" max="14027" width="10.625" style="60" customWidth="1"/>
    <col min="14028" max="14028" width="0.625" style="60" customWidth="1"/>
    <col min="14029" max="14029" width="10.625" style="60" customWidth="1"/>
    <col min="14030" max="14030" width="0.625" style="60" customWidth="1"/>
    <col min="14031" max="14031" width="12.625" style="60" customWidth="1"/>
    <col min="14032" max="14032" width="0.625" style="60" customWidth="1"/>
    <col min="14033" max="14033" width="12.125" style="60" customWidth="1"/>
    <col min="14034" max="14034" width="0.625" style="60" customWidth="1"/>
    <col min="14035" max="14035" width="10.625" style="60" customWidth="1"/>
    <col min="14036" max="14036" width="0.625" style="60" customWidth="1"/>
    <col min="14037" max="14037" width="10.625" style="60" customWidth="1"/>
    <col min="14038" max="14038" width="0.625" style="60" customWidth="1"/>
    <col min="14039" max="14039" width="10.625" style="60" customWidth="1"/>
    <col min="14040" max="14269" width="9" style="60"/>
    <col min="14270" max="14271" width="1.375" style="60" customWidth="1"/>
    <col min="14272" max="14272" width="11.125" style="60" customWidth="1"/>
    <col min="14273" max="14273" width="5.75" style="60" customWidth="1"/>
    <col min="14274" max="14274" width="7.125" style="60" customWidth="1"/>
    <col min="14275" max="14275" width="3.125" style="60" customWidth="1"/>
    <col min="14276" max="14276" width="0.625" style="60" customWidth="1"/>
    <col min="14277" max="14277" width="10.625" style="60" customWidth="1"/>
    <col min="14278" max="14278" width="0.625" style="60" customWidth="1"/>
    <col min="14279" max="14279" width="10.625" style="60" customWidth="1"/>
    <col min="14280" max="14280" width="0.625" style="60" customWidth="1"/>
    <col min="14281" max="14281" width="10.625" style="60" customWidth="1"/>
    <col min="14282" max="14282" width="0.625" style="60" customWidth="1"/>
    <col min="14283" max="14283" width="10.625" style="60" customWidth="1"/>
    <col min="14284" max="14284" width="0.625" style="60" customWidth="1"/>
    <col min="14285" max="14285" width="10.625" style="60" customWidth="1"/>
    <col min="14286" max="14286" width="0.625" style="60" customWidth="1"/>
    <col min="14287" max="14287" width="12.625" style="60" customWidth="1"/>
    <col min="14288" max="14288" width="0.625" style="60" customWidth="1"/>
    <col min="14289" max="14289" width="12.125" style="60" customWidth="1"/>
    <col min="14290" max="14290" width="0.625" style="60" customWidth="1"/>
    <col min="14291" max="14291" width="10.625" style="60" customWidth="1"/>
    <col min="14292" max="14292" width="0.625" style="60" customWidth="1"/>
    <col min="14293" max="14293" width="10.625" style="60" customWidth="1"/>
    <col min="14294" max="14294" width="0.625" style="60" customWidth="1"/>
    <col min="14295" max="14295" width="10.625" style="60" customWidth="1"/>
    <col min="14296" max="14525" width="9" style="60"/>
    <col min="14526" max="14527" width="1.375" style="60" customWidth="1"/>
    <col min="14528" max="14528" width="11.125" style="60" customWidth="1"/>
    <col min="14529" max="14529" width="5.75" style="60" customWidth="1"/>
    <col min="14530" max="14530" width="7.125" style="60" customWidth="1"/>
    <col min="14531" max="14531" width="3.125" style="60" customWidth="1"/>
    <col min="14532" max="14532" width="0.625" style="60" customWidth="1"/>
    <col min="14533" max="14533" width="10.625" style="60" customWidth="1"/>
    <col min="14534" max="14534" width="0.625" style="60" customWidth="1"/>
    <col min="14535" max="14535" width="10.625" style="60" customWidth="1"/>
    <col min="14536" max="14536" width="0.625" style="60" customWidth="1"/>
    <col min="14537" max="14537" width="10.625" style="60" customWidth="1"/>
    <col min="14538" max="14538" width="0.625" style="60" customWidth="1"/>
    <col min="14539" max="14539" width="10.625" style="60" customWidth="1"/>
    <col min="14540" max="14540" width="0.625" style="60" customWidth="1"/>
    <col min="14541" max="14541" width="10.625" style="60" customWidth="1"/>
    <col min="14542" max="14542" width="0.625" style="60" customWidth="1"/>
    <col min="14543" max="14543" width="12.625" style="60" customWidth="1"/>
    <col min="14544" max="14544" width="0.625" style="60" customWidth="1"/>
    <col min="14545" max="14545" width="12.125" style="60" customWidth="1"/>
    <col min="14546" max="14546" width="0.625" style="60" customWidth="1"/>
    <col min="14547" max="14547" width="10.625" style="60" customWidth="1"/>
    <col min="14548" max="14548" width="0.625" style="60" customWidth="1"/>
    <col min="14549" max="14549" width="10.625" style="60" customWidth="1"/>
    <col min="14550" max="14550" width="0.625" style="60" customWidth="1"/>
    <col min="14551" max="14551" width="10.625" style="60" customWidth="1"/>
    <col min="14552" max="14781" width="9" style="60"/>
    <col min="14782" max="14783" width="1.375" style="60" customWidth="1"/>
    <col min="14784" max="14784" width="11.125" style="60" customWidth="1"/>
    <col min="14785" max="14785" width="5.75" style="60" customWidth="1"/>
    <col min="14786" max="14786" width="7.125" style="60" customWidth="1"/>
    <col min="14787" max="14787" width="3.125" style="60" customWidth="1"/>
    <col min="14788" max="14788" width="0.625" style="60" customWidth="1"/>
    <col min="14789" max="14789" width="10.625" style="60" customWidth="1"/>
    <col min="14790" max="14790" width="0.625" style="60" customWidth="1"/>
    <col min="14791" max="14791" width="10.625" style="60" customWidth="1"/>
    <col min="14792" max="14792" width="0.625" style="60" customWidth="1"/>
    <col min="14793" max="14793" width="10.625" style="60" customWidth="1"/>
    <col min="14794" max="14794" width="0.625" style="60" customWidth="1"/>
    <col min="14795" max="14795" width="10.625" style="60" customWidth="1"/>
    <col min="14796" max="14796" width="0.625" style="60" customWidth="1"/>
    <col min="14797" max="14797" width="10.625" style="60" customWidth="1"/>
    <col min="14798" max="14798" width="0.625" style="60" customWidth="1"/>
    <col min="14799" max="14799" width="12.625" style="60" customWidth="1"/>
    <col min="14800" max="14800" width="0.625" style="60" customWidth="1"/>
    <col min="14801" max="14801" width="12.125" style="60" customWidth="1"/>
    <col min="14802" max="14802" width="0.625" style="60" customWidth="1"/>
    <col min="14803" max="14803" width="10.625" style="60" customWidth="1"/>
    <col min="14804" max="14804" width="0.625" style="60" customWidth="1"/>
    <col min="14805" max="14805" width="10.625" style="60" customWidth="1"/>
    <col min="14806" max="14806" width="0.625" style="60" customWidth="1"/>
    <col min="14807" max="14807" width="10.625" style="60" customWidth="1"/>
    <col min="14808" max="15037" width="9" style="60"/>
    <col min="15038" max="15039" width="1.375" style="60" customWidth="1"/>
    <col min="15040" max="15040" width="11.125" style="60" customWidth="1"/>
    <col min="15041" max="15041" width="5.75" style="60" customWidth="1"/>
    <col min="15042" max="15042" width="7.125" style="60" customWidth="1"/>
    <col min="15043" max="15043" width="3.125" style="60" customWidth="1"/>
    <col min="15044" max="15044" width="0.625" style="60" customWidth="1"/>
    <col min="15045" max="15045" width="10.625" style="60" customWidth="1"/>
    <col min="15046" max="15046" width="0.625" style="60" customWidth="1"/>
    <col min="15047" max="15047" width="10.625" style="60" customWidth="1"/>
    <col min="15048" max="15048" width="0.625" style="60" customWidth="1"/>
    <col min="15049" max="15049" width="10.625" style="60" customWidth="1"/>
    <col min="15050" max="15050" width="0.625" style="60" customWidth="1"/>
    <col min="15051" max="15051" width="10.625" style="60" customWidth="1"/>
    <col min="15052" max="15052" width="0.625" style="60" customWidth="1"/>
    <col min="15053" max="15053" width="10.625" style="60" customWidth="1"/>
    <col min="15054" max="15054" width="0.625" style="60" customWidth="1"/>
    <col min="15055" max="15055" width="12.625" style="60" customWidth="1"/>
    <col min="15056" max="15056" width="0.625" style="60" customWidth="1"/>
    <col min="15057" max="15057" width="12.125" style="60" customWidth="1"/>
    <col min="15058" max="15058" width="0.625" style="60" customWidth="1"/>
    <col min="15059" max="15059" width="10.625" style="60" customWidth="1"/>
    <col min="15060" max="15060" width="0.625" style="60" customWidth="1"/>
    <col min="15061" max="15061" width="10.625" style="60" customWidth="1"/>
    <col min="15062" max="15062" width="0.625" style="60" customWidth="1"/>
    <col min="15063" max="15063" width="10.625" style="60" customWidth="1"/>
    <col min="15064" max="15293" width="9" style="60"/>
    <col min="15294" max="15295" width="1.375" style="60" customWidth="1"/>
    <col min="15296" max="15296" width="11.125" style="60" customWidth="1"/>
    <col min="15297" max="15297" width="5.75" style="60" customWidth="1"/>
    <col min="15298" max="15298" width="7.125" style="60" customWidth="1"/>
    <col min="15299" max="15299" width="3.125" style="60" customWidth="1"/>
    <col min="15300" max="15300" width="0.625" style="60" customWidth="1"/>
    <col min="15301" max="15301" width="10.625" style="60" customWidth="1"/>
    <col min="15302" max="15302" width="0.625" style="60" customWidth="1"/>
    <col min="15303" max="15303" width="10.625" style="60" customWidth="1"/>
    <col min="15304" max="15304" width="0.625" style="60" customWidth="1"/>
    <col min="15305" max="15305" width="10.625" style="60" customWidth="1"/>
    <col min="15306" max="15306" width="0.625" style="60" customWidth="1"/>
    <col min="15307" max="15307" width="10.625" style="60" customWidth="1"/>
    <col min="15308" max="15308" width="0.625" style="60" customWidth="1"/>
    <col min="15309" max="15309" width="10.625" style="60" customWidth="1"/>
    <col min="15310" max="15310" width="0.625" style="60" customWidth="1"/>
    <col min="15311" max="15311" width="12.625" style="60" customWidth="1"/>
    <col min="15312" max="15312" width="0.625" style="60" customWidth="1"/>
    <col min="15313" max="15313" width="12.125" style="60" customWidth="1"/>
    <col min="15314" max="15314" width="0.625" style="60" customWidth="1"/>
    <col min="15315" max="15315" width="10.625" style="60" customWidth="1"/>
    <col min="15316" max="15316" width="0.625" style="60" customWidth="1"/>
    <col min="15317" max="15317" width="10.625" style="60" customWidth="1"/>
    <col min="15318" max="15318" width="0.625" style="60" customWidth="1"/>
    <col min="15319" max="15319" width="10.625" style="60" customWidth="1"/>
    <col min="15320" max="15549" width="9" style="60"/>
    <col min="15550" max="15551" width="1.375" style="60" customWidth="1"/>
    <col min="15552" max="15552" width="11.125" style="60" customWidth="1"/>
    <col min="15553" max="15553" width="5.75" style="60" customWidth="1"/>
    <col min="15554" max="15554" width="7.125" style="60" customWidth="1"/>
    <col min="15555" max="15555" width="3.125" style="60" customWidth="1"/>
    <col min="15556" max="15556" width="0.625" style="60" customWidth="1"/>
    <col min="15557" max="15557" width="10.625" style="60" customWidth="1"/>
    <col min="15558" max="15558" width="0.625" style="60" customWidth="1"/>
    <col min="15559" max="15559" width="10.625" style="60" customWidth="1"/>
    <col min="15560" max="15560" width="0.625" style="60" customWidth="1"/>
    <col min="15561" max="15561" width="10.625" style="60" customWidth="1"/>
    <col min="15562" max="15562" width="0.625" style="60" customWidth="1"/>
    <col min="15563" max="15563" width="10.625" style="60" customWidth="1"/>
    <col min="15564" max="15564" width="0.625" style="60" customWidth="1"/>
    <col min="15565" max="15565" width="10.625" style="60" customWidth="1"/>
    <col min="15566" max="15566" width="0.625" style="60" customWidth="1"/>
    <col min="15567" max="15567" width="12.625" style="60" customWidth="1"/>
    <col min="15568" max="15568" width="0.625" style="60" customWidth="1"/>
    <col min="15569" max="15569" width="12.125" style="60" customWidth="1"/>
    <col min="15570" max="15570" width="0.625" style="60" customWidth="1"/>
    <col min="15571" max="15571" width="10.625" style="60" customWidth="1"/>
    <col min="15572" max="15572" width="0.625" style="60" customWidth="1"/>
    <col min="15573" max="15573" width="10.625" style="60" customWidth="1"/>
    <col min="15574" max="15574" width="0.625" style="60" customWidth="1"/>
    <col min="15575" max="15575" width="10.625" style="60" customWidth="1"/>
    <col min="15576" max="15805" width="9" style="60"/>
    <col min="15806" max="15807" width="1.375" style="60" customWidth="1"/>
    <col min="15808" max="15808" width="11.125" style="60" customWidth="1"/>
    <col min="15809" max="15809" width="5.75" style="60" customWidth="1"/>
    <col min="15810" max="15810" width="7.125" style="60" customWidth="1"/>
    <col min="15811" max="15811" width="3.125" style="60" customWidth="1"/>
    <col min="15812" max="15812" width="0.625" style="60" customWidth="1"/>
    <col min="15813" max="15813" width="10.625" style="60" customWidth="1"/>
    <col min="15814" max="15814" width="0.625" style="60" customWidth="1"/>
    <col min="15815" max="15815" width="10.625" style="60" customWidth="1"/>
    <col min="15816" max="15816" width="0.625" style="60" customWidth="1"/>
    <col min="15817" max="15817" width="10.625" style="60" customWidth="1"/>
    <col min="15818" max="15818" width="0.625" style="60" customWidth="1"/>
    <col min="15819" max="15819" width="10.625" style="60" customWidth="1"/>
    <col min="15820" max="15820" width="0.625" style="60" customWidth="1"/>
    <col min="15821" max="15821" width="10.625" style="60" customWidth="1"/>
    <col min="15822" max="15822" width="0.625" style="60" customWidth="1"/>
    <col min="15823" max="15823" width="12.625" style="60" customWidth="1"/>
    <col min="15824" max="15824" width="0.625" style="60" customWidth="1"/>
    <col min="15825" max="15825" width="12.125" style="60" customWidth="1"/>
    <col min="15826" max="15826" width="0.625" style="60" customWidth="1"/>
    <col min="15827" max="15827" width="10.625" style="60" customWidth="1"/>
    <col min="15828" max="15828" width="0.625" style="60" customWidth="1"/>
    <col min="15829" max="15829" width="10.625" style="60" customWidth="1"/>
    <col min="15830" max="15830" width="0.625" style="60" customWidth="1"/>
    <col min="15831" max="15831" width="10.625" style="60" customWidth="1"/>
    <col min="15832" max="16061" width="9" style="60"/>
    <col min="16062" max="16063" width="1.375" style="60" customWidth="1"/>
    <col min="16064" max="16064" width="11.125" style="60" customWidth="1"/>
    <col min="16065" max="16065" width="5.75" style="60" customWidth="1"/>
    <col min="16066" max="16066" width="7.125" style="60" customWidth="1"/>
    <col min="16067" max="16067" width="3.125" style="60" customWidth="1"/>
    <col min="16068" max="16068" width="0.625" style="60" customWidth="1"/>
    <col min="16069" max="16069" width="10.625" style="60" customWidth="1"/>
    <col min="16070" max="16070" width="0.625" style="60" customWidth="1"/>
    <col min="16071" max="16071" width="10.625" style="60" customWidth="1"/>
    <col min="16072" max="16072" width="0.625" style="60" customWidth="1"/>
    <col min="16073" max="16073" width="10.625" style="60" customWidth="1"/>
    <col min="16074" max="16074" width="0.625" style="60" customWidth="1"/>
    <col min="16075" max="16075" width="10.625" style="60" customWidth="1"/>
    <col min="16076" max="16076" width="0.625" style="60" customWidth="1"/>
    <col min="16077" max="16077" width="10.625" style="60" customWidth="1"/>
    <col min="16078" max="16078" width="0.625" style="60" customWidth="1"/>
    <col min="16079" max="16079" width="12.625" style="60" customWidth="1"/>
    <col min="16080" max="16080" width="0.625" style="60" customWidth="1"/>
    <col min="16081" max="16081" width="12.125" style="60" customWidth="1"/>
    <col min="16082" max="16082" width="0.625" style="60" customWidth="1"/>
    <col min="16083" max="16083" width="10.625" style="60" customWidth="1"/>
    <col min="16084" max="16084" width="0.625" style="60" customWidth="1"/>
    <col min="16085" max="16085" width="10.625" style="60" customWidth="1"/>
    <col min="16086" max="16086" width="0.625" style="60" customWidth="1"/>
    <col min="16087" max="16087" width="10.625" style="60" customWidth="1"/>
    <col min="16088" max="16384" width="9" style="60"/>
  </cols>
  <sheetData>
    <row r="1" spans="1:24" ht="16.5" customHeight="1" x14ac:dyDescent="0.2">
      <c r="A1" s="56" t="str">
        <f>+'P&amp;L (three-month)-Eng 5-6'!A1</f>
        <v>Siamraj Public Company Limited</v>
      </c>
      <c r="B1" s="56"/>
      <c r="C1" s="56"/>
      <c r="D1" s="93"/>
      <c r="E1" s="93"/>
      <c r="F1" s="59"/>
      <c r="G1" s="59"/>
      <c r="H1" s="59"/>
      <c r="I1" s="59"/>
      <c r="J1" s="59"/>
      <c r="K1" s="59"/>
      <c r="L1" s="59"/>
      <c r="M1" s="59"/>
      <c r="N1" s="59"/>
      <c r="O1" s="94"/>
      <c r="P1" s="59"/>
      <c r="Q1" s="94"/>
      <c r="R1" s="59"/>
      <c r="S1" s="59"/>
      <c r="T1" s="59"/>
      <c r="U1" s="59"/>
      <c r="V1" s="59"/>
      <c r="W1" s="94"/>
      <c r="X1" s="85"/>
    </row>
    <row r="2" spans="1:24" ht="16.5" customHeight="1" x14ac:dyDescent="0.2">
      <c r="A2" s="95" t="s">
        <v>129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</row>
    <row r="3" spans="1:24" ht="16.5" customHeight="1" x14ac:dyDescent="0.2">
      <c r="A3" s="96" t="str">
        <f>'P&amp;L (nine-month)-Eng 7-8'!A3</f>
        <v>For the nine-month period ended 30 September 2020 (Unaudited)</v>
      </c>
      <c r="B3" s="96"/>
      <c r="C3" s="96"/>
      <c r="D3" s="96"/>
      <c r="E3" s="96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</row>
    <row r="6" spans="1:24" s="99" customFormat="1" ht="16.5" customHeight="1" x14ac:dyDescent="0.2">
      <c r="A6" s="98"/>
      <c r="B6" s="98"/>
      <c r="C6" s="98"/>
      <c r="D6" s="98"/>
      <c r="E6" s="98"/>
      <c r="F6" s="269" t="s">
        <v>128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</row>
    <row r="7" spans="1:24" s="99" customFormat="1" ht="16.5" customHeight="1" x14ac:dyDescent="0.2">
      <c r="A7" s="98"/>
      <c r="B7" s="98"/>
      <c r="C7" s="98"/>
      <c r="D7" s="98"/>
      <c r="E7" s="98"/>
      <c r="F7" s="270" t="s">
        <v>64</v>
      </c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100"/>
      <c r="V7" s="100"/>
      <c r="W7" s="100"/>
      <c r="X7" s="100"/>
    </row>
    <row r="8" spans="1:24" s="99" customFormat="1" ht="16.5" customHeight="1" x14ac:dyDescent="0.2">
      <c r="I8" s="101"/>
      <c r="K8" s="101"/>
      <c r="L8" s="271" t="s">
        <v>266</v>
      </c>
      <c r="M8" s="271"/>
      <c r="N8" s="271"/>
      <c r="O8" s="100"/>
      <c r="P8" s="272" t="s">
        <v>42</v>
      </c>
      <c r="Q8" s="272"/>
      <c r="R8" s="272"/>
      <c r="S8" s="100"/>
    </row>
    <row r="9" spans="1:24" s="99" customFormat="1" ht="16.5" customHeight="1" x14ac:dyDescent="0.2">
      <c r="F9" s="102" t="s">
        <v>67</v>
      </c>
      <c r="G9" s="100"/>
      <c r="H9" s="103"/>
      <c r="I9" s="100"/>
      <c r="J9" s="100" t="s">
        <v>68</v>
      </c>
      <c r="K9" s="100"/>
      <c r="L9" s="103"/>
      <c r="M9" s="102"/>
      <c r="N9" s="102"/>
      <c r="O9" s="100"/>
      <c r="P9" s="100" t="s">
        <v>119</v>
      </c>
      <c r="Q9" s="100"/>
      <c r="R9" s="100" t="s">
        <v>150</v>
      </c>
      <c r="S9" s="104"/>
      <c r="T9" s="100"/>
      <c r="U9" s="100"/>
      <c r="V9" s="100"/>
      <c r="W9" s="100"/>
      <c r="X9" s="102"/>
    </row>
    <row r="10" spans="1:24" s="99" customFormat="1" ht="16.5" customHeight="1" x14ac:dyDescent="0.2">
      <c r="F10" s="102" t="s">
        <v>70</v>
      </c>
      <c r="G10" s="100"/>
      <c r="H10" s="100" t="s">
        <v>68</v>
      </c>
      <c r="I10" s="100"/>
      <c r="J10" s="100" t="s">
        <v>71</v>
      </c>
      <c r="K10" s="100"/>
      <c r="L10" s="102" t="s">
        <v>72</v>
      </c>
      <c r="M10" s="102"/>
      <c r="N10" s="102"/>
      <c r="O10" s="100"/>
      <c r="P10" s="237" t="s">
        <v>225</v>
      </c>
      <c r="Q10" s="100"/>
      <c r="R10" s="100" t="s">
        <v>196</v>
      </c>
      <c r="S10" s="104"/>
      <c r="T10" s="102" t="s">
        <v>73</v>
      </c>
      <c r="U10" s="100"/>
      <c r="V10" s="102" t="s">
        <v>74</v>
      </c>
      <c r="W10" s="100"/>
      <c r="X10" s="102" t="s">
        <v>69</v>
      </c>
    </row>
    <row r="11" spans="1:24" s="99" customFormat="1" ht="16.5" customHeight="1" x14ac:dyDescent="0.2">
      <c r="F11" s="102" t="s">
        <v>75</v>
      </c>
      <c r="G11" s="100"/>
      <c r="H11" s="100" t="s">
        <v>75</v>
      </c>
      <c r="I11" s="100"/>
      <c r="J11" s="100" t="s">
        <v>76</v>
      </c>
      <c r="K11" s="100"/>
      <c r="L11" s="102" t="s">
        <v>77</v>
      </c>
      <c r="M11" s="102"/>
      <c r="N11" s="102" t="s">
        <v>41</v>
      </c>
      <c r="O11" s="100"/>
      <c r="P11" s="237" t="s">
        <v>226</v>
      </c>
      <c r="Q11" s="100"/>
      <c r="R11" s="100" t="s">
        <v>197</v>
      </c>
      <c r="S11" s="104"/>
      <c r="T11" s="102" t="s">
        <v>78</v>
      </c>
      <c r="U11" s="100"/>
      <c r="V11" s="102" t="s">
        <v>79</v>
      </c>
      <c r="W11" s="100"/>
      <c r="X11" s="102" t="s">
        <v>80</v>
      </c>
    </row>
    <row r="12" spans="1:24" s="99" customFormat="1" ht="16.5" customHeight="1" x14ac:dyDescent="0.2">
      <c r="D12" s="105" t="s">
        <v>5</v>
      </c>
      <c r="F12" s="106" t="s">
        <v>6</v>
      </c>
      <c r="G12" s="100"/>
      <c r="H12" s="106" t="s">
        <v>6</v>
      </c>
      <c r="I12" s="100"/>
      <c r="J12" s="106" t="s">
        <v>6</v>
      </c>
      <c r="K12" s="100"/>
      <c r="L12" s="106" t="s">
        <v>6</v>
      </c>
      <c r="M12" s="100"/>
      <c r="N12" s="106" t="s">
        <v>6</v>
      </c>
      <c r="O12" s="100"/>
      <c r="P12" s="238" t="s">
        <v>6</v>
      </c>
      <c r="Q12" s="100"/>
      <c r="R12" s="106" t="s">
        <v>6</v>
      </c>
      <c r="S12" s="100"/>
      <c r="T12" s="106" t="s">
        <v>6</v>
      </c>
      <c r="U12" s="100"/>
      <c r="V12" s="106" t="s">
        <v>6</v>
      </c>
      <c r="W12" s="100"/>
      <c r="X12" s="106" t="s">
        <v>6</v>
      </c>
    </row>
    <row r="13" spans="1:24" s="99" customFormat="1" ht="6" customHeight="1" x14ac:dyDescent="0.2">
      <c r="A13" s="98"/>
      <c r="N13" s="107"/>
      <c r="V13" s="107"/>
      <c r="X13" s="107"/>
    </row>
    <row r="14" spans="1:24" ht="16.5" customHeight="1" x14ac:dyDescent="0.2">
      <c r="A14" s="108" t="s">
        <v>145</v>
      </c>
      <c r="B14" s="99"/>
      <c r="C14" s="99"/>
      <c r="D14" s="99"/>
      <c r="E14" s="99"/>
      <c r="F14" s="107">
        <v>338350</v>
      </c>
      <c r="G14" s="107"/>
      <c r="H14" s="107">
        <v>603999</v>
      </c>
      <c r="I14" s="107"/>
      <c r="J14" s="107">
        <v>78563</v>
      </c>
      <c r="K14" s="107"/>
      <c r="L14" s="107">
        <v>21955</v>
      </c>
      <c r="M14" s="107"/>
      <c r="N14" s="107">
        <v>146550</v>
      </c>
      <c r="O14" s="107"/>
      <c r="P14" s="107">
        <v>-13586</v>
      </c>
      <c r="Q14" s="107"/>
      <c r="R14" s="107">
        <v>0</v>
      </c>
      <c r="S14" s="107"/>
      <c r="T14" s="107">
        <v>1175831</v>
      </c>
      <c r="U14" s="107"/>
      <c r="V14" s="107">
        <v>28867</v>
      </c>
      <c r="W14" s="107"/>
      <c r="X14" s="107">
        <f>SUM(T14:V14)</f>
        <v>1204698</v>
      </c>
    </row>
    <row r="15" spans="1:24" ht="16.5" customHeight="1" x14ac:dyDescent="0.2">
      <c r="A15" s="120" t="s">
        <v>198</v>
      </c>
      <c r="B15" s="99"/>
      <c r="C15" s="99"/>
      <c r="D15" s="99"/>
      <c r="E15" s="99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</row>
    <row r="16" spans="1:24" ht="16.5" customHeight="1" x14ac:dyDescent="0.2">
      <c r="A16" s="120"/>
      <c r="B16" s="99" t="s">
        <v>199</v>
      </c>
      <c r="C16" s="99"/>
      <c r="D16" s="99"/>
      <c r="E16" s="99"/>
      <c r="F16" s="107">
        <v>0</v>
      </c>
      <c r="G16" s="107"/>
      <c r="H16" s="107">
        <v>0</v>
      </c>
      <c r="I16" s="107"/>
      <c r="J16" s="107">
        <v>0</v>
      </c>
      <c r="K16" s="107"/>
      <c r="L16" s="107">
        <v>0</v>
      </c>
      <c r="M16" s="107"/>
      <c r="N16" s="107">
        <v>0</v>
      </c>
      <c r="O16" s="107"/>
      <c r="P16" s="107">
        <v>0</v>
      </c>
      <c r="Q16" s="107"/>
      <c r="R16" s="107">
        <v>-134</v>
      </c>
      <c r="S16" s="107"/>
      <c r="T16" s="107">
        <v>-134</v>
      </c>
      <c r="U16" s="107"/>
      <c r="V16" s="107">
        <v>-7866</v>
      </c>
      <c r="W16" s="107"/>
      <c r="X16" s="107">
        <f>SUM(T16:V16)</f>
        <v>-8000</v>
      </c>
    </row>
    <row r="17" spans="1:24" ht="16.5" customHeight="1" x14ac:dyDescent="0.2">
      <c r="A17" s="120" t="s">
        <v>227</v>
      </c>
      <c r="B17" s="99"/>
      <c r="C17" s="99"/>
      <c r="D17" s="99"/>
      <c r="E17" s="99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</row>
    <row r="18" spans="1:24" ht="16.5" customHeight="1" x14ac:dyDescent="0.2">
      <c r="A18" s="120"/>
      <c r="B18" s="99" t="s">
        <v>175</v>
      </c>
      <c r="C18" s="99"/>
      <c r="D18" s="99"/>
      <c r="E18" s="99"/>
      <c r="F18" s="110">
        <v>0</v>
      </c>
      <c r="G18" s="111"/>
      <c r="H18" s="110">
        <v>0</v>
      </c>
      <c r="I18" s="111"/>
      <c r="J18" s="110">
        <v>0</v>
      </c>
      <c r="K18" s="111"/>
      <c r="L18" s="110">
        <v>0</v>
      </c>
      <c r="M18" s="99"/>
      <c r="N18" s="107">
        <v>0</v>
      </c>
      <c r="O18" s="99"/>
      <c r="P18" s="110">
        <v>0</v>
      </c>
      <c r="Q18" s="99"/>
      <c r="R18" s="110">
        <v>0</v>
      </c>
      <c r="S18" s="103"/>
      <c r="T18" s="107">
        <v>0</v>
      </c>
      <c r="U18" s="99"/>
      <c r="V18" s="110">
        <v>27000</v>
      </c>
      <c r="W18" s="99"/>
      <c r="X18" s="107">
        <f>SUM(T18:V18)</f>
        <v>27000</v>
      </c>
    </row>
    <row r="19" spans="1:24" ht="16.5" customHeight="1" x14ac:dyDescent="0.2">
      <c r="A19" s="109" t="s">
        <v>176</v>
      </c>
      <c r="B19" s="99"/>
      <c r="C19" s="99"/>
      <c r="D19" s="112"/>
      <c r="E19" s="99"/>
      <c r="F19" s="110">
        <v>0</v>
      </c>
      <c r="H19" s="110">
        <v>0</v>
      </c>
      <c r="J19" s="110">
        <v>0</v>
      </c>
      <c r="L19" s="110">
        <v>0</v>
      </c>
      <c r="M19" s="107"/>
      <c r="N19" s="107">
        <v>-43309</v>
      </c>
      <c r="O19" s="107"/>
      <c r="P19" s="107">
        <v>0</v>
      </c>
      <c r="Q19" s="107"/>
      <c r="R19" s="107">
        <v>0</v>
      </c>
      <c r="S19" s="107"/>
      <c r="T19" s="107">
        <v>-43309</v>
      </c>
      <c r="U19" s="107"/>
      <c r="V19" s="107">
        <v>-1800</v>
      </c>
      <c r="W19" s="107"/>
      <c r="X19" s="107">
        <f>SUM(T19:V19)</f>
        <v>-45109</v>
      </c>
    </row>
    <row r="20" spans="1:24" ht="16.5" customHeight="1" x14ac:dyDescent="0.2">
      <c r="A20" s="109" t="s">
        <v>177</v>
      </c>
      <c r="B20" s="99"/>
      <c r="C20" s="99"/>
      <c r="D20" s="99"/>
      <c r="E20" s="99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</row>
    <row r="21" spans="1:24" ht="16.5" customHeight="1" x14ac:dyDescent="0.2">
      <c r="A21" s="109"/>
      <c r="B21" s="99" t="s">
        <v>61</v>
      </c>
      <c r="C21" s="99"/>
      <c r="D21" s="99"/>
      <c r="E21" s="99"/>
      <c r="F21" s="113">
        <v>0</v>
      </c>
      <c r="G21" s="53"/>
      <c r="H21" s="113">
        <v>0</v>
      </c>
      <c r="I21" s="53"/>
      <c r="J21" s="113">
        <v>0</v>
      </c>
      <c r="K21" s="53"/>
      <c r="L21" s="113">
        <v>0</v>
      </c>
      <c r="M21" s="99"/>
      <c r="N21" s="114">
        <v>4592</v>
      </c>
      <c r="O21" s="99"/>
      <c r="P21" s="113">
        <v>-4980</v>
      </c>
      <c r="Q21" s="99"/>
      <c r="R21" s="113">
        <v>0</v>
      </c>
      <c r="S21" s="103"/>
      <c r="T21" s="115">
        <v>-388</v>
      </c>
      <c r="U21" s="99"/>
      <c r="V21" s="116">
        <v>473</v>
      </c>
      <c r="W21" s="99"/>
      <c r="X21" s="117">
        <f>SUM(T21:V21)</f>
        <v>85</v>
      </c>
    </row>
    <row r="22" spans="1:24" ht="6" customHeight="1" x14ac:dyDescent="0.2">
      <c r="A22" s="99"/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</row>
    <row r="23" spans="1:24" ht="16.5" customHeight="1" thickBot="1" x14ac:dyDescent="0.25">
      <c r="A23" s="108" t="s">
        <v>200</v>
      </c>
      <c r="B23" s="99"/>
      <c r="C23" s="99"/>
      <c r="D23" s="99"/>
      <c r="E23" s="99"/>
      <c r="F23" s="118">
        <f>SUM(F14:F22)</f>
        <v>338350</v>
      </c>
      <c r="G23" s="99"/>
      <c r="H23" s="118">
        <f>SUM(H14:H22)</f>
        <v>603999</v>
      </c>
      <c r="I23" s="99"/>
      <c r="J23" s="118">
        <f>SUM(J14:J22)</f>
        <v>78563</v>
      </c>
      <c r="K23" s="99"/>
      <c r="L23" s="118">
        <f>SUM(L14:L22)</f>
        <v>21955</v>
      </c>
      <c r="M23" s="99"/>
      <c r="N23" s="118">
        <f>SUM(N14:N21)</f>
        <v>107833</v>
      </c>
      <c r="O23" s="99"/>
      <c r="P23" s="118">
        <f>SUM(P14:P22)</f>
        <v>-18566</v>
      </c>
      <c r="Q23" s="99"/>
      <c r="R23" s="118">
        <f>SUM(R14:R22)</f>
        <v>-134</v>
      </c>
      <c r="S23" s="107"/>
      <c r="T23" s="118">
        <f>SUM(F23:R23)</f>
        <v>1132000</v>
      </c>
      <c r="U23" s="99"/>
      <c r="V23" s="118">
        <f>SUM(V14:V22)</f>
        <v>46674</v>
      </c>
      <c r="W23" s="99"/>
      <c r="X23" s="118">
        <f>SUM(X14:X21)</f>
        <v>1178674</v>
      </c>
    </row>
    <row r="24" spans="1:24" ht="15" customHeight="1" thickTop="1" x14ac:dyDescent="0.2">
      <c r="A24" s="70"/>
      <c r="F24" s="85"/>
      <c r="H24" s="85"/>
      <c r="J24" s="85"/>
      <c r="L24" s="85"/>
      <c r="N24" s="85"/>
      <c r="P24" s="85"/>
      <c r="R24" s="85"/>
      <c r="S24" s="85"/>
      <c r="T24" s="85"/>
      <c r="V24" s="85"/>
      <c r="X24" s="85"/>
    </row>
    <row r="25" spans="1:24" ht="15" customHeight="1" x14ac:dyDescent="0.2">
      <c r="A25" s="70"/>
      <c r="F25" s="85"/>
      <c r="H25" s="85"/>
      <c r="J25" s="85"/>
      <c r="L25" s="85"/>
      <c r="N25" s="85"/>
      <c r="P25" s="85"/>
      <c r="R25" s="85"/>
      <c r="S25" s="85"/>
      <c r="T25" s="85"/>
      <c r="V25" s="85"/>
      <c r="X25" s="85"/>
    </row>
    <row r="26" spans="1:24" s="217" customFormat="1" ht="16.5" customHeight="1" x14ac:dyDescent="0.2">
      <c r="A26" s="216" t="s">
        <v>220</v>
      </c>
    </row>
    <row r="27" spans="1:24" s="217" customFormat="1" ht="16.5" customHeight="1" x14ac:dyDescent="0.2">
      <c r="A27" s="216"/>
      <c r="B27" s="219" t="s">
        <v>221</v>
      </c>
      <c r="D27" s="218"/>
      <c r="F27" s="220">
        <v>338350</v>
      </c>
      <c r="G27" s="221"/>
      <c r="H27" s="220">
        <v>603999</v>
      </c>
      <c r="I27" s="220"/>
      <c r="J27" s="220">
        <v>78563</v>
      </c>
      <c r="K27" s="221"/>
      <c r="L27" s="220">
        <v>23776</v>
      </c>
      <c r="M27" s="221"/>
      <c r="N27" s="220">
        <v>119278</v>
      </c>
      <c r="O27" s="221"/>
      <c r="P27" s="220">
        <v>-17390</v>
      </c>
      <c r="Q27" s="221"/>
      <c r="R27" s="222">
        <v>-134</v>
      </c>
      <c r="S27" s="223"/>
      <c r="T27" s="220">
        <f>SUM(F27:R27)</f>
        <v>1146442</v>
      </c>
      <c r="U27" s="221"/>
      <c r="V27" s="220">
        <v>47052</v>
      </c>
      <c r="W27" s="221"/>
      <c r="X27" s="220">
        <f>SUM(T27:V27)</f>
        <v>1193494</v>
      </c>
    </row>
    <row r="28" spans="1:24" s="217" customFormat="1" ht="16.5" customHeight="1" x14ac:dyDescent="0.2">
      <c r="A28" s="224" t="s">
        <v>222</v>
      </c>
      <c r="D28" s="218"/>
      <c r="F28" s="220"/>
      <c r="G28" s="221"/>
      <c r="H28" s="220"/>
      <c r="I28" s="220"/>
      <c r="J28" s="220"/>
      <c r="K28" s="221"/>
      <c r="L28" s="220"/>
      <c r="M28" s="221"/>
      <c r="N28" s="220"/>
      <c r="O28" s="221"/>
      <c r="P28" s="220"/>
      <c r="Q28" s="221"/>
      <c r="R28" s="222"/>
      <c r="S28" s="223"/>
      <c r="T28" s="220"/>
      <c r="U28" s="221"/>
      <c r="V28" s="220"/>
      <c r="W28" s="221"/>
      <c r="X28" s="220"/>
    </row>
    <row r="29" spans="1:24" s="217" customFormat="1" ht="16.5" customHeight="1" x14ac:dyDescent="0.2">
      <c r="A29" s="225"/>
      <c r="B29" s="225" t="s">
        <v>223</v>
      </c>
      <c r="D29" s="218">
        <v>5</v>
      </c>
      <c r="F29" s="226">
        <v>0</v>
      </c>
      <c r="G29" s="227"/>
      <c r="H29" s="226">
        <v>0</v>
      </c>
      <c r="I29" s="226"/>
      <c r="J29" s="226">
        <v>0</v>
      </c>
      <c r="K29" s="227"/>
      <c r="L29" s="226">
        <v>0</v>
      </c>
      <c r="N29" s="228">
        <v>-359</v>
      </c>
      <c r="P29" s="226">
        <v>0</v>
      </c>
      <c r="Q29" s="229"/>
      <c r="R29" s="230">
        <v>0</v>
      </c>
      <c r="S29" s="229"/>
      <c r="T29" s="231">
        <v>-359</v>
      </c>
      <c r="V29" s="232">
        <v>0</v>
      </c>
      <c r="X29" s="233">
        <v>-359</v>
      </c>
    </row>
    <row r="30" spans="1:24" s="217" customFormat="1" ht="6" customHeight="1" x14ac:dyDescent="0.2">
      <c r="D30" s="218"/>
      <c r="F30" s="234"/>
      <c r="H30" s="234"/>
      <c r="I30" s="234"/>
      <c r="J30" s="234"/>
      <c r="L30" s="234"/>
      <c r="N30" s="234"/>
      <c r="P30" s="234"/>
      <c r="R30" s="235"/>
      <c r="S30" s="229"/>
      <c r="T30" s="234"/>
      <c r="V30" s="234"/>
      <c r="X30" s="234"/>
    </row>
    <row r="31" spans="1:24" s="217" customFormat="1" ht="16.5" customHeight="1" x14ac:dyDescent="0.2">
      <c r="A31" s="236" t="s">
        <v>220</v>
      </c>
      <c r="B31" s="236"/>
      <c r="D31" s="218"/>
      <c r="F31" s="234"/>
      <c r="H31" s="234"/>
      <c r="I31" s="234"/>
      <c r="J31" s="234"/>
      <c r="L31" s="234"/>
      <c r="N31" s="234"/>
      <c r="P31" s="234"/>
      <c r="R31" s="235"/>
      <c r="S31" s="229"/>
      <c r="T31" s="234"/>
      <c r="V31" s="234"/>
      <c r="X31" s="234"/>
    </row>
    <row r="32" spans="1:24" s="217" customFormat="1" ht="16.5" customHeight="1" x14ac:dyDescent="0.2">
      <c r="A32" s="236"/>
      <c r="B32" s="236" t="s">
        <v>224</v>
      </c>
      <c r="D32" s="218"/>
      <c r="F32" s="220">
        <f>SUM(F27:F29)</f>
        <v>338350</v>
      </c>
      <c r="H32" s="220">
        <f>SUM(H27:H29)</f>
        <v>603999</v>
      </c>
      <c r="I32" s="220"/>
      <c r="J32" s="220">
        <f>SUM(J27:J29)</f>
        <v>78563</v>
      </c>
      <c r="L32" s="220">
        <f>SUM(L27:L29)</f>
        <v>23776</v>
      </c>
      <c r="N32" s="220">
        <f>SUM(N27:N29)</f>
        <v>118919</v>
      </c>
      <c r="P32" s="220">
        <f>SUM(P27:P29)</f>
        <v>-17390</v>
      </c>
      <c r="R32" s="220">
        <f>SUM(R27:R29)</f>
        <v>-134</v>
      </c>
      <c r="S32" s="229"/>
      <c r="T32" s="220">
        <f>SUM(T27:T29)</f>
        <v>1146083</v>
      </c>
      <c r="V32" s="220">
        <f>SUM(V27:V29)</f>
        <v>47052</v>
      </c>
      <c r="X32" s="220">
        <f>SUM(X27:X29)</f>
        <v>1193135</v>
      </c>
    </row>
    <row r="33" spans="1:24" ht="16.5" customHeight="1" x14ac:dyDescent="0.2">
      <c r="A33" s="120" t="s">
        <v>174</v>
      </c>
      <c r="B33" s="99"/>
      <c r="C33" s="99"/>
      <c r="D33" s="99"/>
      <c r="E33" s="99"/>
      <c r="F33" s="119"/>
      <c r="G33" s="107"/>
      <c r="H33" s="119"/>
      <c r="I33" s="107"/>
      <c r="J33" s="119"/>
      <c r="K33" s="107"/>
      <c r="L33" s="119"/>
      <c r="M33" s="107"/>
      <c r="N33" s="119"/>
      <c r="O33" s="107"/>
      <c r="P33" s="119"/>
      <c r="Q33" s="107"/>
      <c r="R33" s="119"/>
      <c r="S33" s="107"/>
      <c r="T33" s="119"/>
      <c r="U33" s="107"/>
      <c r="V33" s="119"/>
      <c r="W33" s="107"/>
      <c r="X33" s="119"/>
    </row>
    <row r="34" spans="1:24" ht="16.5" customHeight="1" x14ac:dyDescent="0.2">
      <c r="A34" s="120"/>
      <c r="B34" s="99" t="s">
        <v>175</v>
      </c>
      <c r="C34" s="99"/>
      <c r="D34" s="112">
        <v>13</v>
      </c>
      <c r="E34" s="99"/>
      <c r="F34" s="119">
        <v>0</v>
      </c>
      <c r="G34" s="107"/>
      <c r="H34" s="119">
        <v>0</v>
      </c>
      <c r="I34" s="107"/>
      <c r="J34" s="119">
        <v>0</v>
      </c>
      <c r="K34" s="107"/>
      <c r="L34" s="119">
        <v>0</v>
      </c>
      <c r="M34" s="107"/>
      <c r="N34" s="119">
        <v>0</v>
      </c>
      <c r="O34" s="107"/>
      <c r="P34" s="119">
        <v>0</v>
      </c>
      <c r="Q34" s="107"/>
      <c r="R34" s="119">
        <v>0</v>
      </c>
      <c r="S34" s="107"/>
      <c r="T34" s="119">
        <v>0</v>
      </c>
      <c r="U34" s="107"/>
      <c r="V34" s="119">
        <v>6000</v>
      </c>
      <c r="W34" s="107"/>
      <c r="X34" s="119">
        <f t="shared" ref="X34:X35" si="0">SUM(T34:V34)</f>
        <v>6000</v>
      </c>
    </row>
    <row r="35" spans="1:24" ht="16.5" customHeight="1" x14ac:dyDescent="0.2">
      <c r="A35" s="109" t="s">
        <v>176</v>
      </c>
      <c r="B35" s="99"/>
      <c r="C35" s="99"/>
      <c r="D35" s="112">
        <v>22</v>
      </c>
      <c r="E35" s="99"/>
      <c r="F35" s="121">
        <v>0</v>
      </c>
      <c r="H35" s="121">
        <v>0</v>
      </c>
      <c r="J35" s="121">
        <v>0</v>
      </c>
      <c r="L35" s="121">
        <v>0</v>
      </c>
      <c r="M35" s="107"/>
      <c r="N35" s="119">
        <v>-20301</v>
      </c>
      <c r="O35" s="107"/>
      <c r="P35" s="119">
        <v>0</v>
      </c>
      <c r="Q35" s="107"/>
      <c r="R35" s="119">
        <v>0</v>
      </c>
      <c r="S35" s="107"/>
      <c r="T35" s="119">
        <v>-20301</v>
      </c>
      <c r="U35" s="107"/>
      <c r="V35" s="119">
        <v>-106</v>
      </c>
      <c r="W35" s="107"/>
      <c r="X35" s="119">
        <f t="shared" si="0"/>
        <v>-20407</v>
      </c>
    </row>
    <row r="36" spans="1:24" ht="16.5" customHeight="1" x14ac:dyDescent="0.2">
      <c r="A36" s="109" t="s">
        <v>177</v>
      </c>
      <c r="B36" s="99"/>
      <c r="C36" s="99"/>
      <c r="D36" s="99"/>
      <c r="E36" s="99"/>
      <c r="F36" s="119"/>
      <c r="G36" s="107"/>
      <c r="H36" s="119"/>
      <c r="I36" s="107"/>
      <c r="J36" s="119"/>
      <c r="K36" s="107"/>
      <c r="L36" s="119"/>
      <c r="M36" s="107"/>
      <c r="N36" s="119"/>
      <c r="O36" s="107"/>
      <c r="P36" s="119"/>
      <c r="Q36" s="107"/>
      <c r="R36" s="119"/>
      <c r="S36" s="107"/>
      <c r="T36" s="119"/>
      <c r="U36" s="107"/>
      <c r="V36" s="119"/>
      <c r="W36" s="107"/>
      <c r="X36" s="119"/>
    </row>
    <row r="37" spans="1:24" ht="16.5" customHeight="1" x14ac:dyDescent="0.2">
      <c r="A37" s="109"/>
      <c r="B37" s="99" t="s">
        <v>61</v>
      </c>
      <c r="C37" s="99"/>
      <c r="D37" s="99"/>
      <c r="E37" s="99"/>
      <c r="F37" s="122">
        <v>0</v>
      </c>
      <c r="G37" s="53"/>
      <c r="H37" s="122">
        <v>0</v>
      </c>
      <c r="I37" s="53"/>
      <c r="J37" s="122">
        <v>0</v>
      </c>
      <c r="K37" s="53"/>
      <c r="L37" s="122">
        <v>0</v>
      </c>
      <c r="M37" s="99"/>
      <c r="N37" s="123">
        <v>-137996</v>
      </c>
      <c r="O37" s="99"/>
      <c r="P37" s="122">
        <v>-1089</v>
      </c>
      <c r="Q37" s="99"/>
      <c r="R37" s="122">
        <v>0</v>
      </c>
      <c r="S37" s="103"/>
      <c r="T37" s="124">
        <f>SUM(N37,P37)</f>
        <v>-139085</v>
      </c>
      <c r="U37" s="99"/>
      <c r="V37" s="125">
        <v>-206</v>
      </c>
      <c r="W37" s="99"/>
      <c r="X37" s="126">
        <f>SUM(T37:V37)</f>
        <v>-139291</v>
      </c>
    </row>
    <row r="38" spans="1:24" ht="6" customHeight="1" x14ac:dyDescent="0.2">
      <c r="A38" s="99"/>
      <c r="B38" s="99"/>
      <c r="C38" s="99"/>
      <c r="D38" s="99"/>
      <c r="E38" s="99"/>
      <c r="F38" s="127"/>
      <c r="G38" s="99"/>
      <c r="H38" s="127"/>
      <c r="I38" s="99"/>
      <c r="J38" s="127"/>
      <c r="K38" s="99"/>
      <c r="L38" s="127"/>
      <c r="M38" s="99"/>
      <c r="N38" s="127"/>
      <c r="O38" s="99"/>
      <c r="P38" s="127"/>
      <c r="Q38" s="99"/>
      <c r="R38" s="127"/>
      <c r="S38" s="99"/>
      <c r="T38" s="127"/>
      <c r="U38" s="99"/>
      <c r="V38" s="127"/>
      <c r="W38" s="99"/>
      <c r="X38" s="127"/>
    </row>
    <row r="39" spans="1:24" ht="16.5" customHeight="1" thickBot="1" x14ac:dyDescent="0.25">
      <c r="A39" s="108" t="s">
        <v>206</v>
      </c>
      <c r="B39" s="99"/>
      <c r="C39" s="99"/>
      <c r="D39" s="99"/>
      <c r="E39" s="99"/>
      <c r="F39" s="128">
        <f>SUM(F32:F38)</f>
        <v>338350</v>
      </c>
      <c r="G39" s="99"/>
      <c r="H39" s="128">
        <f>SUM(H32:H38)</f>
        <v>603999</v>
      </c>
      <c r="I39" s="99"/>
      <c r="J39" s="128">
        <f>SUM(J32:J38)</f>
        <v>78563</v>
      </c>
      <c r="K39" s="99"/>
      <c r="L39" s="128">
        <f>SUM(L32:L38)</f>
        <v>23776</v>
      </c>
      <c r="M39" s="99"/>
      <c r="N39" s="128">
        <f>SUM(N32:N38)</f>
        <v>-39378</v>
      </c>
      <c r="O39" s="99"/>
      <c r="P39" s="128">
        <f>SUM(P32:P38)</f>
        <v>-18479</v>
      </c>
      <c r="Q39" s="99"/>
      <c r="R39" s="128">
        <f>SUM(R32:R38)</f>
        <v>-134</v>
      </c>
      <c r="S39" s="107"/>
      <c r="T39" s="128">
        <f>SUM(F39:R39)</f>
        <v>986697</v>
      </c>
      <c r="U39" s="99"/>
      <c r="V39" s="128">
        <f>SUM(V32:V38)</f>
        <v>52740</v>
      </c>
      <c r="W39" s="99"/>
      <c r="X39" s="128">
        <f>T39+V39</f>
        <v>1039437</v>
      </c>
    </row>
    <row r="40" spans="1:24" ht="14.25" customHeight="1" thickTop="1" x14ac:dyDescent="0.2">
      <c r="A40" s="70"/>
      <c r="F40" s="85"/>
      <c r="H40" s="85"/>
      <c r="J40" s="85"/>
      <c r="L40" s="85"/>
      <c r="N40" s="85"/>
      <c r="P40" s="85"/>
      <c r="R40" s="85"/>
      <c r="S40" s="85"/>
      <c r="T40" s="85"/>
      <c r="V40" s="85"/>
      <c r="X40" s="85"/>
    </row>
    <row r="41" spans="1:24" s="129" customFormat="1" ht="21.95" customHeight="1" x14ac:dyDescent="0.2">
      <c r="A41" s="273" t="str">
        <f>'P&amp;L (nine-month)-Eng 7-8'!A108</f>
        <v>The accompanying notes on page 13 to 34 from part of this interim financial information.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</row>
  </sheetData>
  <mergeCells count="5">
    <mergeCell ref="F6:X6"/>
    <mergeCell ref="F7:T7"/>
    <mergeCell ref="L8:N8"/>
    <mergeCell ref="P8:R8"/>
    <mergeCell ref="A41:X41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S35"/>
  <sheetViews>
    <sheetView topLeftCell="A22" zoomScale="85" zoomScaleNormal="85" zoomScaleSheetLayoutView="53" workbookViewId="0">
      <selection activeCell="M47" sqref="M47"/>
    </sheetView>
  </sheetViews>
  <sheetFormatPr defaultRowHeight="16.5" customHeight="1" x14ac:dyDescent="0.2"/>
  <cols>
    <col min="1" max="2" width="1.375" style="60" customWidth="1"/>
    <col min="3" max="3" width="11.125" style="60" customWidth="1"/>
    <col min="4" max="4" width="17.5" style="60" customWidth="1"/>
    <col min="5" max="5" width="4.625" style="60" customWidth="1"/>
    <col min="6" max="6" width="1" style="60" customWidth="1"/>
    <col min="7" max="7" width="11.625" style="60" customWidth="1"/>
    <col min="8" max="8" width="1" style="60" customWidth="1"/>
    <col min="9" max="9" width="11.625" style="60" customWidth="1"/>
    <col min="10" max="10" width="1" style="60" customWidth="1"/>
    <col min="11" max="11" width="11.625" style="60" customWidth="1"/>
    <col min="12" max="12" width="1" style="60" customWidth="1"/>
    <col min="13" max="13" width="11.625" style="60" customWidth="1"/>
    <col min="14" max="14" width="1" style="60" customWidth="1"/>
    <col min="15" max="15" width="11.625" style="60" customWidth="1"/>
    <col min="16" max="16" width="1" style="60" customWidth="1"/>
    <col min="17" max="17" width="12.875" style="60" customWidth="1"/>
    <col min="18" max="18" width="1" style="60" customWidth="1"/>
    <col min="19" max="19" width="11.625" style="60" customWidth="1"/>
    <col min="20" max="150" width="9" style="60"/>
    <col min="151" max="152" width="1.375" style="60" customWidth="1"/>
    <col min="153" max="153" width="11.125" style="60" customWidth="1"/>
    <col min="154" max="154" width="15.625" style="60" customWidth="1"/>
    <col min="155" max="155" width="4.625" style="60" customWidth="1"/>
    <col min="156" max="156" width="1" style="60" customWidth="1"/>
    <col min="157" max="157" width="11.625" style="60" customWidth="1"/>
    <col min="158" max="158" width="1" style="60" customWidth="1"/>
    <col min="159" max="159" width="11.625" style="60" customWidth="1"/>
    <col min="160" max="160" width="1" style="60" customWidth="1"/>
    <col min="161" max="161" width="11.625" style="60" customWidth="1"/>
    <col min="162" max="162" width="1" style="60" customWidth="1"/>
    <col min="163" max="163" width="11.625" style="60" customWidth="1"/>
    <col min="164" max="164" width="1" style="60" customWidth="1"/>
    <col min="165" max="165" width="11.625" style="60" customWidth="1"/>
    <col min="166" max="166" width="1" style="60" customWidth="1"/>
    <col min="167" max="167" width="14.625" style="60" customWidth="1"/>
    <col min="168" max="168" width="1" style="60" customWidth="1"/>
    <col min="169" max="169" width="11.625" style="60" customWidth="1"/>
    <col min="170" max="406" width="9" style="60"/>
    <col min="407" max="408" width="1.375" style="60" customWidth="1"/>
    <col min="409" max="409" width="11.125" style="60" customWidth="1"/>
    <col min="410" max="410" width="15.625" style="60" customWidth="1"/>
    <col min="411" max="411" width="4.625" style="60" customWidth="1"/>
    <col min="412" max="412" width="1" style="60" customWidth="1"/>
    <col min="413" max="413" width="11.625" style="60" customWidth="1"/>
    <col min="414" max="414" width="1" style="60" customWidth="1"/>
    <col min="415" max="415" width="11.625" style="60" customWidth="1"/>
    <col min="416" max="416" width="1" style="60" customWidth="1"/>
    <col min="417" max="417" width="11.625" style="60" customWidth="1"/>
    <col min="418" max="418" width="1" style="60" customWidth="1"/>
    <col min="419" max="419" width="11.625" style="60" customWidth="1"/>
    <col min="420" max="420" width="1" style="60" customWidth="1"/>
    <col min="421" max="421" width="11.625" style="60" customWidth="1"/>
    <col min="422" max="422" width="1" style="60" customWidth="1"/>
    <col min="423" max="423" width="14.625" style="60" customWidth="1"/>
    <col min="424" max="424" width="1" style="60" customWidth="1"/>
    <col min="425" max="425" width="11.625" style="60" customWidth="1"/>
    <col min="426" max="662" width="9" style="60"/>
    <col min="663" max="664" width="1.375" style="60" customWidth="1"/>
    <col min="665" max="665" width="11.125" style="60" customWidth="1"/>
    <col min="666" max="666" width="15.625" style="60" customWidth="1"/>
    <col min="667" max="667" width="4.625" style="60" customWidth="1"/>
    <col min="668" max="668" width="1" style="60" customWidth="1"/>
    <col min="669" max="669" width="11.625" style="60" customWidth="1"/>
    <col min="670" max="670" width="1" style="60" customWidth="1"/>
    <col min="671" max="671" width="11.625" style="60" customWidth="1"/>
    <col min="672" max="672" width="1" style="60" customWidth="1"/>
    <col min="673" max="673" width="11.625" style="60" customWidth="1"/>
    <col min="674" max="674" width="1" style="60" customWidth="1"/>
    <col min="675" max="675" width="11.625" style="60" customWidth="1"/>
    <col min="676" max="676" width="1" style="60" customWidth="1"/>
    <col min="677" max="677" width="11.625" style="60" customWidth="1"/>
    <col min="678" max="678" width="1" style="60" customWidth="1"/>
    <col min="679" max="679" width="14.625" style="60" customWidth="1"/>
    <col min="680" max="680" width="1" style="60" customWidth="1"/>
    <col min="681" max="681" width="11.625" style="60" customWidth="1"/>
    <col min="682" max="918" width="9" style="60"/>
    <col min="919" max="920" width="1.375" style="60" customWidth="1"/>
    <col min="921" max="921" width="11.125" style="60" customWidth="1"/>
    <col min="922" max="922" width="15.625" style="60" customWidth="1"/>
    <col min="923" max="923" width="4.625" style="60" customWidth="1"/>
    <col min="924" max="924" width="1" style="60" customWidth="1"/>
    <col min="925" max="925" width="11.625" style="60" customWidth="1"/>
    <col min="926" max="926" width="1" style="60" customWidth="1"/>
    <col min="927" max="927" width="11.625" style="60" customWidth="1"/>
    <col min="928" max="928" width="1" style="60" customWidth="1"/>
    <col min="929" max="929" width="11.625" style="60" customWidth="1"/>
    <col min="930" max="930" width="1" style="60" customWidth="1"/>
    <col min="931" max="931" width="11.625" style="60" customWidth="1"/>
    <col min="932" max="932" width="1" style="60" customWidth="1"/>
    <col min="933" max="933" width="11.625" style="60" customWidth="1"/>
    <col min="934" max="934" width="1" style="60" customWidth="1"/>
    <col min="935" max="935" width="14.625" style="60" customWidth="1"/>
    <col min="936" max="936" width="1" style="60" customWidth="1"/>
    <col min="937" max="937" width="11.625" style="60" customWidth="1"/>
    <col min="938" max="1174" width="9" style="60"/>
    <col min="1175" max="1176" width="1.375" style="60" customWidth="1"/>
    <col min="1177" max="1177" width="11.125" style="60" customWidth="1"/>
    <col min="1178" max="1178" width="15.625" style="60" customWidth="1"/>
    <col min="1179" max="1179" width="4.625" style="60" customWidth="1"/>
    <col min="1180" max="1180" width="1" style="60" customWidth="1"/>
    <col min="1181" max="1181" width="11.625" style="60" customWidth="1"/>
    <col min="1182" max="1182" width="1" style="60" customWidth="1"/>
    <col min="1183" max="1183" width="11.625" style="60" customWidth="1"/>
    <col min="1184" max="1184" width="1" style="60" customWidth="1"/>
    <col min="1185" max="1185" width="11.625" style="60" customWidth="1"/>
    <col min="1186" max="1186" width="1" style="60" customWidth="1"/>
    <col min="1187" max="1187" width="11.625" style="60" customWidth="1"/>
    <col min="1188" max="1188" width="1" style="60" customWidth="1"/>
    <col min="1189" max="1189" width="11.625" style="60" customWidth="1"/>
    <col min="1190" max="1190" width="1" style="60" customWidth="1"/>
    <col min="1191" max="1191" width="14.625" style="60" customWidth="1"/>
    <col min="1192" max="1192" width="1" style="60" customWidth="1"/>
    <col min="1193" max="1193" width="11.625" style="60" customWidth="1"/>
    <col min="1194" max="1430" width="9" style="60"/>
    <col min="1431" max="1432" width="1.375" style="60" customWidth="1"/>
    <col min="1433" max="1433" width="11.125" style="60" customWidth="1"/>
    <col min="1434" max="1434" width="15.625" style="60" customWidth="1"/>
    <col min="1435" max="1435" width="4.625" style="60" customWidth="1"/>
    <col min="1436" max="1436" width="1" style="60" customWidth="1"/>
    <col min="1437" max="1437" width="11.625" style="60" customWidth="1"/>
    <col min="1438" max="1438" width="1" style="60" customWidth="1"/>
    <col min="1439" max="1439" width="11.625" style="60" customWidth="1"/>
    <col min="1440" max="1440" width="1" style="60" customWidth="1"/>
    <col min="1441" max="1441" width="11.625" style="60" customWidth="1"/>
    <col min="1442" max="1442" width="1" style="60" customWidth="1"/>
    <col min="1443" max="1443" width="11.625" style="60" customWidth="1"/>
    <col min="1444" max="1444" width="1" style="60" customWidth="1"/>
    <col min="1445" max="1445" width="11.625" style="60" customWidth="1"/>
    <col min="1446" max="1446" width="1" style="60" customWidth="1"/>
    <col min="1447" max="1447" width="14.625" style="60" customWidth="1"/>
    <col min="1448" max="1448" width="1" style="60" customWidth="1"/>
    <col min="1449" max="1449" width="11.625" style="60" customWidth="1"/>
    <col min="1450" max="1686" width="9" style="60"/>
    <col min="1687" max="1688" width="1.375" style="60" customWidth="1"/>
    <col min="1689" max="1689" width="11.125" style="60" customWidth="1"/>
    <col min="1690" max="1690" width="15.625" style="60" customWidth="1"/>
    <col min="1691" max="1691" width="4.625" style="60" customWidth="1"/>
    <col min="1692" max="1692" width="1" style="60" customWidth="1"/>
    <col min="1693" max="1693" width="11.625" style="60" customWidth="1"/>
    <col min="1694" max="1694" width="1" style="60" customWidth="1"/>
    <col min="1695" max="1695" width="11.625" style="60" customWidth="1"/>
    <col min="1696" max="1696" width="1" style="60" customWidth="1"/>
    <col min="1697" max="1697" width="11.625" style="60" customWidth="1"/>
    <col min="1698" max="1698" width="1" style="60" customWidth="1"/>
    <col min="1699" max="1699" width="11.625" style="60" customWidth="1"/>
    <col min="1700" max="1700" width="1" style="60" customWidth="1"/>
    <col min="1701" max="1701" width="11.625" style="60" customWidth="1"/>
    <col min="1702" max="1702" width="1" style="60" customWidth="1"/>
    <col min="1703" max="1703" width="14.625" style="60" customWidth="1"/>
    <col min="1704" max="1704" width="1" style="60" customWidth="1"/>
    <col min="1705" max="1705" width="11.625" style="60" customWidth="1"/>
    <col min="1706" max="1942" width="9" style="60"/>
    <col min="1943" max="1944" width="1.375" style="60" customWidth="1"/>
    <col min="1945" max="1945" width="11.125" style="60" customWidth="1"/>
    <col min="1946" max="1946" width="15.625" style="60" customWidth="1"/>
    <col min="1947" max="1947" width="4.625" style="60" customWidth="1"/>
    <col min="1948" max="1948" width="1" style="60" customWidth="1"/>
    <col min="1949" max="1949" width="11.625" style="60" customWidth="1"/>
    <col min="1950" max="1950" width="1" style="60" customWidth="1"/>
    <col min="1951" max="1951" width="11.625" style="60" customWidth="1"/>
    <col min="1952" max="1952" width="1" style="60" customWidth="1"/>
    <col min="1953" max="1953" width="11.625" style="60" customWidth="1"/>
    <col min="1954" max="1954" width="1" style="60" customWidth="1"/>
    <col min="1955" max="1955" width="11.625" style="60" customWidth="1"/>
    <col min="1956" max="1956" width="1" style="60" customWidth="1"/>
    <col min="1957" max="1957" width="11.625" style="60" customWidth="1"/>
    <col min="1958" max="1958" width="1" style="60" customWidth="1"/>
    <col min="1959" max="1959" width="14.625" style="60" customWidth="1"/>
    <col min="1960" max="1960" width="1" style="60" customWidth="1"/>
    <col min="1961" max="1961" width="11.625" style="60" customWidth="1"/>
    <col min="1962" max="2198" width="9" style="60"/>
    <col min="2199" max="2200" width="1.375" style="60" customWidth="1"/>
    <col min="2201" max="2201" width="11.125" style="60" customWidth="1"/>
    <col min="2202" max="2202" width="15.625" style="60" customWidth="1"/>
    <col min="2203" max="2203" width="4.625" style="60" customWidth="1"/>
    <col min="2204" max="2204" width="1" style="60" customWidth="1"/>
    <col min="2205" max="2205" width="11.625" style="60" customWidth="1"/>
    <col min="2206" max="2206" width="1" style="60" customWidth="1"/>
    <col min="2207" max="2207" width="11.625" style="60" customWidth="1"/>
    <col min="2208" max="2208" width="1" style="60" customWidth="1"/>
    <col min="2209" max="2209" width="11.625" style="60" customWidth="1"/>
    <col min="2210" max="2210" width="1" style="60" customWidth="1"/>
    <col min="2211" max="2211" width="11.625" style="60" customWidth="1"/>
    <col min="2212" max="2212" width="1" style="60" customWidth="1"/>
    <col min="2213" max="2213" width="11.625" style="60" customWidth="1"/>
    <col min="2214" max="2214" width="1" style="60" customWidth="1"/>
    <col min="2215" max="2215" width="14.625" style="60" customWidth="1"/>
    <col min="2216" max="2216" width="1" style="60" customWidth="1"/>
    <col min="2217" max="2217" width="11.625" style="60" customWidth="1"/>
    <col min="2218" max="2454" width="9" style="60"/>
    <col min="2455" max="2456" width="1.375" style="60" customWidth="1"/>
    <col min="2457" max="2457" width="11.125" style="60" customWidth="1"/>
    <col min="2458" max="2458" width="15.625" style="60" customWidth="1"/>
    <col min="2459" max="2459" width="4.625" style="60" customWidth="1"/>
    <col min="2460" max="2460" width="1" style="60" customWidth="1"/>
    <col min="2461" max="2461" width="11.625" style="60" customWidth="1"/>
    <col min="2462" max="2462" width="1" style="60" customWidth="1"/>
    <col min="2463" max="2463" width="11.625" style="60" customWidth="1"/>
    <col min="2464" max="2464" width="1" style="60" customWidth="1"/>
    <col min="2465" max="2465" width="11.625" style="60" customWidth="1"/>
    <col min="2466" max="2466" width="1" style="60" customWidth="1"/>
    <col min="2467" max="2467" width="11.625" style="60" customWidth="1"/>
    <col min="2468" max="2468" width="1" style="60" customWidth="1"/>
    <col min="2469" max="2469" width="11.625" style="60" customWidth="1"/>
    <col min="2470" max="2470" width="1" style="60" customWidth="1"/>
    <col min="2471" max="2471" width="14.625" style="60" customWidth="1"/>
    <col min="2472" max="2472" width="1" style="60" customWidth="1"/>
    <col min="2473" max="2473" width="11.625" style="60" customWidth="1"/>
    <col min="2474" max="2710" width="9" style="60"/>
    <col min="2711" max="2712" width="1.375" style="60" customWidth="1"/>
    <col min="2713" max="2713" width="11.125" style="60" customWidth="1"/>
    <col min="2714" max="2714" width="15.625" style="60" customWidth="1"/>
    <col min="2715" max="2715" width="4.625" style="60" customWidth="1"/>
    <col min="2716" max="2716" width="1" style="60" customWidth="1"/>
    <col min="2717" max="2717" width="11.625" style="60" customWidth="1"/>
    <col min="2718" max="2718" width="1" style="60" customWidth="1"/>
    <col min="2719" max="2719" width="11.625" style="60" customWidth="1"/>
    <col min="2720" max="2720" width="1" style="60" customWidth="1"/>
    <col min="2721" max="2721" width="11.625" style="60" customWidth="1"/>
    <col min="2722" max="2722" width="1" style="60" customWidth="1"/>
    <col min="2723" max="2723" width="11.625" style="60" customWidth="1"/>
    <col min="2724" max="2724" width="1" style="60" customWidth="1"/>
    <col min="2725" max="2725" width="11.625" style="60" customWidth="1"/>
    <col min="2726" max="2726" width="1" style="60" customWidth="1"/>
    <col min="2727" max="2727" width="14.625" style="60" customWidth="1"/>
    <col min="2728" max="2728" width="1" style="60" customWidth="1"/>
    <col min="2729" max="2729" width="11.625" style="60" customWidth="1"/>
    <col min="2730" max="2966" width="9" style="60"/>
    <col min="2967" max="2968" width="1.375" style="60" customWidth="1"/>
    <col min="2969" max="2969" width="11.125" style="60" customWidth="1"/>
    <col min="2970" max="2970" width="15.625" style="60" customWidth="1"/>
    <col min="2971" max="2971" width="4.625" style="60" customWidth="1"/>
    <col min="2972" max="2972" width="1" style="60" customWidth="1"/>
    <col min="2973" max="2973" width="11.625" style="60" customWidth="1"/>
    <col min="2974" max="2974" width="1" style="60" customWidth="1"/>
    <col min="2975" max="2975" width="11.625" style="60" customWidth="1"/>
    <col min="2976" max="2976" width="1" style="60" customWidth="1"/>
    <col min="2977" max="2977" width="11.625" style="60" customWidth="1"/>
    <col min="2978" max="2978" width="1" style="60" customWidth="1"/>
    <col min="2979" max="2979" width="11.625" style="60" customWidth="1"/>
    <col min="2980" max="2980" width="1" style="60" customWidth="1"/>
    <col min="2981" max="2981" width="11.625" style="60" customWidth="1"/>
    <col min="2982" max="2982" width="1" style="60" customWidth="1"/>
    <col min="2983" max="2983" width="14.625" style="60" customWidth="1"/>
    <col min="2984" max="2984" width="1" style="60" customWidth="1"/>
    <col min="2985" max="2985" width="11.625" style="60" customWidth="1"/>
    <col min="2986" max="3222" width="9" style="60"/>
    <col min="3223" max="3224" width="1.375" style="60" customWidth="1"/>
    <col min="3225" max="3225" width="11.125" style="60" customWidth="1"/>
    <col min="3226" max="3226" width="15.625" style="60" customWidth="1"/>
    <col min="3227" max="3227" width="4.625" style="60" customWidth="1"/>
    <col min="3228" max="3228" width="1" style="60" customWidth="1"/>
    <col min="3229" max="3229" width="11.625" style="60" customWidth="1"/>
    <col min="3230" max="3230" width="1" style="60" customWidth="1"/>
    <col min="3231" max="3231" width="11.625" style="60" customWidth="1"/>
    <col min="3232" max="3232" width="1" style="60" customWidth="1"/>
    <col min="3233" max="3233" width="11.625" style="60" customWidth="1"/>
    <col min="3234" max="3234" width="1" style="60" customWidth="1"/>
    <col min="3235" max="3235" width="11.625" style="60" customWidth="1"/>
    <col min="3236" max="3236" width="1" style="60" customWidth="1"/>
    <col min="3237" max="3237" width="11.625" style="60" customWidth="1"/>
    <col min="3238" max="3238" width="1" style="60" customWidth="1"/>
    <col min="3239" max="3239" width="14.625" style="60" customWidth="1"/>
    <col min="3240" max="3240" width="1" style="60" customWidth="1"/>
    <col min="3241" max="3241" width="11.625" style="60" customWidth="1"/>
    <col min="3242" max="3478" width="9" style="60"/>
    <col min="3479" max="3480" width="1.375" style="60" customWidth="1"/>
    <col min="3481" max="3481" width="11.125" style="60" customWidth="1"/>
    <col min="3482" max="3482" width="15.625" style="60" customWidth="1"/>
    <col min="3483" max="3483" width="4.625" style="60" customWidth="1"/>
    <col min="3484" max="3484" width="1" style="60" customWidth="1"/>
    <col min="3485" max="3485" width="11.625" style="60" customWidth="1"/>
    <col min="3486" max="3486" width="1" style="60" customWidth="1"/>
    <col min="3487" max="3487" width="11.625" style="60" customWidth="1"/>
    <col min="3488" max="3488" width="1" style="60" customWidth="1"/>
    <col min="3489" max="3489" width="11.625" style="60" customWidth="1"/>
    <col min="3490" max="3490" width="1" style="60" customWidth="1"/>
    <col min="3491" max="3491" width="11.625" style="60" customWidth="1"/>
    <col min="3492" max="3492" width="1" style="60" customWidth="1"/>
    <col min="3493" max="3493" width="11.625" style="60" customWidth="1"/>
    <col min="3494" max="3494" width="1" style="60" customWidth="1"/>
    <col min="3495" max="3495" width="14.625" style="60" customWidth="1"/>
    <col min="3496" max="3496" width="1" style="60" customWidth="1"/>
    <col min="3497" max="3497" width="11.625" style="60" customWidth="1"/>
    <col min="3498" max="3734" width="9" style="60"/>
    <col min="3735" max="3736" width="1.375" style="60" customWidth="1"/>
    <col min="3737" max="3737" width="11.125" style="60" customWidth="1"/>
    <col min="3738" max="3738" width="15.625" style="60" customWidth="1"/>
    <col min="3739" max="3739" width="4.625" style="60" customWidth="1"/>
    <col min="3740" max="3740" width="1" style="60" customWidth="1"/>
    <col min="3741" max="3741" width="11.625" style="60" customWidth="1"/>
    <col min="3742" max="3742" width="1" style="60" customWidth="1"/>
    <col min="3743" max="3743" width="11.625" style="60" customWidth="1"/>
    <col min="3744" max="3744" width="1" style="60" customWidth="1"/>
    <col min="3745" max="3745" width="11.625" style="60" customWidth="1"/>
    <col min="3746" max="3746" width="1" style="60" customWidth="1"/>
    <col min="3747" max="3747" width="11.625" style="60" customWidth="1"/>
    <col min="3748" max="3748" width="1" style="60" customWidth="1"/>
    <col min="3749" max="3749" width="11.625" style="60" customWidth="1"/>
    <col min="3750" max="3750" width="1" style="60" customWidth="1"/>
    <col min="3751" max="3751" width="14.625" style="60" customWidth="1"/>
    <col min="3752" max="3752" width="1" style="60" customWidth="1"/>
    <col min="3753" max="3753" width="11.625" style="60" customWidth="1"/>
    <col min="3754" max="3990" width="9" style="60"/>
    <col min="3991" max="3992" width="1.375" style="60" customWidth="1"/>
    <col min="3993" max="3993" width="11.125" style="60" customWidth="1"/>
    <col min="3994" max="3994" width="15.625" style="60" customWidth="1"/>
    <col min="3995" max="3995" width="4.625" style="60" customWidth="1"/>
    <col min="3996" max="3996" width="1" style="60" customWidth="1"/>
    <col min="3997" max="3997" width="11.625" style="60" customWidth="1"/>
    <col min="3998" max="3998" width="1" style="60" customWidth="1"/>
    <col min="3999" max="3999" width="11.625" style="60" customWidth="1"/>
    <col min="4000" max="4000" width="1" style="60" customWidth="1"/>
    <col min="4001" max="4001" width="11.625" style="60" customWidth="1"/>
    <col min="4002" max="4002" width="1" style="60" customWidth="1"/>
    <col min="4003" max="4003" width="11.625" style="60" customWidth="1"/>
    <col min="4004" max="4004" width="1" style="60" customWidth="1"/>
    <col min="4005" max="4005" width="11.625" style="60" customWidth="1"/>
    <col min="4006" max="4006" width="1" style="60" customWidth="1"/>
    <col min="4007" max="4007" width="14.625" style="60" customWidth="1"/>
    <col min="4008" max="4008" width="1" style="60" customWidth="1"/>
    <col min="4009" max="4009" width="11.625" style="60" customWidth="1"/>
    <col min="4010" max="4246" width="9" style="60"/>
    <col min="4247" max="4248" width="1.375" style="60" customWidth="1"/>
    <col min="4249" max="4249" width="11.125" style="60" customWidth="1"/>
    <col min="4250" max="4250" width="15.625" style="60" customWidth="1"/>
    <col min="4251" max="4251" width="4.625" style="60" customWidth="1"/>
    <col min="4252" max="4252" width="1" style="60" customWidth="1"/>
    <col min="4253" max="4253" width="11.625" style="60" customWidth="1"/>
    <col min="4254" max="4254" width="1" style="60" customWidth="1"/>
    <col min="4255" max="4255" width="11.625" style="60" customWidth="1"/>
    <col min="4256" max="4256" width="1" style="60" customWidth="1"/>
    <col min="4257" max="4257" width="11.625" style="60" customWidth="1"/>
    <col min="4258" max="4258" width="1" style="60" customWidth="1"/>
    <col min="4259" max="4259" width="11.625" style="60" customWidth="1"/>
    <col min="4260" max="4260" width="1" style="60" customWidth="1"/>
    <col min="4261" max="4261" width="11.625" style="60" customWidth="1"/>
    <col min="4262" max="4262" width="1" style="60" customWidth="1"/>
    <col min="4263" max="4263" width="14.625" style="60" customWidth="1"/>
    <col min="4264" max="4264" width="1" style="60" customWidth="1"/>
    <col min="4265" max="4265" width="11.625" style="60" customWidth="1"/>
    <col min="4266" max="4502" width="9" style="60"/>
    <col min="4503" max="4504" width="1.375" style="60" customWidth="1"/>
    <col min="4505" max="4505" width="11.125" style="60" customWidth="1"/>
    <col min="4506" max="4506" width="15.625" style="60" customWidth="1"/>
    <col min="4507" max="4507" width="4.625" style="60" customWidth="1"/>
    <col min="4508" max="4508" width="1" style="60" customWidth="1"/>
    <col min="4509" max="4509" width="11.625" style="60" customWidth="1"/>
    <col min="4510" max="4510" width="1" style="60" customWidth="1"/>
    <col min="4511" max="4511" width="11.625" style="60" customWidth="1"/>
    <col min="4512" max="4512" width="1" style="60" customWidth="1"/>
    <col min="4513" max="4513" width="11.625" style="60" customWidth="1"/>
    <col min="4514" max="4514" width="1" style="60" customWidth="1"/>
    <col min="4515" max="4515" width="11.625" style="60" customWidth="1"/>
    <col min="4516" max="4516" width="1" style="60" customWidth="1"/>
    <col min="4517" max="4517" width="11.625" style="60" customWidth="1"/>
    <col min="4518" max="4518" width="1" style="60" customWidth="1"/>
    <col min="4519" max="4519" width="14.625" style="60" customWidth="1"/>
    <col min="4520" max="4520" width="1" style="60" customWidth="1"/>
    <col min="4521" max="4521" width="11.625" style="60" customWidth="1"/>
    <col min="4522" max="4758" width="9" style="60"/>
    <col min="4759" max="4760" width="1.375" style="60" customWidth="1"/>
    <col min="4761" max="4761" width="11.125" style="60" customWidth="1"/>
    <col min="4762" max="4762" width="15.625" style="60" customWidth="1"/>
    <col min="4763" max="4763" width="4.625" style="60" customWidth="1"/>
    <col min="4764" max="4764" width="1" style="60" customWidth="1"/>
    <col min="4765" max="4765" width="11.625" style="60" customWidth="1"/>
    <col min="4766" max="4766" width="1" style="60" customWidth="1"/>
    <col min="4767" max="4767" width="11.625" style="60" customWidth="1"/>
    <col min="4768" max="4768" width="1" style="60" customWidth="1"/>
    <col min="4769" max="4769" width="11.625" style="60" customWidth="1"/>
    <col min="4770" max="4770" width="1" style="60" customWidth="1"/>
    <col min="4771" max="4771" width="11.625" style="60" customWidth="1"/>
    <col min="4772" max="4772" width="1" style="60" customWidth="1"/>
    <col min="4773" max="4773" width="11.625" style="60" customWidth="1"/>
    <col min="4774" max="4774" width="1" style="60" customWidth="1"/>
    <col min="4775" max="4775" width="14.625" style="60" customWidth="1"/>
    <col min="4776" max="4776" width="1" style="60" customWidth="1"/>
    <col min="4777" max="4777" width="11.625" style="60" customWidth="1"/>
    <col min="4778" max="5014" width="9" style="60"/>
    <col min="5015" max="5016" width="1.375" style="60" customWidth="1"/>
    <col min="5017" max="5017" width="11.125" style="60" customWidth="1"/>
    <col min="5018" max="5018" width="15.625" style="60" customWidth="1"/>
    <col min="5019" max="5019" width="4.625" style="60" customWidth="1"/>
    <col min="5020" max="5020" width="1" style="60" customWidth="1"/>
    <col min="5021" max="5021" width="11.625" style="60" customWidth="1"/>
    <col min="5022" max="5022" width="1" style="60" customWidth="1"/>
    <col min="5023" max="5023" width="11.625" style="60" customWidth="1"/>
    <col min="5024" max="5024" width="1" style="60" customWidth="1"/>
    <col min="5025" max="5025" width="11.625" style="60" customWidth="1"/>
    <col min="5026" max="5026" width="1" style="60" customWidth="1"/>
    <col min="5027" max="5027" width="11.625" style="60" customWidth="1"/>
    <col min="5028" max="5028" width="1" style="60" customWidth="1"/>
    <col min="5029" max="5029" width="11.625" style="60" customWidth="1"/>
    <col min="5030" max="5030" width="1" style="60" customWidth="1"/>
    <col min="5031" max="5031" width="14.625" style="60" customWidth="1"/>
    <col min="5032" max="5032" width="1" style="60" customWidth="1"/>
    <col min="5033" max="5033" width="11.625" style="60" customWidth="1"/>
    <col min="5034" max="5270" width="9" style="60"/>
    <col min="5271" max="5272" width="1.375" style="60" customWidth="1"/>
    <col min="5273" max="5273" width="11.125" style="60" customWidth="1"/>
    <col min="5274" max="5274" width="15.625" style="60" customWidth="1"/>
    <col min="5275" max="5275" width="4.625" style="60" customWidth="1"/>
    <col min="5276" max="5276" width="1" style="60" customWidth="1"/>
    <col min="5277" max="5277" width="11.625" style="60" customWidth="1"/>
    <col min="5278" max="5278" width="1" style="60" customWidth="1"/>
    <col min="5279" max="5279" width="11.625" style="60" customWidth="1"/>
    <col min="5280" max="5280" width="1" style="60" customWidth="1"/>
    <col min="5281" max="5281" width="11.625" style="60" customWidth="1"/>
    <col min="5282" max="5282" width="1" style="60" customWidth="1"/>
    <col min="5283" max="5283" width="11.625" style="60" customWidth="1"/>
    <col min="5284" max="5284" width="1" style="60" customWidth="1"/>
    <col min="5285" max="5285" width="11.625" style="60" customWidth="1"/>
    <col min="5286" max="5286" width="1" style="60" customWidth="1"/>
    <col min="5287" max="5287" width="14.625" style="60" customWidth="1"/>
    <col min="5288" max="5288" width="1" style="60" customWidth="1"/>
    <col min="5289" max="5289" width="11.625" style="60" customWidth="1"/>
    <col min="5290" max="5526" width="9" style="60"/>
    <col min="5527" max="5528" width="1.375" style="60" customWidth="1"/>
    <col min="5529" max="5529" width="11.125" style="60" customWidth="1"/>
    <col min="5530" max="5530" width="15.625" style="60" customWidth="1"/>
    <col min="5531" max="5531" width="4.625" style="60" customWidth="1"/>
    <col min="5532" max="5532" width="1" style="60" customWidth="1"/>
    <col min="5533" max="5533" width="11.625" style="60" customWidth="1"/>
    <col min="5534" max="5534" width="1" style="60" customWidth="1"/>
    <col min="5535" max="5535" width="11.625" style="60" customWidth="1"/>
    <col min="5536" max="5536" width="1" style="60" customWidth="1"/>
    <col min="5537" max="5537" width="11.625" style="60" customWidth="1"/>
    <col min="5538" max="5538" width="1" style="60" customWidth="1"/>
    <col min="5539" max="5539" width="11.625" style="60" customWidth="1"/>
    <col min="5540" max="5540" width="1" style="60" customWidth="1"/>
    <col min="5541" max="5541" width="11.625" style="60" customWidth="1"/>
    <col min="5542" max="5542" width="1" style="60" customWidth="1"/>
    <col min="5543" max="5543" width="14.625" style="60" customWidth="1"/>
    <col min="5544" max="5544" width="1" style="60" customWidth="1"/>
    <col min="5545" max="5545" width="11.625" style="60" customWidth="1"/>
    <col min="5546" max="5782" width="9" style="60"/>
    <col min="5783" max="5784" width="1.375" style="60" customWidth="1"/>
    <col min="5785" max="5785" width="11.125" style="60" customWidth="1"/>
    <col min="5786" max="5786" width="15.625" style="60" customWidth="1"/>
    <col min="5787" max="5787" width="4.625" style="60" customWidth="1"/>
    <col min="5788" max="5788" width="1" style="60" customWidth="1"/>
    <col min="5789" max="5789" width="11.625" style="60" customWidth="1"/>
    <col min="5790" max="5790" width="1" style="60" customWidth="1"/>
    <col min="5791" max="5791" width="11.625" style="60" customWidth="1"/>
    <col min="5792" max="5792" width="1" style="60" customWidth="1"/>
    <col min="5793" max="5793" width="11.625" style="60" customWidth="1"/>
    <col min="5794" max="5794" width="1" style="60" customWidth="1"/>
    <col min="5795" max="5795" width="11.625" style="60" customWidth="1"/>
    <col min="5796" max="5796" width="1" style="60" customWidth="1"/>
    <col min="5797" max="5797" width="11.625" style="60" customWidth="1"/>
    <col min="5798" max="5798" width="1" style="60" customWidth="1"/>
    <col min="5799" max="5799" width="14.625" style="60" customWidth="1"/>
    <col min="5800" max="5800" width="1" style="60" customWidth="1"/>
    <col min="5801" max="5801" width="11.625" style="60" customWidth="1"/>
    <col min="5802" max="6038" width="9" style="60"/>
    <col min="6039" max="6040" width="1.375" style="60" customWidth="1"/>
    <col min="6041" max="6041" width="11.125" style="60" customWidth="1"/>
    <col min="6042" max="6042" width="15.625" style="60" customWidth="1"/>
    <col min="6043" max="6043" width="4.625" style="60" customWidth="1"/>
    <col min="6044" max="6044" width="1" style="60" customWidth="1"/>
    <col min="6045" max="6045" width="11.625" style="60" customWidth="1"/>
    <col min="6046" max="6046" width="1" style="60" customWidth="1"/>
    <col min="6047" max="6047" width="11.625" style="60" customWidth="1"/>
    <col min="6048" max="6048" width="1" style="60" customWidth="1"/>
    <col min="6049" max="6049" width="11.625" style="60" customWidth="1"/>
    <col min="6050" max="6050" width="1" style="60" customWidth="1"/>
    <col min="6051" max="6051" width="11.625" style="60" customWidth="1"/>
    <col min="6052" max="6052" width="1" style="60" customWidth="1"/>
    <col min="6053" max="6053" width="11.625" style="60" customWidth="1"/>
    <col min="6054" max="6054" width="1" style="60" customWidth="1"/>
    <col min="6055" max="6055" width="14.625" style="60" customWidth="1"/>
    <col min="6056" max="6056" width="1" style="60" customWidth="1"/>
    <col min="6057" max="6057" width="11.625" style="60" customWidth="1"/>
    <col min="6058" max="6294" width="9" style="60"/>
    <col min="6295" max="6296" width="1.375" style="60" customWidth="1"/>
    <col min="6297" max="6297" width="11.125" style="60" customWidth="1"/>
    <col min="6298" max="6298" width="15.625" style="60" customWidth="1"/>
    <col min="6299" max="6299" width="4.625" style="60" customWidth="1"/>
    <col min="6300" max="6300" width="1" style="60" customWidth="1"/>
    <col min="6301" max="6301" width="11.625" style="60" customWidth="1"/>
    <col min="6302" max="6302" width="1" style="60" customWidth="1"/>
    <col min="6303" max="6303" width="11.625" style="60" customWidth="1"/>
    <col min="6304" max="6304" width="1" style="60" customWidth="1"/>
    <col min="6305" max="6305" width="11.625" style="60" customWidth="1"/>
    <col min="6306" max="6306" width="1" style="60" customWidth="1"/>
    <col min="6307" max="6307" width="11.625" style="60" customWidth="1"/>
    <col min="6308" max="6308" width="1" style="60" customWidth="1"/>
    <col min="6309" max="6309" width="11.625" style="60" customWidth="1"/>
    <col min="6310" max="6310" width="1" style="60" customWidth="1"/>
    <col min="6311" max="6311" width="14.625" style="60" customWidth="1"/>
    <col min="6312" max="6312" width="1" style="60" customWidth="1"/>
    <col min="6313" max="6313" width="11.625" style="60" customWidth="1"/>
    <col min="6314" max="6550" width="9" style="60"/>
    <col min="6551" max="6552" width="1.375" style="60" customWidth="1"/>
    <col min="6553" max="6553" width="11.125" style="60" customWidth="1"/>
    <col min="6554" max="6554" width="15.625" style="60" customWidth="1"/>
    <col min="6555" max="6555" width="4.625" style="60" customWidth="1"/>
    <col min="6556" max="6556" width="1" style="60" customWidth="1"/>
    <col min="6557" max="6557" width="11.625" style="60" customWidth="1"/>
    <col min="6558" max="6558" width="1" style="60" customWidth="1"/>
    <col min="6559" max="6559" width="11.625" style="60" customWidth="1"/>
    <col min="6560" max="6560" width="1" style="60" customWidth="1"/>
    <col min="6561" max="6561" width="11.625" style="60" customWidth="1"/>
    <col min="6562" max="6562" width="1" style="60" customWidth="1"/>
    <col min="6563" max="6563" width="11.625" style="60" customWidth="1"/>
    <col min="6564" max="6564" width="1" style="60" customWidth="1"/>
    <col min="6565" max="6565" width="11.625" style="60" customWidth="1"/>
    <col min="6566" max="6566" width="1" style="60" customWidth="1"/>
    <col min="6567" max="6567" width="14.625" style="60" customWidth="1"/>
    <col min="6568" max="6568" width="1" style="60" customWidth="1"/>
    <col min="6569" max="6569" width="11.625" style="60" customWidth="1"/>
    <col min="6570" max="6806" width="9" style="60"/>
    <col min="6807" max="6808" width="1.375" style="60" customWidth="1"/>
    <col min="6809" max="6809" width="11.125" style="60" customWidth="1"/>
    <col min="6810" max="6810" width="15.625" style="60" customWidth="1"/>
    <col min="6811" max="6811" width="4.625" style="60" customWidth="1"/>
    <col min="6812" max="6812" width="1" style="60" customWidth="1"/>
    <col min="6813" max="6813" width="11.625" style="60" customWidth="1"/>
    <col min="6814" max="6814" width="1" style="60" customWidth="1"/>
    <col min="6815" max="6815" width="11.625" style="60" customWidth="1"/>
    <col min="6816" max="6816" width="1" style="60" customWidth="1"/>
    <col min="6817" max="6817" width="11.625" style="60" customWidth="1"/>
    <col min="6818" max="6818" width="1" style="60" customWidth="1"/>
    <col min="6819" max="6819" width="11.625" style="60" customWidth="1"/>
    <col min="6820" max="6820" width="1" style="60" customWidth="1"/>
    <col min="6821" max="6821" width="11.625" style="60" customWidth="1"/>
    <col min="6822" max="6822" width="1" style="60" customWidth="1"/>
    <col min="6823" max="6823" width="14.625" style="60" customWidth="1"/>
    <col min="6824" max="6824" width="1" style="60" customWidth="1"/>
    <col min="6825" max="6825" width="11.625" style="60" customWidth="1"/>
    <col min="6826" max="7062" width="9" style="60"/>
    <col min="7063" max="7064" width="1.375" style="60" customWidth="1"/>
    <col min="7065" max="7065" width="11.125" style="60" customWidth="1"/>
    <col min="7066" max="7066" width="15.625" style="60" customWidth="1"/>
    <col min="7067" max="7067" width="4.625" style="60" customWidth="1"/>
    <col min="7068" max="7068" width="1" style="60" customWidth="1"/>
    <col min="7069" max="7069" width="11.625" style="60" customWidth="1"/>
    <col min="7070" max="7070" width="1" style="60" customWidth="1"/>
    <col min="7071" max="7071" width="11.625" style="60" customWidth="1"/>
    <col min="7072" max="7072" width="1" style="60" customWidth="1"/>
    <col min="7073" max="7073" width="11.625" style="60" customWidth="1"/>
    <col min="7074" max="7074" width="1" style="60" customWidth="1"/>
    <col min="7075" max="7075" width="11.625" style="60" customWidth="1"/>
    <col min="7076" max="7076" width="1" style="60" customWidth="1"/>
    <col min="7077" max="7077" width="11.625" style="60" customWidth="1"/>
    <col min="7078" max="7078" width="1" style="60" customWidth="1"/>
    <col min="7079" max="7079" width="14.625" style="60" customWidth="1"/>
    <col min="7080" max="7080" width="1" style="60" customWidth="1"/>
    <col min="7081" max="7081" width="11.625" style="60" customWidth="1"/>
    <col min="7082" max="7318" width="9" style="60"/>
    <col min="7319" max="7320" width="1.375" style="60" customWidth="1"/>
    <col min="7321" max="7321" width="11.125" style="60" customWidth="1"/>
    <col min="7322" max="7322" width="15.625" style="60" customWidth="1"/>
    <col min="7323" max="7323" width="4.625" style="60" customWidth="1"/>
    <col min="7324" max="7324" width="1" style="60" customWidth="1"/>
    <col min="7325" max="7325" width="11.625" style="60" customWidth="1"/>
    <col min="7326" max="7326" width="1" style="60" customWidth="1"/>
    <col min="7327" max="7327" width="11.625" style="60" customWidth="1"/>
    <col min="7328" max="7328" width="1" style="60" customWidth="1"/>
    <col min="7329" max="7329" width="11.625" style="60" customWidth="1"/>
    <col min="7330" max="7330" width="1" style="60" customWidth="1"/>
    <col min="7331" max="7331" width="11.625" style="60" customWidth="1"/>
    <col min="7332" max="7332" width="1" style="60" customWidth="1"/>
    <col min="7333" max="7333" width="11.625" style="60" customWidth="1"/>
    <col min="7334" max="7334" width="1" style="60" customWidth="1"/>
    <col min="7335" max="7335" width="14.625" style="60" customWidth="1"/>
    <col min="7336" max="7336" width="1" style="60" customWidth="1"/>
    <col min="7337" max="7337" width="11.625" style="60" customWidth="1"/>
    <col min="7338" max="7574" width="9" style="60"/>
    <col min="7575" max="7576" width="1.375" style="60" customWidth="1"/>
    <col min="7577" max="7577" width="11.125" style="60" customWidth="1"/>
    <col min="7578" max="7578" width="15.625" style="60" customWidth="1"/>
    <col min="7579" max="7579" width="4.625" style="60" customWidth="1"/>
    <col min="7580" max="7580" width="1" style="60" customWidth="1"/>
    <col min="7581" max="7581" width="11.625" style="60" customWidth="1"/>
    <col min="7582" max="7582" width="1" style="60" customWidth="1"/>
    <col min="7583" max="7583" width="11.625" style="60" customWidth="1"/>
    <col min="7584" max="7584" width="1" style="60" customWidth="1"/>
    <col min="7585" max="7585" width="11.625" style="60" customWidth="1"/>
    <col min="7586" max="7586" width="1" style="60" customWidth="1"/>
    <col min="7587" max="7587" width="11.625" style="60" customWidth="1"/>
    <col min="7588" max="7588" width="1" style="60" customWidth="1"/>
    <col min="7589" max="7589" width="11.625" style="60" customWidth="1"/>
    <col min="7590" max="7590" width="1" style="60" customWidth="1"/>
    <col min="7591" max="7591" width="14.625" style="60" customWidth="1"/>
    <col min="7592" max="7592" width="1" style="60" customWidth="1"/>
    <col min="7593" max="7593" width="11.625" style="60" customWidth="1"/>
    <col min="7594" max="7830" width="9" style="60"/>
    <col min="7831" max="7832" width="1.375" style="60" customWidth="1"/>
    <col min="7833" max="7833" width="11.125" style="60" customWidth="1"/>
    <col min="7834" max="7834" width="15.625" style="60" customWidth="1"/>
    <col min="7835" max="7835" width="4.625" style="60" customWidth="1"/>
    <col min="7836" max="7836" width="1" style="60" customWidth="1"/>
    <col min="7837" max="7837" width="11.625" style="60" customWidth="1"/>
    <col min="7838" max="7838" width="1" style="60" customWidth="1"/>
    <col min="7839" max="7839" width="11.625" style="60" customWidth="1"/>
    <col min="7840" max="7840" width="1" style="60" customWidth="1"/>
    <col min="7841" max="7841" width="11.625" style="60" customWidth="1"/>
    <col min="7842" max="7842" width="1" style="60" customWidth="1"/>
    <col min="7843" max="7843" width="11.625" style="60" customWidth="1"/>
    <col min="7844" max="7844" width="1" style="60" customWidth="1"/>
    <col min="7845" max="7845" width="11.625" style="60" customWidth="1"/>
    <col min="7846" max="7846" width="1" style="60" customWidth="1"/>
    <col min="7847" max="7847" width="14.625" style="60" customWidth="1"/>
    <col min="7848" max="7848" width="1" style="60" customWidth="1"/>
    <col min="7849" max="7849" width="11.625" style="60" customWidth="1"/>
    <col min="7850" max="8086" width="9" style="60"/>
    <col min="8087" max="8088" width="1.375" style="60" customWidth="1"/>
    <col min="8089" max="8089" width="11.125" style="60" customWidth="1"/>
    <col min="8090" max="8090" width="15.625" style="60" customWidth="1"/>
    <col min="8091" max="8091" width="4.625" style="60" customWidth="1"/>
    <col min="8092" max="8092" width="1" style="60" customWidth="1"/>
    <col min="8093" max="8093" width="11.625" style="60" customWidth="1"/>
    <col min="8094" max="8094" width="1" style="60" customWidth="1"/>
    <col min="8095" max="8095" width="11.625" style="60" customWidth="1"/>
    <col min="8096" max="8096" width="1" style="60" customWidth="1"/>
    <col min="8097" max="8097" width="11.625" style="60" customWidth="1"/>
    <col min="8098" max="8098" width="1" style="60" customWidth="1"/>
    <col min="8099" max="8099" width="11.625" style="60" customWidth="1"/>
    <col min="8100" max="8100" width="1" style="60" customWidth="1"/>
    <col min="8101" max="8101" width="11.625" style="60" customWidth="1"/>
    <col min="8102" max="8102" width="1" style="60" customWidth="1"/>
    <col min="8103" max="8103" width="14.625" style="60" customWidth="1"/>
    <col min="8104" max="8104" width="1" style="60" customWidth="1"/>
    <col min="8105" max="8105" width="11.625" style="60" customWidth="1"/>
    <col min="8106" max="8342" width="9" style="60"/>
    <col min="8343" max="8344" width="1.375" style="60" customWidth="1"/>
    <col min="8345" max="8345" width="11.125" style="60" customWidth="1"/>
    <col min="8346" max="8346" width="15.625" style="60" customWidth="1"/>
    <col min="8347" max="8347" width="4.625" style="60" customWidth="1"/>
    <col min="8348" max="8348" width="1" style="60" customWidth="1"/>
    <col min="8349" max="8349" width="11.625" style="60" customWidth="1"/>
    <col min="8350" max="8350" width="1" style="60" customWidth="1"/>
    <col min="8351" max="8351" width="11.625" style="60" customWidth="1"/>
    <col min="8352" max="8352" width="1" style="60" customWidth="1"/>
    <col min="8353" max="8353" width="11.625" style="60" customWidth="1"/>
    <col min="8354" max="8354" width="1" style="60" customWidth="1"/>
    <col min="8355" max="8355" width="11.625" style="60" customWidth="1"/>
    <col min="8356" max="8356" width="1" style="60" customWidth="1"/>
    <col min="8357" max="8357" width="11.625" style="60" customWidth="1"/>
    <col min="8358" max="8358" width="1" style="60" customWidth="1"/>
    <col min="8359" max="8359" width="14.625" style="60" customWidth="1"/>
    <col min="8360" max="8360" width="1" style="60" customWidth="1"/>
    <col min="8361" max="8361" width="11.625" style="60" customWidth="1"/>
    <col min="8362" max="8598" width="9" style="60"/>
    <col min="8599" max="8600" width="1.375" style="60" customWidth="1"/>
    <col min="8601" max="8601" width="11.125" style="60" customWidth="1"/>
    <col min="8602" max="8602" width="15.625" style="60" customWidth="1"/>
    <col min="8603" max="8603" width="4.625" style="60" customWidth="1"/>
    <col min="8604" max="8604" width="1" style="60" customWidth="1"/>
    <col min="8605" max="8605" width="11.625" style="60" customWidth="1"/>
    <col min="8606" max="8606" width="1" style="60" customWidth="1"/>
    <col min="8607" max="8607" width="11.625" style="60" customWidth="1"/>
    <col min="8608" max="8608" width="1" style="60" customWidth="1"/>
    <col min="8609" max="8609" width="11.625" style="60" customWidth="1"/>
    <col min="8610" max="8610" width="1" style="60" customWidth="1"/>
    <col min="8611" max="8611" width="11.625" style="60" customWidth="1"/>
    <col min="8612" max="8612" width="1" style="60" customWidth="1"/>
    <col min="8613" max="8613" width="11.625" style="60" customWidth="1"/>
    <col min="8614" max="8614" width="1" style="60" customWidth="1"/>
    <col min="8615" max="8615" width="14.625" style="60" customWidth="1"/>
    <col min="8616" max="8616" width="1" style="60" customWidth="1"/>
    <col min="8617" max="8617" width="11.625" style="60" customWidth="1"/>
    <col min="8618" max="8854" width="9" style="60"/>
    <col min="8855" max="8856" width="1.375" style="60" customWidth="1"/>
    <col min="8857" max="8857" width="11.125" style="60" customWidth="1"/>
    <col min="8858" max="8858" width="15.625" style="60" customWidth="1"/>
    <col min="8859" max="8859" width="4.625" style="60" customWidth="1"/>
    <col min="8860" max="8860" width="1" style="60" customWidth="1"/>
    <col min="8861" max="8861" width="11.625" style="60" customWidth="1"/>
    <col min="8862" max="8862" width="1" style="60" customWidth="1"/>
    <col min="8863" max="8863" width="11.625" style="60" customWidth="1"/>
    <col min="8864" max="8864" width="1" style="60" customWidth="1"/>
    <col min="8865" max="8865" width="11.625" style="60" customWidth="1"/>
    <col min="8866" max="8866" width="1" style="60" customWidth="1"/>
    <col min="8867" max="8867" width="11.625" style="60" customWidth="1"/>
    <col min="8868" max="8868" width="1" style="60" customWidth="1"/>
    <col min="8869" max="8869" width="11.625" style="60" customWidth="1"/>
    <col min="8870" max="8870" width="1" style="60" customWidth="1"/>
    <col min="8871" max="8871" width="14.625" style="60" customWidth="1"/>
    <col min="8872" max="8872" width="1" style="60" customWidth="1"/>
    <col min="8873" max="8873" width="11.625" style="60" customWidth="1"/>
    <col min="8874" max="9110" width="9" style="60"/>
    <col min="9111" max="9112" width="1.375" style="60" customWidth="1"/>
    <col min="9113" max="9113" width="11.125" style="60" customWidth="1"/>
    <col min="9114" max="9114" width="15.625" style="60" customWidth="1"/>
    <col min="9115" max="9115" width="4.625" style="60" customWidth="1"/>
    <col min="9116" max="9116" width="1" style="60" customWidth="1"/>
    <col min="9117" max="9117" width="11.625" style="60" customWidth="1"/>
    <col min="9118" max="9118" width="1" style="60" customWidth="1"/>
    <col min="9119" max="9119" width="11.625" style="60" customWidth="1"/>
    <col min="9120" max="9120" width="1" style="60" customWidth="1"/>
    <col min="9121" max="9121" width="11.625" style="60" customWidth="1"/>
    <col min="9122" max="9122" width="1" style="60" customWidth="1"/>
    <col min="9123" max="9123" width="11.625" style="60" customWidth="1"/>
    <col min="9124" max="9124" width="1" style="60" customWidth="1"/>
    <col min="9125" max="9125" width="11.625" style="60" customWidth="1"/>
    <col min="9126" max="9126" width="1" style="60" customWidth="1"/>
    <col min="9127" max="9127" width="14.625" style="60" customWidth="1"/>
    <col min="9128" max="9128" width="1" style="60" customWidth="1"/>
    <col min="9129" max="9129" width="11.625" style="60" customWidth="1"/>
    <col min="9130" max="9366" width="9" style="60"/>
    <col min="9367" max="9368" width="1.375" style="60" customWidth="1"/>
    <col min="9369" max="9369" width="11.125" style="60" customWidth="1"/>
    <col min="9370" max="9370" width="15.625" style="60" customWidth="1"/>
    <col min="9371" max="9371" width="4.625" style="60" customWidth="1"/>
    <col min="9372" max="9372" width="1" style="60" customWidth="1"/>
    <col min="9373" max="9373" width="11.625" style="60" customWidth="1"/>
    <col min="9374" max="9374" width="1" style="60" customWidth="1"/>
    <col min="9375" max="9375" width="11.625" style="60" customWidth="1"/>
    <col min="9376" max="9376" width="1" style="60" customWidth="1"/>
    <col min="9377" max="9377" width="11.625" style="60" customWidth="1"/>
    <col min="9378" max="9378" width="1" style="60" customWidth="1"/>
    <col min="9379" max="9379" width="11.625" style="60" customWidth="1"/>
    <col min="9380" max="9380" width="1" style="60" customWidth="1"/>
    <col min="9381" max="9381" width="11.625" style="60" customWidth="1"/>
    <col min="9382" max="9382" width="1" style="60" customWidth="1"/>
    <col min="9383" max="9383" width="14.625" style="60" customWidth="1"/>
    <col min="9384" max="9384" width="1" style="60" customWidth="1"/>
    <col min="9385" max="9385" width="11.625" style="60" customWidth="1"/>
    <col min="9386" max="9622" width="9" style="60"/>
    <col min="9623" max="9624" width="1.375" style="60" customWidth="1"/>
    <col min="9625" max="9625" width="11.125" style="60" customWidth="1"/>
    <col min="9626" max="9626" width="15.625" style="60" customWidth="1"/>
    <col min="9627" max="9627" width="4.625" style="60" customWidth="1"/>
    <col min="9628" max="9628" width="1" style="60" customWidth="1"/>
    <col min="9629" max="9629" width="11.625" style="60" customWidth="1"/>
    <col min="9630" max="9630" width="1" style="60" customWidth="1"/>
    <col min="9631" max="9631" width="11.625" style="60" customWidth="1"/>
    <col min="9632" max="9632" width="1" style="60" customWidth="1"/>
    <col min="9633" max="9633" width="11.625" style="60" customWidth="1"/>
    <col min="9634" max="9634" width="1" style="60" customWidth="1"/>
    <col min="9635" max="9635" width="11.625" style="60" customWidth="1"/>
    <col min="9636" max="9636" width="1" style="60" customWidth="1"/>
    <col min="9637" max="9637" width="11.625" style="60" customWidth="1"/>
    <col min="9638" max="9638" width="1" style="60" customWidth="1"/>
    <col min="9639" max="9639" width="14.625" style="60" customWidth="1"/>
    <col min="9640" max="9640" width="1" style="60" customWidth="1"/>
    <col min="9641" max="9641" width="11.625" style="60" customWidth="1"/>
    <col min="9642" max="9878" width="9" style="60"/>
    <col min="9879" max="9880" width="1.375" style="60" customWidth="1"/>
    <col min="9881" max="9881" width="11.125" style="60" customWidth="1"/>
    <col min="9882" max="9882" width="15.625" style="60" customWidth="1"/>
    <col min="9883" max="9883" width="4.625" style="60" customWidth="1"/>
    <col min="9884" max="9884" width="1" style="60" customWidth="1"/>
    <col min="9885" max="9885" width="11.625" style="60" customWidth="1"/>
    <col min="9886" max="9886" width="1" style="60" customWidth="1"/>
    <col min="9887" max="9887" width="11.625" style="60" customWidth="1"/>
    <col min="9888" max="9888" width="1" style="60" customWidth="1"/>
    <col min="9889" max="9889" width="11.625" style="60" customWidth="1"/>
    <col min="9890" max="9890" width="1" style="60" customWidth="1"/>
    <col min="9891" max="9891" width="11.625" style="60" customWidth="1"/>
    <col min="9892" max="9892" width="1" style="60" customWidth="1"/>
    <col min="9893" max="9893" width="11.625" style="60" customWidth="1"/>
    <col min="9894" max="9894" width="1" style="60" customWidth="1"/>
    <col min="9895" max="9895" width="14.625" style="60" customWidth="1"/>
    <col min="9896" max="9896" width="1" style="60" customWidth="1"/>
    <col min="9897" max="9897" width="11.625" style="60" customWidth="1"/>
    <col min="9898" max="10134" width="9" style="60"/>
    <col min="10135" max="10136" width="1.375" style="60" customWidth="1"/>
    <col min="10137" max="10137" width="11.125" style="60" customWidth="1"/>
    <col min="10138" max="10138" width="15.625" style="60" customWidth="1"/>
    <col min="10139" max="10139" width="4.625" style="60" customWidth="1"/>
    <col min="10140" max="10140" width="1" style="60" customWidth="1"/>
    <col min="10141" max="10141" width="11.625" style="60" customWidth="1"/>
    <col min="10142" max="10142" width="1" style="60" customWidth="1"/>
    <col min="10143" max="10143" width="11.625" style="60" customWidth="1"/>
    <col min="10144" max="10144" width="1" style="60" customWidth="1"/>
    <col min="10145" max="10145" width="11.625" style="60" customWidth="1"/>
    <col min="10146" max="10146" width="1" style="60" customWidth="1"/>
    <col min="10147" max="10147" width="11.625" style="60" customWidth="1"/>
    <col min="10148" max="10148" width="1" style="60" customWidth="1"/>
    <col min="10149" max="10149" width="11.625" style="60" customWidth="1"/>
    <col min="10150" max="10150" width="1" style="60" customWidth="1"/>
    <col min="10151" max="10151" width="14.625" style="60" customWidth="1"/>
    <col min="10152" max="10152" width="1" style="60" customWidth="1"/>
    <col min="10153" max="10153" width="11.625" style="60" customWidth="1"/>
    <col min="10154" max="10390" width="9" style="60"/>
    <col min="10391" max="10392" width="1.375" style="60" customWidth="1"/>
    <col min="10393" max="10393" width="11.125" style="60" customWidth="1"/>
    <col min="10394" max="10394" width="15.625" style="60" customWidth="1"/>
    <col min="10395" max="10395" width="4.625" style="60" customWidth="1"/>
    <col min="10396" max="10396" width="1" style="60" customWidth="1"/>
    <col min="10397" max="10397" width="11.625" style="60" customWidth="1"/>
    <col min="10398" max="10398" width="1" style="60" customWidth="1"/>
    <col min="10399" max="10399" width="11.625" style="60" customWidth="1"/>
    <col min="10400" max="10400" width="1" style="60" customWidth="1"/>
    <col min="10401" max="10401" width="11.625" style="60" customWidth="1"/>
    <col min="10402" max="10402" width="1" style="60" customWidth="1"/>
    <col min="10403" max="10403" width="11.625" style="60" customWidth="1"/>
    <col min="10404" max="10404" width="1" style="60" customWidth="1"/>
    <col min="10405" max="10405" width="11.625" style="60" customWidth="1"/>
    <col min="10406" max="10406" width="1" style="60" customWidth="1"/>
    <col min="10407" max="10407" width="14.625" style="60" customWidth="1"/>
    <col min="10408" max="10408" width="1" style="60" customWidth="1"/>
    <col min="10409" max="10409" width="11.625" style="60" customWidth="1"/>
    <col min="10410" max="10646" width="9" style="60"/>
    <col min="10647" max="10648" width="1.375" style="60" customWidth="1"/>
    <col min="10649" max="10649" width="11.125" style="60" customWidth="1"/>
    <col min="10650" max="10650" width="15.625" style="60" customWidth="1"/>
    <col min="10651" max="10651" width="4.625" style="60" customWidth="1"/>
    <col min="10652" max="10652" width="1" style="60" customWidth="1"/>
    <col min="10653" max="10653" width="11.625" style="60" customWidth="1"/>
    <col min="10654" max="10654" width="1" style="60" customWidth="1"/>
    <col min="10655" max="10655" width="11.625" style="60" customWidth="1"/>
    <col min="10656" max="10656" width="1" style="60" customWidth="1"/>
    <col min="10657" max="10657" width="11.625" style="60" customWidth="1"/>
    <col min="10658" max="10658" width="1" style="60" customWidth="1"/>
    <col min="10659" max="10659" width="11.625" style="60" customWidth="1"/>
    <col min="10660" max="10660" width="1" style="60" customWidth="1"/>
    <col min="10661" max="10661" width="11.625" style="60" customWidth="1"/>
    <col min="10662" max="10662" width="1" style="60" customWidth="1"/>
    <col min="10663" max="10663" width="14.625" style="60" customWidth="1"/>
    <col min="10664" max="10664" width="1" style="60" customWidth="1"/>
    <col min="10665" max="10665" width="11.625" style="60" customWidth="1"/>
    <col min="10666" max="10902" width="9" style="60"/>
    <col min="10903" max="10904" width="1.375" style="60" customWidth="1"/>
    <col min="10905" max="10905" width="11.125" style="60" customWidth="1"/>
    <col min="10906" max="10906" width="15.625" style="60" customWidth="1"/>
    <col min="10907" max="10907" width="4.625" style="60" customWidth="1"/>
    <col min="10908" max="10908" width="1" style="60" customWidth="1"/>
    <col min="10909" max="10909" width="11.625" style="60" customWidth="1"/>
    <col min="10910" max="10910" width="1" style="60" customWidth="1"/>
    <col min="10911" max="10911" width="11.625" style="60" customWidth="1"/>
    <col min="10912" max="10912" width="1" style="60" customWidth="1"/>
    <col min="10913" max="10913" width="11.625" style="60" customWidth="1"/>
    <col min="10914" max="10914" width="1" style="60" customWidth="1"/>
    <col min="10915" max="10915" width="11.625" style="60" customWidth="1"/>
    <col min="10916" max="10916" width="1" style="60" customWidth="1"/>
    <col min="10917" max="10917" width="11.625" style="60" customWidth="1"/>
    <col min="10918" max="10918" width="1" style="60" customWidth="1"/>
    <col min="10919" max="10919" width="14.625" style="60" customWidth="1"/>
    <col min="10920" max="10920" width="1" style="60" customWidth="1"/>
    <col min="10921" max="10921" width="11.625" style="60" customWidth="1"/>
    <col min="10922" max="11158" width="9" style="60"/>
    <col min="11159" max="11160" width="1.375" style="60" customWidth="1"/>
    <col min="11161" max="11161" width="11.125" style="60" customWidth="1"/>
    <col min="11162" max="11162" width="15.625" style="60" customWidth="1"/>
    <col min="11163" max="11163" width="4.625" style="60" customWidth="1"/>
    <col min="11164" max="11164" width="1" style="60" customWidth="1"/>
    <col min="11165" max="11165" width="11.625" style="60" customWidth="1"/>
    <col min="11166" max="11166" width="1" style="60" customWidth="1"/>
    <col min="11167" max="11167" width="11.625" style="60" customWidth="1"/>
    <col min="11168" max="11168" width="1" style="60" customWidth="1"/>
    <col min="11169" max="11169" width="11.625" style="60" customWidth="1"/>
    <col min="11170" max="11170" width="1" style="60" customWidth="1"/>
    <col min="11171" max="11171" width="11.625" style="60" customWidth="1"/>
    <col min="11172" max="11172" width="1" style="60" customWidth="1"/>
    <col min="11173" max="11173" width="11.625" style="60" customWidth="1"/>
    <col min="11174" max="11174" width="1" style="60" customWidth="1"/>
    <col min="11175" max="11175" width="14.625" style="60" customWidth="1"/>
    <col min="11176" max="11176" width="1" style="60" customWidth="1"/>
    <col min="11177" max="11177" width="11.625" style="60" customWidth="1"/>
    <col min="11178" max="11414" width="9" style="60"/>
    <col min="11415" max="11416" width="1.375" style="60" customWidth="1"/>
    <col min="11417" max="11417" width="11.125" style="60" customWidth="1"/>
    <col min="11418" max="11418" width="15.625" style="60" customWidth="1"/>
    <col min="11419" max="11419" width="4.625" style="60" customWidth="1"/>
    <col min="11420" max="11420" width="1" style="60" customWidth="1"/>
    <col min="11421" max="11421" width="11.625" style="60" customWidth="1"/>
    <col min="11422" max="11422" width="1" style="60" customWidth="1"/>
    <col min="11423" max="11423" width="11.625" style="60" customWidth="1"/>
    <col min="11424" max="11424" width="1" style="60" customWidth="1"/>
    <col min="11425" max="11425" width="11.625" style="60" customWidth="1"/>
    <col min="11426" max="11426" width="1" style="60" customWidth="1"/>
    <col min="11427" max="11427" width="11.625" style="60" customWidth="1"/>
    <col min="11428" max="11428" width="1" style="60" customWidth="1"/>
    <col min="11429" max="11429" width="11.625" style="60" customWidth="1"/>
    <col min="11430" max="11430" width="1" style="60" customWidth="1"/>
    <col min="11431" max="11431" width="14.625" style="60" customWidth="1"/>
    <col min="11432" max="11432" width="1" style="60" customWidth="1"/>
    <col min="11433" max="11433" width="11.625" style="60" customWidth="1"/>
    <col min="11434" max="11670" width="9" style="60"/>
    <col min="11671" max="11672" width="1.375" style="60" customWidth="1"/>
    <col min="11673" max="11673" width="11.125" style="60" customWidth="1"/>
    <col min="11674" max="11674" width="15.625" style="60" customWidth="1"/>
    <col min="11675" max="11675" width="4.625" style="60" customWidth="1"/>
    <col min="11676" max="11676" width="1" style="60" customWidth="1"/>
    <col min="11677" max="11677" width="11.625" style="60" customWidth="1"/>
    <col min="11678" max="11678" width="1" style="60" customWidth="1"/>
    <col min="11679" max="11679" width="11.625" style="60" customWidth="1"/>
    <col min="11680" max="11680" width="1" style="60" customWidth="1"/>
    <col min="11681" max="11681" width="11.625" style="60" customWidth="1"/>
    <col min="11682" max="11682" width="1" style="60" customWidth="1"/>
    <col min="11683" max="11683" width="11.625" style="60" customWidth="1"/>
    <col min="11684" max="11684" width="1" style="60" customWidth="1"/>
    <col min="11685" max="11685" width="11.625" style="60" customWidth="1"/>
    <col min="11686" max="11686" width="1" style="60" customWidth="1"/>
    <col min="11687" max="11687" width="14.625" style="60" customWidth="1"/>
    <col min="11688" max="11688" width="1" style="60" customWidth="1"/>
    <col min="11689" max="11689" width="11.625" style="60" customWidth="1"/>
    <col min="11690" max="11926" width="9" style="60"/>
    <col min="11927" max="11928" width="1.375" style="60" customWidth="1"/>
    <col min="11929" max="11929" width="11.125" style="60" customWidth="1"/>
    <col min="11930" max="11930" width="15.625" style="60" customWidth="1"/>
    <col min="11931" max="11931" width="4.625" style="60" customWidth="1"/>
    <col min="11932" max="11932" width="1" style="60" customWidth="1"/>
    <col min="11933" max="11933" width="11.625" style="60" customWidth="1"/>
    <col min="11934" max="11934" width="1" style="60" customWidth="1"/>
    <col min="11935" max="11935" width="11.625" style="60" customWidth="1"/>
    <col min="11936" max="11936" width="1" style="60" customWidth="1"/>
    <col min="11937" max="11937" width="11.625" style="60" customWidth="1"/>
    <col min="11938" max="11938" width="1" style="60" customWidth="1"/>
    <col min="11939" max="11939" width="11.625" style="60" customWidth="1"/>
    <col min="11940" max="11940" width="1" style="60" customWidth="1"/>
    <col min="11941" max="11941" width="11.625" style="60" customWidth="1"/>
    <col min="11942" max="11942" width="1" style="60" customWidth="1"/>
    <col min="11943" max="11943" width="14.625" style="60" customWidth="1"/>
    <col min="11944" max="11944" width="1" style="60" customWidth="1"/>
    <col min="11945" max="11945" width="11.625" style="60" customWidth="1"/>
    <col min="11946" max="12182" width="9" style="60"/>
    <col min="12183" max="12184" width="1.375" style="60" customWidth="1"/>
    <col min="12185" max="12185" width="11.125" style="60" customWidth="1"/>
    <col min="12186" max="12186" width="15.625" style="60" customWidth="1"/>
    <col min="12187" max="12187" width="4.625" style="60" customWidth="1"/>
    <col min="12188" max="12188" width="1" style="60" customWidth="1"/>
    <col min="12189" max="12189" width="11.625" style="60" customWidth="1"/>
    <col min="12190" max="12190" width="1" style="60" customWidth="1"/>
    <col min="12191" max="12191" width="11.625" style="60" customWidth="1"/>
    <col min="12192" max="12192" width="1" style="60" customWidth="1"/>
    <col min="12193" max="12193" width="11.625" style="60" customWidth="1"/>
    <col min="12194" max="12194" width="1" style="60" customWidth="1"/>
    <col min="12195" max="12195" width="11.625" style="60" customWidth="1"/>
    <col min="12196" max="12196" width="1" style="60" customWidth="1"/>
    <col min="12197" max="12197" width="11.625" style="60" customWidth="1"/>
    <col min="12198" max="12198" width="1" style="60" customWidth="1"/>
    <col min="12199" max="12199" width="14.625" style="60" customWidth="1"/>
    <col min="12200" max="12200" width="1" style="60" customWidth="1"/>
    <col min="12201" max="12201" width="11.625" style="60" customWidth="1"/>
    <col min="12202" max="12438" width="9" style="60"/>
    <col min="12439" max="12440" width="1.375" style="60" customWidth="1"/>
    <col min="12441" max="12441" width="11.125" style="60" customWidth="1"/>
    <col min="12442" max="12442" width="15.625" style="60" customWidth="1"/>
    <col min="12443" max="12443" width="4.625" style="60" customWidth="1"/>
    <col min="12444" max="12444" width="1" style="60" customWidth="1"/>
    <col min="12445" max="12445" width="11.625" style="60" customWidth="1"/>
    <col min="12446" max="12446" width="1" style="60" customWidth="1"/>
    <col min="12447" max="12447" width="11.625" style="60" customWidth="1"/>
    <col min="12448" max="12448" width="1" style="60" customWidth="1"/>
    <col min="12449" max="12449" width="11.625" style="60" customWidth="1"/>
    <col min="12450" max="12450" width="1" style="60" customWidth="1"/>
    <col min="12451" max="12451" width="11.625" style="60" customWidth="1"/>
    <col min="12452" max="12452" width="1" style="60" customWidth="1"/>
    <col min="12453" max="12453" width="11.625" style="60" customWidth="1"/>
    <col min="12454" max="12454" width="1" style="60" customWidth="1"/>
    <col min="12455" max="12455" width="14.625" style="60" customWidth="1"/>
    <col min="12456" max="12456" width="1" style="60" customWidth="1"/>
    <col min="12457" max="12457" width="11.625" style="60" customWidth="1"/>
    <col min="12458" max="12694" width="9" style="60"/>
    <col min="12695" max="12696" width="1.375" style="60" customWidth="1"/>
    <col min="12697" max="12697" width="11.125" style="60" customWidth="1"/>
    <col min="12698" max="12698" width="15.625" style="60" customWidth="1"/>
    <col min="12699" max="12699" width="4.625" style="60" customWidth="1"/>
    <col min="12700" max="12700" width="1" style="60" customWidth="1"/>
    <col min="12701" max="12701" width="11.625" style="60" customWidth="1"/>
    <col min="12702" max="12702" width="1" style="60" customWidth="1"/>
    <col min="12703" max="12703" width="11.625" style="60" customWidth="1"/>
    <col min="12704" max="12704" width="1" style="60" customWidth="1"/>
    <col min="12705" max="12705" width="11.625" style="60" customWidth="1"/>
    <col min="12706" max="12706" width="1" style="60" customWidth="1"/>
    <col min="12707" max="12707" width="11.625" style="60" customWidth="1"/>
    <col min="12708" max="12708" width="1" style="60" customWidth="1"/>
    <col min="12709" max="12709" width="11.625" style="60" customWidth="1"/>
    <col min="12710" max="12710" width="1" style="60" customWidth="1"/>
    <col min="12711" max="12711" width="14.625" style="60" customWidth="1"/>
    <col min="12712" max="12712" width="1" style="60" customWidth="1"/>
    <col min="12713" max="12713" width="11.625" style="60" customWidth="1"/>
    <col min="12714" max="12950" width="9" style="60"/>
    <col min="12951" max="12952" width="1.375" style="60" customWidth="1"/>
    <col min="12953" max="12953" width="11.125" style="60" customWidth="1"/>
    <col min="12954" max="12954" width="15.625" style="60" customWidth="1"/>
    <col min="12955" max="12955" width="4.625" style="60" customWidth="1"/>
    <col min="12956" max="12956" width="1" style="60" customWidth="1"/>
    <col min="12957" max="12957" width="11.625" style="60" customWidth="1"/>
    <col min="12958" max="12958" width="1" style="60" customWidth="1"/>
    <col min="12959" max="12959" width="11.625" style="60" customWidth="1"/>
    <col min="12960" max="12960" width="1" style="60" customWidth="1"/>
    <col min="12961" max="12961" width="11.625" style="60" customWidth="1"/>
    <col min="12962" max="12962" width="1" style="60" customWidth="1"/>
    <col min="12963" max="12963" width="11.625" style="60" customWidth="1"/>
    <col min="12964" max="12964" width="1" style="60" customWidth="1"/>
    <col min="12965" max="12965" width="11.625" style="60" customWidth="1"/>
    <col min="12966" max="12966" width="1" style="60" customWidth="1"/>
    <col min="12967" max="12967" width="14.625" style="60" customWidth="1"/>
    <col min="12968" max="12968" width="1" style="60" customWidth="1"/>
    <col min="12969" max="12969" width="11.625" style="60" customWidth="1"/>
    <col min="12970" max="13206" width="9" style="60"/>
    <col min="13207" max="13208" width="1.375" style="60" customWidth="1"/>
    <col min="13209" max="13209" width="11.125" style="60" customWidth="1"/>
    <col min="13210" max="13210" width="15.625" style="60" customWidth="1"/>
    <col min="13211" max="13211" width="4.625" style="60" customWidth="1"/>
    <col min="13212" max="13212" width="1" style="60" customWidth="1"/>
    <col min="13213" max="13213" width="11.625" style="60" customWidth="1"/>
    <col min="13214" max="13214" width="1" style="60" customWidth="1"/>
    <col min="13215" max="13215" width="11.625" style="60" customWidth="1"/>
    <col min="13216" max="13216" width="1" style="60" customWidth="1"/>
    <col min="13217" max="13217" width="11.625" style="60" customWidth="1"/>
    <col min="13218" max="13218" width="1" style="60" customWidth="1"/>
    <col min="13219" max="13219" width="11.625" style="60" customWidth="1"/>
    <col min="13220" max="13220" width="1" style="60" customWidth="1"/>
    <col min="13221" max="13221" width="11.625" style="60" customWidth="1"/>
    <col min="13222" max="13222" width="1" style="60" customWidth="1"/>
    <col min="13223" max="13223" width="14.625" style="60" customWidth="1"/>
    <col min="13224" max="13224" width="1" style="60" customWidth="1"/>
    <col min="13225" max="13225" width="11.625" style="60" customWidth="1"/>
    <col min="13226" max="13462" width="9" style="60"/>
    <col min="13463" max="13464" width="1.375" style="60" customWidth="1"/>
    <col min="13465" max="13465" width="11.125" style="60" customWidth="1"/>
    <col min="13466" max="13466" width="15.625" style="60" customWidth="1"/>
    <col min="13467" max="13467" width="4.625" style="60" customWidth="1"/>
    <col min="13468" max="13468" width="1" style="60" customWidth="1"/>
    <col min="13469" max="13469" width="11.625" style="60" customWidth="1"/>
    <col min="13470" max="13470" width="1" style="60" customWidth="1"/>
    <col min="13471" max="13471" width="11.625" style="60" customWidth="1"/>
    <col min="13472" max="13472" width="1" style="60" customWidth="1"/>
    <col min="13473" max="13473" width="11.625" style="60" customWidth="1"/>
    <col min="13474" max="13474" width="1" style="60" customWidth="1"/>
    <col min="13475" max="13475" width="11.625" style="60" customWidth="1"/>
    <col min="13476" max="13476" width="1" style="60" customWidth="1"/>
    <col min="13477" max="13477" width="11.625" style="60" customWidth="1"/>
    <col min="13478" max="13478" width="1" style="60" customWidth="1"/>
    <col min="13479" max="13479" width="14.625" style="60" customWidth="1"/>
    <col min="13480" max="13480" width="1" style="60" customWidth="1"/>
    <col min="13481" max="13481" width="11.625" style="60" customWidth="1"/>
    <col min="13482" max="13718" width="9" style="60"/>
    <col min="13719" max="13720" width="1.375" style="60" customWidth="1"/>
    <col min="13721" max="13721" width="11.125" style="60" customWidth="1"/>
    <col min="13722" max="13722" width="15.625" style="60" customWidth="1"/>
    <col min="13723" max="13723" width="4.625" style="60" customWidth="1"/>
    <col min="13724" max="13724" width="1" style="60" customWidth="1"/>
    <col min="13725" max="13725" width="11.625" style="60" customWidth="1"/>
    <col min="13726" max="13726" width="1" style="60" customWidth="1"/>
    <col min="13727" max="13727" width="11.625" style="60" customWidth="1"/>
    <col min="13728" max="13728" width="1" style="60" customWidth="1"/>
    <col min="13729" max="13729" width="11.625" style="60" customWidth="1"/>
    <col min="13730" max="13730" width="1" style="60" customWidth="1"/>
    <col min="13731" max="13731" width="11.625" style="60" customWidth="1"/>
    <col min="13732" max="13732" width="1" style="60" customWidth="1"/>
    <col min="13733" max="13733" width="11.625" style="60" customWidth="1"/>
    <col min="13734" max="13734" width="1" style="60" customWidth="1"/>
    <col min="13735" max="13735" width="14.625" style="60" customWidth="1"/>
    <col min="13736" max="13736" width="1" style="60" customWidth="1"/>
    <col min="13737" max="13737" width="11.625" style="60" customWidth="1"/>
    <col min="13738" max="13974" width="9" style="60"/>
    <col min="13975" max="13976" width="1.375" style="60" customWidth="1"/>
    <col min="13977" max="13977" width="11.125" style="60" customWidth="1"/>
    <col min="13978" max="13978" width="15.625" style="60" customWidth="1"/>
    <col min="13979" max="13979" width="4.625" style="60" customWidth="1"/>
    <col min="13980" max="13980" width="1" style="60" customWidth="1"/>
    <col min="13981" max="13981" width="11.625" style="60" customWidth="1"/>
    <col min="13982" max="13982" width="1" style="60" customWidth="1"/>
    <col min="13983" max="13983" width="11.625" style="60" customWidth="1"/>
    <col min="13984" max="13984" width="1" style="60" customWidth="1"/>
    <col min="13985" max="13985" width="11.625" style="60" customWidth="1"/>
    <col min="13986" max="13986" width="1" style="60" customWidth="1"/>
    <col min="13987" max="13987" width="11.625" style="60" customWidth="1"/>
    <col min="13988" max="13988" width="1" style="60" customWidth="1"/>
    <col min="13989" max="13989" width="11.625" style="60" customWidth="1"/>
    <col min="13990" max="13990" width="1" style="60" customWidth="1"/>
    <col min="13991" max="13991" width="14.625" style="60" customWidth="1"/>
    <col min="13992" max="13992" width="1" style="60" customWidth="1"/>
    <col min="13993" max="13993" width="11.625" style="60" customWidth="1"/>
    <col min="13994" max="14230" width="9" style="60"/>
    <col min="14231" max="14232" width="1.375" style="60" customWidth="1"/>
    <col min="14233" max="14233" width="11.125" style="60" customWidth="1"/>
    <col min="14234" max="14234" width="15.625" style="60" customWidth="1"/>
    <col min="14235" max="14235" width="4.625" style="60" customWidth="1"/>
    <col min="14236" max="14236" width="1" style="60" customWidth="1"/>
    <col min="14237" max="14237" width="11.625" style="60" customWidth="1"/>
    <col min="14238" max="14238" width="1" style="60" customWidth="1"/>
    <col min="14239" max="14239" width="11.625" style="60" customWidth="1"/>
    <col min="14240" max="14240" width="1" style="60" customWidth="1"/>
    <col min="14241" max="14241" width="11.625" style="60" customWidth="1"/>
    <col min="14242" max="14242" width="1" style="60" customWidth="1"/>
    <col min="14243" max="14243" width="11.625" style="60" customWidth="1"/>
    <col min="14244" max="14244" width="1" style="60" customWidth="1"/>
    <col min="14245" max="14245" width="11.625" style="60" customWidth="1"/>
    <col min="14246" max="14246" width="1" style="60" customWidth="1"/>
    <col min="14247" max="14247" width="14.625" style="60" customWidth="1"/>
    <col min="14248" max="14248" width="1" style="60" customWidth="1"/>
    <col min="14249" max="14249" width="11.625" style="60" customWidth="1"/>
    <col min="14250" max="14486" width="9" style="60"/>
    <col min="14487" max="14488" width="1.375" style="60" customWidth="1"/>
    <col min="14489" max="14489" width="11.125" style="60" customWidth="1"/>
    <col min="14490" max="14490" width="15.625" style="60" customWidth="1"/>
    <col min="14491" max="14491" width="4.625" style="60" customWidth="1"/>
    <col min="14492" max="14492" width="1" style="60" customWidth="1"/>
    <col min="14493" max="14493" width="11.625" style="60" customWidth="1"/>
    <col min="14494" max="14494" width="1" style="60" customWidth="1"/>
    <col min="14495" max="14495" width="11.625" style="60" customWidth="1"/>
    <col min="14496" max="14496" width="1" style="60" customWidth="1"/>
    <col min="14497" max="14497" width="11.625" style="60" customWidth="1"/>
    <col min="14498" max="14498" width="1" style="60" customWidth="1"/>
    <col min="14499" max="14499" width="11.625" style="60" customWidth="1"/>
    <col min="14500" max="14500" width="1" style="60" customWidth="1"/>
    <col min="14501" max="14501" width="11.625" style="60" customWidth="1"/>
    <col min="14502" max="14502" width="1" style="60" customWidth="1"/>
    <col min="14503" max="14503" width="14.625" style="60" customWidth="1"/>
    <col min="14504" max="14504" width="1" style="60" customWidth="1"/>
    <col min="14505" max="14505" width="11.625" style="60" customWidth="1"/>
    <col min="14506" max="14742" width="9" style="60"/>
    <col min="14743" max="14744" width="1.375" style="60" customWidth="1"/>
    <col min="14745" max="14745" width="11.125" style="60" customWidth="1"/>
    <col min="14746" max="14746" width="15.625" style="60" customWidth="1"/>
    <col min="14747" max="14747" width="4.625" style="60" customWidth="1"/>
    <col min="14748" max="14748" width="1" style="60" customWidth="1"/>
    <col min="14749" max="14749" width="11.625" style="60" customWidth="1"/>
    <col min="14750" max="14750" width="1" style="60" customWidth="1"/>
    <col min="14751" max="14751" width="11.625" style="60" customWidth="1"/>
    <col min="14752" max="14752" width="1" style="60" customWidth="1"/>
    <col min="14753" max="14753" width="11.625" style="60" customWidth="1"/>
    <col min="14754" max="14754" width="1" style="60" customWidth="1"/>
    <col min="14755" max="14755" width="11.625" style="60" customWidth="1"/>
    <col min="14756" max="14756" width="1" style="60" customWidth="1"/>
    <col min="14757" max="14757" width="11.625" style="60" customWidth="1"/>
    <col min="14758" max="14758" width="1" style="60" customWidth="1"/>
    <col min="14759" max="14759" width="14.625" style="60" customWidth="1"/>
    <col min="14760" max="14760" width="1" style="60" customWidth="1"/>
    <col min="14761" max="14761" width="11.625" style="60" customWidth="1"/>
    <col min="14762" max="14998" width="9" style="60"/>
    <col min="14999" max="15000" width="1.375" style="60" customWidth="1"/>
    <col min="15001" max="15001" width="11.125" style="60" customWidth="1"/>
    <col min="15002" max="15002" width="15.625" style="60" customWidth="1"/>
    <col min="15003" max="15003" width="4.625" style="60" customWidth="1"/>
    <col min="15004" max="15004" width="1" style="60" customWidth="1"/>
    <col min="15005" max="15005" width="11.625" style="60" customWidth="1"/>
    <col min="15006" max="15006" width="1" style="60" customWidth="1"/>
    <col min="15007" max="15007" width="11.625" style="60" customWidth="1"/>
    <col min="15008" max="15008" width="1" style="60" customWidth="1"/>
    <col min="15009" max="15009" width="11.625" style="60" customWidth="1"/>
    <col min="15010" max="15010" width="1" style="60" customWidth="1"/>
    <col min="15011" max="15011" width="11.625" style="60" customWidth="1"/>
    <col min="15012" max="15012" width="1" style="60" customWidth="1"/>
    <col min="15013" max="15013" width="11.625" style="60" customWidth="1"/>
    <col min="15014" max="15014" width="1" style="60" customWidth="1"/>
    <col min="15015" max="15015" width="14.625" style="60" customWidth="1"/>
    <col min="15016" max="15016" width="1" style="60" customWidth="1"/>
    <col min="15017" max="15017" width="11.625" style="60" customWidth="1"/>
    <col min="15018" max="15254" width="9" style="60"/>
    <col min="15255" max="15256" width="1.375" style="60" customWidth="1"/>
    <col min="15257" max="15257" width="11.125" style="60" customWidth="1"/>
    <col min="15258" max="15258" width="15.625" style="60" customWidth="1"/>
    <col min="15259" max="15259" width="4.625" style="60" customWidth="1"/>
    <col min="15260" max="15260" width="1" style="60" customWidth="1"/>
    <col min="15261" max="15261" width="11.625" style="60" customWidth="1"/>
    <col min="15262" max="15262" width="1" style="60" customWidth="1"/>
    <col min="15263" max="15263" width="11.625" style="60" customWidth="1"/>
    <col min="15264" max="15264" width="1" style="60" customWidth="1"/>
    <col min="15265" max="15265" width="11.625" style="60" customWidth="1"/>
    <col min="15266" max="15266" width="1" style="60" customWidth="1"/>
    <col min="15267" max="15267" width="11.625" style="60" customWidth="1"/>
    <col min="15268" max="15268" width="1" style="60" customWidth="1"/>
    <col min="15269" max="15269" width="11.625" style="60" customWidth="1"/>
    <col min="15270" max="15270" width="1" style="60" customWidth="1"/>
    <col min="15271" max="15271" width="14.625" style="60" customWidth="1"/>
    <col min="15272" max="15272" width="1" style="60" customWidth="1"/>
    <col min="15273" max="15273" width="11.625" style="60" customWidth="1"/>
    <col min="15274" max="15510" width="9" style="60"/>
    <col min="15511" max="15512" width="1.375" style="60" customWidth="1"/>
    <col min="15513" max="15513" width="11.125" style="60" customWidth="1"/>
    <col min="15514" max="15514" width="15.625" style="60" customWidth="1"/>
    <col min="15515" max="15515" width="4.625" style="60" customWidth="1"/>
    <col min="15516" max="15516" width="1" style="60" customWidth="1"/>
    <col min="15517" max="15517" width="11.625" style="60" customWidth="1"/>
    <col min="15518" max="15518" width="1" style="60" customWidth="1"/>
    <col min="15519" max="15519" width="11.625" style="60" customWidth="1"/>
    <col min="15520" max="15520" width="1" style="60" customWidth="1"/>
    <col min="15521" max="15521" width="11.625" style="60" customWidth="1"/>
    <col min="15522" max="15522" width="1" style="60" customWidth="1"/>
    <col min="15523" max="15523" width="11.625" style="60" customWidth="1"/>
    <col min="15524" max="15524" width="1" style="60" customWidth="1"/>
    <col min="15525" max="15525" width="11.625" style="60" customWidth="1"/>
    <col min="15526" max="15526" width="1" style="60" customWidth="1"/>
    <col min="15527" max="15527" width="14.625" style="60" customWidth="1"/>
    <col min="15528" max="15528" width="1" style="60" customWidth="1"/>
    <col min="15529" max="15529" width="11.625" style="60" customWidth="1"/>
    <col min="15530" max="15766" width="9" style="60"/>
    <col min="15767" max="15768" width="1.375" style="60" customWidth="1"/>
    <col min="15769" max="15769" width="11.125" style="60" customWidth="1"/>
    <col min="15770" max="15770" width="15.625" style="60" customWidth="1"/>
    <col min="15771" max="15771" width="4.625" style="60" customWidth="1"/>
    <col min="15772" max="15772" width="1" style="60" customWidth="1"/>
    <col min="15773" max="15773" width="11.625" style="60" customWidth="1"/>
    <col min="15774" max="15774" width="1" style="60" customWidth="1"/>
    <col min="15775" max="15775" width="11.625" style="60" customWidth="1"/>
    <col min="15776" max="15776" width="1" style="60" customWidth="1"/>
    <col min="15777" max="15777" width="11.625" style="60" customWidth="1"/>
    <col min="15778" max="15778" width="1" style="60" customWidth="1"/>
    <col min="15779" max="15779" width="11.625" style="60" customWidth="1"/>
    <col min="15780" max="15780" width="1" style="60" customWidth="1"/>
    <col min="15781" max="15781" width="11.625" style="60" customWidth="1"/>
    <col min="15782" max="15782" width="1" style="60" customWidth="1"/>
    <col min="15783" max="15783" width="14.625" style="60" customWidth="1"/>
    <col min="15784" max="15784" width="1" style="60" customWidth="1"/>
    <col min="15785" max="15785" width="11.625" style="60" customWidth="1"/>
    <col min="15786" max="16022" width="9" style="60"/>
    <col min="16023" max="16024" width="1.375" style="60" customWidth="1"/>
    <col min="16025" max="16025" width="11.125" style="60" customWidth="1"/>
    <col min="16026" max="16026" width="15.625" style="60" customWidth="1"/>
    <col min="16027" max="16027" width="4.625" style="60" customWidth="1"/>
    <col min="16028" max="16028" width="1" style="60" customWidth="1"/>
    <col min="16029" max="16029" width="11.625" style="60" customWidth="1"/>
    <col min="16030" max="16030" width="1" style="60" customWidth="1"/>
    <col min="16031" max="16031" width="11.625" style="60" customWidth="1"/>
    <col min="16032" max="16032" width="1" style="60" customWidth="1"/>
    <col min="16033" max="16033" width="11.625" style="60" customWidth="1"/>
    <col min="16034" max="16034" width="1" style="60" customWidth="1"/>
    <col min="16035" max="16035" width="11.625" style="60" customWidth="1"/>
    <col min="16036" max="16036" width="1" style="60" customWidth="1"/>
    <col min="16037" max="16037" width="11.625" style="60" customWidth="1"/>
    <col min="16038" max="16038" width="1" style="60" customWidth="1"/>
    <col min="16039" max="16039" width="14.625" style="60" customWidth="1"/>
    <col min="16040" max="16040" width="1" style="60" customWidth="1"/>
    <col min="16041" max="16041" width="11.625" style="60" customWidth="1"/>
    <col min="16042" max="16384" width="9" style="60"/>
  </cols>
  <sheetData>
    <row r="1" spans="1:19" ht="16.5" customHeight="1" x14ac:dyDescent="0.2">
      <c r="A1" s="56" t="str">
        <f>+'P&amp;L (three-month)-Eng 5-6'!A1</f>
        <v>Siamraj Public Company Limited</v>
      </c>
      <c r="B1" s="56"/>
      <c r="C1" s="56"/>
      <c r="D1" s="56"/>
      <c r="E1" s="93"/>
      <c r="F1" s="93"/>
      <c r="G1" s="59"/>
      <c r="H1" s="59"/>
      <c r="I1" s="59"/>
      <c r="J1" s="59"/>
      <c r="K1" s="59"/>
      <c r="L1" s="59"/>
      <c r="M1" s="59"/>
      <c r="N1" s="59"/>
      <c r="O1" s="59"/>
      <c r="P1" s="94"/>
      <c r="Q1" s="59"/>
      <c r="R1" s="59"/>
      <c r="S1" s="85"/>
    </row>
    <row r="2" spans="1:19" ht="16.5" customHeight="1" x14ac:dyDescent="0.2">
      <c r="A2" s="95" t="s">
        <v>129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19" ht="16.5" customHeight="1" x14ac:dyDescent="0.2">
      <c r="A3" s="96" t="str">
        <f>'P&amp;L (nine-month)-Eng 7-8'!A3</f>
        <v>For the nine-month period ended 30 September 2020 (Unaudited)</v>
      </c>
      <c r="B3" s="96"/>
      <c r="C3" s="96"/>
      <c r="D3" s="96"/>
      <c r="E3" s="96"/>
      <c r="F3" s="96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</row>
    <row r="6" spans="1:19" ht="16.5" customHeight="1" x14ac:dyDescent="0.2">
      <c r="A6" s="70"/>
      <c r="B6" s="70"/>
      <c r="C6" s="70"/>
      <c r="D6" s="70"/>
      <c r="E6" s="70"/>
      <c r="F6" s="70"/>
      <c r="G6" s="274" t="s">
        <v>130</v>
      </c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</row>
    <row r="7" spans="1:19" ht="16.5" customHeight="1" x14ac:dyDescent="0.2">
      <c r="A7" s="70"/>
      <c r="B7" s="70"/>
      <c r="C7" s="70"/>
      <c r="D7" s="70"/>
      <c r="G7" s="130"/>
      <c r="H7" s="130"/>
      <c r="I7" s="130"/>
      <c r="J7" s="130"/>
      <c r="K7" s="130"/>
      <c r="L7" s="130"/>
      <c r="M7" s="130"/>
      <c r="N7" s="130"/>
      <c r="O7" s="130"/>
      <c r="P7" s="94"/>
      <c r="Q7" s="131" t="s">
        <v>65</v>
      </c>
      <c r="R7" s="66"/>
      <c r="S7" s="59"/>
    </row>
    <row r="8" spans="1:19" ht="16.5" customHeight="1" x14ac:dyDescent="0.2">
      <c r="G8" s="130"/>
      <c r="H8" s="130"/>
      <c r="I8" s="66"/>
      <c r="J8" s="66"/>
      <c r="K8" s="66"/>
      <c r="L8" s="66"/>
      <c r="M8" s="275" t="s">
        <v>266</v>
      </c>
      <c r="N8" s="275"/>
      <c r="O8" s="275"/>
      <c r="P8" s="132"/>
      <c r="Q8" s="133" t="s">
        <v>66</v>
      </c>
      <c r="R8" s="66"/>
      <c r="S8" s="130"/>
    </row>
    <row r="9" spans="1:19" ht="16.5" customHeight="1" x14ac:dyDescent="0.2">
      <c r="G9" s="131" t="s">
        <v>67</v>
      </c>
      <c r="H9" s="130"/>
      <c r="I9" s="66"/>
      <c r="J9" s="66"/>
      <c r="K9" s="66" t="s">
        <v>68</v>
      </c>
      <c r="L9" s="66"/>
      <c r="M9" s="66"/>
      <c r="N9" s="66"/>
      <c r="O9" s="66"/>
      <c r="P9" s="132"/>
      <c r="Q9" s="212" t="s">
        <v>119</v>
      </c>
      <c r="R9" s="66"/>
      <c r="S9" s="131"/>
    </row>
    <row r="10" spans="1:19" ht="16.5" customHeight="1" x14ac:dyDescent="0.2">
      <c r="G10" s="131" t="s">
        <v>70</v>
      </c>
      <c r="H10" s="66"/>
      <c r="I10" s="66" t="s">
        <v>68</v>
      </c>
      <c r="J10" s="66"/>
      <c r="K10" s="66" t="s">
        <v>71</v>
      </c>
      <c r="L10" s="66"/>
      <c r="M10" s="131" t="s">
        <v>72</v>
      </c>
      <c r="N10" s="66"/>
      <c r="O10" s="66"/>
      <c r="P10" s="132"/>
      <c r="Q10" s="212" t="s">
        <v>225</v>
      </c>
      <c r="R10" s="134"/>
      <c r="S10" s="131" t="s">
        <v>69</v>
      </c>
    </row>
    <row r="11" spans="1:19" ht="16.5" customHeight="1" x14ac:dyDescent="0.2">
      <c r="G11" s="131" t="s">
        <v>75</v>
      </c>
      <c r="H11" s="66"/>
      <c r="I11" s="66" t="s">
        <v>75</v>
      </c>
      <c r="J11" s="66"/>
      <c r="K11" s="66" t="s">
        <v>76</v>
      </c>
      <c r="L11" s="66"/>
      <c r="M11" s="131" t="s">
        <v>77</v>
      </c>
      <c r="N11" s="66"/>
      <c r="O11" s="131" t="s">
        <v>41</v>
      </c>
      <c r="P11" s="132"/>
      <c r="Q11" s="212" t="s">
        <v>226</v>
      </c>
      <c r="R11" s="134"/>
      <c r="S11" s="131" t="s">
        <v>80</v>
      </c>
    </row>
    <row r="12" spans="1:19" ht="16.5" customHeight="1" x14ac:dyDescent="0.2">
      <c r="E12" s="135" t="s">
        <v>5</v>
      </c>
      <c r="G12" s="136" t="s">
        <v>6</v>
      </c>
      <c r="H12" s="66"/>
      <c r="I12" s="136" t="s">
        <v>6</v>
      </c>
      <c r="J12" s="66"/>
      <c r="K12" s="136" t="s">
        <v>6</v>
      </c>
      <c r="L12" s="66"/>
      <c r="M12" s="136" t="s">
        <v>6</v>
      </c>
      <c r="N12" s="66"/>
      <c r="O12" s="136" t="s">
        <v>6</v>
      </c>
      <c r="P12" s="132"/>
      <c r="Q12" s="248" t="s">
        <v>6</v>
      </c>
      <c r="R12" s="66"/>
      <c r="S12" s="136" t="s">
        <v>6</v>
      </c>
    </row>
    <row r="13" spans="1:19" ht="6" customHeight="1" x14ac:dyDescent="0.2">
      <c r="A13" s="70"/>
      <c r="O13" s="85"/>
      <c r="S13" s="85"/>
    </row>
    <row r="14" spans="1:19" ht="16.5" customHeight="1" x14ac:dyDescent="0.2">
      <c r="A14" s="137" t="s">
        <v>145</v>
      </c>
      <c r="G14" s="85">
        <v>338350</v>
      </c>
      <c r="H14" s="85"/>
      <c r="I14" s="85">
        <v>603999</v>
      </c>
      <c r="J14" s="85"/>
      <c r="K14" s="85">
        <v>78563</v>
      </c>
      <c r="L14" s="85"/>
      <c r="M14" s="85">
        <v>21955</v>
      </c>
      <c r="N14" s="85"/>
      <c r="O14" s="85">
        <v>112595</v>
      </c>
      <c r="P14" s="85"/>
      <c r="Q14" s="85">
        <v>-13586</v>
      </c>
      <c r="R14" s="85"/>
      <c r="S14" s="85">
        <f>SUM(Q14,O14,M14,K14,I14,G14)</f>
        <v>1141876</v>
      </c>
    </row>
    <row r="15" spans="1:19" ht="16.5" customHeight="1" x14ac:dyDescent="0.2">
      <c r="A15" s="138" t="s">
        <v>176</v>
      </c>
      <c r="E15" s="139"/>
      <c r="G15" s="85">
        <v>0</v>
      </c>
      <c r="H15" s="85"/>
      <c r="I15" s="85">
        <v>0</v>
      </c>
      <c r="J15" s="85"/>
      <c r="K15" s="85">
        <v>0</v>
      </c>
      <c r="L15" s="85"/>
      <c r="M15" s="85">
        <v>0</v>
      </c>
      <c r="N15" s="85"/>
      <c r="O15" s="85">
        <v>-43309</v>
      </c>
      <c r="P15" s="85"/>
      <c r="Q15" s="85">
        <v>0</v>
      </c>
      <c r="R15" s="85"/>
      <c r="S15" s="85">
        <f>SUM(Q15,O15,M15,K15,I15,G15)</f>
        <v>-43309</v>
      </c>
    </row>
    <row r="16" spans="1:19" ht="16.5" customHeight="1" x14ac:dyDescent="0.2">
      <c r="A16" s="58" t="s">
        <v>177</v>
      </c>
      <c r="E16" s="139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</row>
    <row r="17" spans="1:19" ht="16.5" customHeight="1" x14ac:dyDescent="0.2">
      <c r="B17" s="60" t="s">
        <v>61</v>
      </c>
      <c r="G17" s="64">
        <v>0</v>
      </c>
      <c r="H17" s="140"/>
      <c r="I17" s="64">
        <v>0</v>
      </c>
      <c r="J17" s="140"/>
      <c r="K17" s="64">
        <v>0</v>
      </c>
      <c r="L17" s="140"/>
      <c r="M17" s="64">
        <v>0</v>
      </c>
      <c r="O17" s="141">
        <v>28362</v>
      </c>
      <c r="Q17" s="64">
        <v>-4980</v>
      </c>
      <c r="R17" s="130"/>
      <c r="S17" s="142">
        <f>SUM(Q17,O17,M17,K17,I17,G17)</f>
        <v>23382</v>
      </c>
    </row>
    <row r="18" spans="1:19" ht="6" customHeight="1" x14ac:dyDescent="0.2"/>
    <row r="19" spans="1:19" ht="16.5" customHeight="1" thickBot="1" x14ac:dyDescent="0.25">
      <c r="A19" s="137" t="s">
        <v>200</v>
      </c>
      <c r="G19" s="143">
        <f>SUM(G14:G17)</f>
        <v>338350</v>
      </c>
      <c r="I19" s="143">
        <f>SUM(I14:I17)</f>
        <v>603999</v>
      </c>
      <c r="K19" s="143">
        <f>SUM(K14:K17)</f>
        <v>78563</v>
      </c>
      <c r="M19" s="143">
        <f>SUM(M14:M17)</f>
        <v>21955</v>
      </c>
      <c r="O19" s="143">
        <f>SUM(O14:O17)</f>
        <v>97648</v>
      </c>
      <c r="Q19" s="143">
        <f>SUM(Q14:Q17)</f>
        <v>-18566</v>
      </c>
      <c r="R19" s="85"/>
      <c r="S19" s="143">
        <f>SUM(S14:S17)</f>
        <v>1121949</v>
      </c>
    </row>
    <row r="20" spans="1:19" ht="16.5" customHeight="1" thickTop="1" x14ac:dyDescent="0.2">
      <c r="A20" s="70"/>
      <c r="G20" s="85"/>
      <c r="I20" s="85"/>
      <c r="K20" s="85"/>
      <c r="M20" s="85"/>
      <c r="O20" s="85"/>
      <c r="Q20" s="85"/>
      <c r="R20" s="85"/>
      <c r="S20" s="85"/>
    </row>
    <row r="21" spans="1:19" ht="16.5" customHeight="1" x14ac:dyDescent="0.2">
      <c r="A21" s="70"/>
      <c r="G21" s="85"/>
      <c r="I21" s="85"/>
      <c r="K21" s="85"/>
      <c r="M21" s="85"/>
      <c r="O21" s="85"/>
      <c r="Q21" s="85"/>
      <c r="R21" s="85"/>
      <c r="S21" s="85"/>
    </row>
    <row r="22" spans="1:19" s="207" customFormat="1" ht="16.5" customHeight="1" x14ac:dyDescent="0.2">
      <c r="A22" s="239" t="s">
        <v>220</v>
      </c>
      <c r="E22" s="240"/>
      <c r="G22" s="48"/>
      <c r="H22" s="241"/>
      <c r="I22" s="48"/>
      <c r="J22" s="241"/>
      <c r="K22" s="48"/>
      <c r="L22" s="241"/>
      <c r="M22" s="48"/>
      <c r="N22" s="241"/>
      <c r="O22" s="48"/>
      <c r="P22" s="241"/>
      <c r="Q22" s="48"/>
      <c r="R22" s="241"/>
      <c r="S22" s="48"/>
    </row>
    <row r="23" spans="1:19" s="207" customFormat="1" ht="16.5" customHeight="1" x14ac:dyDescent="0.2">
      <c r="A23" s="239"/>
      <c r="B23" s="203" t="s">
        <v>221</v>
      </c>
      <c r="E23" s="240"/>
      <c r="G23" s="48">
        <v>338350</v>
      </c>
      <c r="H23" s="241"/>
      <c r="I23" s="48">
        <v>603999</v>
      </c>
      <c r="J23" s="241"/>
      <c r="K23" s="48">
        <v>78563</v>
      </c>
      <c r="L23" s="241"/>
      <c r="M23" s="48">
        <v>23776</v>
      </c>
      <c r="N23" s="241"/>
      <c r="O23" s="48">
        <v>102153</v>
      </c>
      <c r="P23" s="241"/>
      <c r="Q23" s="48">
        <v>-17390</v>
      </c>
      <c r="R23" s="241"/>
      <c r="S23" s="48">
        <f>SUM(Q23,O23,M23,K23,I23,G23)</f>
        <v>1129451</v>
      </c>
    </row>
    <row r="24" spans="1:19" s="207" customFormat="1" ht="16.5" customHeight="1" x14ac:dyDescent="0.2">
      <c r="A24" s="242" t="s">
        <v>222</v>
      </c>
      <c r="E24" s="240"/>
      <c r="G24" s="48"/>
      <c r="H24" s="241"/>
      <c r="I24" s="48"/>
      <c r="J24" s="241"/>
      <c r="K24" s="48"/>
      <c r="L24" s="241"/>
      <c r="M24" s="48"/>
      <c r="N24" s="241"/>
      <c r="O24" s="48"/>
      <c r="P24" s="241"/>
      <c r="Q24" s="48"/>
      <c r="R24" s="241"/>
      <c r="S24" s="48"/>
    </row>
    <row r="25" spans="1:19" s="207" customFormat="1" ht="16.5" customHeight="1" x14ac:dyDescent="0.2">
      <c r="A25" s="202"/>
      <c r="B25" s="207" t="s">
        <v>223</v>
      </c>
      <c r="E25" s="205">
        <v>5</v>
      </c>
      <c r="G25" s="41">
        <v>0</v>
      </c>
      <c r="H25" s="243"/>
      <c r="I25" s="41">
        <v>0</v>
      </c>
      <c r="J25" s="243"/>
      <c r="K25" s="41">
        <v>0</v>
      </c>
      <c r="L25" s="243"/>
      <c r="M25" s="41">
        <v>0</v>
      </c>
      <c r="O25" s="244">
        <v>-359</v>
      </c>
      <c r="Q25" s="41">
        <v>0</v>
      </c>
      <c r="R25" s="245"/>
      <c r="S25" s="246">
        <f>SUM(Q25,O25,M25,K25,I25,G25)</f>
        <v>-359</v>
      </c>
    </row>
    <row r="26" spans="1:19" s="207" customFormat="1" ht="6" customHeight="1" x14ac:dyDescent="0.2">
      <c r="E26" s="240"/>
      <c r="G26" s="247"/>
      <c r="I26" s="247"/>
      <c r="K26" s="247"/>
      <c r="M26" s="247"/>
      <c r="O26" s="247"/>
      <c r="Q26" s="247"/>
      <c r="S26" s="247"/>
    </row>
    <row r="27" spans="1:19" s="207" customFormat="1" ht="16.5" customHeight="1" x14ac:dyDescent="0.2">
      <c r="A27" s="204" t="s">
        <v>220</v>
      </c>
      <c r="B27" s="204"/>
      <c r="E27" s="240"/>
      <c r="F27" s="240"/>
      <c r="G27" s="48"/>
      <c r="H27" s="241"/>
      <c r="I27" s="48"/>
      <c r="J27" s="241"/>
      <c r="K27" s="48"/>
      <c r="L27" s="241"/>
      <c r="M27" s="48"/>
      <c r="N27" s="241"/>
      <c r="O27" s="48"/>
      <c r="P27" s="241"/>
      <c r="Q27" s="48"/>
      <c r="R27" s="241"/>
      <c r="S27" s="48"/>
    </row>
    <row r="28" spans="1:19" s="207" customFormat="1" ht="16.5" customHeight="1" x14ac:dyDescent="0.2">
      <c r="A28" s="204"/>
      <c r="B28" s="204" t="s">
        <v>224</v>
      </c>
      <c r="E28" s="240"/>
      <c r="F28" s="240"/>
      <c r="G28" s="48">
        <v>338350</v>
      </c>
      <c r="H28" s="241"/>
      <c r="I28" s="48">
        <v>603999</v>
      </c>
      <c r="J28" s="241"/>
      <c r="K28" s="48">
        <v>78563</v>
      </c>
      <c r="L28" s="241"/>
      <c r="M28" s="48">
        <v>23776</v>
      </c>
      <c r="N28" s="241"/>
      <c r="O28" s="48">
        <v>101794</v>
      </c>
      <c r="P28" s="241"/>
      <c r="Q28" s="48">
        <f>SUM(Q23:Q25)</f>
        <v>-17390</v>
      </c>
      <c r="R28" s="241"/>
      <c r="S28" s="48">
        <f>SUM(S23:S25)</f>
        <v>1129092</v>
      </c>
    </row>
    <row r="29" spans="1:19" ht="16.5" customHeight="1" x14ac:dyDescent="0.2">
      <c r="A29" s="138" t="s">
        <v>176</v>
      </c>
      <c r="E29" s="139">
        <v>22</v>
      </c>
      <c r="G29" s="144">
        <v>0</v>
      </c>
      <c r="H29" s="85"/>
      <c r="I29" s="144">
        <v>0</v>
      </c>
      <c r="J29" s="85"/>
      <c r="K29" s="144">
        <v>0</v>
      </c>
      <c r="L29" s="85"/>
      <c r="M29" s="144">
        <v>0</v>
      </c>
      <c r="N29" s="85"/>
      <c r="O29" s="144">
        <v>-20301</v>
      </c>
      <c r="P29" s="85"/>
      <c r="Q29" s="144">
        <v>0</v>
      </c>
      <c r="R29" s="85"/>
      <c r="S29" s="144">
        <f>SUM(Q29,O29,M29,K29,I29,G29)</f>
        <v>-20301</v>
      </c>
    </row>
    <row r="30" spans="1:19" ht="16.5" customHeight="1" x14ac:dyDescent="0.2">
      <c r="A30" s="58" t="s">
        <v>177</v>
      </c>
      <c r="E30" s="139"/>
      <c r="G30" s="144"/>
      <c r="H30" s="85"/>
      <c r="I30" s="144"/>
      <c r="J30" s="85"/>
      <c r="K30" s="144"/>
      <c r="L30" s="85"/>
      <c r="M30" s="144"/>
      <c r="N30" s="85"/>
      <c r="O30" s="144"/>
      <c r="P30" s="85"/>
      <c r="Q30" s="144"/>
      <c r="R30" s="85"/>
      <c r="S30" s="144"/>
    </row>
    <row r="31" spans="1:19" ht="16.5" customHeight="1" x14ac:dyDescent="0.2">
      <c r="B31" s="60" t="s">
        <v>61</v>
      </c>
      <c r="G31" s="51">
        <v>0</v>
      </c>
      <c r="H31" s="140"/>
      <c r="I31" s="51">
        <v>0</v>
      </c>
      <c r="J31" s="140"/>
      <c r="K31" s="51">
        <v>0</v>
      </c>
      <c r="L31" s="140"/>
      <c r="M31" s="51">
        <v>0</v>
      </c>
      <c r="O31" s="145">
        <v>-135038</v>
      </c>
      <c r="Q31" s="51">
        <v>-1089</v>
      </c>
      <c r="R31" s="130"/>
      <c r="S31" s="146">
        <f>SUM(Q31,O31,M31,K31,I31,G31)</f>
        <v>-136127</v>
      </c>
    </row>
    <row r="32" spans="1:19" ht="6" customHeight="1" x14ac:dyDescent="0.2">
      <c r="G32" s="71"/>
      <c r="I32" s="71"/>
      <c r="K32" s="71"/>
      <c r="M32" s="71"/>
      <c r="O32" s="71"/>
      <c r="Q32" s="71"/>
      <c r="S32" s="71"/>
    </row>
    <row r="33" spans="1:19" ht="16.5" customHeight="1" thickBot="1" x14ac:dyDescent="0.25">
      <c r="A33" s="137" t="s">
        <v>206</v>
      </c>
      <c r="G33" s="147">
        <f>SUM(G28:G31)</f>
        <v>338350</v>
      </c>
      <c r="I33" s="147">
        <f>SUM(I28:I31)</f>
        <v>603999</v>
      </c>
      <c r="K33" s="147">
        <f>SUM(K28:K31)</f>
        <v>78563</v>
      </c>
      <c r="M33" s="147">
        <f>SUM(M28:M31)</f>
        <v>23776</v>
      </c>
      <c r="O33" s="147">
        <f>SUM(O28:O31)</f>
        <v>-53545</v>
      </c>
      <c r="Q33" s="147">
        <f>SUM(Q28:Q31)</f>
        <v>-18479</v>
      </c>
      <c r="R33" s="85"/>
      <c r="S33" s="147">
        <f>SUM(S28:S31)</f>
        <v>972664</v>
      </c>
    </row>
    <row r="34" spans="1:19" ht="13.5" customHeight="1" thickTop="1" x14ac:dyDescent="0.2">
      <c r="A34" s="137"/>
      <c r="G34" s="85"/>
      <c r="I34" s="85"/>
      <c r="K34" s="85"/>
      <c r="M34" s="85"/>
      <c r="O34" s="85"/>
      <c r="Q34" s="85"/>
      <c r="R34" s="85"/>
      <c r="S34" s="85"/>
    </row>
    <row r="35" spans="1:19" s="129" customFormat="1" ht="21.95" customHeight="1" x14ac:dyDescent="0.2">
      <c r="A35" s="273" t="str">
        <f>'Eng 9'!A41:X41</f>
        <v>The accompanying notes on page 13 to 34 from part of this interim financial information.</v>
      </c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</row>
  </sheetData>
  <mergeCells count="3">
    <mergeCell ref="G6:S6"/>
    <mergeCell ref="M8:O8"/>
    <mergeCell ref="A35:S35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L112"/>
  <sheetViews>
    <sheetView tabSelected="1" topLeftCell="A79" zoomScaleNormal="100" zoomScaleSheetLayoutView="85" workbookViewId="0">
      <selection activeCell="C92" sqref="C92"/>
    </sheetView>
  </sheetViews>
  <sheetFormatPr defaultColWidth="6" defaultRowHeight="16.5" customHeight="1" x14ac:dyDescent="0.2"/>
  <cols>
    <col min="1" max="2" width="1" style="199" customWidth="1"/>
    <col min="3" max="3" width="40.375" style="199" customWidth="1"/>
    <col min="4" max="4" width="4" style="199" customWidth="1"/>
    <col min="5" max="5" width="0.5" style="199" customWidth="1"/>
    <col min="6" max="6" width="10.375" style="200" customWidth="1"/>
    <col min="7" max="7" width="0.5" style="199" customWidth="1"/>
    <col min="8" max="8" width="11.125" style="200" customWidth="1"/>
    <col min="9" max="9" width="0.5" style="199" customWidth="1"/>
    <col min="10" max="10" width="9.375" style="199" customWidth="1"/>
    <col min="11" max="11" width="0.5" style="199" customWidth="1"/>
    <col min="12" max="12" width="9.625" style="199" customWidth="1"/>
    <col min="13" max="178" width="6" style="199"/>
    <col min="179" max="180" width="1" style="199" customWidth="1"/>
    <col min="181" max="181" width="37.5" style="199" customWidth="1"/>
    <col min="182" max="182" width="4" style="199" customWidth="1"/>
    <col min="183" max="183" width="0.5" style="199" customWidth="1"/>
    <col min="184" max="184" width="10.375" style="199" customWidth="1"/>
    <col min="185" max="185" width="0.5" style="199" customWidth="1"/>
    <col min="186" max="186" width="11.125" style="199" customWidth="1"/>
    <col min="187" max="187" width="0.5" style="199" customWidth="1"/>
    <col min="188" max="188" width="9.375" style="199" customWidth="1"/>
    <col min="189" max="189" width="0.5" style="199" customWidth="1"/>
    <col min="190" max="190" width="9.625" style="199" customWidth="1"/>
    <col min="191" max="434" width="6" style="199"/>
    <col min="435" max="436" width="1" style="199" customWidth="1"/>
    <col min="437" max="437" width="37.5" style="199" customWidth="1"/>
    <col min="438" max="438" width="4" style="199" customWidth="1"/>
    <col min="439" max="439" width="0.5" style="199" customWidth="1"/>
    <col min="440" max="440" width="10.375" style="199" customWidth="1"/>
    <col min="441" max="441" width="0.5" style="199" customWidth="1"/>
    <col min="442" max="442" width="11.125" style="199" customWidth="1"/>
    <col min="443" max="443" width="0.5" style="199" customWidth="1"/>
    <col min="444" max="444" width="9.375" style="199" customWidth="1"/>
    <col min="445" max="445" width="0.5" style="199" customWidth="1"/>
    <col min="446" max="446" width="9.625" style="199" customWidth="1"/>
    <col min="447" max="690" width="6" style="199"/>
    <col min="691" max="692" width="1" style="199" customWidth="1"/>
    <col min="693" max="693" width="37.5" style="199" customWidth="1"/>
    <col min="694" max="694" width="4" style="199" customWidth="1"/>
    <col min="695" max="695" width="0.5" style="199" customWidth="1"/>
    <col min="696" max="696" width="10.375" style="199" customWidth="1"/>
    <col min="697" max="697" width="0.5" style="199" customWidth="1"/>
    <col min="698" max="698" width="11.125" style="199" customWidth="1"/>
    <col min="699" max="699" width="0.5" style="199" customWidth="1"/>
    <col min="700" max="700" width="9.375" style="199" customWidth="1"/>
    <col min="701" max="701" width="0.5" style="199" customWidth="1"/>
    <col min="702" max="702" width="9.625" style="199" customWidth="1"/>
    <col min="703" max="946" width="6" style="199"/>
    <col min="947" max="948" width="1" style="199" customWidth="1"/>
    <col min="949" max="949" width="37.5" style="199" customWidth="1"/>
    <col min="950" max="950" width="4" style="199" customWidth="1"/>
    <col min="951" max="951" width="0.5" style="199" customWidth="1"/>
    <col min="952" max="952" width="10.375" style="199" customWidth="1"/>
    <col min="953" max="953" width="0.5" style="199" customWidth="1"/>
    <col min="954" max="954" width="11.125" style="199" customWidth="1"/>
    <col min="955" max="955" width="0.5" style="199" customWidth="1"/>
    <col min="956" max="956" width="9.375" style="199" customWidth="1"/>
    <col min="957" max="957" width="0.5" style="199" customWidth="1"/>
    <col min="958" max="958" width="9.625" style="199" customWidth="1"/>
    <col min="959" max="1202" width="6" style="199"/>
    <col min="1203" max="1204" width="1" style="199" customWidth="1"/>
    <col min="1205" max="1205" width="37.5" style="199" customWidth="1"/>
    <col min="1206" max="1206" width="4" style="199" customWidth="1"/>
    <col min="1207" max="1207" width="0.5" style="199" customWidth="1"/>
    <col min="1208" max="1208" width="10.375" style="199" customWidth="1"/>
    <col min="1209" max="1209" width="0.5" style="199" customWidth="1"/>
    <col min="1210" max="1210" width="11.125" style="199" customWidth="1"/>
    <col min="1211" max="1211" width="0.5" style="199" customWidth="1"/>
    <col min="1212" max="1212" width="9.375" style="199" customWidth="1"/>
    <col min="1213" max="1213" width="0.5" style="199" customWidth="1"/>
    <col min="1214" max="1214" width="9.625" style="199" customWidth="1"/>
    <col min="1215" max="1458" width="6" style="199"/>
    <col min="1459" max="1460" width="1" style="199" customWidth="1"/>
    <col min="1461" max="1461" width="37.5" style="199" customWidth="1"/>
    <col min="1462" max="1462" width="4" style="199" customWidth="1"/>
    <col min="1463" max="1463" width="0.5" style="199" customWidth="1"/>
    <col min="1464" max="1464" width="10.375" style="199" customWidth="1"/>
    <col min="1465" max="1465" width="0.5" style="199" customWidth="1"/>
    <col min="1466" max="1466" width="11.125" style="199" customWidth="1"/>
    <col min="1467" max="1467" width="0.5" style="199" customWidth="1"/>
    <col min="1468" max="1468" width="9.375" style="199" customWidth="1"/>
    <col min="1469" max="1469" width="0.5" style="199" customWidth="1"/>
    <col min="1470" max="1470" width="9.625" style="199" customWidth="1"/>
    <col min="1471" max="1714" width="6" style="199"/>
    <col min="1715" max="1716" width="1" style="199" customWidth="1"/>
    <col min="1717" max="1717" width="37.5" style="199" customWidth="1"/>
    <col min="1718" max="1718" width="4" style="199" customWidth="1"/>
    <col min="1719" max="1719" width="0.5" style="199" customWidth="1"/>
    <col min="1720" max="1720" width="10.375" style="199" customWidth="1"/>
    <col min="1721" max="1721" width="0.5" style="199" customWidth="1"/>
    <col min="1722" max="1722" width="11.125" style="199" customWidth="1"/>
    <col min="1723" max="1723" width="0.5" style="199" customWidth="1"/>
    <col min="1724" max="1724" width="9.375" style="199" customWidth="1"/>
    <col min="1725" max="1725" width="0.5" style="199" customWidth="1"/>
    <col min="1726" max="1726" width="9.625" style="199" customWidth="1"/>
    <col min="1727" max="1970" width="6" style="199"/>
    <col min="1971" max="1972" width="1" style="199" customWidth="1"/>
    <col min="1973" max="1973" width="37.5" style="199" customWidth="1"/>
    <col min="1974" max="1974" width="4" style="199" customWidth="1"/>
    <col min="1975" max="1975" width="0.5" style="199" customWidth="1"/>
    <col min="1976" max="1976" width="10.375" style="199" customWidth="1"/>
    <col min="1977" max="1977" width="0.5" style="199" customWidth="1"/>
    <col min="1978" max="1978" width="11.125" style="199" customWidth="1"/>
    <col min="1979" max="1979" width="0.5" style="199" customWidth="1"/>
    <col min="1980" max="1980" width="9.375" style="199" customWidth="1"/>
    <col min="1981" max="1981" width="0.5" style="199" customWidth="1"/>
    <col min="1982" max="1982" width="9.625" style="199" customWidth="1"/>
    <col min="1983" max="2226" width="6" style="199"/>
    <col min="2227" max="2228" width="1" style="199" customWidth="1"/>
    <col min="2229" max="2229" width="37.5" style="199" customWidth="1"/>
    <col min="2230" max="2230" width="4" style="199" customWidth="1"/>
    <col min="2231" max="2231" width="0.5" style="199" customWidth="1"/>
    <col min="2232" max="2232" width="10.375" style="199" customWidth="1"/>
    <col min="2233" max="2233" width="0.5" style="199" customWidth="1"/>
    <col min="2234" max="2234" width="11.125" style="199" customWidth="1"/>
    <col min="2235" max="2235" width="0.5" style="199" customWidth="1"/>
    <col min="2236" max="2236" width="9.375" style="199" customWidth="1"/>
    <col min="2237" max="2237" width="0.5" style="199" customWidth="1"/>
    <col min="2238" max="2238" width="9.625" style="199" customWidth="1"/>
    <col min="2239" max="2482" width="6" style="199"/>
    <col min="2483" max="2484" width="1" style="199" customWidth="1"/>
    <col min="2485" max="2485" width="37.5" style="199" customWidth="1"/>
    <col min="2486" max="2486" width="4" style="199" customWidth="1"/>
    <col min="2487" max="2487" width="0.5" style="199" customWidth="1"/>
    <col min="2488" max="2488" width="10.375" style="199" customWidth="1"/>
    <col min="2489" max="2489" width="0.5" style="199" customWidth="1"/>
    <col min="2490" max="2490" width="11.125" style="199" customWidth="1"/>
    <col min="2491" max="2491" width="0.5" style="199" customWidth="1"/>
    <col min="2492" max="2492" width="9.375" style="199" customWidth="1"/>
    <col min="2493" max="2493" width="0.5" style="199" customWidth="1"/>
    <col min="2494" max="2494" width="9.625" style="199" customWidth="1"/>
    <col min="2495" max="2738" width="6" style="199"/>
    <col min="2739" max="2740" width="1" style="199" customWidth="1"/>
    <col min="2741" max="2741" width="37.5" style="199" customWidth="1"/>
    <col min="2742" max="2742" width="4" style="199" customWidth="1"/>
    <col min="2743" max="2743" width="0.5" style="199" customWidth="1"/>
    <col min="2744" max="2744" width="10.375" style="199" customWidth="1"/>
    <col min="2745" max="2745" width="0.5" style="199" customWidth="1"/>
    <col min="2746" max="2746" width="11.125" style="199" customWidth="1"/>
    <col min="2747" max="2747" width="0.5" style="199" customWidth="1"/>
    <col min="2748" max="2748" width="9.375" style="199" customWidth="1"/>
    <col min="2749" max="2749" width="0.5" style="199" customWidth="1"/>
    <col min="2750" max="2750" width="9.625" style="199" customWidth="1"/>
    <col min="2751" max="2994" width="6" style="199"/>
    <col min="2995" max="2996" width="1" style="199" customWidth="1"/>
    <col min="2997" max="2997" width="37.5" style="199" customWidth="1"/>
    <col min="2998" max="2998" width="4" style="199" customWidth="1"/>
    <col min="2999" max="2999" width="0.5" style="199" customWidth="1"/>
    <col min="3000" max="3000" width="10.375" style="199" customWidth="1"/>
    <col min="3001" max="3001" width="0.5" style="199" customWidth="1"/>
    <col min="3002" max="3002" width="11.125" style="199" customWidth="1"/>
    <col min="3003" max="3003" width="0.5" style="199" customWidth="1"/>
    <col min="3004" max="3004" width="9.375" style="199" customWidth="1"/>
    <col min="3005" max="3005" width="0.5" style="199" customWidth="1"/>
    <col min="3006" max="3006" width="9.625" style="199" customWidth="1"/>
    <col min="3007" max="3250" width="6" style="199"/>
    <col min="3251" max="3252" width="1" style="199" customWidth="1"/>
    <col min="3253" max="3253" width="37.5" style="199" customWidth="1"/>
    <col min="3254" max="3254" width="4" style="199" customWidth="1"/>
    <col min="3255" max="3255" width="0.5" style="199" customWidth="1"/>
    <col min="3256" max="3256" width="10.375" style="199" customWidth="1"/>
    <col min="3257" max="3257" width="0.5" style="199" customWidth="1"/>
    <col min="3258" max="3258" width="11.125" style="199" customWidth="1"/>
    <col min="3259" max="3259" width="0.5" style="199" customWidth="1"/>
    <col min="3260" max="3260" width="9.375" style="199" customWidth="1"/>
    <col min="3261" max="3261" width="0.5" style="199" customWidth="1"/>
    <col min="3262" max="3262" width="9.625" style="199" customWidth="1"/>
    <col min="3263" max="3506" width="6" style="199"/>
    <col min="3507" max="3508" width="1" style="199" customWidth="1"/>
    <col min="3509" max="3509" width="37.5" style="199" customWidth="1"/>
    <col min="3510" max="3510" width="4" style="199" customWidth="1"/>
    <col min="3511" max="3511" width="0.5" style="199" customWidth="1"/>
    <col min="3512" max="3512" width="10.375" style="199" customWidth="1"/>
    <col min="3513" max="3513" width="0.5" style="199" customWidth="1"/>
    <col min="3514" max="3514" width="11.125" style="199" customWidth="1"/>
    <col min="3515" max="3515" width="0.5" style="199" customWidth="1"/>
    <col min="3516" max="3516" width="9.375" style="199" customWidth="1"/>
    <col min="3517" max="3517" width="0.5" style="199" customWidth="1"/>
    <col min="3518" max="3518" width="9.625" style="199" customWidth="1"/>
    <col min="3519" max="3762" width="6" style="199"/>
    <col min="3763" max="3764" width="1" style="199" customWidth="1"/>
    <col min="3765" max="3765" width="37.5" style="199" customWidth="1"/>
    <col min="3766" max="3766" width="4" style="199" customWidth="1"/>
    <col min="3767" max="3767" width="0.5" style="199" customWidth="1"/>
    <col min="3768" max="3768" width="10.375" style="199" customWidth="1"/>
    <col min="3769" max="3769" width="0.5" style="199" customWidth="1"/>
    <col min="3770" max="3770" width="11.125" style="199" customWidth="1"/>
    <col min="3771" max="3771" width="0.5" style="199" customWidth="1"/>
    <col min="3772" max="3772" width="9.375" style="199" customWidth="1"/>
    <col min="3773" max="3773" width="0.5" style="199" customWidth="1"/>
    <col min="3774" max="3774" width="9.625" style="199" customWidth="1"/>
    <col min="3775" max="4018" width="6" style="199"/>
    <col min="4019" max="4020" width="1" style="199" customWidth="1"/>
    <col min="4021" max="4021" width="37.5" style="199" customWidth="1"/>
    <col min="4022" max="4022" width="4" style="199" customWidth="1"/>
    <col min="4023" max="4023" width="0.5" style="199" customWidth="1"/>
    <col min="4024" max="4024" width="10.375" style="199" customWidth="1"/>
    <col min="4025" max="4025" width="0.5" style="199" customWidth="1"/>
    <col min="4026" max="4026" width="11.125" style="199" customWidth="1"/>
    <col min="4027" max="4027" width="0.5" style="199" customWidth="1"/>
    <col min="4028" max="4028" width="9.375" style="199" customWidth="1"/>
    <col min="4029" max="4029" width="0.5" style="199" customWidth="1"/>
    <col min="4030" max="4030" width="9.625" style="199" customWidth="1"/>
    <col min="4031" max="4274" width="6" style="199"/>
    <col min="4275" max="4276" width="1" style="199" customWidth="1"/>
    <col min="4277" max="4277" width="37.5" style="199" customWidth="1"/>
    <col min="4278" max="4278" width="4" style="199" customWidth="1"/>
    <col min="4279" max="4279" width="0.5" style="199" customWidth="1"/>
    <col min="4280" max="4280" width="10.375" style="199" customWidth="1"/>
    <col min="4281" max="4281" width="0.5" style="199" customWidth="1"/>
    <col min="4282" max="4282" width="11.125" style="199" customWidth="1"/>
    <col min="4283" max="4283" width="0.5" style="199" customWidth="1"/>
    <col min="4284" max="4284" width="9.375" style="199" customWidth="1"/>
    <col min="4285" max="4285" width="0.5" style="199" customWidth="1"/>
    <col min="4286" max="4286" width="9.625" style="199" customWidth="1"/>
    <col min="4287" max="4530" width="6" style="199"/>
    <col min="4531" max="4532" width="1" style="199" customWidth="1"/>
    <col min="4533" max="4533" width="37.5" style="199" customWidth="1"/>
    <col min="4534" max="4534" width="4" style="199" customWidth="1"/>
    <col min="4535" max="4535" width="0.5" style="199" customWidth="1"/>
    <col min="4536" max="4536" width="10.375" style="199" customWidth="1"/>
    <col min="4537" max="4537" width="0.5" style="199" customWidth="1"/>
    <col min="4538" max="4538" width="11.125" style="199" customWidth="1"/>
    <col min="4539" max="4539" width="0.5" style="199" customWidth="1"/>
    <col min="4540" max="4540" width="9.375" style="199" customWidth="1"/>
    <col min="4541" max="4541" width="0.5" style="199" customWidth="1"/>
    <col min="4542" max="4542" width="9.625" style="199" customWidth="1"/>
    <col min="4543" max="4786" width="6" style="199"/>
    <col min="4787" max="4788" width="1" style="199" customWidth="1"/>
    <col min="4789" max="4789" width="37.5" style="199" customWidth="1"/>
    <col min="4790" max="4790" width="4" style="199" customWidth="1"/>
    <col min="4791" max="4791" width="0.5" style="199" customWidth="1"/>
    <col min="4792" max="4792" width="10.375" style="199" customWidth="1"/>
    <col min="4793" max="4793" width="0.5" style="199" customWidth="1"/>
    <col min="4794" max="4794" width="11.125" style="199" customWidth="1"/>
    <col min="4795" max="4795" width="0.5" style="199" customWidth="1"/>
    <col min="4796" max="4796" width="9.375" style="199" customWidth="1"/>
    <col min="4797" max="4797" width="0.5" style="199" customWidth="1"/>
    <col min="4798" max="4798" width="9.625" style="199" customWidth="1"/>
    <col min="4799" max="5042" width="6" style="199"/>
    <col min="5043" max="5044" width="1" style="199" customWidth="1"/>
    <col min="5045" max="5045" width="37.5" style="199" customWidth="1"/>
    <col min="5046" max="5046" width="4" style="199" customWidth="1"/>
    <col min="5047" max="5047" width="0.5" style="199" customWidth="1"/>
    <col min="5048" max="5048" width="10.375" style="199" customWidth="1"/>
    <col min="5049" max="5049" width="0.5" style="199" customWidth="1"/>
    <col min="5050" max="5050" width="11.125" style="199" customWidth="1"/>
    <col min="5051" max="5051" width="0.5" style="199" customWidth="1"/>
    <col min="5052" max="5052" width="9.375" style="199" customWidth="1"/>
    <col min="5053" max="5053" width="0.5" style="199" customWidth="1"/>
    <col min="5054" max="5054" width="9.625" style="199" customWidth="1"/>
    <col min="5055" max="5298" width="6" style="199"/>
    <col min="5299" max="5300" width="1" style="199" customWidth="1"/>
    <col min="5301" max="5301" width="37.5" style="199" customWidth="1"/>
    <col min="5302" max="5302" width="4" style="199" customWidth="1"/>
    <col min="5303" max="5303" width="0.5" style="199" customWidth="1"/>
    <col min="5304" max="5304" width="10.375" style="199" customWidth="1"/>
    <col min="5305" max="5305" width="0.5" style="199" customWidth="1"/>
    <col min="5306" max="5306" width="11.125" style="199" customWidth="1"/>
    <col min="5307" max="5307" width="0.5" style="199" customWidth="1"/>
    <col min="5308" max="5308" width="9.375" style="199" customWidth="1"/>
    <col min="5309" max="5309" width="0.5" style="199" customWidth="1"/>
    <col min="5310" max="5310" width="9.625" style="199" customWidth="1"/>
    <col min="5311" max="5554" width="6" style="199"/>
    <col min="5555" max="5556" width="1" style="199" customWidth="1"/>
    <col min="5557" max="5557" width="37.5" style="199" customWidth="1"/>
    <col min="5558" max="5558" width="4" style="199" customWidth="1"/>
    <col min="5559" max="5559" width="0.5" style="199" customWidth="1"/>
    <col min="5560" max="5560" width="10.375" style="199" customWidth="1"/>
    <col min="5561" max="5561" width="0.5" style="199" customWidth="1"/>
    <col min="5562" max="5562" width="11.125" style="199" customWidth="1"/>
    <col min="5563" max="5563" width="0.5" style="199" customWidth="1"/>
    <col min="5564" max="5564" width="9.375" style="199" customWidth="1"/>
    <col min="5565" max="5565" width="0.5" style="199" customWidth="1"/>
    <col min="5566" max="5566" width="9.625" style="199" customWidth="1"/>
    <col min="5567" max="5810" width="6" style="199"/>
    <col min="5811" max="5812" width="1" style="199" customWidth="1"/>
    <col min="5813" max="5813" width="37.5" style="199" customWidth="1"/>
    <col min="5814" max="5814" width="4" style="199" customWidth="1"/>
    <col min="5815" max="5815" width="0.5" style="199" customWidth="1"/>
    <col min="5816" max="5816" width="10.375" style="199" customWidth="1"/>
    <col min="5817" max="5817" width="0.5" style="199" customWidth="1"/>
    <col min="5818" max="5818" width="11.125" style="199" customWidth="1"/>
    <col min="5819" max="5819" width="0.5" style="199" customWidth="1"/>
    <col min="5820" max="5820" width="9.375" style="199" customWidth="1"/>
    <col min="5821" max="5821" width="0.5" style="199" customWidth="1"/>
    <col min="5822" max="5822" width="9.625" style="199" customWidth="1"/>
    <col min="5823" max="6066" width="6" style="199"/>
    <col min="6067" max="6068" width="1" style="199" customWidth="1"/>
    <col min="6069" max="6069" width="37.5" style="199" customWidth="1"/>
    <col min="6070" max="6070" width="4" style="199" customWidth="1"/>
    <col min="6071" max="6071" width="0.5" style="199" customWidth="1"/>
    <col min="6072" max="6072" width="10.375" style="199" customWidth="1"/>
    <col min="6073" max="6073" width="0.5" style="199" customWidth="1"/>
    <col min="6074" max="6074" width="11.125" style="199" customWidth="1"/>
    <col min="6075" max="6075" width="0.5" style="199" customWidth="1"/>
    <col min="6076" max="6076" width="9.375" style="199" customWidth="1"/>
    <col min="6077" max="6077" width="0.5" style="199" customWidth="1"/>
    <col min="6078" max="6078" width="9.625" style="199" customWidth="1"/>
    <col min="6079" max="6322" width="6" style="199"/>
    <col min="6323" max="6324" width="1" style="199" customWidth="1"/>
    <col min="6325" max="6325" width="37.5" style="199" customWidth="1"/>
    <col min="6326" max="6326" width="4" style="199" customWidth="1"/>
    <col min="6327" max="6327" width="0.5" style="199" customWidth="1"/>
    <col min="6328" max="6328" width="10.375" style="199" customWidth="1"/>
    <col min="6329" max="6329" width="0.5" style="199" customWidth="1"/>
    <col min="6330" max="6330" width="11.125" style="199" customWidth="1"/>
    <col min="6331" max="6331" width="0.5" style="199" customWidth="1"/>
    <col min="6332" max="6332" width="9.375" style="199" customWidth="1"/>
    <col min="6333" max="6333" width="0.5" style="199" customWidth="1"/>
    <col min="6334" max="6334" width="9.625" style="199" customWidth="1"/>
    <col min="6335" max="6578" width="6" style="199"/>
    <col min="6579" max="6580" width="1" style="199" customWidth="1"/>
    <col min="6581" max="6581" width="37.5" style="199" customWidth="1"/>
    <col min="6582" max="6582" width="4" style="199" customWidth="1"/>
    <col min="6583" max="6583" width="0.5" style="199" customWidth="1"/>
    <col min="6584" max="6584" width="10.375" style="199" customWidth="1"/>
    <col min="6585" max="6585" width="0.5" style="199" customWidth="1"/>
    <col min="6586" max="6586" width="11.125" style="199" customWidth="1"/>
    <col min="6587" max="6587" width="0.5" style="199" customWidth="1"/>
    <col min="6588" max="6588" width="9.375" style="199" customWidth="1"/>
    <col min="6589" max="6589" width="0.5" style="199" customWidth="1"/>
    <col min="6590" max="6590" width="9.625" style="199" customWidth="1"/>
    <col min="6591" max="6834" width="6" style="199"/>
    <col min="6835" max="6836" width="1" style="199" customWidth="1"/>
    <col min="6837" max="6837" width="37.5" style="199" customWidth="1"/>
    <col min="6838" max="6838" width="4" style="199" customWidth="1"/>
    <col min="6839" max="6839" width="0.5" style="199" customWidth="1"/>
    <col min="6840" max="6840" width="10.375" style="199" customWidth="1"/>
    <col min="6841" max="6841" width="0.5" style="199" customWidth="1"/>
    <col min="6842" max="6842" width="11.125" style="199" customWidth="1"/>
    <col min="6843" max="6843" width="0.5" style="199" customWidth="1"/>
    <col min="6844" max="6844" width="9.375" style="199" customWidth="1"/>
    <col min="6845" max="6845" width="0.5" style="199" customWidth="1"/>
    <col min="6846" max="6846" width="9.625" style="199" customWidth="1"/>
    <col min="6847" max="7090" width="6" style="199"/>
    <col min="7091" max="7092" width="1" style="199" customWidth="1"/>
    <col min="7093" max="7093" width="37.5" style="199" customWidth="1"/>
    <col min="7094" max="7094" width="4" style="199" customWidth="1"/>
    <col min="7095" max="7095" width="0.5" style="199" customWidth="1"/>
    <col min="7096" max="7096" width="10.375" style="199" customWidth="1"/>
    <col min="7097" max="7097" width="0.5" style="199" customWidth="1"/>
    <col min="7098" max="7098" width="11.125" style="199" customWidth="1"/>
    <col min="7099" max="7099" width="0.5" style="199" customWidth="1"/>
    <col min="7100" max="7100" width="9.375" style="199" customWidth="1"/>
    <col min="7101" max="7101" width="0.5" style="199" customWidth="1"/>
    <col min="7102" max="7102" width="9.625" style="199" customWidth="1"/>
    <col min="7103" max="7346" width="6" style="199"/>
    <col min="7347" max="7348" width="1" style="199" customWidth="1"/>
    <col min="7349" max="7349" width="37.5" style="199" customWidth="1"/>
    <col min="7350" max="7350" width="4" style="199" customWidth="1"/>
    <col min="7351" max="7351" width="0.5" style="199" customWidth="1"/>
    <col min="7352" max="7352" width="10.375" style="199" customWidth="1"/>
    <col min="7353" max="7353" width="0.5" style="199" customWidth="1"/>
    <col min="7354" max="7354" width="11.125" style="199" customWidth="1"/>
    <col min="7355" max="7355" width="0.5" style="199" customWidth="1"/>
    <col min="7356" max="7356" width="9.375" style="199" customWidth="1"/>
    <col min="7357" max="7357" width="0.5" style="199" customWidth="1"/>
    <col min="7358" max="7358" width="9.625" style="199" customWidth="1"/>
    <col min="7359" max="7602" width="6" style="199"/>
    <col min="7603" max="7604" width="1" style="199" customWidth="1"/>
    <col min="7605" max="7605" width="37.5" style="199" customWidth="1"/>
    <col min="7606" max="7606" width="4" style="199" customWidth="1"/>
    <col min="7607" max="7607" width="0.5" style="199" customWidth="1"/>
    <col min="7608" max="7608" width="10.375" style="199" customWidth="1"/>
    <col min="7609" max="7609" width="0.5" style="199" customWidth="1"/>
    <col min="7610" max="7610" width="11.125" style="199" customWidth="1"/>
    <col min="7611" max="7611" width="0.5" style="199" customWidth="1"/>
    <col min="7612" max="7612" width="9.375" style="199" customWidth="1"/>
    <col min="7613" max="7613" width="0.5" style="199" customWidth="1"/>
    <col min="7614" max="7614" width="9.625" style="199" customWidth="1"/>
    <col min="7615" max="7858" width="6" style="199"/>
    <col min="7859" max="7860" width="1" style="199" customWidth="1"/>
    <col min="7861" max="7861" width="37.5" style="199" customWidth="1"/>
    <col min="7862" max="7862" width="4" style="199" customWidth="1"/>
    <col min="7863" max="7863" width="0.5" style="199" customWidth="1"/>
    <col min="7864" max="7864" width="10.375" style="199" customWidth="1"/>
    <col min="7865" max="7865" width="0.5" style="199" customWidth="1"/>
    <col min="7866" max="7866" width="11.125" style="199" customWidth="1"/>
    <col min="7867" max="7867" width="0.5" style="199" customWidth="1"/>
    <col min="7868" max="7868" width="9.375" style="199" customWidth="1"/>
    <col min="7869" max="7869" width="0.5" style="199" customWidth="1"/>
    <col min="7870" max="7870" width="9.625" style="199" customWidth="1"/>
    <col min="7871" max="8114" width="6" style="199"/>
    <col min="8115" max="8116" width="1" style="199" customWidth="1"/>
    <col min="8117" max="8117" width="37.5" style="199" customWidth="1"/>
    <col min="8118" max="8118" width="4" style="199" customWidth="1"/>
    <col min="8119" max="8119" width="0.5" style="199" customWidth="1"/>
    <col min="8120" max="8120" width="10.375" style="199" customWidth="1"/>
    <col min="8121" max="8121" width="0.5" style="199" customWidth="1"/>
    <col min="8122" max="8122" width="11.125" style="199" customWidth="1"/>
    <col min="8123" max="8123" width="0.5" style="199" customWidth="1"/>
    <col min="8124" max="8124" width="9.375" style="199" customWidth="1"/>
    <col min="8125" max="8125" width="0.5" style="199" customWidth="1"/>
    <col min="8126" max="8126" width="9.625" style="199" customWidth="1"/>
    <col min="8127" max="8370" width="6" style="199"/>
    <col min="8371" max="8372" width="1" style="199" customWidth="1"/>
    <col min="8373" max="8373" width="37.5" style="199" customWidth="1"/>
    <col min="8374" max="8374" width="4" style="199" customWidth="1"/>
    <col min="8375" max="8375" width="0.5" style="199" customWidth="1"/>
    <col min="8376" max="8376" width="10.375" style="199" customWidth="1"/>
    <col min="8377" max="8377" width="0.5" style="199" customWidth="1"/>
    <col min="8378" max="8378" width="11.125" style="199" customWidth="1"/>
    <col min="8379" max="8379" width="0.5" style="199" customWidth="1"/>
    <col min="8380" max="8380" width="9.375" style="199" customWidth="1"/>
    <col min="8381" max="8381" width="0.5" style="199" customWidth="1"/>
    <col min="8382" max="8382" width="9.625" style="199" customWidth="1"/>
    <col min="8383" max="8626" width="6" style="199"/>
    <col min="8627" max="8628" width="1" style="199" customWidth="1"/>
    <col min="8629" max="8629" width="37.5" style="199" customWidth="1"/>
    <col min="8630" max="8630" width="4" style="199" customWidth="1"/>
    <col min="8631" max="8631" width="0.5" style="199" customWidth="1"/>
    <col min="8632" max="8632" width="10.375" style="199" customWidth="1"/>
    <col min="8633" max="8633" width="0.5" style="199" customWidth="1"/>
    <col min="8634" max="8634" width="11.125" style="199" customWidth="1"/>
    <col min="8635" max="8635" width="0.5" style="199" customWidth="1"/>
    <col min="8636" max="8636" width="9.375" style="199" customWidth="1"/>
    <col min="8637" max="8637" width="0.5" style="199" customWidth="1"/>
    <col min="8638" max="8638" width="9.625" style="199" customWidth="1"/>
    <col min="8639" max="8882" width="6" style="199"/>
    <col min="8883" max="8884" width="1" style="199" customWidth="1"/>
    <col min="8885" max="8885" width="37.5" style="199" customWidth="1"/>
    <col min="8886" max="8886" width="4" style="199" customWidth="1"/>
    <col min="8887" max="8887" width="0.5" style="199" customWidth="1"/>
    <col min="8888" max="8888" width="10.375" style="199" customWidth="1"/>
    <col min="8889" max="8889" width="0.5" style="199" customWidth="1"/>
    <col min="8890" max="8890" width="11.125" style="199" customWidth="1"/>
    <col min="8891" max="8891" width="0.5" style="199" customWidth="1"/>
    <col min="8892" max="8892" width="9.375" style="199" customWidth="1"/>
    <col min="8893" max="8893" width="0.5" style="199" customWidth="1"/>
    <col min="8894" max="8894" width="9.625" style="199" customWidth="1"/>
    <col min="8895" max="9138" width="6" style="199"/>
    <col min="9139" max="9140" width="1" style="199" customWidth="1"/>
    <col min="9141" max="9141" width="37.5" style="199" customWidth="1"/>
    <col min="9142" max="9142" width="4" style="199" customWidth="1"/>
    <col min="9143" max="9143" width="0.5" style="199" customWidth="1"/>
    <col min="9144" max="9144" width="10.375" style="199" customWidth="1"/>
    <col min="9145" max="9145" width="0.5" style="199" customWidth="1"/>
    <col min="9146" max="9146" width="11.125" style="199" customWidth="1"/>
    <col min="9147" max="9147" width="0.5" style="199" customWidth="1"/>
    <col min="9148" max="9148" width="9.375" style="199" customWidth="1"/>
    <col min="9149" max="9149" width="0.5" style="199" customWidth="1"/>
    <col min="9150" max="9150" width="9.625" style="199" customWidth="1"/>
    <col min="9151" max="9394" width="6" style="199"/>
    <col min="9395" max="9396" width="1" style="199" customWidth="1"/>
    <col min="9397" max="9397" width="37.5" style="199" customWidth="1"/>
    <col min="9398" max="9398" width="4" style="199" customWidth="1"/>
    <col min="9399" max="9399" width="0.5" style="199" customWidth="1"/>
    <col min="9400" max="9400" width="10.375" style="199" customWidth="1"/>
    <col min="9401" max="9401" width="0.5" style="199" customWidth="1"/>
    <col min="9402" max="9402" width="11.125" style="199" customWidth="1"/>
    <col min="9403" max="9403" width="0.5" style="199" customWidth="1"/>
    <col min="9404" max="9404" width="9.375" style="199" customWidth="1"/>
    <col min="9405" max="9405" width="0.5" style="199" customWidth="1"/>
    <col min="9406" max="9406" width="9.625" style="199" customWidth="1"/>
    <col min="9407" max="9650" width="6" style="199"/>
    <col min="9651" max="9652" width="1" style="199" customWidth="1"/>
    <col min="9653" max="9653" width="37.5" style="199" customWidth="1"/>
    <col min="9654" max="9654" width="4" style="199" customWidth="1"/>
    <col min="9655" max="9655" width="0.5" style="199" customWidth="1"/>
    <col min="9656" max="9656" width="10.375" style="199" customWidth="1"/>
    <col min="9657" max="9657" width="0.5" style="199" customWidth="1"/>
    <col min="9658" max="9658" width="11.125" style="199" customWidth="1"/>
    <col min="9659" max="9659" width="0.5" style="199" customWidth="1"/>
    <col min="9660" max="9660" width="9.375" style="199" customWidth="1"/>
    <col min="9661" max="9661" width="0.5" style="199" customWidth="1"/>
    <col min="9662" max="9662" width="9.625" style="199" customWidth="1"/>
    <col min="9663" max="9906" width="6" style="199"/>
    <col min="9907" max="9908" width="1" style="199" customWidth="1"/>
    <col min="9909" max="9909" width="37.5" style="199" customWidth="1"/>
    <col min="9910" max="9910" width="4" style="199" customWidth="1"/>
    <col min="9911" max="9911" width="0.5" style="199" customWidth="1"/>
    <col min="9912" max="9912" width="10.375" style="199" customWidth="1"/>
    <col min="9913" max="9913" width="0.5" style="199" customWidth="1"/>
    <col min="9914" max="9914" width="11.125" style="199" customWidth="1"/>
    <col min="9915" max="9915" width="0.5" style="199" customWidth="1"/>
    <col min="9916" max="9916" width="9.375" style="199" customWidth="1"/>
    <col min="9917" max="9917" width="0.5" style="199" customWidth="1"/>
    <col min="9918" max="9918" width="9.625" style="199" customWidth="1"/>
    <col min="9919" max="10162" width="6" style="199"/>
    <col min="10163" max="10164" width="1" style="199" customWidth="1"/>
    <col min="10165" max="10165" width="37.5" style="199" customWidth="1"/>
    <col min="10166" max="10166" width="4" style="199" customWidth="1"/>
    <col min="10167" max="10167" width="0.5" style="199" customWidth="1"/>
    <col min="10168" max="10168" width="10.375" style="199" customWidth="1"/>
    <col min="10169" max="10169" width="0.5" style="199" customWidth="1"/>
    <col min="10170" max="10170" width="11.125" style="199" customWidth="1"/>
    <col min="10171" max="10171" width="0.5" style="199" customWidth="1"/>
    <col min="10172" max="10172" width="9.375" style="199" customWidth="1"/>
    <col min="10173" max="10173" width="0.5" style="199" customWidth="1"/>
    <col min="10174" max="10174" width="9.625" style="199" customWidth="1"/>
    <col min="10175" max="10418" width="6" style="199"/>
    <col min="10419" max="10420" width="1" style="199" customWidth="1"/>
    <col min="10421" max="10421" width="37.5" style="199" customWidth="1"/>
    <col min="10422" max="10422" width="4" style="199" customWidth="1"/>
    <col min="10423" max="10423" width="0.5" style="199" customWidth="1"/>
    <col min="10424" max="10424" width="10.375" style="199" customWidth="1"/>
    <col min="10425" max="10425" width="0.5" style="199" customWidth="1"/>
    <col min="10426" max="10426" width="11.125" style="199" customWidth="1"/>
    <col min="10427" max="10427" width="0.5" style="199" customWidth="1"/>
    <col min="10428" max="10428" width="9.375" style="199" customWidth="1"/>
    <col min="10429" max="10429" width="0.5" style="199" customWidth="1"/>
    <col min="10430" max="10430" width="9.625" style="199" customWidth="1"/>
    <col min="10431" max="10674" width="6" style="199"/>
    <col min="10675" max="10676" width="1" style="199" customWidth="1"/>
    <col min="10677" max="10677" width="37.5" style="199" customWidth="1"/>
    <col min="10678" max="10678" width="4" style="199" customWidth="1"/>
    <col min="10679" max="10679" width="0.5" style="199" customWidth="1"/>
    <col min="10680" max="10680" width="10.375" style="199" customWidth="1"/>
    <col min="10681" max="10681" width="0.5" style="199" customWidth="1"/>
    <col min="10682" max="10682" width="11.125" style="199" customWidth="1"/>
    <col min="10683" max="10683" width="0.5" style="199" customWidth="1"/>
    <col min="10684" max="10684" width="9.375" style="199" customWidth="1"/>
    <col min="10685" max="10685" width="0.5" style="199" customWidth="1"/>
    <col min="10686" max="10686" width="9.625" style="199" customWidth="1"/>
    <col min="10687" max="10930" width="6" style="199"/>
    <col min="10931" max="10932" width="1" style="199" customWidth="1"/>
    <col min="10933" max="10933" width="37.5" style="199" customWidth="1"/>
    <col min="10934" max="10934" width="4" style="199" customWidth="1"/>
    <col min="10935" max="10935" width="0.5" style="199" customWidth="1"/>
    <col min="10936" max="10936" width="10.375" style="199" customWidth="1"/>
    <col min="10937" max="10937" width="0.5" style="199" customWidth="1"/>
    <col min="10938" max="10938" width="11.125" style="199" customWidth="1"/>
    <col min="10939" max="10939" width="0.5" style="199" customWidth="1"/>
    <col min="10940" max="10940" width="9.375" style="199" customWidth="1"/>
    <col min="10941" max="10941" width="0.5" style="199" customWidth="1"/>
    <col min="10942" max="10942" width="9.625" style="199" customWidth="1"/>
    <col min="10943" max="11186" width="6" style="199"/>
    <col min="11187" max="11188" width="1" style="199" customWidth="1"/>
    <col min="11189" max="11189" width="37.5" style="199" customWidth="1"/>
    <col min="11190" max="11190" width="4" style="199" customWidth="1"/>
    <col min="11191" max="11191" width="0.5" style="199" customWidth="1"/>
    <col min="11192" max="11192" width="10.375" style="199" customWidth="1"/>
    <col min="11193" max="11193" width="0.5" style="199" customWidth="1"/>
    <col min="11194" max="11194" width="11.125" style="199" customWidth="1"/>
    <col min="11195" max="11195" width="0.5" style="199" customWidth="1"/>
    <col min="11196" max="11196" width="9.375" style="199" customWidth="1"/>
    <col min="11197" max="11197" width="0.5" style="199" customWidth="1"/>
    <col min="11198" max="11198" width="9.625" style="199" customWidth="1"/>
    <col min="11199" max="11442" width="6" style="199"/>
    <col min="11443" max="11444" width="1" style="199" customWidth="1"/>
    <col min="11445" max="11445" width="37.5" style="199" customWidth="1"/>
    <col min="11446" max="11446" width="4" style="199" customWidth="1"/>
    <col min="11447" max="11447" width="0.5" style="199" customWidth="1"/>
    <col min="11448" max="11448" width="10.375" style="199" customWidth="1"/>
    <col min="11449" max="11449" width="0.5" style="199" customWidth="1"/>
    <col min="11450" max="11450" width="11.125" style="199" customWidth="1"/>
    <col min="11451" max="11451" width="0.5" style="199" customWidth="1"/>
    <col min="11452" max="11452" width="9.375" style="199" customWidth="1"/>
    <col min="11453" max="11453" width="0.5" style="199" customWidth="1"/>
    <col min="11454" max="11454" width="9.625" style="199" customWidth="1"/>
    <col min="11455" max="11698" width="6" style="199"/>
    <col min="11699" max="11700" width="1" style="199" customWidth="1"/>
    <col min="11701" max="11701" width="37.5" style="199" customWidth="1"/>
    <col min="11702" max="11702" width="4" style="199" customWidth="1"/>
    <col min="11703" max="11703" width="0.5" style="199" customWidth="1"/>
    <col min="11704" max="11704" width="10.375" style="199" customWidth="1"/>
    <col min="11705" max="11705" width="0.5" style="199" customWidth="1"/>
    <col min="11706" max="11706" width="11.125" style="199" customWidth="1"/>
    <col min="11707" max="11707" width="0.5" style="199" customWidth="1"/>
    <col min="11708" max="11708" width="9.375" style="199" customWidth="1"/>
    <col min="11709" max="11709" width="0.5" style="199" customWidth="1"/>
    <col min="11710" max="11710" width="9.625" style="199" customWidth="1"/>
    <col min="11711" max="11954" width="6" style="199"/>
    <col min="11955" max="11956" width="1" style="199" customWidth="1"/>
    <col min="11957" max="11957" width="37.5" style="199" customWidth="1"/>
    <col min="11958" max="11958" width="4" style="199" customWidth="1"/>
    <col min="11959" max="11959" width="0.5" style="199" customWidth="1"/>
    <col min="11960" max="11960" width="10.375" style="199" customWidth="1"/>
    <col min="11961" max="11961" width="0.5" style="199" customWidth="1"/>
    <col min="11962" max="11962" width="11.125" style="199" customWidth="1"/>
    <col min="11963" max="11963" width="0.5" style="199" customWidth="1"/>
    <col min="11964" max="11964" width="9.375" style="199" customWidth="1"/>
    <col min="11965" max="11965" width="0.5" style="199" customWidth="1"/>
    <col min="11966" max="11966" width="9.625" style="199" customWidth="1"/>
    <col min="11967" max="12210" width="6" style="199"/>
    <col min="12211" max="12212" width="1" style="199" customWidth="1"/>
    <col min="12213" max="12213" width="37.5" style="199" customWidth="1"/>
    <col min="12214" max="12214" width="4" style="199" customWidth="1"/>
    <col min="12215" max="12215" width="0.5" style="199" customWidth="1"/>
    <col min="12216" max="12216" width="10.375" style="199" customWidth="1"/>
    <col min="12217" max="12217" width="0.5" style="199" customWidth="1"/>
    <col min="12218" max="12218" width="11.125" style="199" customWidth="1"/>
    <col min="12219" max="12219" width="0.5" style="199" customWidth="1"/>
    <col min="12220" max="12220" width="9.375" style="199" customWidth="1"/>
    <col min="12221" max="12221" width="0.5" style="199" customWidth="1"/>
    <col min="12222" max="12222" width="9.625" style="199" customWidth="1"/>
    <col min="12223" max="12466" width="6" style="199"/>
    <col min="12467" max="12468" width="1" style="199" customWidth="1"/>
    <col min="12469" max="12469" width="37.5" style="199" customWidth="1"/>
    <col min="12470" max="12470" width="4" style="199" customWidth="1"/>
    <col min="12471" max="12471" width="0.5" style="199" customWidth="1"/>
    <col min="12472" max="12472" width="10.375" style="199" customWidth="1"/>
    <col min="12473" max="12473" width="0.5" style="199" customWidth="1"/>
    <col min="12474" max="12474" width="11.125" style="199" customWidth="1"/>
    <col min="12475" max="12475" width="0.5" style="199" customWidth="1"/>
    <col min="12476" max="12476" width="9.375" style="199" customWidth="1"/>
    <col min="12477" max="12477" width="0.5" style="199" customWidth="1"/>
    <col min="12478" max="12478" width="9.625" style="199" customWidth="1"/>
    <col min="12479" max="12722" width="6" style="199"/>
    <col min="12723" max="12724" width="1" style="199" customWidth="1"/>
    <col min="12725" max="12725" width="37.5" style="199" customWidth="1"/>
    <col min="12726" max="12726" width="4" style="199" customWidth="1"/>
    <col min="12727" max="12727" width="0.5" style="199" customWidth="1"/>
    <col min="12728" max="12728" width="10.375" style="199" customWidth="1"/>
    <col min="12729" max="12729" width="0.5" style="199" customWidth="1"/>
    <col min="12730" max="12730" width="11.125" style="199" customWidth="1"/>
    <col min="12731" max="12731" width="0.5" style="199" customWidth="1"/>
    <col min="12732" max="12732" width="9.375" style="199" customWidth="1"/>
    <col min="12733" max="12733" width="0.5" style="199" customWidth="1"/>
    <col min="12734" max="12734" width="9.625" style="199" customWidth="1"/>
    <col min="12735" max="12978" width="6" style="199"/>
    <col min="12979" max="12980" width="1" style="199" customWidth="1"/>
    <col min="12981" max="12981" width="37.5" style="199" customWidth="1"/>
    <col min="12982" max="12982" width="4" style="199" customWidth="1"/>
    <col min="12983" max="12983" width="0.5" style="199" customWidth="1"/>
    <col min="12984" max="12984" width="10.375" style="199" customWidth="1"/>
    <col min="12985" max="12985" width="0.5" style="199" customWidth="1"/>
    <col min="12986" max="12986" width="11.125" style="199" customWidth="1"/>
    <col min="12987" max="12987" width="0.5" style="199" customWidth="1"/>
    <col min="12988" max="12988" width="9.375" style="199" customWidth="1"/>
    <col min="12989" max="12989" width="0.5" style="199" customWidth="1"/>
    <col min="12990" max="12990" width="9.625" style="199" customWidth="1"/>
    <col min="12991" max="13234" width="6" style="199"/>
    <col min="13235" max="13236" width="1" style="199" customWidth="1"/>
    <col min="13237" max="13237" width="37.5" style="199" customWidth="1"/>
    <col min="13238" max="13238" width="4" style="199" customWidth="1"/>
    <col min="13239" max="13239" width="0.5" style="199" customWidth="1"/>
    <col min="13240" max="13240" width="10.375" style="199" customWidth="1"/>
    <col min="13241" max="13241" width="0.5" style="199" customWidth="1"/>
    <col min="13242" max="13242" width="11.125" style="199" customWidth="1"/>
    <col min="13243" max="13243" width="0.5" style="199" customWidth="1"/>
    <col min="13244" max="13244" width="9.375" style="199" customWidth="1"/>
    <col min="13245" max="13245" width="0.5" style="199" customWidth="1"/>
    <col min="13246" max="13246" width="9.625" style="199" customWidth="1"/>
    <col min="13247" max="13490" width="6" style="199"/>
    <col min="13491" max="13492" width="1" style="199" customWidth="1"/>
    <col min="13493" max="13493" width="37.5" style="199" customWidth="1"/>
    <col min="13494" max="13494" width="4" style="199" customWidth="1"/>
    <col min="13495" max="13495" width="0.5" style="199" customWidth="1"/>
    <col min="13496" max="13496" width="10.375" style="199" customWidth="1"/>
    <col min="13497" max="13497" width="0.5" style="199" customWidth="1"/>
    <col min="13498" max="13498" width="11.125" style="199" customWidth="1"/>
    <col min="13499" max="13499" width="0.5" style="199" customWidth="1"/>
    <col min="13500" max="13500" width="9.375" style="199" customWidth="1"/>
    <col min="13501" max="13501" width="0.5" style="199" customWidth="1"/>
    <col min="13502" max="13502" width="9.625" style="199" customWidth="1"/>
    <col min="13503" max="13746" width="6" style="199"/>
    <col min="13747" max="13748" width="1" style="199" customWidth="1"/>
    <col min="13749" max="13749" width="37.5" style="199" customWidth="1"/>
    <col min="13750" max="13750" width="4" style="199" customWidth="1"/>
    <col min="13751" max="13751" width="0.5" style="199" customWidth="1"/>
    <col min="13752" max="13752" width="10.375" style="199" customWidth="1"/>
    <col min="13753" max="13753" width="0.5" style="199" customWidth="1"/>
    <col min="13754" max="13754" width="11.125" style="199" customWidth="1"/>
    <col min="13755" max="13755" width="0.5" style="199" customWidth="1"/>
    <col min="13756" max="13756" width="9.375" style="199" customWidth="1"/>
    <col min="13757" max="13757" width="0.5" style="199" customWidth="1"/>
    <col min="13758" max="13758" width="9.625" style="199" customWidth="1"/>
    <col min="13759" max="14002" width="6" style="199"/>
    <col min="14003" max="14004" width="1" style="199" customWidth="1"/>
    <col min="14005" max="14005" width="37.5" style="199" customWidth="1"/>
    <col min="14006" max="14006" width="4" style="199" customWidth="1"/>
    <col min="14007" max="14007" width="0.5" style="199" customWidth="1"/>
    <col min="14008" max="14008" width="10.375" style="199" customWidth="1"/>
    <col min="14009" max="14009" width="0.5" style="199" customWidth="1"/>
    <col min="14010" max="14010" width="11.125" style="199" customWidth="1"/>
    <col min="14011" max="14011" width="0.5" style="199" customWidth="1"/>
    <col min="14012" max="14012" width="9.375" style="199" customWidth="1"/>
    <col min="14013" max="14013" width="0.5" style="199" customWidth="1"/>
    <col min="14014" max="14014" width="9.625" style="199" customWidth="1"/>
    <col min="14015" max="14258" width="6" style="199"/>
    <col min="14259" max="14260" width="1" style="199" customWidth="1"/>
    <col min="14261" max="14261" width="37.5" style="199" customWidth="1"/>
    <col min="14262" max="14262" width="4" style="199" customWidth="1"/>
    <col min="14263" max="14263" width="0.5" style="199" customWidth="1"/>
    <col min="14264" max="14264" width="10.375" style="199" customWidth="1"/>
    <col min="14265" max="14265" width="0.5" style="199" customWidth="1"/>
    <col min="14266" max="14266" width="11.125" style="199" customWidth="1"/>
    <col min="14267" max="14267" width="0.5" style="199" customWidth="1"/>
    <col min="14268" max="14268" width="9.375" style="199" customWidth="1"/>
    <col min="14269" max="14269" width="0.5" style="199" customWidth="1"/>
    <col min="14270" max="14270" width="9.625" style="199" customWidth="1"/>
    <col min="14271" max="14514" width="6" style="199"/>
    <col min="14515" max="14516" width="1" style="199" customWidth="1"/>
    <col min="14517" max="14517" width="37.5" style="199" customWidth="1"/>
    <col min="14518" max="14518" width="4" style="199" customWidth="1"/>
    <col min="14519" max="14519" width="0.5" style="199" customWidth="1"/>
    <col min="14520" max="14520" width="10.375" style="199" customWidth="1"/>
    <col min="14521" max="14521" width="0.5" style="199" customWidth="1"/>
    <col min="14522" max="14522" width="11.125" style="199" customWidth="1"/>
    <col min="14523" max="14523" width="0.5" style="199" customWidth="1"/>
    <col min="14524" max="14524" width="9.375" style="199" customWidth="1"/>
    <col min="14525" max="14525" width="0.5" style="199" customWidth="1"/>
    <col min="14526" max="14526" width="9.625" style="199" customWidth="1"/>
    <col min="14527" max="14770" width="6" style="199"/>
    <col min="14771" max="14772" width="1" style="199" customWidth="1"/>
    <col min="14773" max="14773" width="37.5" style="199" customWidth="1"/>
    <col min="14774" max="14774" width="4" style="199" customWidth="1"/>
    <col min="14775" max="14775" width="0.5" style="199" customWidth="1"/>
    <col min="14776" max="14776" width="10.375" style="199" customWidth="1"/>
    <col min="14777" max="14777" width="0.5" style="199" customWidth="1"/>
    <col min="14778" max="14778" width="11.125" style="199" customWidth="1"/>
    <col min="14779" max="14779" width="0.5" style="199" customWidth="1"/>
    <col min="14780" max="14780" width="9.375" style="199" customWidth="1"/>
    <col min="14781" max="14781" width="0.5" style="199" customWidth="1"/>
    <col min="14782" max="14782" width="9.625" style="199" customWidth="1"/>
    <col min="14783" max="15026" width="6" style="199"/>
    <col min="15027" max="15028" width="1" style="199" customWidth="1"/>
    <col min="15029" max="15029" width="37.5" style="199" customWidth="1"/>
    <col min="15030" max="15030" width="4" style="199" customWidth="1"/>
    <col min="15031" max="15031" width="0.5" style="199" customWidth="1"/>
    <col min="15032" max="15032" width="10.375" style="199" customWidth="1"/>
    <col min="15033" max="15033" width="0.5" style="199" customWidth="1"/>
    <col min="15034" max="15034" width="11.125" style="199" customWidth="1"/>
    <col min="15035" max="15035" width="0.5" style="199" customWidth="1"/>
    <col min="15036" max="15036" width="9.375" style="199" customWidth="1"/>
    <col min="15037" max="15037" width="0.5" style="199" customWidth="1"/>
    <col min="15038" max="15038" width="9.625" style="199" customWidth="1"/>
    <col min="15039" max="15282" width="6" style="199"/>
    <col min="15283" max="15284" width="1" style="199" customWidth="1"/>
    <col min="15285" max="15285" width="37.5" style="199" customWidth="1"/>
    <col min="15286" max="15286" width="4" style="199" customWidth="1"/>
    <col min="15287" max="15287" width="0.5" style="199" customWidth="1"/>
    <col min="15288" max="15288" width="10.375" style="199" customWidth="1"/>
    <col min="15289" max="15289" width="0.5" style="199" customWidth="1"/>
    <col min="15290" max="15290" width="11.125" style="199" customWidth="1"/>
    <col min="15291" max="15291" width="0.5" style="199" customWidth="1"/>
    <col min="15292" max="15292" width="9.375" style="199" customWidth="1"/>
    <col min="15293" max="15293" width="0.5" style="199" customWidth="1"/>
    <col min="15294" max="15294" width="9.625" style="199" customWidth="1"/>
    <col min="15295" max="15538" width="6" style="199"/>
    <col min="15539" max="15540" width="1" style="199" customWidth="1"/>
    <col min="15541" max="15541" width="37.5" style="199" customWidth="1"/>
    <col min="15542" max="15542" width="4" style="199" customWidth="1"/>
    <col min="15543" max="15543" width="0.5" style="199" customWidth="1"/>
    <col min="15544" max="15544" width="10.375" style="199" customWidth="1"/>
    <col min="15545" max="15545" width="0.5" style="199" customWidth="1"/>
    <col min="15546" max="15546" width="11.125" style="199" customWidth="1"/>
    <col min="15547" max="15547" width="0.5" style="199" customWidth="1"/>
    <col min="15548" max="15548" width="9.375" style="199" customWidth="1"/>
    <col min="15549" max="15549" width="0.5" style="199" customWidth="1"/>
    <col min="15550" max="15550" width="9.625" style="199" customWidth="1"/>
    <col min="15551" max="15794" width="6" style="199"/>
    <col min="15795" max="15796" width="1" style="199" customWidth="1"/>
    <col min="15797" max="15797" width="37.5" style="199" customWidth="1"/>
    <col min="15798" max="15798" width="4" style="199" customWidth="1"/>
    <col min="15799" max="15799" width="0.5" style="199" customWidth="1"/>
    <col min="15800" max="15800" width="10.375" style="199" customWidth="1"/>
    <col min="15801" max="15801" width="0.5" style="199" customWidth="1"/>
    <col min="15802" max="15802" width="11.125" style="199" customWidth="1"/>
    <col min="15803" max="15803" width="0.5" style="199" customWidth="1"/>
    <col min="15804" max="15804" width="9.375" style="199" customWidth="1"/>
    <col min="15805" max="15805" width="0.5" style="199" customWidth="1"/>
    <col min="15806" max="15806" width="9.625" style="199" customWidth="1"/>
    <col min="15807" max="16050" width="6" style="199"/>
    <col min="16051" max="16052" width="1" style="199" customWidth="1"/>
    <col min="16053" max="16053" width="37.5" style="199" customWidth="1"/>
    <col min="16054" max="16054" width="4" style="199" customWidth="1"/>
    <col min="16055" max="16055" width="0.5" style="199" customWidth="1"/>
    <col min="16056" max="16056" width="10.375" style="199" customWidth="1"/>
    <col min="16057" max="16057" width="0.5" style="199" customWidth="1"/>
    <col min="16058" max="16058" width="11.125" style="199" customWidth="1"/>
    <col min="16059" max="16059" width="0.5" style="199" customWidth="1"/>
    <col min="16060" max="16060" width="9.375" style="199" customWidth="1"/>
    <col min="16061" max="16061" width="0.5" style="199" customWidth="1"/>
    <col min="16062" max="16062" width="9.625" style="199" customWidth="1"/>
    <col min="16063" max="16384" width="6" style="199"/>
  </cols>
  <sheetData>
    <row r="1" spans="1:12" s="155" customFormat="1" ht="16.5" customHeight="1" x14ac:dyDescent="0.2">
      <c r="A1" s="56" t="s">
        <v>0</v>
      </c>
      <c r="B1" s="148"/>
      <c r="C1" s="148"/>
      <c r="D1" s="149"/>
      <c r="E1" s="150"/>
      <c r="F1" s="151"/>
      <c r="G1" s="152"/>
      <c r="H1" s="151"/>
      <c r="I1" s="153"/>
      <c r="J1" s="154"/>
      <c r="K1" s="152"/>
      <c r="L1" s="154"/>
    </row>
    <row r="2" spans="1:12" s="155" customFormat="1" ht="16.5" customHeight="1" x14ac:dyDescent="0.2">
      <c r="A2" s="148" t="s">
        <v>81</v>
      </c>
      <c r="B2" s="148"/>
      <c r="C2" s="148"/>
      <c r="D2" s="149"/>
      <c r="E2" s="150"/>
      <c r="F2" s="151"/>
      <c r="G2" s="152"/>
      <c r="H2" s="151"/>
      <c r="I2" s="153"/>
      <c r="J2" s="154"/>
      <c r="K2" s="152"/>
      <c r="L2" s="154"/>
    </row>
    <row r="3" spans="1:12" s="155" customFormat="1" ht="16.5" customHeight="1" x14ac:dyDescent="0.2">
      <c r="A3" s="156" t="str">
        <f>'P&amp;L (nine-month)-Eng 7-8'!A3</f>
        <v>For the nine-month period ended 30 September 2020 (Unaudited)</v>
      </c>
      <c r="B3" s="156"/>
      <c r="C3" s="156"/>
      <c r="D3" s="157"/>
      <c r="E3" s="158"/>
      <c r="F3" s="159"/>
      <c r="G3" s="160"/>
      <c r="H3" s="159"/>
      <c r="I3" s="161"/>
      <c r="J3" s="162"/>
      <c r="K3" s="160"/>
      <c r="L3" s="162"/>
    </row>
    <row r="4" spans="1:12" s="155" customFormat="1" ht="16.5" customHeight="1" x14ac:dyDescent="0.2">
      <c r="A4" s="148"/>
      <c r="B4" s="148"/>
      <c r="C4" s="148"/>
      <c r="D4" s="149"/>
      <c r="E4" s="150"/>
      <c r="F4" s="151"/>
      <c r="G4" s="152"/>
      <c r="H4" s="151"/>
      <c r="I4" s="153"/>
      <c r="J4" s="154"/>
      <c r="K4" s="152"/>
      <c r="L4" s="154"/>
    </row>
    <row r="5" spans="1:12" s="155" customFormat="1" ht="16.5" customHeight="1" x14ac:dyDescent="0.2">
      <c r="A5" s="148"/>
      <c r="B5" s="148"/>
      <c r="C5" s="148"/>
      <c r="D5" s="149"/>
      <c r="E5" s="150"/>
      <c r="F5" s="151"/>
      <c r="G5" s="152"/>
      <c r="H5" s="151"/>
      <c r="I5" s="153"/>
      <c r="J5" s="154"/>
      <c r="K5" s="152"/>
      <c r="L5" s="154"/>
    </row>
    <row r="6" spans="1:12" s="155" customFormat="1" ht="16.5" customHeight="1" x14ac:dyDescent="0.2">
      <c r="A6" s="163"/>
      <c r="B6" s="163"/>
      <c r="C6" s="163"/>
      <c r="D6" s="164"/>
      <c r="E6" s="109"/>
      <c r="F6" s="277" t="s">
        <v>126</v>
      </c>
      <c r="G6" s="277"/>
      <c r="H6" s="277"/>
      <c r="I6" s="165"/>
      <c r="J6" s="278" t="s">
        <v>127</v>
      </c>
      <c r="K6" s="278"/>
      <c r="L6" s="278"/>
    </row>
    <row r="7" spans="1:12" s="155" customFormat="1" ht="16.5" customHeight="1" x14ac:dyDescent="0.2">
      <c r="A7" s="163"/>
      <c r="B7" s="163"/>
      <c r="C7" s="163"/>
      <c r="D7" s="109"/>
      <c r="E7" s="166"/>
      <c r="F7" s="100" t="s">
        <v>2</v>
      </c>
      <c r="G7" s="100"/>
      <c r="H7" s="100" t="s">
        <v>2</v>
      </c>
      <c r="I7" s="100"/>
      <c r="J7" s="100" t="s">
        <v>2</v>
      </c>
      <c r="K7" s="100"/>
      <c r="L7" s="100" t="s">
        <v>2</v>
      </c>
    </row>
    <row r="8" spans="1:12" s="155" customFormat="1" ht="16.5" customHeight="1" x14ac:dyDescent="0.2">
      <c r="A8" s="163"/>
      <c r="B8" s="163"/>
      <c r="C8" s="163"/>
      <c r="D8" s="164"/>
      <c r="E8" s="109"/>
      <c r="F8" s="167" t="s">
        <v>190</v>
      </c>
      <c r="G8" s="168"/>
      <c r="H8" s="167" t="s">
        <v>190</v>
      </c>
      <c r="I8" s="168"/>
      <c r="J8" s="167" t="s">
        <v>190</v>
      </c>
      <c r="K8" s="168"/>
      <c r="L8" s="167" t="s">
        <v>190</v>
      </c>
    </row>
    <row r="9" spans="1:12" s="155" customFormat="1" ht="16.5" customHeight="1" x14ac:dyDescent="0.2">
      <c r="A9" s="163"/>
      <c r="B9" s="163"/>
      <c r="C9" s="163"/>
      <c r="D9" s="164"/>
      <c r="E9" s="109"/>
      <c r="F9" s="167" t="s">
        <v>155</v>
      </c>
      <c r="G9" s="166"/>
      <c r="H9" s="167" t="s">
        <v>144</v>
      </c>
      <c r="I9" s="166"/>
      <c r="J9" s="167" t="s">
        <v>155</v>
      </c>
      <c r="K9" s="166"/>
      <c r="L9" s="167" t="s">
        <v>144</v>
      </c>
    </row>
    <row r="10" spans="1:12" s="155" customFormat="1" ht="16.5" customHeight="1" x14ac:dyDescent="0.2">
      <c r="A10" s="163"/>
      <c r="B10" s="163"/>
      <c r="C10" s="163"/>
      <c r="D10" s="261" t="s">
        <v>5</v>
      </c>
      <c r="E10" s="166"/>
      <c r="F10" s="169" t="s">
        <v>6</v>
      </c>
      <c r="G10" s="100"/>
      <c r="H10" s="169" t="s">
        <v>6</v>
      </c>
      <c r="I10" s="100"/>
      <c r="J10" s="169" t="s">
        <v>6</v>
      </c>
      <c r="K10" s="100"/>
      <c r="L10" s="169" t="s">
        <v>6</v>
      </c>
    </row>
    <row r="11" spans="1:12" s="155" customFormat="1" ht="16.5" customHeight="1" x14ac:dyDescent="0.2">
      <c r="A11" s="163" t="s">
        <v>82</v>
      </c>
      <c r="B11" s="170"/>
      <c r="C11" s="170"/>
      <c r="D11" s="171"/>
      <c r="E11" s="170"/>
      <c r="F11" s="172"/>
      <c r="G11" s="173"/>
      <c r="H11" s="174"/>
      <c r="I11" s="175"/>
      <c r="J11" s="176"/>
      <c r="K11" s="173"/>
      <c r="L11" s="177"/>
    </row>
    <row r="12" spans="1:12" s="155" customFormat="1" ht="16.5" customHeight="1" x14ac:dyDescent="0.2">
      <c r="A12" s="170" t="s">
        <v>228</v>
      </c>
      <c r="B12" s="170"/>
      <c r="C12" s="170"/>
      <c r="D12" s="171"/>
      <c r="E12" s="170"/>
      <c r="F12" s="176">
        <f>-150329-1500</f>
        <v>-151829</v>
      </c>
      <c r="G12" s="178"/>
      <c r="H12" s="177">
        <v>6849</v>
      </c>
      <c r="I12" s="178"/>
      <c r="J12" s="176">
        <f>-145357-1500</f>
        <v>-146857</v>
      </c>
      <c r="K12" s="178"/>
      <c r="L12" s="177">
        <v>27854</v>
      </c>
    </row>
    <row r="13" spans="1:12" s="155" customFormat="1" ht="16.5" customHeight="1" x14ac:dyDescent="0.2">
      <c r="A13" s="170" t="s">
        <v>120</v>
      </c>
      <c r="B13" s="170"/>
      <c r="C13" s="170"/>
      <c r="D13" s="171"/>
      <c r="E13" s="170"/>
      <c r="F13" s="176"/>
      <c r="G13" s="178"/>
      <c r="H13" s="177"/>
      <c r="I13" s="178"/>
      <c r="J13" s="176"/>
      <c r="K13" s="178"/>
      <c r="L13" s="177"/>
    </row>
    <row r="14" spans="1:12" s="155" customFormat="1" ht="16.5" customHeight="1" x14ac:dyDescent="0.2">
      <c r="A14" s="170" t="s">
        <v>83</v>
      </c>
      <c r="B14" s="179" t="s">
        <v>84</v>
      </c>
      <c r="C14" s="170"/>
      <c r="D14" s="171"/>
      <c r="E14" s="170"/>
      <c r="F14" s="176">
        <v>28570</v>
      </c>
      <c r="G14" s="178"/>
      <c r="H14" s="177">
        <v>23307</v>
      </c>
      <c r="I14" s="178"/>
      <c r="J14" s="176">
        <v>17072</v>
      </c>
      <c r="K14" s="178"/>
      <c r="L14" s="177">
        <v>12006</v>
      </c>
    </row>
    <row r="15" spans="1:12" s="155" customFormat="1" ht="16.5" customHeight="1" x14ac:dyDescent="0.2">
      <c r="A15" s="170"/>
      <c r="B15" s="179" t="s">
        <v>85</v>
      </c>
      <c r="C15" s="170"/>
      <c r="D15" s="171"/>
      <c r="E15" s="170"/>
      <c r="F15" s="176">
        <v>3270</v>
      </c>
      <c r="G15" s="178"/>
      <c r="H15" s="177">
        <v>3400</v>
      </c>
      <c r="I15" s="178"/>
      <c r="J15" s="176">
        <v>128</v>
      </c>
      <c r="K15" s="178"/>
      <c r="L15" s="177">
        <v>280</v>
      </c>
    </row>
    <row r="16" spans="1:12" s="155" customFormat="1" ht="16.5" customHeight="1" x14ac:dyDescent="0.2">
      <c r="A16" s="170"/>
      <c r="B16" s="179" t="s">
        <v>229</v>
      </c>
      <c r="C16" s="170"/>
      <c r="D16" s="171"/>
      <c r="E16" s="170"/>
      <c r="F16" s="176">
        <v>-1471</v>
      </c>
      <c r="G16" s="178"/>
      <c r="H16" s="177">
        <v>-2403</v>
      </c>
      <c r="I16" s="178"/>
      <c r="J16" s="176">
        <v>0</v>
      </c>
      <c r="K16" s="178"/>
      <c r="L16" s="177">
        <v>0</v>
      </c>
    </row>
    <row r="17" spans="1:12" s="155" customFormat="1" ht="16.5" customHeight="1" x14ac:dyDescent="0.2">
      <c r="A17" s="170"/>
      <c r="B17" s="179" t="s">
        <v>230</v>
      </c>
      <c r="C17" s="170"/>
      <c r="D17" s="171"/>
      <c r="E17" s="170"/>
      <c r="F17" s="176">
        <v>-239</v>
      </c>
      <c r="G17" s="178"/>
      <c r="H17" s="177">
        <v>-297</v>
      </c>
      <c r="I17" s="178"/>
      <c r="J17" s="176">
        <v>-239</v>
      </c>
      <c r="K17" s="178"/>
      <c r="L17" s="177">
        <v>-297</v>
      </c>
    </row>
    <row r="18" spans="1:12" s="155" customFormat="1" ht="16.5" customHeight="1" x14ac:dyDescent="0.2">
      <c r="A18" s="170"/>
      <c r="B18" s="179" t="s">
        <v>231</v>
      </c>
      <c r="C18" s="170"/>
      <c r="D18" s="171"/>
      <c r="E18" s="170"/>
      <c r="F18" s="176">
        <v>1237</v>
      </c>
      <c r="G18" s="178"/>
      <c r="H18" s="177">
        <v>-506</v>
      </c>
      <c r="I18" s="178"/>
      <c r="J18" s="176">
        <v>509</v>
      </c>
      <c r="K18" s="178"/>
      <c r="L18" s="177">
        <v>-328</v>
      </c>
    </row>
    <row r="19" spans="1:12" s="155" customFormat="1" ht="16.5" customHeight="1" x14ac:dyDescent="0.2">
      <c r="A19" s="170"/>
      <c r="B19" s="179" t="s">
        <v>232</v>
      </c>
      <c r="C19" s="170"/>
      <c r="D19" s="171">
        <v>11</v>
      </c>
      <c r="E19" s="170"/>
      <c r="F19" s="176">
        <v>61052</v>
      </c>
      <c r="G19" s="178"/>
      <c r="H19" s="177">
        <v>-507</v>
      </c>
      <c r="I19" s="178"/>
      <c r="J19" s="176">
        <v>61457</v>
      </c>
      <c r="K19" s="178"/>
      <c r="L19" s="177">
        <v>-405</v>
      </c>
    </row>
    <row r="20" spans="1:12" s="155" customFormat="1" ht="16.5" customHeight="1" x14ac:dyDescent="0.2">
      <c r="A20" s="170"/>
      <c r="B20" s="179" t="s">
        <v>233</v>
      </c>
      <c r="C20" s="170"/>
      <c r="D20" s="171"/>
      <c r="E20" s="170"/>
      <c r="F20" s="176">
        <v>-736</v>
      </c>
      <c r="G20" s="178"/>
      <c r="H20" s="177">
        <v>-1725</v>
      </c>
      <c r="I20" s="178"/>
      <c r="J20" s="176">
        <v>-736</v>
      </c>
      <c r="K20" s="178"/>
      <c r="L20" s="177">
        <v>-1674</v>
      </c>
    </row>
    <row r="21" spans="1:12" s="155" customFormat="1" ht="16.5" customHeight="1" x14ac:dyDescent="0.2">
      <c r="A21" s="170"/>
      <c r="B21" s="179" t="s">
        <v>234</v>
      </c>
      <c r="C21" s="170"/>
      <c r="D21" s="171"/>
      <c r="E21" s="170"/>
      <c r="F21" s="176">
        <v>1664</v>
      </c>
      <c r="G21" s="178"/>
      <c r="H21" s="177">
        <v>0</v>
      </c>
      <c r="I21" s="178"/>
      <c r="J21" s="176">
        <v>-2015</v>
      </c>
      <c r="K21" s="178"/>
      <c r="L21" s="177">
        <v>0</v>
      </c>
    </row>
    <row r="22" spans="1:12" s="155" customFormat="1" ht="16.5" customHeight="1" x14ac:dyDescent="0.2">
      <c r="A22" s="170"/>
      <c r="B22" s="179" t="s">
        <v>263</v>
      </c>
      <c r="C22" s="180"/>
      <c r="D22" s="171"/>
      <c r="E22" s="170"/>
      <c r="F22" s="176">
        <v>308</v>
      </c>
      <c r="G22" s="178"/>
      <c r="H22" s="177">
        <v>151</v>
      </c>
      <c r="I22" s="178"/>
      <c r="J22" s="176">
        <v>308</v>
      </c>
      <c r="K22" s="178"/>
      <c r="L22" s="177">
        <v>151</v>
      </c>
    </row>
    <row r="23" spans="1:12" s="155" customFormat="1" ht="16.5" customHeight="1" x14ac:dyDescent="0.2">
      <c r="A23" s="170"/>
      <c r="B23" s="179" t="s">
        <v>235</v>
      </c>
      <c r="C23" s="180"/>
      <c r="D23" s="171"/>
      <c r="E23" s="170"/>
      <c r="F23" s="176">
        <v>101</v>
      </c>
      <c r="G23" s="178"/>
      <c r="H23" s="177">
        <v>224</v>
      </c>
      <c r="I23" s="178"/>
      <c r="J23" s="176">
        <v>101</v>
      </c>
      <c r="K23" s="178"/>
      <c r="L23" s="177">
        <v>224</v>
      </c>
    </row>
    <row r="24" spans="1:12" s="155" customFormat="1" ht="16.5" customHeight="1" x14ac:dyDescent="0.2">
      <c r="A24" s="170"/>
      <c r="B24" s="179" t="s">
        <v>236</v>
      </c>
      <c r="C24" s="180"/>
      <c r="D24" s="171"/>
      <c r="E24" s="170"/>
      <c r="F24" s="176">
        <v>-4925</v>
      </c>
      <c r="G24" s="178"/>
      <c r="H24" s="177">
        <v>-10221</v>
      </c>
      <c r="I24" s="178"/>
      <c r="J24" s="176">
        <v>-4633</v>
      </c>
      <c r="K24" s="178"/>
      <c r="L24" s="177">
        <v>-9657</v>
      </c>
    </row>
    <row r="25" spans="1:12" s="155" customFormat="1" ht="16.5" customHeight="1" x14ac:dyDescent="0.2">
      <c r="A25" s="170" t="s">
        <v>83</v>
      </c>
      <c r="B25" s="179" t="s">
        <v>86</v>
      </c>
      <c r="C25" s="170"/>
      <c r="D25" s="171"/>
      <c r="E25" s="170"/>
      <c r="F25" s="176">
        <v>1491</v>
      </c>
      <c r="G25" s="178"/>
      <c r="H25" s="177">
        <v>4614</v>
      </c>
      <c r="I25" s="178"/>
      <c r="J25" s="176">
        <v>1121</v>
      </c>
      <c r="K25" s="178"/>
      <c r="L25" s="177">
        <v>3846</v>
      </c>
    </row>
    <row r="26" spans="1:12" s="155" customFormat="1" ht="16.5" customHeight="1" x14ac:dyDescent="0.2">
      <c r="A26" s="170"/>
      <c r="B26" s="179" t="s">
        <v>87</v>
      </c>
      <c r="C26" s="170"/>
      <c r="D26" s="171">
        <v>20</v>
      </c>
      <c r="E26" s="170"/>
      <c r="F26" s="176">
        <v>-1604</v>
      </c>
      <c r="G26" s="178"/>
      <c r="H26" s="177">
        <v>-2570</v>
      </c>
      <c r="I26" s="178"/>
      <c r="J26" s="176">
        <v>-1942</v>
      </c>
      <c r="K26" s="178"/>
      <c r="L26" s="177">
        <v>-3540</v>
      </c>
    </row>
    <row r="27" spans="1:12" s="155" customFormat="1" ht="16.5" customHeight="1" x14ac:dyDescent="0.2">
      <c r="A27" s="170"/>
      <c r="B27" s="179" t="s">
        <v>88</v>
      </c>
      <c r="C27" s="170"/>
      <c r="D27" s="171"/>
      <c r="E27" s="170"/>
      <c r="F27" s="176">
        <v>11916</v>
      </c>
      <c r="G27" s="178"/>
      <c r="H27" s="177">
        <v>8156</v>
      </c>
      <c r="I27" s="178"/>
      <c r="J27" s="176">
        <v>4679</v>
      </c>
      <c r="K27" s="178"/>
      <c r="L27" s="177">
        <v>1512</v>
      </c>
    </row>
    <row r="28" spans="1:12" s="155" customFormat="1" ht="16.5" customHeight="1" x14ac:dyDescent="0.2">
      <c r="A28" s="170"/>
      <c r="B28" s="179" t="s">
        <v>178</v>
      </c>
      <c r="C28" s="170"/>
      <c r="D28" s="171">
        <v>20</v>
      </c>
      <c r="E28" s="170"/>
      <c r="F28" s="54">
        <v>0</v>
      </c>
      <c r="G28" s="173"/>
      <c r="H28" s="181">
        <v>0</v>
      </c>
      <c r="I28" s="180"/>
      <c r="J28" s="54">
        <v>-6754</v>
      </c>
      <c r="K28" s="180"/>
      <c r="L28" s="181">
        <v>-31300</v>
      </c>
    </row>
    <row r="29" spans="1:12" s="155" customFormat="1" ht="6" customHeight="1" x14ac:dyDescent="0.2">
      <c r="A29" s="170"/>
      <c r="B29" s="170"/>
      <c r="C29" s="170"/>
      <c r="D29" s="171"/>
      <c r="E29" s="170"/>
      <c r="F29" s="172"/>
      <c r="G29" s="178"/>
      <c r="H29" s="174"/>
      <c r="I29" s="178"/>
      <c r="J29" s="176"/>
      <c r="K29" s="178"/>
      <c r="L29" s="177"/>
    </row>
    <row r="30" spans="1:12" s="184" customFormat="1" ht="16.5" customHeight="1" x14ac:dyDescent="0.2">
      <c r="A30" s="163"/>
      <c r="B30" s="163" t="s">
        <v>161</v>
      </c>
      <c r="C30" s="163"/>
      <c r="D30" s="182"/>
      <c r="E30" s="183"/>
      <c r="F30" s="176">
        <f>SUM(F12:F28)</f>
        <v>-51195</v>
      </c>
      <c r="G30" s="173"/>
      <c r="H30" s="177">
        <f>SUM(H12:H28)</f>
        <v>28472</v>
      </c>
      <c r="I30" s="177"/>
      <c r="J30" s="176">
        <f>SUM(J12:J28)</f>
        <v>-77801</v>
      </c>
      <c r="K30" s="177"/>
      <c r="L30" s="177">
        <f>SUM(L12:L28)</f>
        <v>-1328</v>
      </c>
    </row>
    <row r="31" spans="1:12" s="184" customFormat="1" ht="16.5" customHeight="1" x14ac:dyDescent="0.2">
      <c r="A31" s="163"/>
      <c r="B31" s="185"/>
      <c r="C31" s="163"/>
      <c r="D31" s="182"/>
      <c r="E31" s="183"/>
      <c r="F31" s="176"/>
      <c r="G31" s="173"/>
      <c r="H31" s="177"/>
      <c r="I31" s="177"/>
      <c r="J31" s="176"/>
      <c r="K31" s="177"/>
      <c r="L31" s="177"/>
    </row>
    <row r="32" spans="1:12" s="155" customFormat="1" ht="16.5" customHeight="1" x14ac:dyDescent="0.2">
      <c r="A32" s="163" t="s">
        <v>89</v>
      </c>
      <c r="B32" s="170"/>
      <c r="C32" s="170"/>
      <c r="D32" s="171"/>
      <c r="E32" s="170"/>
      <c r="F32" s="172"/>
      <c r="G32" s="173"/>
      <c r="H32" s="174"/>
      <c r="I32" s="173"/>
      <c r="J32" s="176"/>
      <c r="K32" s="175"/>
      <c r="L32" s="177"/>
    </row>
    <row r="33" spans="1:12" s="155" customFormat="1" ht="16.5" customHeight="1" x14ac:dyDescent="0.2">
      <c r="A33" s="170"/>
      <c r="B33" s="170"/>
      <c r="C33" s="179" t="s">
        <v>90</v>
      </c>
      <c r="D33" s="171"/>
      <c r="E33" s="170"/>
      <c r="F33" s="176">
        <v>361530</v>
      </c>
      <c r="G33" s="173"/>
      <c r="H33" s="177">
        <v>48110</v>
      </c>
      <c r="I33" s="178"/>
      <c r="J33" s="176">
        <v>361158</v>
      </c>
      <c r="K33" s="178"/>
      <c r="L33" s="177">
        <v>50445</v>
      </c>
    </row>
    <row r="34" spans="1:12" s="155" customFormat="1" ht="16.5" customHeight="1" x14ac:dyDescent="0.2">
      <c r="A34" s="170"/>
      <c r="B34" s="170"/>
      <c r="C34" s="179" t="s">
        <v>91</v>
      </c>
      <c r="D34" s="171">
        <v>10</v>
      </c>
      <c r="E34" s="170"/>
      <c r="F34" s="176">
        <v>-109510</v>
      </c>
      <c r="G34" s="173"/>
      <c r="H34" s="177">
        <v>49103</v>
      </c>
      <c r="I34" s="178"/>
      <c r="J34" s="176">
        <v>-117283</v>
      </c>
      <c r="K34" s="178"/>
      <c r="L34" s="177">
        <v>39416</v>
      </c>
    </row>
    <row r="35" spans="1:12" s="155" customFormat="1" ht="16.5" customHeight="1" x14ac:dyDescent="0.2">
      <c r="A35" s="170"/>
      <c r="B35" s="170"/>
      <c r="C35" s="179" t="s">
        <v>92</v>
      </c>
      <c r="D35" s="171">
        <v>11</v>
      </c>
      <c r="E35" s="170"/>
      <c r="F35" s="176">
        <v>-142057</v>
      </c>
      <c r="G35" s="173"/>
      <c r="H35" s="177">
        <v>-57690</v>
      </c>
      <c r="I35" s="178"/>
      <c r="J35" s="176">
        <v>-138313</v>
      </c>
      <c r="K35" s="178"/>
      <c r="L35" s="177">
        <v>-57116</v>
      </c>
    </row>
    <row r="36" spans="1:12" s="155" customFormat="1" ht="16.5" customHeight="1" x14ac:dyDescent="0.2">
      <c r="A36" s="170"/>
      <c r="B36" s="170"/>
      <c r="C36" s="179" t="s">
        <v>201</v>
      </c>
      <c r="D36" s="171"/>
      <c r="E36" s="170"/>
      <c r="F36" s="176">
        <v>62784</v>
      </c>
      <c r="G36" s="173"/>
      <c r="H36" s="177">
        <v>39091</v>
      </c>
      <c r="I36" s="178"/>
      <c r="J36" s="176">
        <v>62549</v>
      </c>
      <c r="K36" s="178"/>
      <c r="L36" s="177">
        <v>39091</v>
      </c>
    </row>
    <row r="37" spans="1:12" s="155" customFormat="1" ht="16.5" customHeight="1" x14ac:dyDescent="0.2">
      <c r="A37" s="170"/>
      <c r="B37" s="170"/>
      <c r="C37" s="179" t="s">
        <v>93</v>
      </c>
      <c r="D37" s="171"/>
      <c r="E37" s="170"/>
      <c r="F37" s="176">
        <v>-992</v>
      </c>
      <c r="G37" s="173"/>
      <c r="H37" s="177">
        <v>12376</v>
      </c>
      <c r="I37" s="178"/>
      <c r="J37" s="176">
        <v>595</v>
      </c>
      <c r="K37" s="178"/>
      <c r="L37" s="177">
        <v>18156</v>
      </c>
    </row>
    <row r="38" spans="1:12" s="155" customFormat="1" ht="16.5" customHeight="1" x14ac:dyDescent="0.2">
      <c r="A38" s="170"/>
      <c r="B38" s="170"/>
      <c r="C38" s="179" t="s">
        <v>94</v>
      </c>
      <c r="D38" s="171"/>
      <c r="E38" s="170"/>
      <c r="F38" s="176">
        <v>916</v>
      </c>
      <c r="G38" s="180"/>
      <c r="H38" s="177">
        <v>1974</v>
      </c>
      <c r="I38" s="178"/>
      <c r="J38" s="176">
        <v>635</v>
      </c>
      <c r="K38" s="180"/>
      <c r="L38" s="177">
        <v>-5220</v>
      </c>
    </row>
    <row r="39" spans="1:12" s="155" customFormat="1" ht="16.5" customHeight="1" x14ac:dyDescent="0.2">
      <c r="A39" s="170"/>
      <c r="B39" s="170"/>
      <c r="C39" s="179" t="s">
        <v>95</v>
      </c>
      <c r="D39" s="171"/>
      <c r="E39" s="170"/>
      <c r="F39" s="176">
        <v>-97465</v>
      </c>
      <c r="G39" s="180"/>
      <c r="H39" s="177">
        <v>-76868</v>
      </c>
      <c r="I39" s="178"/>
      <c r="J39" s="176">
        <v>-99552</v>
      </c>
      <c r="K39" s="180"/>
      <c r="L39" s="177">
        <v>-87278</v>
      </c>
    </row>
    <row r="40" spans="1:12" s="155" customFormat="1" ht="16.5" customHeight="1" x14ac:dyDescent="0.2">
      <c r="A40" s="170"/>
      <c r="B40" s="170"/>
      <c r="C40" s="179" t="s">
        <v>96</v>
      </c>
      <c r="D40" s="171">
        <v>18</v>
      </c>
      <c r="E40" s="170"/>
      <c r="F40" s="176">
        <v>-94541</v>
      </c>
      <c r="G40" s="180"/>
      <c r="H40" s="177">
        <v>75785</v>
      </c>
      <c r="I40" s="178"/>
      <c r="J40" s="176">
        <v>-97222</v>
      </c>
      <c r="K40" s="180"/>
      <c r="L40" s="177">
        <v>75785</v>
      </c>
    </row>
    <row r="41" spans="1:12" s="155" customFormat="1" ht="16.5" customHeight="1" x14ac:dyDescent="0.2">
      <c r="A41" s="170"/>
      <c r="C41" s="179" t="s">
        <v>97</v>
      </c>
      <c r="D41" s="171"/>
      <c r="E41" s="170"/>
      <c r="F41" s="176">
        <v>-16835</v>
      </c>
      <c r="G41" s="180"/>
      <c r="H41" s="177">
        <v>-11594</v>
      </c>
      <c r="I41" s="178"/>
      <c r="J41" s="176">
        <v>-15809</v>
      </c>
      <c r="K41" s="180"/>
      <c r="L41" s="177">
        <v>-11491</v>
      </c>
    </row>
    <row r="42" spans="1:12" s="155" customFormat="1" ht="16.5" customHeight="1" x14ac:dyDescent="0.2">
      <c r="A42" s="170"/>
      <c r="C42" s="179" t="s">
        <v>202</v>
      </c>
      <c r="D42" s="171"/>
      <c r="E42" s="170"/>
      <c r="F42" s="176">
        <v>0</v>
      </c>
      <c r="G42" s="180"/>
      <c r="H42" s="177">
        <v>-3547</v>
      </c>
      <c r="I42" s="178"/>
      <c r="J42" s="176">
        <v>0</v>
      </c>
      <c r="K42" s="180"/>
      <c r="L42" s="177">
        <v>-3547</v>
      </c>
    </row>
    <row r="43" spans="1:12" s="155" customFormat="1" ht="16.5" customHeight="1" x14ac:dyDescent="0.2">
      <c r="A43" s="170"/>
      <c r="C43" s="179" t="s">
        <v>148</v>
      </c>
      <c r="D43" s="171"/>
      <c r="E43" s="170"/>
      <c r="F43" s="54">
        <v>-4</v>
      </c>
      <c r="G43" s="180"/>
      <c r="H43" s="181">
        <v>11828</v>
      </c>
      <c r="I43" s="178"/>
      <c r="J43" s="54">
        <v>462</v>
      </c>
      <c r="K43" s="180"/>
      <c r="L43" s="181">
        <v>12042</v>
      </c>
    </row>
    <row r="44" spans="1:12" s="155" customFormat="1" ht="6" customHeight="1" x14ac:dyDescent="0.2">
      <c r="A44" s="170"/>
      <c r="B44" s="170"/>
      <c r="C44" s="170"/>
      <c r="D44" s="171"/>
      <c r="E44" s="170"/>
      <c r="F44" s="172"/>
      <c r="G44" s="178"/>
      <c r="H44" s="174"/>
      <c r="I44" s="178"/>
      <c r="J44" s="176"/>
      <c r="K44" s="178"/>
      <c r="L44" s="177"/>
    </row>
    <row r="45" spans="1:12" s="155" customFormat="1" ht="16.5" customHeight="1" x14ac:dyDescent="0.2">
      <c r="A45" s="180"/>
      <c r="B45" s="170" t="s">
        <v>98</v>
      </c>
      <c r="C45" s="170"/>
      <c r="D45" s="171"/>
      <c r="E45" s="170"/>
      <c r="F45" s="176">
        <f>SUM(F30:F43)</f>
        <v>-87369</v>
      </c>
      <c r="G45" s="177"/>
      <c r="H45" s="177">
        <f>SUM(H30:H43)</f>
        <v>117040</v>
      </c>
      <c r="I45" s="177"/>
      <c r="J45" s="176">
        <f>SUM(J30:J43)</f>
        <v>-120581</v>
      </c>
      <c r="K45" s="177"/>
      <c r="L45" s="177">
        <f>SUM(L30:L43)</f>
        <v>68955</v>
      </c>
    </row>
    <row r="46" spans="1:12" s="155" customFormat="1" ht="16.5" customHeight="1" x14ac:dyDescent="0.2">
      <c r="A46" s="180"/>
      <c r="B46" s="170"/>
      <c r="C46" s="179" t="s">
        <v>99</v>
      </c>
      <c r="D46" s="171"/>
      <c r="E46" s="170"/>
      <c r="F46" s="176">
        <v>1567</v>
      </c>
      <c r="G46" s="173"/>
      <c r="H46" s="177">
        <v>2587</v>
      </c>
      <c r="I46" s="173"/>
      <c r="J46" s="176">
        <v>2505</v>
      </c>
      <c r="K46" s="178"/>
      <c r="L46" s="177">
        <v>3422</v>
      </c>
    </row>
    <row r="47" spans="1:12" s="155" customFormat="1" ht="16.5" customHeight="1" x14ac:dyDescent="0.2">
      <c r="A47" s="180"/>
      <c r="B47" s="170"/>
      <c r="C47" s="179" t="s">
        <v>100</v>
      </c>
      <c r="D47" s="171"/>
      <c r="E47" s="170"/>
      <c r="F47" s="176">
        <v>-9031</v>
      </c>
      <c r="G47" s="173"/>
      <c r="H47" s="177">
        <v>-7831</v>
      </c>
      <c r="I47" s="173"/>
      <c r="J47" s="176">
        <v>-4163</v>
      </c>
      <c r="K47" s="178"/>
      <c r="L47" s="177">
        <v>-1512</v>
      </c>
    </row>
    <row r="48" spans="1:12" s="155" customFormat="1" ht="16.5" customHeight="1" x14ac:dyDescent="0.2">
      <c r="A48" s="180"/>
      <c r="B48" s="170"/>
      <c r="C48" s="179" t="s">
        <v>264</v>
      </c>
      <c r="D48" s="171"/>
      <c r="E48" s="170"/>
      <c r="F48" s="176">
        <v>27040</v>
      </c>
      <c r="G48" s="173"/>
      <c r="H48" s="177">
        <v>9059</v>
      </c>
      <c r="I48" s="173"/>
      <c r="J48" s="176">
        <v>25893</v>
      </c>
      <c r="K48" s="178"/>
      <c r="L48" s="177">
        <v>5438</v>
      </c>
    </row>
    <row r="49" spans="1:12" s="155" customFormat="1" ht="16.5" customHeight="1" x14ac:dyDescent="0.2">
      <c r="A49" s="180"/>
      <c r="B49" s="170"/>
      <c r="C49" s="179" t="s">
        <v>265</v>
      </c>
      <c r="D49" s="171"/>
      <c r="E49" s="170"/>
      <c r="F49" s="54">
        <v>-27547</v>
      </c>
      <c r="G49" s="173"/>
      <c r="H49" s="181">
        <v>-26313</v>
      </c>
      <c r="I49" s="173"/>
      <c r="J49" s="54">
        <v>-22462</v>
      </c>
      <c r="K49" s="178"/>
      <c r="L49" s="181">
        <v>-21663</v>
      </c>
    </row>
    <row r="50" spans="1:12" s="155" customFormat="1" ht="6" customHeight="1" x14ac:dyDescent="0.2">
      <c r="A50" s="170"/>
      <c r="B50" s="170"/>
      <c r="C50" s="170"/>
      <c r="D50" s="171"/>
      <c r="E50" s="170"/>
      <c r="F50" s="172"/>
      <c r="G50" s="178"/>
      <c r="H50" s="174"/>
      <c r="I50" s="178"/>
      <c r="J50" s="176"/>
      <c r="K50" s="178"/>
      <c r="L50" s="177"/>
    </row>
    <row r="51" spans="1:12" s="155" customFormat="1" ht="16.5" customHeight="1" x14ac:dyDescent="0.2">
      <c r="A51" s="163" t="s">
        <v>101</v>
      </c>
      <c r="B51" s="170"/>
      <c r="C51" s="170"/>
      <c r="D51" s="171"/>
      <c r="E51" s="177"/>
      <c r="F51" s="55">
        <f>SUM(F45:F49)</f>
        <v>-95340</v>
      </c>
      <c r="G51" s="177"/>
      <c r="H51" s="186">
        <f>SUM(H45:H49)</f>
        <v>94542</v>
      </c>
      <c r="I51" s="173"/>
      <c r="J51" s="55">
        <f>SUM(J45:J49)</f>
        <v>-118808</v>
      </c>
      <c r="K51" s="177"/>
      <c r="L51" s="186">
        <f>SUM(L45:L49)</f>
        <v>54640</v>
      </c>
    </row>
    <row r="52" spans="1:12" s="155" customFormat="1" ht="19.5" customHeight="1" x14ac:dyDescent="0.2">
      <c r="A52" s="163"/>
      <c r="B52" s="170"/>
      <c r="C52" s="170"/>
      <c r="D52" s="171"/>
      <c r="E52" s="177"/>
      <c r="F52" s="177"/>
      <c r="G52" s="177"/>
      <c r="H52" s="177"/>
      <c r="I52" s="173"/>
      <c r="J52" s="177"/>
      <c r="K52" s="177"/>
      <c r="L52" s="177"/>
    </row>
    <row r="53" spans="1:12" s="155" customFormat="1" ht="20.25" customHeight="1" x14ac:dyDescent="0.2">
      <c r="A53" s="163"/>
      <c r="B53" s="170"/>
      <c r="C53" s="170"/>
      <c r="D53" s="171"/>
      <c r="E53" s="177"/>
      <c r="F53" s="177"/>
      <c r="G53" s="177"/>
      <c r="H53" s="177"/>
      <c r="I53" s="173"/>
      <c r="J53" s="177"/>
      <c r="K53" s="177"/>
      <c r="L53" s="177"/>
    </row>
    <row r="54" spans="1:12" s="155" customFormat="1" ht="21.95" customHeight="1" x14ac:dyDescent="0.2">
      <c r="A54" s="279" t="str">
        <f>'Eng 10'!A35:S35</f>
        <v>The accompanying notes on page 13 to 34 from part of this interim financial information.</v>
      </c>
      <c r="B54" s="279"/>
      <c r="C54" s="279"/>
      <c r="D54" s="279"/>
      <c r="E54" s="279"/>
      <c r="F54" s="279"/>
      <c r="G54" s="279"/>
      <c r="H54" s="279"/>
      <c r="I54" s="279"/>
      <c r="J54" s="279"/>
      <c r="K54" s="279"/>
      <c r="L54" s="279"/>
    </row>
    <row r="55" spans="1:12" s="155" customFormat="1" ht="16.5" customHeight="1" x14ac:dyDescent="0.2">
      <c r="A55" s="56" t="s">
        <v>0</v>
      </c>
      <c r="B55" s="148"/>
      <c r="C55" s="148"/>
      <c r="D55" s="149"/>
      <c r="E55" s="150"/>
      <c r="F55" s="151"/>
      <c r="G55" s="152"/>
      <c r="H55" s="151"/>
      <c r="I55" s="153"/>
      <c r="J55" s="154"/>
      <c r="K55" s="152"/>
      <c r="L55" s="154"/>
    </row>
    <row r="56" spans="1:12" s="155" customFormat="1" ht="16.5" customHeight="1" x14ac:dyDescent="0.2">
      <c r="A56" s="148" t="s">
        <v>81</v>
      </c>
      <c r="B56" s="148"/>
      <c r="C56" s="148"/>
      <c r="D56" s="149"/>
      <c r="E56" s="150"/>
      <c r="F56" s="151"/>
      <c r="G56" s="152"/>
      <c r="H56" s="151"/>
      <c r="I56" s="153"/>
      <c r="J56" s="154"/>
      <c r="K56" s="152"/>
      <c r="L56" s="154"/>
    </row>
    <row r="57" spans="1:12" s="155" customFormat="1" ht="16.5" customHeight="1" x14ac:dyDescent="0.2">
      <c r="A57" s="156" t="str">
        <f>A3</f>
        <v>For the nine-month period ended 30 September 2020 (Unaudited)</v>
      </c>
      <c r="B57" s="156"/>
      <c r="C57" s="156"/>
      <c r="D57" s="157"/>
      <c r="E57" s="158"/>
      <c r="F57" s="159"/>
      <c r="G57" s="160"/>
      <c r="H57" s="159"/>
      <c r="I57" s="161"/>
      <c r="J57" s="162"/>
      <c r="K57" s="160"/>
      <c r="L57" s="162"/>
    </row>
    <row r="58" spans="1:12" s="155" customFormat="1" ht="15" customHeight="1" x14ac:dyDescent="0.2">
      <c r="A58" s="148"/>
      <c r="B58" s="148"/>
      <c r="C58" s="148"/>
      <c r="D58" s="149"/>
      <c r="E58" s="150"/>
      <c r="F58" s="151"/>
      <c r="G58" s="152"/>
      <c r="H58" s="151"/>
      <c r="I58" s="153"/>
      <c r="J58" s="154"/>
      <c r="K58" s="152"/>
      <c r="L58" s="154"/>
    </row>
    <row r="59" spans="1:12" s="155" customFormat="1" ht="15" customHeight="1" x14ac:dyDescent="0.2">
      <c r="A59" s="148"/>
      <c r="B59" s="148"/>
      <c r="C59" s="148"/>
      <c r="D59" s="149"/>
      <c r="E59" s="150"/>
      <c r="F59" s="151"/>
      <c r="G59" s="152"/>
      <c r="H59" s="151"/>
      <c r="I59" s="153"/>
      <c r="J59" s="154"/>
      <c r="K59" s="152"/>
      <c r="L59" s="154"/>
    </row>
    <row r="60" spans="1:12" s="155" customFormat="1" ht="15.95" customHeight="1" x14ac:dyDescent="0.2">
      <c r="A60" s="180"/>
      <c r="B60" s="170"/>
      <c r="C60" s="170"/>
      <c r="D60" s="164"/>
      <c r="E60" s="109"/>
      <c r="F60" s="277" t="s">
        <v>126</v>
      </c>
      <c r="G60" s="277"/>
      <c r="H60" s="277"/>
      <c r="I60" s="165"/>
      <c r="J60" s="278" t="s">
        <v>127</v>
      </c>
      <c r="K60" s="278"/>
      <c r="L60" s="278"/>
    </row>
    <row r="61" spans="1:12" s="155" customFormat="1" ht="15.95" customHeight="1" x14ac:dyDescent="0.2">
      <c r="A61" s="170"/>
      <c r="B61" s="170"/>
      <c r="C61" s="170"/>
      <c r="D61" s="109"/>
      <c r="E61" s="166"/>
      <c r="F61" s="100" t="s">
        <v>2</v>
      </c>
      <c r="G61" s="100"/>
      <c r="H61" s="100" t="s">
        <v>2</v>
      </c>
      <c r="I61" s="100"/>
      <c r="J61" s="100" t="s">
        <v>2</v>
      </c>
      <c r="K61" s="100"/>
      <c r="L61" s="100" t="s">
        <v>2</v>
      </c>
    </row>
    <row r="62" spans="1:12" s="155" customFormat="1" ht="15.95" customHeight="1" x14ac:dyDescent="0.2">
      <c r="A62" s="180"/>
      <c r="B62" s="170"/>
      <c r="C62" s="170"/>
      <c r="D62" s="164"/>
      <c r="E62" s="109"/>
      <c r="F62" s="167" t="s">
        <v>190</v>
      </c>
      <c r="G62" s="168"/>
      <c r="H62" s="167" t="s">
        <v>190</v>
      </c>
      <c r="I62" s="168"/>
      <c r="J62" s="167" t="s">
        <v>190</v>
      </c>
      <c r="K62" s="168"/>
      <c r="L62" s="167" t="s">
        <v>190</v>
      </c>
    </row>
    <row r="63" spans="1:12" s="155" customFormat="1" ht="15.95" customHeight="1" x14ac:dyDescent="0.2">
      <c r="A63" s="170"/>
      <c r="B63" s="170"/>
      <c r="C63" s="170"/>
      <c r="D63" s="164"/>
      <c r="E63" s="109"/>
      <c r="F63" s="167" t="s">
        <v>155</v>
      </c>
      <c r="G63" s="166"/>
      <c r="H63" s="167" t="s">
        <v>144</v>
      </c>
      <c r="I63" s="166"/>
      <c r="J63" s="167" t="s">
        <v>155</v>
      </c>
      <c r="K63" s="166"/>
      <c r="L63" s="167" t="s">
        <v>144</v>
      </c>
    </row>
    <row r="64" spans="1:12" s="155" customFormat="1" ht="15.95" customHeight="1" x14ac:dyDescent="0.2">
      <c r="A64" s="170"/>
      <c r="B64" s="170"/>
      <c r="C64" s="170"/>
      <c r="D64" s="261" t="s">
        <v>5</v>
      </c>
      <c r="E64" s="166"/>
      <c r="F64" s="169" t="s">
        <v>6</v>
      </c>
      <c r="G64" s="100"/>
      <c r="H64" s="169" t="s">
        <v>6</v>
      </c>
      <c r="I64" s="100"/>
      <c r="J64" s="169" t="s">
        <v>6</v>
      </c>
      <c r="K64" s="100"/>
      <c r="L64" s="169" t="s">
        <v>6</v>
      </c>
    </row>
    <row r="65" spans="1:12" s="155" customFormat="1" ht="15.95" customHeight="1" x14ac:dyDescent="0.2">
      <c r="A65" s="163" t="s">
        <v>102</v>
      </c>
      <c r="B65" s="170"/>
      <c r="C65" s="170"/>
      <c r="D65" s="171"/>
      <c r="E65" s="170"/>
      <c r="F65" s="172"/>
      <c r="G65" s="173"/>
      <c r="H65" s="174"/>
      <c r="I65" s="175"/>
      <c r="J65" s="176"/>
      <c r="K65" s="173"/>
      <c r="L65" s="177"/>
    </row>
    <row r="66" spans="1:12" s="155" customFormat="1" ht="15.95" customHeight="1" x14ac:dyDescent="0.2">
      <c r="A66" s="170" t="s">
        <v>124</v>
      </c>
      <c r="B66" s="170"/>
      <c r="C66" s="170"/>
      <c r="D66" s="171"/>
      <c r="E66" s="170"/>
      <c r="F66" s="189"/>
      <c r="G66" s="180"/>
      <c r="H66" s="180"/>
      <c r="I66" s="180"/>
      <c r="J66" s="189"/>
      <c r="K66" s="180"/>
      <c r="L66" s="180"/>
    </row>
    <row r="67" spans="1:12" s="155" customFormat="1" ht="15.95" customHeight="1" x14ac:dyDescent="0.2">
      <c r="A67" s="170"/>
      <c r="B67" s="170" t="s">
        <v>15</v>
      </c>
      <c r="C67" s="170"/>
      <c r="D67" s="171"/>
      <c r="E67" s="170"/>
      <c r="F67" s="176">
        <v>-35000</v>
      </c>
      <c r="G67" s="173"/>
      <c r="H67" s="177">
        <v>-2643</v>
      </c>
      <c r="I67" s="173"/>
      <c r="J67" s="176">
        <v>0</v>
      </c>
      <c r="K67" s="178"/>
      <c r="L67" s="177">
        <v>2611</v>
      </c>
    </row>
    <row r="68" spans="1:12" s="155" customFormat="1" ht="16.5" customHeight="1" x14ac:dyDescent="0.2">
      <c r="A68" s="250" t="s">
        <v>237</v>
      </c>
      <c r="B68" s="170"/>
      <c r="C68" s="170"/>
      <c r="D68" s="171">
        <v>13</v>
      </c>
      <c r="E68" s="170"/>
      <c r="F68" s="176">
        <v>0</v>
      </c>
      <c r="G68" s="173"/>
      <c r="H68" s="177">
        <v>0</v>
      </c>
      <c r="I68" s="178"/>
      <c r="J68" s="176">
        <v>-94000</v>
      </c>
      <c r="K68" s="178"/>
      <c r="L68" s="177">
        <v>-56000</v>
      </c>
    </row>
    <row r="69" spans="1:12" s="155" customFormat="1" ht="15.95" customHeight="1" x14ac:dyDescent="0.2">
      <c r="A69" s="170" t="s">
        <v>238</v>
      </c>
      <c r="B69" s="170"/>
      <c r="C69" s="170"/>
      <c r="D69" s="171"/>
      <c r="E69" s="170"/>
      <c r="F69" s="189">
        <v>482185</v>
      </c>
      <c r="G69" s="173"/>
      <c r="H69" s="180">
        <v>569683</v>
      </c>
      <c r="I69" s="173"/>
      <c r="J69" s="176">
        <v>481988</v>
      </c>
      <c r="K69" s="178"/>
      <c r="L69" s="177">
        <v>554532</v>
      </c>
    </row>
    <row r="70" spans="1:12" s="155" customFormat="1" ht="15.95" customHeight="1" x14ac:dyDescent="0.2">
      <c r="A70" s="170" t="s">
        <v>239</v>
      </c>
      <c r="B70" s="170"/>
      <c r="C70" s="170"/>
      <c r="D70" s="171"/>
      <c r="E70" s="170"/>
      <c r="F70" s="176">
        <v>-442584</v>
      </c>
      <c r="G70" s="173"/>
      <c r="H70" s="177">
        <v>-607896</v>
      </c>
      <c r="I70" s="173"/>
      <c r="J70" s="176">
        <v>-442493</v>
      </c>
      <c r="K70" s="178"/>
      <c r="L70" s="177">
        <v>-592543</v>
      </c>
    </row>
    <row r="71" spans="1:12" s="155" customFormat="1" ht="15.95" customHeight="1" x14ac:dyDescent="0.2">
      <c r="A71" s="170" t="s">
        <v>103</v>
      </c>
      <c r="B71" s="170"/>
      <c r="C71" s="170"/>
      <c r="D71" s="249" t="s">
        <v>254</v>
      </c>
      <c r="E71" s="170"/>
      <c r="F71" s="176">
        <v>5500</v>
      </c>
      <c r="G71" s="173"/>
      <c r="H71" s="177">
        <v>36400</v>
      </c>
      <c r="I71" s="173"/>
      <c r="J71" s="176">
        <v>52000</v>
      </c>
      <c r="K71" s="178"/>
      <c r="L71" s="177">
        <v>48900</v>
      </c>
    </row>
    <row r="72" spans="1:12" s="155" customFormat="1" ht="15.95" customHeight="1" x14ac:dyDescent="0.2">
      <c r="A72" s="170" t="s">
        <v>104</v>
      </c>
      <c r="B72" s="170"/>
      <c r="C72" s="170"/>
      <c r="D72" s="249" t="s">
        <v>254</v>
      </c>
      <c r="E72" s="170"/>
      <c r="F72" s="176">
        <v>-6500</v>
      </c>
      <c r="G72" s="173"/>
      <c r="H72" s="177">
        <v>-6400</v>
      </c>
      <c r="I72" s="173"/>
      <c r="J72" s="176">
        <v>-44660</v>
      </c>
      <c r="K72" s="178"/>
      <c r="L72" s="177">
        <v>-52200</v>
      </c>
    </row>
    <row r="73" spans="1:12" s="155" customFormat="1" ht="15.95" customHeight="1" x14ac:dyDescent="0.2">
      <c r="A73" s="170" t="s">
        <v>180</v>
      </c>
      <c r="B73" s="170"/>
      <c r="C73" s="170"/>
      <c r="D73" s="164"/>
      <c r="E73" s="170"/>
      <c r="F73" s="176">
        <v>1696</v>
      </c>
      <c r="G73" s="173"/>
      <c r="H73" s="177">
        <v>383</v>
      </c>
      <c r="I73" s="173"/>
      <c r="J73" s="189">
        <v>1696</v>
      </c>
      <c r="K73" s="178"/>
      <c r="L73" s="180">
        <v>383</v>
      </c>
    </row>
    <row r="74" spans="1:12" s="155" customFormat="1" ht="15.95" customHeight="1" x14ac:dyDescent="0.2">
      <c r="A74" s="170" t="s">
        <v>106</v>
      </c>
      <c r="B74" s="170"/>
      <c r="C74" s="170"/>
      <c r="D74" s="171"/>
      <c r="E74" s="170"/>
      <c r="F74" s="176"/>
      <c r="G74" s="173"/>
      <c r="H74" s="177"/>
      <c r="I74" s="173"/>
      <c r="J74" s="176"/>
      <c r="K74" s="178"/>
      <c r="L74" s="177"/>
    </row>
    <row r="75" spans="1:12" s="155" customFormat="1" ht="15.95" customHeight="1" x14ac:dyDescent="0.2">
      <c r="A75" s="180"/>
      <c r="B75" s="170" t="s">
        <v>105</v>
      </c>
      <c r="C75" s="170"/>
      <c r="D75" s="171"/>
      <c r="E75" s="170"/>
      <c r="F75" s="176">
        <v>-263012</v>
      </c>
      <c r="G75" s="173"/>
      <c r="H75" s="177">
        <v>-141019</v>
      </c>
      <c r="I75" s="173"/>
      <c r="J75" s="176">
        <v>-44585</v>
      </c>
      <c r="K75" s="178"/>
      <c r="L75" s="177">
        <v>-40474</v>
      </c>
    </row>
    <row r="76" spans="1:12" s="155" customFormat="1" ht="15.95" customHeight="1" x14ac:dyDescent="0.2">
      <c r="A76" s="180" t="s">
        <v>107</v>
      </c>
      <c r="B76" s="170"/>
      <c r="C76" s="170"/>
      <c r="D76" s="164"/>
      <c r="E76" s="170"/>
      <c r="F76" s="176">
        <v>-562</v>
      </c>
      <c r="G76" s="173"/>
      <c r="H76" s="177">
        <v>-140</v>
      </c>
      <c r="I76" s="173"/>
      <c r="J76" s="176">
        <v>-44</v>
      </c>
      <c r="K76" s="178"/>
      <c r="L76" s="177">
        <v>-140</v>
      </c>
    </row>
    <row r="77" spans="1:12" s="155" customFormat="1" ht="15.95" customHeight="1" x14ac:dyDescent="0.2">
      <c r="A77" s="180" t="s">
        <v>181</v>
      </c>
      <c r="B77" s="170"/>
      <c r="C77" s="170"/>
      <c r="D77" s="164">
        <v>20</v>
      </c>
      <c r="E77" s="170"/>
      <c r="F77" s="54">
        <v>0</v>
      </c>
      <c r="G77" s="173"/>
      <c r="H77" s="181">
        <v>0</v>
      </c>
      <c r="I77" s="173"/>
      <c r="J77" s="54">
        <v>6754</v>
      </c>
      <c r="K77" s="178"/>
      <c r="L77" s="181">
        <v>31300</v>
      </c>
    </row>
    <row r="78" spans="1:12" s="155" customFormat="1" ht="8.1" customHeight="1" x14ac:dyDescent="0.2">
      <c r="A78" s="170"/>
      <c r="B78" s="170"/>
      <c r="C78" s="170"/>
      <c r="D78" s="171"/>
      <c r="E78" s="170"/>
      <c r="F78" s="172"/>
      <c r="G78" s="178"/>
      <c r="H78" s="174"/>
      <c r="I78" s="178"/>
      <c r="J78" s="176"/>
      <c r="K78" s="178"/>
      <c r="L78" s="177"/>
    </row>
    <row r="79" spans="1:12" s="155" customFormat="1" ht="15.95" customHeight="1" x14ac:dyDescent="0.2">
      <c r="A79" s="163" t="s">
        <v>142</v>
      </c>
      <c r="B79" s="170"/>
      <c r="C79" s="170"/>
      <c r="D79" s="171"/>
      <c r="E79" s="190"/>
      <c r="F79" s="55">
        <f>SUM(F67:F76)</f>
        <v>-258277</v>
      </c>
      <c r="G79" s="177"/>
      <c r="H79" s="186">
        <f>SUM(H67:H77)</f>
        <v>-151632</v>
      </c>
      <c r="I79" s="173"/>
      <c r="J79" s="55">
        <f>SUM(J67:J77)</f>
        <v>-83344</v>
      </c>
      <c r="K79" s="190"/>
      <c r="L79" s="186">
        <f>SUM(L67:L77)</f>
        <v>-103631</v>
      </c>
    </row>
    <row r="80" spans="1:12" s="155" customFormat="1" ht="9.9499999999999993" customHeight="1" x14ac:dyDescent="0.2">
      <c r="A80" s="170"/>
      <c r="B80" s="170"/>
      <c r="C80" s="170"/>
      <c r="D80" s="171"/>
      <c r="E80" s="170"/>
      <c r="F80" s="191"/>
      <c r="G80" s="192"/>
      <c r="H80" s="193"/>
      <c r="I80" s="173"/>
      <c r="J80" s="194"/>
      <c r="K80" s="175"/>
      <c r="L80" s="190"/>
    </row>
    <row r="81" spans="1:12" s="155" customFormat="1" ht="15.95" customHeight="1" x14ac:dyDescent="0.2">
      <c r="A81" s="163" t="s">
        <v>108</v>
      </c>
      <c r="B81" s="170"/>
      <c r="C81" s="170"/>
      <c r="D81" s="171"/>
      <c r="E81" s="170"/>
      <c r="F81" s="191"/>
      <c r="G81" s="192"/>
      <c r="H81" s="193"/>
      <c r="I81" s="173"/>
      <c r="J81" s="194"/>
      <c r="K81" s="175"/>
      <c r="L81" s="190"/>
    </row>
    <row r="82" spans="1:12" s="155" customFormat="1" ht="15.95" customHeight="1" x14ac:dyDescent="0.2">
      <c r="A82" s="250" t="s">
        <v>240</v>
      </c>
      <c r="B82" s="170"/>
      <c r="C82" s="170"/>
      <c r="D82" s="171"/>
      <c r="E82" s="170"/>
      <c r="F82" s="189">
        <v>704693</v>
      </c>
      <c r="G82" s="180"/>
      <c r="H82" s="255">
        <v>58000</v>
      </c>
      <c r="I82" s="256"/>
      <c r="J82" s="176">
        <v>704693</v>
      </c>
      <c r="K82" s="257"/>
      <c r="L82" s="255">
        <v>58000</v>
      </c>
    </row>
    <row r="83" spans="1:12" s="155" customFormat="1" ht="15.95" customHeight="1" x14ac:dyDescent="0.2">
      <c r="A83" s="250" t="s">
        <v>241</v>
      </c>
      <c r="B83" s="170"/>
      <c r="C83" s="170"/>
      <c r="D83" s="171"/>
      <c r="E83" s="170"/>
      <c r="F83" s="176">
        <v>-531551</v>
      </c>
      <c r="G83" s="173"/>
      <c r="H83" s="255">
        <v>-88000</v>
      </c>
      <c r="I83" s="256"/>
      <c r="J83" s="176">
        <v>-531551</v>
      </c>
      <c r="K83" s="257"/>
      <c r="L83" s="255">
        <v>-88000</v>
      </c>
    </row>
    <row r="84" spans="1:12" s="155" customFormat="1" ht="15.95" customHeight="1" x14ac:dyDescent="0.2">
      <c r="A84" s="250" t="s">
        <v>259</v>
      </c>
      <c r="B84" s="170"/>
      <c r="C84" s="170"/>
      <c r="D84" s="249" t="s">
        <v>256</v>
      </c>
      <c r="E84" s="170"/>
      <c r="F84" s="176">
        <v>0</v>
      </c>
      <c r="G84" s="173"/>
      <c r="H84" s="255">
        <v>0</v>
      </c>
      <c r="I84" s="256"/>
      <c r="J84" s="176">
        <v>95000</v>
      </c>
      <c r="K84" s="257"/>
      <c r="L84" s="255">
        <v>0</v>
      </c>
    </row>
    <row r="85" spans="1:12" s="155" customFormat="1" ht="15.95" customHeight="1" x14ac:dyDescent="0.2">
      <c r="A85" s="250" t="s">
        <v>260</v>
      </c>
      <c r="B85" s="170"/>
      <c r="C85" s="170"/>
      <c r="D85" s="249" t="s">
        <v>256</v>
      </c>
      <c r="E85" s="170"/>
      <c r="F85" s="176">
        <v>0</v>
      </c>
      <c r="G85" s="173"/>
      <c r="H85" s="255">
        <v>0</v>
      </c>
      <c r="I85" s="256"/>
      <c r="J85" s="176">
        <v>-56750</v>
      </c>
      <c r="K85" s="257"/>
      <c r="L85" s="255">
        <v>0</v>
      </c>
    </row>
    <row r="86" spans="1:12" s="155" customFormat="1" ht="15.95" customHeight="1" x14ac:dyDescent="0.2">
      <c r="A86" s="170" t="s">
        <v>258</v>
      </c>
      <c r="B86" s="170"/>
      <c r="C86" s="170"/>
      <c r="D86" s="171">
        <v>19</v>
      </c>
      <c r="E86" s="170"/>
      <c r="F86" s="176">
        <v>249600</v>
      </c>
      <c r="G86" s="173"/>
      <c r="H86" s="255">
        <v>0</v>
      </c>
      <c r="I86" s="256"/>
      <c r="J86" s="176">
        <v>0</v>
      </c>
      <c r="K86" s="257"/>
      <c r="L86" s="255">
        <v>0</v>
      </c>
    </row>
    <row r="87" spans="1:12" s="155" customFormat="1" ht="15.95" customHeight="1" x14ac:dyDescent="0.2">
      <c r="A87" s="180" t="s">
        <v>257</v>
      </c>
      <c r="B87" s="170"/>
      <c r="C87" s="170"/>
      <c r="D87" s="171">
        <v>19</v>
      </c>
      <c r="E87" s="170"/>
      <c r="F87" s="176">
        <v>-10994</v>
      </c>
      <c r="G87" s="173"/>
      <c r="H87" s="255">
        <v>-10400</v>
      </c>
      <c r="I87" s="256"/>
      <c r="J87" s="176">
        <v>0</v>
      </c>
      <c r="K87" s="257"/>
      <c r="L87" s="255">
        <v>0</v>
      </c>
    </row>
    <row r="88" spans="1:12" s="155" customFormat="1" ht="15.95" customHeight="1" x14ac:dyDescent="0.2">
      <c r="A88" s="250" t="s">
        <v>242</v>
      </c>
      <c r="B88" s="170"/>
      <c r="C88" s="170"/>
      <c r="D88" s="171">
        <v>25</v>
      </c>
      <c r="E88" s="170"/>
      <c r="F88" s="176">
        <v>-12618</v>
      </c>
      <c r="G88" s="173"/>
      <c r="H88" s="255">
        <v>-10005</v>
      </c>
      <c r="I88" s="256"/>
      <c r="J88" s="176">
        <v>-12082</v>
      </c>
      <c r="K88" s="257"/>
      <c r="L88" s="255">
        <v>-6906</v>
      </c>
    </row>
    <row r="89" spans="1:12" s="155" customFormat="1" ht="16.5" customHeight="1" x14ac:dyDescent="0.2">
      <c r="A89" s="170" t="s">
        <v>176</v>
      </c>
      <c r="B89" s="170"/>
      <c r="C89" s="170"/>
      <c r="D89" s="171">
        <v>22</v>
      </c>
      <c r="E89" s="170"/>
      <c r="F89" s="176">
        <v>-20301</v>
      </c>
      <c r="G89" s="173"/>
      <c r="H89" s="255">
        <v>-43202</v>
      </c>
      <c r="I89" s="256"/>
      <c r="J89" s="176">
        <v>-20301</v>
      </c>
      <c r="K89" s="257"/>
      <c r="L89" s="255">
        <v>-43202</v>
      </c>
    </row>
    <row r="90" spans="1:12" s="155" customFormat="1" ht="16.5" customHeight="1" x14ac:dyDescent="0.2">
      <c r="A90" s="170" t="s">
        <v>203</v>
      </c>
      <c r="B90" s="170"/>
      <c r="C90" s="170"/>
      <c r="D90" s="171">
        <v>22</v>
      </c>
      <c r="E90" s="170"/>
      <c r="F90" s="176">
        <v>-106</v>
      </c>
      <c r="G90" s="173"/>
      <c r="H90" s="177">
        <v>-1800</v>
      </c>
      <c r="I90" s="173"/>
      <c r="J90" s="176">
        <v>0</v>
      </c>
      <c r="K90" s="177"/>
      <c r="L90" s="177" t="s">
        <v>179</v>
      </c>
    </row>
    <row r="91" spans="1:12" s="155" customFormat="1" ht="16.5" customHeight="1" x14ac:dyDescent="0.2">
      <c r="A91" s="250" t="s">
        <v>188</v>
      </c>
      <c r="B91" s="250"/>
      <c r="C91" s="250"/>
      <c r="D91" s="171"/>
      <c r="E91" s="170"/>
      <c r="F91" s="176"/>
      <c r="G91" s="173"/>
      <c r="H91" s="177"/>
      <c r="I91" s="177"/>
      <c r="J91" s="176"/>
      <c r="K91" s="192"/>
      <c r="L91" s="177"/>
    </row>
    <row r="92" spans="1:12" s="155" customFormat="1" ht="16.5" customHeight="1" x14ac:dyDescent="0.2">
      <c r="A92" s="250"/>
      <c r="B92" s="250" t="s">
        <v>149</v>
      </c>
      <c r="C92" s="250"/>
      <c r="D92" s="171">
        <v>13</v>
      </c>
      <c r="E92" s="170"/>
      <c r="F92" s="176">
        <v>6000</v>
      </c>
      <c r="G92" s="173"/>
      <c r="H92" s="177">
        <v>27000</v>
      </c>
      <c r="I92" s="177"/>
      <c r="J92" s="176">
        <v>0</v>
      </c>
      <c r="K92" s="192"/>
      <c r="L92" s="177">
        <v>0</v>
      </c>
    </row>
    <row r="93" spans="1:12" s="155" customFormat="1" ht="12" x14ac:dyDescent="0.2">
      <c r="A93" s="250" t="s">
        <v>243</v>
      </c>
      <c r="B93" s="250"/>
      <c r="C93" s="250"/>
      <c r="D93" s="171"/>
      <c r="E93" s="170"/>
      <c r="F93" s="176"/>
      <c r="G93" s="173"/>
      <c r="H93" s="177"/>
      <c r="I93" s="177"/>
      <c r="J93" s="176"/>
      <c r="K93" s="192"/>
      <c r="L93" s="177"/>
    </row>
    <row r="94" spans="1:12" s="155" customFormat="1" ht="15.95" customHeight="1" x14ac:dyDescent="0.2">
      <c r="A94" s="250"/>
      <c r="B94" s="250" t="s">
        <v>244</v>
      </c>
      <c r="C94" s="250"/>
      <c r="D94" s="171"/>
      <c r="E94" s="170"/>
      <c r="F94" s="55">
        <v>0</v>
      </c>
      <c r="G94" s="173"/>
      <c r="H94" s="186">
        <v>-8000</v>
      </c>
      <c r="I94" s="177"/>
      <c r="J94" s="55">
        <v>0</v>
      </c>
      <c r="K94" s="192"/>
      <c r="L94" s="186">
        <v>0</v>
      </c>
    </row>
    <row r="95" spans="1:12" s="155" customFormat="1" ht="6" customHeight="1" x14ac:dyDescent="0.2">
      <c r="A95" s="170"/>
      <c r="B95" s="170"/>
      <c r="C95" s="170"/>
      <c r="D95" s="171"/>
      <c r="E95" s="170"/>
      <c r="F95" s="172"/>
      <c r="G95" s="192"/>
      <c r="H95" s="174"/>
      <c r="I95" s="192"/>
      <c r="J95" s="176"/>
      <c r="K95" s="192"/>
      <c r="L95" s="177"/>
    </row>
    <row r="96" spans="1:12" s="155" customFormat="1" ht="15.95" customHeight="1" x14ac:dyDescent="0.2">
      <c r="A96" s="163" t="s">
        <v>109</v>
      </c>
      <c r="B96" s="170"/>
      <c r="C96" s="170"/>
      <c r="D96" s="171"/>
      <c r="E96" s="170"/>
      <c r="F96" s="55">
        <f>SUM(F82:G94)</f>
        <v>384723</v>
      </c>
      <c r="G96" s="177"/>
      <c r="H96" s="186">
        <f>SUM(H82:H94)</f>
        <v>-76407</v>
      </c>
      <c r="I96" s="178"/>
      <c r="J96" s="55">
        <f>SUM(J82:J94)</f>
        <v>179009</v>
      </c>
      <c r="K96" s="177"/>
      <c r="L96" s="186">
        <f>SUM(L82:L94)</f>
        <v>-80108</v>
      </c>
    </row>
    <row r="97" spans="1:12" s="155" customFormat="1" ht="15.95" customHeight="1" x14ac:dyDescent="0.2">
      <c r="A97" s="163"/>
      <c r="B97" s="170"/>
      <c r="C97" s="170"/>
      <c r="D97" s="171"/>
      <c r="E97" s="170"/>
      <c r="F97" s="172"/>
      <c r="G97" s="177"/>
      <c r="H97" s="174"/>
      <c r="I97" s="178"/>
      <c r="J97" s="176"/>
      <c r="K97" s="177"/>
      <c r="L97" s="177"/>
    </row>
    <row r="98" spans="1:12" s="155" customFormat="1" ht="15.95" customHeight="1" x14ac:dyDescent="0.2">
      <c r="A98" s="163" t="s">
        <v>172</v>
      </c>
      <c r="B98" s="170"/>
      <c r="C98" s="170"/>
      <c r="D98" s="171"/>
      <c r="E98" s="170"/>
      <c r="F98" s="176">
        <f>SUM(F51+F79+F96)</f>
        <v>31106</v>
      </c>
      <c r="G98" s="178"/>
      <c r="H98" s="177">
        <f>SUM(H51+H79+H96)</f>
        <v>-133497</v>
      </c>
      <c r="I98" s="178"/>
      <c r="J98" s="176">
        <f>SUM(J51+J79+J96)</f>
        <v>-23143</v>
      </c>
      <c r="K98" s="177"/>
      <c r="L98" s="177">
        <f>SUM(L51+L79+L96)</f>
        <v>-129099</v>
      </c>
    </row>
    <row r="99" spans="1:12" s="155" customFormat="1" ht="15.95" customHeight="1" x14ac:dyDescent="0.2">
      <c r="A99" s="170" t="s">
        <v>125</v>
      </c>
      <c r="B99" s="170"/>
      <c r="C99" s="170"/>
      <c r="D99" s="171"/>
      <c r="E99" s="170"/>
      <c r="F99" s="189"/>
      <c r="G99" s="180"/>
      <c r="H99" s="180"/>
      <c r="I99" s="180"/>
      <c r="J99" s="189"/>
      <c r="K99" s="180"/>
      <c r="L99" s="180"/>
    </row>
    <row r="100" spans="1:12" s="155" customFormat="1" ht="12" x14ac:dyDescent="0.2">
      <c r="A100" s="170"/>
      <c r="B100" s="170" t="s">
        <v>204</v>
      </c>
      <c r="C100" s="170"/>
      <c r="D100" s="171"/>
      <c r="E100" s="170"/>
      <c r="F100" s="176">
        <v>222</v>
      </c>
      <c r="G100" s="178"/>
      <c r="H100" s="177">
        <v>-224</v>
      </c>
      <c r="I100" s="178"/>
      <c r="J100" s="176">
        <v>222</v>
      </c>
      <c r="K100" s="178"/>
      <c r="L100" s="177">
        <v>-224</v>
      </c>
    </row>
    <row r="101" spans="1:12" s="155" customFormat="1" ht="15.95" customHeight="1" x14ac:dyDescent="0.2">
      <c r="A101" s="170" t="s">
        <v>110</v>
      </c>
      <c r="B101" s="170"/>
      <c r="C101" s="170"/>
      <c r="D101" s="171"/>
      <c r="E101" s="170"/>
      <c r="F101" s="55">
        <v>108476</v>
      </c>
      <c r="G101" s="180"/>
      <c r="H101" s="186">
        <v>224829</v>
      </c>
      <c r="I101" s="180"/>
      <c r="J101" s="187">
        <v>63897</v>
      </c>
      <c r="K101" s="178"/>
      <c r="L101" s="188">
        <v>185375</v>
      </c>
    </row>
    <row r="102" spans="1:12" s="155" customFormat="1" ht="6" customHeight="1" x14ac:dyDescent="0.2">
      <c r="A102" s="170"/>
      <c r="B102" s="170"/>
      <c r="C102" s="170"/>
      <c r="D102" s="171"/>
      <c r="E102" s="170"/>
      <c r="F102" s="172"/>
      <c r="G102" s="178"/>
      <c r="H102" s="174"/>
      <c r="I102" s="178"/>
      <c r="J102" s="176"/>
      <c r="K102" s="178"/>
      <c r="L102" s="177"/>
    </row>
    <row r="103" spans="1:12" s="155" customFormat="1" ht="15.95" customHeight="1" thickBot="1" x14ac:dyDescent="0.25">
      <c r="A103" s="163" t="s">
        <v>111</v>
      </c>
      <c r="B103" s="170"/>
      <c r="C103" s="170"/>
      <c r="D103" s="171"/>
      <c r="E103" s="170"/>
      <c r="F103" s="195">
        <f>SUM(F98:F101)</f>
        <v>139804</v>
      </c>
      <c r="G103" s="190"/>
      <c r="H103" s="196">
        <f>SUM(H98:H101)</f>
        <v>91108</v>
      </c>
      <c r="I103" s="173"/>
      <c r="J103" s="195">
        <f>SUM(J98:J101)</f>
        <v>40976</v>
      </c>
      <c r="K103" s="175"/>
      <c r="L103" s="196">
        <f>SUM(L98:L101)</f>
        <v>56052</v>
      </c>
    </row>
    <row r="104" spans="1:12" s="155" customFormat="1" ht="15.95" customHeight="1" thickTop="1" x14ac:dyDescent="0.2">
      <c r="A104" s="170"/>
      <c r="B104" s="170"/>
      <c r="C104" s="170"/>
      <c r="D104" s="171"/>
      <c r="E104" s="170"/>
      <c r="F104" s="172"/>
      <c r="G104" s="178"/>
      <c r="H104" s="174"/>
      <c r="I104" s="178"/>
      <c r="J104" s="176"/>
      <c r="K104" s="178"/>
      <c r="L104" s="177"/>
    </row>
    <row r="105" spans="1:12" s="155" customFormat="1" ht="15.95" customHeight="1" x14ac:dyDescent="0.2">
      <c r="A105" s="163" t="s">
        <v>112</v>
      </c>
      <c r="B105" s="170"/>
      <c r="C105" s="170"/>
      <c r="D105" s="171"/>
      <c r="E105" s="170"/>
      <c r="F105" s="172"/>
      <c r="G105" s="170"/>
      <c r="H105" s="174"/>
      <c r="I105" s="171"/>
      <c r="J105" s="194"/>
      <c r="K105" s="170"/>
      <c r="L105" s="190"/>
    </row>
    <row r="106" spans="1:12" s="155" customFormat="1" ht="6" customHeight="1" x14ac:dyDescent="0.2">
      <c r="A106" s="170"/>
      <c r="B106" s="170"/>
      <c r="C106" s="170"/>
      <c r="D106" s="171"/>
      <c r="E106" s="170"/>
      <c r="F106" s="172"/>
      <c r="G106" s="178"/>
      <c r="H106" s="174"/>
      <c r="I106" s="178"/>
      <c r="J106" s="176"/>
      <c r="K106" s="178"/>
      <c r="L106" s="177"/>
    </row>
    <row r="107" spans="1:12" s="155" customFormat="1" ht="15.95" customHeight="1" x14ac:dyDescent="0.2">
      <c r="A107" s="197" t="s">
        <v>135</v>
      </c>
      <c r="B107" s="198"/>
      <c r="C107" s="198"/>
      <c r="D107" s="171"/>
      <c r="E107" s="170"/>
      <c r="F107" s="176">
        <v>18101</v>
      </c>
      <c r="G107" s="173"/>
      <c r="H107" s="255">
        <v>30718</v>
      </c>
      <c r="I107" s="256"/>
      <c r="J107" s="176">
        <v>2128</v>
      </c>
      <c r="K107" s="258"/>
      <c r="L107" s="255">
        <v>10607</v>
      </c>
    </row>
    <row r="108" spans="1:12" s="155" customFormat="1" ht="15.95" customHeight="1" x14ac:dyDescent="0.2">
      <c r="A108" s="251" t="s">
        <v>245</v>
      </c>
      <c r="B108" s="252"/>
      <c r="C108" s="252"/>
      <c r="D108" s="171"/>
      <c r="E108" s="170"/>
      <c r="F108" s="176">
        <v>6267</v>
      </c>
      <c r="G108" s="173"/>
      <c r="H108" s="255">
        <v>6427</v>
      </c>
      <c r="I108" s="256"/>
      <c r="J108" s="176">
        <v>6267</v>
      </c>
      <c r="K108" s="258"/>
      <c r="L108" s="255">
        <v>6427</v>
      </c>
    </row>
    <row r="109" spans="1:12" s="155" customFormat="1" ht="11.25" customHeight="1" x14ac:dyDescent="0.2">
      <c r="A109" s="197"/>
      <c r="B109" s="198"/>
      <c r="C109" s="198"/>
      <c r="D109" s="171"/>
      <c r="E109" s="170"/>
      <c r="F109" s="177"/>
      <c r="G109" s="170"/>
      <c r="H109" s="177"/>
      <c r="I109" s="170"/>
      <c r="J109" s="177"/>
      <c r="K109" s="171"/>
      <c r="L109" s="177"/>
    </row>
    <row r="110" spans="1:12" s="155" customFormat="1" ht="11.25" customHeight="1" x14ac:dyDescent="0.2">
      <c r="A110" s="197"/>
      <c r="B110" s="198"/>
      <c r="C110" s="198"/>
      <c r="D110" s="171"/>
      <c r="E110" s="170"/>
      <c r="F110" s="177"/>
      <c r="G110" s="170"/>
      <c r="H110" s="177"/>
      <c r="I110" s="170"/>
      <c r="J110" s="177"/>
      <c r="K110" s="171"/>
      <c r="L110" s="177"/>
    </row>
    <row r="111" spans="1:12" s="155" customFormat="1" ht="13.5" customHeight="1" x14ac:dyDescent="0.2">
      <c r="C111" s="150"/>
      <c r="D111" s="149"/>
      <c r="E111" s="150"/>
      <c r="F111" s="154"/>
      <c r="G111" s="150"/>
      <c r="H111" s="154"/>
      <c r="I111" s="149"/>
      <c r="J111" s="154"/>
      <c r="K111" s="150"/>
      <c r="L111" s="154"/>
    </row>
    <row r="112" spans="1:12" s="155" customFormat="1" ht="21.95" customHeight="1" x14ac:dyDescent="0.2">
      <c r="A112" s="276" t="str">
        <f>+A54</f>
        <v>The accompanying notes on page 13 to 34 from part of this interim financial information.</v>
      </c>
      <c r="B112" s="276"/>
      <c r="C112" s="276"/>
      <c r="D112" s="276"/>
      <c r="E112" s="276"/>
      <c r="F112" s="276"/>
      <c r="G112" s="276"/>
      <c r="H112" s="276"/>
      <c r="I112" s="276"/>
      <c r="J112" s="276"/>
      <c r="K112" s="276"/>
      <c r="L112" s="276"/>
    </row>
  </sheetData>
  <mergeCells count="6">
    <mergeCell ref="A112:L112"/>
    <mergeCell ref="F6:H6"/>
    <mergeCell ref="J6:L6"/>
    <mergeCell ref="A54:L54"/>
    <mergeCell ref="F60:H60"/>
    <mergeCell ref="J60:L60"/>
  </mergeCells>
  <pageMargins left="0.8" right="0.5" top="0.5" bottom="0.6" header="0.49" footer="0.4"/>
  <pageSetup paperSize="9" scale="92" firstPageNumber="11" fitToHeight="0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P&amp;L (three-month)-Eng 5-6</vt:lpstr>
      <vt:lpstr>P&amp;L (nine-month)-Eng 7-8</vt:lpstr>
      <vt:lpstr>Eng 9</vt:lpstr>
      <vt:lpstr>Eng 10</vt:lpstr>
      <vt:lpstr>Eng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Duangporn Pongvitayakorn</cp:lastModifiedBy>
  <cp:lastPrinted>2020-11-12T09:38:08Z</cp:lastPrinted>
  <dcterms:created xsi:type="dcterms:W3CDTF">2014-11-18T17:16:50Z</dcterms:created>
  <dcterms:modified xsi:type="dcterms:W3CDTF">2020-11-12T09:38:33Z</dcterms:modified>
</cp:coreProperties>
</file>