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0\Q3_2020\"/>
    </mc:Choice>
  </mc:AlternateContent>
  <bookViews>
    <workbookView xWindow="-120" yWindow="-120" windowWidth="20730" windowHeight="11160"/>
  </bookViews>
  <sheets>
    <sheet name="BS" sheetId="2" r:id="rId1"/>
    <sheet name="PL" sheetId="3" r:id="rId2"/>
    <sheet name="Conso" sheetId="4" r:id="rId3"/>
    <sheet name="company" sheetId="5" r:id="rId4"/>
    <sheet name="Cashflow" sheetId="6" r:id="rId5"/>
  </sheets>
  <definedNames>
    <definedName name="_xlnm.Print_Area" localSheetId="0">BS!$A$1:$J$102</definedName>
    <definedName name="_xlnm.Print_Area" localSheetId="4">Cashflow!$A$1:$K$95</definedName>
    <definedName name="_xlnm.Print_Area" localSheetId="3">company!$A$1:$T$33</definedName>
    <definedName name="_xlnm.Print_Area" localSheetId="2">Conso!$A$1:$X$35</definedName>
    <definedName name="_xlnm.Print_Area" localSheetId="1">PL!$A$1:$K$150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3" l="1"/>
  <c r="D38" i="3"/>
  <c r="J18" i="2" l="1"/>
  <c r="H18" i="2"/>
  <c r="F18" i="2"/>
  <c r="D18" i="2"/>
  <c r="P25" i="5" l="1"/>
  <c r="N25" i="5"/>
  <c r="L25" i="5"/>
  <c r="J25" i="5"/>
  <c r="H25" i="5"/>
  <c r="F25" i="5"/>
  <c r="D25" i="5"/>
  <c r="V27" i="4"/>
  <c r="P27" i="4"/>
  <c r="N27" i="4"/>
  <c r="L27" i="4"/>
  <c r="J27" i="4"/>
  <c r="H27" i="4"/>
  <c r="F27" i="4"/>
  <c r="D27" i="4"/>
  <c r="G9" i="6" l="1"/>
  <c r="J77" i="6"/>
  <c r="H77" i="6"/>
  <c r="F77" i="6"/>
  <c r="D77" i="6"/>
  <c r="J70" i="6"/>
  <c r="F70" i="6"/>
  <c r="H63" i="6"/>
  <c r="H70" i="6" s="1"/>
  <c r="D63" i="6"/>
  <c r="D70" i="6" s="1"/>
  <c r="R29" i="5" l="1"/>
  <c r="R27" i="5"/>
  <c r="T27" i="5" s="1"/>
  <c r="R26" i="5"/>
  <c r="R23" i="5"/>
  <c r="T23" i="5" s="1"/>
  <c r="R20" i="5"/>
  <c r="R17" i="5"/>
  <c r="T17" i="5" s="1"/>
  <c r="R15" i="5"/>
  <c r="T15" i="5" s="1"/>
  <c r="R14" i="5"/>
  <c r="T14" i="5" s="1"/>
  <c r="R13" i="5"/>
  <c r="T13" i="5" s="1"/>
  <c r="N28" i="5"/>
  <c r="N16" i="5"/>
  <c r="N18" i="5" s="1"/>
  <c r="R31" i="4"/>
  <c r="R29" i="4"/>
  <c r="T29" i="4" s="1"/>
  <c r="R28" i="4"/>
  <c r="R25" i="4"/>
  <c r="T25" i="4" s="1"/>
  <c r="R22" i="4"/>
  <c r="R19" i="4"/>
  <c r="T19" i="4" s="1"/>
  <c r="R18" i="4"/>
  <c r="T18" i="4" s="1"/>
  <c r="R15" i="4"/>
  <c r="T15" i="4" s="1"/>
  <c r="R14" i="4"/>
  <c r="T14" i="4" s="1"/>
  <c r="R13" i="4"/>
  <c r="T13" i="4" s="1"/>
  <c r="R25" i="5" l="1"/>
  <c r="N30" i="5"/>
  <c r="N32" i="5" s="1"/>
  <c r="T22" i="4"/>
  <c r="T27" i="4" s="1"/>
  <c r="R27" i="4"/>
  <c r="T20" i="5"/>
  <c r="T25" i="5" s="1"/>
  <c r="N16" i="4"/>
  <c r="N20" i="4" s="1"/>
  <c r="J142" i="3"/>
  <c r="H142" i="3"/>
  <c r="F142" i="3"/>
  <c r="D142" i="3"/>
  <c r="D54" i="2" l="1"/>
  <c r="L31" i="5"/>
  <c r="J31" i="5"/>
  <c r="H31" i="5"/>
  <c r="F31" i="5"/>
  <c r="D31" i="5"/>
  <c r="L29" i="5"/>
  <c r="T29" i="5" s="1"/>
  <c r="P28" i="5"/>
  <c r="J28" i="5"/>
  <c r="H28" i="5"/>
  <c r="H30" i="5" s="1"/>
  <c r="F28" i="5"/>
  <c r="F30" i="5" s="1"/>
  <c r="D28" i="5"/>
  <c r="D30" i="5" s="1"/>
  <c r="P16" i="5"/>
  <c r="L16" i="5"/>
  <c r="L18" i="5" s="1"/>
  <c r="J16" i="5"/>
  <c r="J18" i="5" s="1"/>
  <c r="H16" i="5"/>
  <c r="H18" i="5" s="1"/>
  <c r="F16" i="5"/>
  <c r="F18" i="5" s="1"/>
  <c r="D16" i="5"/>
  <c r="V33" i="4"/>
  <c r="L33" i="4"/>
  <c r="J33" i="4"/>
  <c r="H33" i="4"/>
  <c r="F33" i="4"/>
  <c r="D33" i="4"/>
  <c r="L31" i="4"/>
  <c r="T31" i="4" s="1"/>
  <c r="V30" i="4"/>
  <c r="P30" i="4"/>
  <c r="P32" i="4" s="1"/>
  <c r="J30" i="4"/>
  <c r="J32" i="4" s="1"/>
  <c r="H30" i="4"/>
  <c r="F30" i="4"/>
  <c r="F32" i="4" s="1"/>
  <c r="D30" i="4"/>
  <c r="D32" i="4" s="1"/>
  <c r="X29" i="4"/>
  <c r="X25" i="4"/>
  <c r="X19" i="4"/>
  <c r="V16" i="4"/>
  <c r="V20" i="4" s="1"/>
  <c r="P16" i="4"/>
  <c r="P20" i="4" s="1"/>
  <c r="R20" i="4" s="1"/>
  <c r="L16" i="4"/>
  <c r="L20" i="4" s="1"/>
  <c r="J16" i="4"/>
  <c r="J20" i="4" s="1"/>
  <c r="H16" i="4"/>
  <c r="H20" i="4" s="1"/>
  <c r="F16" i="4"/>
  <c r="F20" i="4" s="1"/>
  <c r="D16" i="4"/>
  <c r="X15" i="4"/>
  <c r="R16" i="4"/>
  <c r="X13" i="4"/>
  <c r="F117" i="3"/>
  <c r="F113" i="3"/>
  <c r="J101" i="3"/>
  <c r="F101" i="3"/>
  <c r="D101" i="3"/>
  <c r="H101" i="3"/>
  <c r="J91" i="3"/>
  <c r="J92" i="3" s="1"/>
  <c r="J93" i="3" s="1"/>
  <c r="F91" i="3"/>
  <c r="F92" i="3" s="1"/>
  <c r="F93" i="3" s="1"/>
  <c r="H92" i="3"/>
  <c r="H93" i="3" s="1"/>
  <c r="D92" i="3"/>
  <c r="F73" i="3"/>
  <c r="J66" i="3"/>
  <c r="J67" i="3" s="1"/>
  <c r="F66" i="3"/>
  <c r="F67" i="3" s="1"/>
  <c r="F42" i="3"/>
  <c r="F38" i="3"/>
  <c r="J26" i="3"/>
  <c r="F26" i="3"/>
  <c r="D15" i="3"/>
  <c r="J92" i="2"/>
  <c r="J94" i="2" s="1"/>
  <c r="H92" i="2"/>
  <c r="H94" i="2" s="1"/>
  <c r="F92" i="2"/>
  <c r="D92" i="2"/>
  <c r="D94" i="2" s="1"/>
  <c r="J65" i="2"/>
  <c r="F65" i="2"/>
  <c r="D63" i="2"/>
  <c r="D65" i="2" s="1"/>
  <c r="H65" i="2"/>
  <c r="J58" i="2"/>
  <c r="F58" i="2"/>
  <c r="D52" i="2"/>
  <c r="D51" i="2"/>
  <c r="D48" i="2"/>
  <c r="H58" i="2"/>
  <c r="J32" i="2"/>
  <c r="F32" i="2"/>
  <c r="H32" i="2"/>
  <c r="D20" i="2"/>
  <c r="D32" i="2" s="1"/>
  <c r="H32" i="4" l="1"/>
  <c r="H34" i="4" s="1"/>
  <c r="J30" i="5"/>
  <c r="J32" i="5" s="1"/>
  <c r="V32" i="4"/>
  <c r="V34" i="4" s="1"/>
  <c r="F66" i="2"/>
  <c r="D32" i="5"/>
  <c r="P30" i="5"/>
  <c r="R28" i="5"/>
  <c r="R30" i="5" s="1"/>
  <c r="F94" i="2"/>
  <c r="T33" i="4"/>
  <c r="D18" i="5"/>
  <c r="P18" i="5"/>
  <c r="R18" i="5" s="1"/>
  <c r="R16" i="5"/>
  <c r="T16" i="5" s="1"/>
  <c r="D34" i="4"/>
  <c r="D20" i="4"/>
  <c r="T20" i="4" s="1"/>
  <c r="T16" i="4"/>
  <c r="X31" i="4"/>
  <c r="J102" i="3"/>
  <c r="J106" i="3" s="1"/>
  <c r="J9" i="6" s="1"/>
  <c r="J29" i="6" s="1"/>
  <c r="J40" i="6" s="1"/>
  <c r="J43" i="6" s="1"/>
  <c r="J78" i="6" s="1"/>
  <c r="J80" i="6" s="1"/>
  <c r="J33" i="2"/>
  <c r="F17" i="3"/>
  <c r="F18" i="3" s="1"/>
  <c r="F27" i="3" s="1"/>
  <c r="D67" i="3"/>
  <c r="H67" i="3"/>
  <c r="H102" i="3"/>
  <c r="H106" i="3" s="1"/>
  <c r="H9" i="6" s="1"/>
  <c r="H29" i="6" s="1"/>
  <c r="H40" i="6" s="1"/>
  <c r="H43" i="6" s="1"/>
  <c r="H78" i="6" s="1"/>
  <c r="H80" i="6" s="1"/>
  <c r="H81" i="6" s="1"/>
  <c r="H26" i="3"/>
  <c r="F102" i="3"/>
  <c r="F106" i="3" s="1"/>
  <c r="F9" i="6" s="1"/>
  <c r="F29" i="6" s="1"/>
  <c r="F40" i="6" s="1"/>
  <c r="F43" i="6" s="1"/>
  <c r="F78" i="6" s="1"/>
  <c r="F80" i="6" s="1"/>
  <c r="D17" i="3"/>
  <c r="D18" i="3" s="1"/>
  <c r="F33" i="2"/>
  <c r="H17" i="3"/>
  <c r="H18" i="3" s="1"/>
  <c r="J17" i="3"/>
  <c r="J18" i="3" s="1"/>
  <c r="J27" i="3" s="1"/>
  <c r="D33" i="2"/>
  <c r="D58" i="2"/>
  <c r="D66" i="2" s="1"/>
  <c r="D95" i="2" s="1"/>
  <c r="J66" i="2"/>
  <c r="J95" i="2" s="1"/>
  <c r="D26" i="3"/>
  <c r="H66" i="2"/>
  <c r="H95" i="2" s="1"/>
  <c r="H33" i="2"/>
  <c r="D93" i="3"/>
  <c r="D102" i="3" s="1"/>
  <c r="D106" i="3" s="1"/>
  <c r="D9" i="6" s="1"/>
  <c r="D29" i="6" s="1"/>
  <c r="D40" i="6" s="1"/>
  <c r="D43" i="6" s="1"/>
  <c r="D78" i="6" s="1"/>
  <c r="D80" i="6" s="1"/>
  <c r="D81" i="6" s="1"/>
  <c r="F95" i="2" l="1"/>
  <c r="F96" i="2" s="1"/>
  <c r="T18" i="5"/>
  <c r="R32" i="5"/>
  <c r="J96" i="2"/>
  <c r="J108" i="3"/>
  <c r="J130" i="3" s="1"/>
  <c r="J143" i="3" s="1"/>
  <c r="J146" i="3" s="1"/>
  <c r="X14" i="4"/>
  <c r="X16" i="4" s="1"/>
  <c r="X20" i="4" s="1"/>
  <c r="H108" i="3"/>
  <c r="H111" i="3" s="1"/>
  <c r="J31" i="3"/>
  <c r="J33" i="3" s="1"/>
  <c r="F31" i="3"/>
  <c r="F33" i="3" s="1"/>
  <c r="F55" i="3" s="1"/>
  <c r="F68" i="3" s="1"/>
  <c r="D96" i="2"/>
  <c r="D27" i="3"/>
  <c r="F108" i="3"/>
  <c r="F130" i="3" s="1"/>
  <c r="F143" i="3" s="1"/>
  <c r="H27" i="3"/>
  <c r="H96" i="2"/>
  <c r="T31" i="5"/>
  <c r="D108" i="3"/>
  <c r="J111" i="3"/>
  <c r="J117" i="3" s="1"/>
  <c r="X22" i="4"/>
  <c r="X27" i="4" s="1"/>
  <c r="H130" i="3" l="1"/>
  <c r="H143" i="3" s="1"/>
  <c r="H146" i="3" s="1"/>
  <c r="J36" i="3"/>
  <c r="J42" i="3" s="1"/>
  <c r="J55" i="3"/>
  <c r="J68" i="3"/>
  <c r="J71" i="3" s="1"/>
  <c r="H31" i="3"/>
  <c r="H33" i="3" s="1"/>
  <c r="H55" i="3" s="1"/>
  <c r="H68" i="3" s="1"/>
  <c r="H71" i="3" s="1"/>
  <c r="D31" i="3"/>
  <c r="D33" i="3" s="1"/>
  <c r="D113" i="3"/>
  <c r="X33" i="4"/>
  <c r="H117" i="3"/>
  <c r="L26" i="5"/>
  <c r="T26" i="5" s="1"/>
  <c r="D130" i="3"/>
  <c r="D143" i="3" s="1"/>
  <c r="D148" i="3" s="1"/>
  <c r="D146" i="3" s="1"/>
  <c r="D68" i="3" l="1"/>
  <c r="D73" i="3" s="1"/>
  <c r="D71" i="3" s="1"/>
  <c r="D55" i="3"/>
  <c r="H36" i="3"/>
  <c r="H42" i="3" s="1"/>
  <c r="D117" i="3"/>
  <c r="L28" i="4"/>
  <c r="L28" i="5"/>
  <c r="L30" i="5" s="1"/>
  <c r="T28" i="5" l="1"/>
  <c r="T30" i="5" s="1"/>
  <c r="N30" i="4"/>
  <c r="N32" i="4" s="1"/>
  <c r="T28" i="4"/>
  <c r="L30" i="4"/>
  <c r="L32" i="4" s="1"/>
  <c r="L32" i="5" l="1"/>
  <c r="T32" i="5"/>
  <c r="L34" i="4"/>
  <c r="R30" i="4"/>
  <c r="X28" i="4"/>
  <c r="X30" i="4" s="1"/>
  <c r="T30" i="4" l="1"/>
  <c r="T32" i="4" s="1"/>
  <c r="R32" i="4"/>
  <c r="X32" i="4"/>
  <c r="X34" i="4" s="1"/>
  <c r="N33" i="4"/>
  <c r="D42" i="3"/>
</calcChain>
</file>

<file path=xl/sharedStrings.xml><?xml version="1.0" encoding="utf-8"?>
<sst xmlns="http://schemas.openxmlformats.org/spreadsheetml/2006/main" count="452" uniqueCount="252">
  <si>
    <t>บริษัท โมเดอร์นฟอร์มกรุ๊ป จำกัด (มหาชน) และบริษัทย่อย</t>
  </si>
  <si>
    <t>งบแสดงฐานะการเงิน</t>
  </si>
  <si>
    <t>ณ วันที่ 30 กันยายน 2563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</si>
  <si>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</si>
  <si>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</si>
  <si>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</si>
  <si>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</si>
  <si>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2563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</si>
  <si>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</si>
  <si>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</si>
  <si>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</si>
  <si>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</si>
  <si>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</si>
  <si>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</si>
  <si>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</si>
  <si>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</si>
  <si>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สินทรัพย์ที่เกิดจากสัญญา</t>
  </si>
  <si>
    <t>ลูกหนี้การค้าและลูกหนี้อื่น</t>
  </si>
  <si>
    <t>4, 7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</si>
  <si>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</si>
  <si>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</si>
  <si>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</si>
  <si>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</si>
  <si>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</si>
  <si>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</si>
  <si>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</si>
  <si>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4, 6</t>
  </si>
  <si>
    <t>เงินลงทุนในหลักทรัพย์เผื่อขาย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</si>
  <si>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</si>
  <si>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</si>
  <si>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</si>
  <si>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</si>
  <si>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</si>
  <si>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</si>
  <si>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</si>
  <si>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</si>
  <si>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</si>
  <si>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</si>
  <si>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3, 4, 15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</si>
  <si>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</si>
  <si>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</si>
  <si>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</si>
  <si>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</si>
  <si>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</si>
  <si>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</si>
  <si>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</si>
  <si>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</si>
  <si>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เจ้าหนี้การค้าและเจ้าหนี้อื่น</t>
  </si>
  <si>
    <t>4, 17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</si>
  <si>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</si>
  <si>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</si>
  <si>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</si>
  <si>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</si>
  <si>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</si>
  <si>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</si>
  <si>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</si>
  <si>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เงินปันผลค้างจ่าย</t>
  </si>
  <si>
    <t>หนี้สินหมุนเวียนอื่น</t>
  </si>
  <si>
    <t>3, 4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</si>
  <si>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</si>
  <si>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</si>
  <si>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</si>
  <si>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</si>
  <si>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</si>
  <si>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</si>
  <si>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</si>
  <si>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</si>
  <si>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</si>
  <si>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</si>
  <si>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</si>
  <si>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</si>
  <si>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</si>
  <si>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</si>
  <si>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</si>
  <si>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</si>
  <si>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</si>
  <si>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</si>
  <si>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</si>
  <si>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</si>
  <si>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</si>
  <si>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5"/>
        <color indexed="9"/>
        <rFont val="Angsana New"/>
        <family val="1"/>
      </rPr>
      <t>สำรองตามกฎหมาย</t>
    </r>
    <r>
      <rPr>
        <sz val="15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</si>
  <si>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</si>
  <si>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</si>
  <si>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</si>
  <si>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</si>
  <si>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</si>
  <si>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</si>
  <si>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</si>
  <si>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</si>
  <si>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</si>
  <si>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2563</t>
  </si>
  <si>
    <t>รายได้</t>
  </si>
  <si>
    <t>รายได้จากการขาย</t>
  </si>
  <si>
    <t>รายได้อื่น</t>
  </si>
  <si>
    <t xml:space="preserve">   รายได้ค่าเช่า</t>
  </si>
  <si>
    <t xml:space="preserve">   รายได้ค่าบริการ</t>
  </si>
  <si>
    <t xml:space="preserve">   เงินปันผลรับ</t>
  </si>
  <si>
    <t xml:space="preserve">   กำไรจากการจำหน่ายเงินลงทุน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</si>
  <si>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</si>
  <si>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</si>
  <si>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</si>
  <si>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</si>
  <si>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</si>
  <si>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</si>
  <si>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</si>
  <si>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</si>
  <si>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</si>
  <si>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</si>
  <si>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</si>
  <si>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</si>
  <si>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</si>
  <si>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</si>
  <si>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</si>
  <si>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</si>
  <si>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</si>
  <si>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</si>
  <si>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</si>
  <si>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</si>
  <si>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</si>
  <si>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</si>
  <si>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งบกำไรขาดทุนเบ็ดเสร็จ</t>
  </si>
  <si>
    <t>กำไรขาดทุนเบ็ดเสร็จอื่น: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</si>
  <si>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</si>
  <si>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</si>
  <si>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การแบ่งปันกำไรขาดทุนเบ็ดเสร็จรวม</t>
  </si>
  <si>
    <t xml:space="preserve">ส่วนที่เป็นของผู้มีส่วนได้เสียที่ไม่มีอำนาจควบคุมของบริษัทย่อย </t>
  </si>
  <si>
    <t>สำหรับงวดเก้าเดือนสิ้นสุดวันที่ 30 กันยายน 2563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</si>
  <si>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</si>
  <si>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</si>
  <si>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</si>
  <si>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</si>
  <si>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</si>
  <si>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</si>
  <si>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ตัดจำหน่ายอุปกรณ์</t>
  </si>
  <si>
    <t xml:space="preserve">   ค่าเผื่อการลดลงของมูลค่าสินค้าคงเหลือ</t>
  </si>
  <si>
    <t xml:space="preserve">   ค่าเผื่อผลขาดทุนจากการด้อยค่าของรายได้ที่ยังไม่เรียกชำระ</t>
  </si>
  <si>
    <t xml:space="preserve">   ส่วนแบ่งขาดทุนจากเงินลงทุนในการร่วมค้า</t>
  </si>
  <si>
    <t xml:space="preserve">   การเปลี่ยนแปลงเงินลงทุนในการร่วมค้า</t>
  </si>
  <si>
    <t xml:space="preserve">   กำไรจากการจำหน่ายเงินลงทุนในหลักทรัพย์เผื่อขาย</t>
  </si>
  <si>
    <t xml:space="preserve">   ผลต่างจากการลดค่าเช่า</t>
  </si>
  <si>
    <t xml:space="preserve">   สำรองผลประโยชน์ระยะยาวของพนักงาน</t>
  </si>
  <si>
    <t xml:space="preserve">   รายได้เงินปันผลรับ</t>
  </si>
  <si>
    <t xml:space="preserve">   รายได้ดอกเบี้ยรับ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</si>
  <si>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</si>
  <si>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</si>
  <si>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</si>
  <si>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</si>
  <si>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</si>
  <si>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เงินประกันผลงาน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</si>
  <si>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</si>
  <si>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</si>
  <si>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</si>
  <si>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</si>
  <si>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</si>
  <si>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</si>
  <si>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</si>
  <si>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</si>
  <si>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</si>
  <si>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</si>
  <si>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</si>
  <si>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เงินสดจ่ายซื้อเงินลงทุนชั่วคราว</t>
  </si>
  <si>
    <t>เงินสดจ่ายซื้อเงินลงทุนในหลักทรัพย์เผื่อขาย</t>
  </si>
  <si>
    <t>เงินสดจ่ายค่าหุ้นในบริษัทร่วม</t>
  </si>
  <si>
    <t>เงินสดจ่ายค่าหุ้นในการร่วมค้า</t>
  </si>
  <si>
    <t>เงินสดจ่ายคืนเงินลงทุนให้กับผู้มีส่วนได้เสียที่ไม่มีอำนาจควบคุมในบริษัทย่อย</t>
  </si>
  <si>
    <t>เงินสดจ่ายซื้อเงินลงทุนระยะยาวอื่น</t>
  </si>
  <si>
    <t>เงินสดรับคืนจากการลดทุนในเงินลงทุนที่วัดมูลค่ายุติธรรมผ่านกำไรขาดทุน</t>
  </si>
  <si>
    <t>เงินสดรับคืนจากการลดทุนในเงินลงทุนในหลักทรัพย์เผื่อขายและเงินลงทุนชั่วคราว</t>
  </si>
  <si>
    <t>เงินสดรับจากการจำหน่ายเงินลงทุนในหลักทรัพย์เผื่อขายและเงินลงทุนชั่วคราว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</si>
  <si>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</si>
  <si>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เงินปันผลรับจากเงินลงทุนในหลักทรัพย์เผื่อขายและเงินลงทุนชั่วคราว</t>
  </si>
  <si>
    <t>เงินปันผลรับจากเงินลงทุนในบริษัทย่อย</t>
  </si>
  <si>
    <t>เงินสดจ่ายซื้อที่ดิน อาคารและอุปกรณ์</t>
  </si>
  <si>
    <t>เงินสดจ่ายซื้อซอฟท์แวร์คอมพิวเตอร์</t>
  </si>
  <si>
    <t>เงินสดรับจากการจำหน่ายที่ดิน อาคารและอุปกรณ์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</si>
  <si>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</si>
  <si>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</si>
  <si>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</si>
  <si>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</si>
  <si>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</si>
  <si>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</si>
  <si>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</si>
  <si>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5)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</si>
  <si>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</si>
  <si>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</si>
  <si>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มูลค่าเงินลงทุนในหลักทรัพย์เผื่อขาย - สุทธิจากภาษีเงินได้</t>
  </si>
  <si>
    <t xml:space="preserve">   เงินปันผลค้างจ่าย</t>
  </si>
  <si>
    <t xml:space="preserve">   กำไรจากการเปลี่ยนแปลงประมาณการหนี้สินโครงการผลประโยชน์</t>
  </si>
  <si>
    <t xml:space="preserve">      หลังออกจากงานของพนักงาน - สุทธิจากภาษีเงินได้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</si>
  <si>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</si>
  <si>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</si>
  <si>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</si>
  <si>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ที่ออก</t>
  </si>
  <si>
    <t>ส่วนเกิน</t>
  </si>
  <si>
    <t>จากการวัดมูลค่าเงินลงทุน</t>
  </si>
  <si>
    <t>รวมองค์ประกอบอื่น</t>
  </si>
  <si>
    <t>รวมส่วนของ</t>
  </si>
  <si>
    <t>ที่ไม่มีอำนาจควบคุม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</si>
  <si>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</si>
  <si>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</si>
  <si>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</si>
  <si>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</si>
  <si>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ในหลักทรัพย์เผื่อขาย</t>
  </si>
  <si>
    <t>ของส่วนของผู้ถือหุ้น</t>
  </si>
  <si>
    <t>ผู้ถือหุ้นของบริษัทฯ</t>
  </si>
  <si>
    <t>ของบริษัทย่อย</t>
  </si>
  <si>
    <t>ยอดคงเหลือ ณ วันที่ 1 มกราคม 2562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</si>
  <si>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</si>
  <si>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</si>
  <si>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จ่ายคืนเงินลงทุนให้กับผู้มีส่วนได้เสียที่</t>
  </si>
  <si>
    <t xml:space="preserve">   ไม่มีอำนาจควบคุมของบริษัทย่อย</t>
  </si>
  <si>
    <t>ยอดคงเหลือ ณ วันที่ 30 กันยายน 2562</t>
  </si>
  <si>
    <t>ยอดคงเหลือ ณ วันที่ 1 มกราคม 2563</t>
  </si>
  <si>
    <t>กำไร (ขาดทุน) สำหรับงวด</t>
  </si>
  <si>
    <t>ยอดคงเหลือ ณ วันที่ 30 กันยายน 2563</t>
  </si>
  <si>
    <t>งบแสดงการเปลี่ยนแปลงส่วนของผู้ถือหุ้น (ต่อ)</t>
  </si>
  <si>
    <t xml:space="preserve">กำไรสำหรับงวด </t>
  </si>
  <si>
    <t>ขาดทุนจากการวัดมูลค่าเงินลงทุนในตราสารทุนที่วัดมูลค่า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</si>
  <si>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</si>
  <si>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กำไรจากการวัดมูลค่าเงินลงทุนในตราสารทุนที่วัดมูลค่า</t>
  </si>
  <si>
    <t>ขาดทุนจากการวัดมูลค่าเงินลงทุนในหลักทรัพย์เผื่อขาย</t>
  </si>
  <si>
    <t>กำไรจากการประมาณการตามหลักคณิตศาสตร์ประกันภัย</t>
  </si>
  <si>
    <t>3, 6</t>
  </si>
  <si>
    <t>ต้นทุนทางการเงิน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</si>
  <si>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</si>
  <si>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</si>
  <si>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</si>
  <si>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ขาดทุนจากเงินลงทุน</t>
  </si>
  <si>
    <t>ในตราสารทุนที่วัดมูลค่า</t>
  </si>
  <si>
    <t>ด้วยมูลค่ายุติธรรมผ่าน</t>
  </si>
  <si>
    <t>ส่วนแบ่งกำไรจากเงินลงทุนในบริษัทร่วม</t>
  </si>
  <si>
    <t>กำไร (ขาดทุน)</t>
  </si>
  <si>
    <t>ชำระคืนเงินกู้ยืมระยะยาว</t>
  </si>
  <si>
    <t xml:space="preserve">   เจ้าหนี้ตามสัญญาเช่าเพิ่มขึ้น</t>
  </si>
  <si>
    <t xml:space="preserve">   รายได้ค่าบริการออกแบบและก่อสร้าง</t>
  </si>
  <si>
    <t>กำไรจากกิจกรรมดำเนินงาน</t>
  </si>
  <si>
    <t xml:space="preserve">   ส่วนแบ่งกำไรจากเงินลงทุนในบริษัทร่วม</t>
  </si>
  <si>
    <t xml:space="preserve">   ขาดทุน (กำไร) จากการจำหน่ายที่ดิน อาคารและอุปกรณ์</t>
  </si>
  <si>
    <t xml:space="preserve">   ขาดทุนจากการตีราคาเงินลงทุนที่วัดด้วยมูลค่ายุติธรรมผ่านกำไรขาดทุน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</si>
  <si>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</si>
  <si>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</si>
  <si>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</si>
  <si>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 xml:space="preserve">   เจ้าหนี้ค่าซื้อสินทรัพย์ลดลง</t>
  </si>
  <si>
    <t>รายการที่จะถูกบันทึกในส่วนของกำไรหรือขาดทุนในภายหลัง</t>
  </si>
  <si>
    <t xml:space="preserve">   - หลังการปรับปรุง</t>
  </si>
  <si>
    <t xml:space="preserve">   โอนกลับค่าเผื่อผลขาดทุนทางด้านเครดิตที่คาดว่าจะเกิดขึ้น/ค่าเผื่อหนี้สงสัยจะสูญ</t>
  </si>
  <si>
    <t xml:space="preserve">   เงินสดจ่ายผลประโยชน์พนักงาน</t>
  </si>
  <si>
    <t xml:space="preserve">   ขาดทุนที่ยังไม่เกิดขึ้นจริงจากการเปลี่ยนแปลง</t>
  </si>
  <si>
    <t xml:space="preserve">      ที่วัดมูลค่าด้วยมูลค่ายุติธรรมผ่านกำไรขาดทุนเบ็ดเสร็จอื่น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</si>
  <si>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</si>
  <si>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 xml:space="preserve">   ต้นทุนทางการเงิน</t>
  </si>
  <si>
    <t xml:space="preserve">   ขาดทุนที่ยังไม่เกิดขึ้นจริงจากการวัดมูลค่าเงินลงทุนในตราสารทุน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</si>
</sst>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rial"/>
      <family val="2"/>
    </font>
    <font>
      <sz val="15"/>
      <color theme="1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38" fontId="2" fillId="0" borderId="0" xfId="1" quotePrefix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quotePrefix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Border="1" applyAlignment="1">
      <alignment horizontal="centerContinuous" vertical="center"/>
    </xf>
    <xf numFmtId="38" fontId="3" fillId="0" borderId="0" xfId="1" applyNumberFormat="1" applyFont="1" applyFill="1" applyAlignment="1">
      <alignment vertical="center"/>
    </xf>
    <xf numFmtId="0" fontId="4" fillId="0" borderId="0" xfId="1" applyFont="1" applyFill="1"/>
    <xf numFmtId="38" fontId="2" fillId="0" borderId="0" xfId="1" applyNumberFormat="1" applyFont="1" applyFill="1" applyAlignment="1">
      <alignment horizontal="left" vertical="center"/>
    </xf>
    <xf numFmtId="0" fontId="5" fillId="0" borderId="0" xfId="1" applyFont="1" applyFill="1"/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" fontId="6" fillId="0" borderId="0" xfId="2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40" fontId="3" fillId="0" borderId="0" xfId="1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quotePrefix="1" applyNumberFormat="1" applyFont="1" applyFill="1" applyAlignment="1">
      <alignment vertical="center"/>
    </xf>
    <xf numFmtId="38" fontId="3" fillId="0" borderId="0" xfId="1" quotePrefix="1" applyNumberFormat="1" applyFont="1" applyFill="1" applyBorder="1" applyAlignment="1">
      <alignment horizontal="lef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3" fillId="0" borderId="4" xfId="1" applyNumberFormat="1" applyFont="1" applyFill="1" applyBorder="1" applyAlignment="1">
      <alignment horizontal="right" vertical="center"/>
    </xf>
    <xf numFmtId="187" fontId="3" fillId="0" borderId="5" xfId="1" applyNumberFormat="1" applyFont="1" applyFill="1" applyBorder="1" applyAlignment="1">
      <alignment vertical="center"/>
    </xf>
    <xf numFmtId="40" fontId="2" fillId="0" borderId="0" xfId="1" applyNumberFormat="1" applyFont="1" applyFill="1" applyAlignment="1">
      <alignment horizontal="left" vertical="center"/>
    </xf>
    <xf numFmtId="38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Border="1" applyAlignment="1">
      <alignment horizontal="center" vertical="center"/>
    </xf>
    <xf numFmtId="39" fontId="3" fillId="0" borderId="0" xfId="1" applyNumberFormat="1" applyFont="1" applyFill="1" applyAlignment="1">
      <alignment horizontal="right" vertical="center"/>
    </xf>
    <xf numFmtId="38" fontId="3" fillId="0" borderId="0" xfId="1" applyNumberFormat="1" applyFont="1" applyFill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187" fontId="3" fillId="0" borderId="5" xfId="1" applyNumberFormat="1" applyFont="1" applyFill="1" applyBorder="1" applyAlignment="1">
      <alignment horizontal="right" vertical="center"/>
    </xf>
    <xf numFmtId="187" fontId="3" fillId="0" borderId="0" xfId="1" quotePrefix="1" applyNumberFormat="1" applyFont="1" applyFill="1" applyAlignment="1">
      <alignment horizontal="right" vertical="center"/>
    </xf>
    <xf numFmtId="38" fontId="3" fillId="0" borderId="6" xfId="1" quotePrefix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87" fontId="3" fillId="0" borderId="7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vertical="center"/>
    </xf>
    <xf numFmtId="40" fontId="3" fillId="0" borderId="5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87" fontId="3" fillId="0" borderId="8" xfId="1" applyNumberFormat="1" applyFont="1" applyFill="1" applyBorder="1" applyAlignment="1">
      <alignment horizontal="right" vertical="center"/>
    </xf>
    <xf numFmtId="187" fontId="3" fillId="0" borderId="8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distributed" vertical="center"/>
    </xf>
    <xf numFmtId="0" fontId="3" fillId="2" borderId="0" xfId="1" applyFont="1" applyFill="1" applyAlignment="1">
      <alignment horizontal="right" vertical="center"/>
    </xf>
    <xf numFmtId="43" fontId="3" fillId="2" borderId="0" xfId="2" applyFont="1" applyFill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0" fontId="1" fillId="2" borderId="0" xfId="1" applyFill="1"/>
    <xf numFmtId="0" fontId="3" fillId="2" borderId="0" xfId="1" applyFont="1" applyFill="1" applyAlignment="1">
      <alignment horizontal="center" vertical="center"/>
    </xf>
    <xf numFmtId="43" fontId="3" fillId="2" borderId="0" xfId="2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distributed" vertical="center"/>
    </xf>
    <xf numFmtId="0" fontId="2" fillId="0" borderId="0" xfId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distributed" vertical="center"/>
    </xf>
    <xf numFmtId="187" fontId="3" fillId="2" borderId="0" xfId="1" applyNumberFormat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187" fontId="3" fillId="2" borderId="0" xfId="1" applyNumberFormat="1" applyFont="1" applyFill="1" applyAlignment="1">
      <alignment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2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distributed" vertical="center"/>
    </xf>
    <xf numFmtId="187" fontId="3" fillId="2" borderId="8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distributed" vertical="center"/>
    </xf>
    <xf numFmtId="187" fontId="3" fillId="2" borderId="0" xfId="1" applyNumberFormat="1" applyFont="1" applyFill="1" applyAlignment="1">
      <alignment horizontal="right" vertical="center"/>
    </xf>
    <xf numFmtId="187" fontId="3" fillId="2" borderId="2" xfId="1" applyNumberFormat="1" applyFont="1" applyFill="1" applyBorder="1" applyAlignment="1">
      <alignment horizontal="right" vertical="center"/>
    </xf>
    <xf numFmtId="187" fontId="3" fillId="2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distributed" vertical="center"/>
    </xf>
    <xf numFmtId="187" fontId="11" fillId="0" borderId="0" xfId="1" applyNumberFormat="1" applyFont="1" applyFill="1" applyAlignment="1">
      <alignment vertical="center"/>
    </xf>
    <xf numFmtId="0" fontId="3" fillId="2" borderId="0" xfId="1" applyNumberFormat="1" applyFont="1" applyFill="1" applyAlignment="1">
      <alignment vertical="center"/>
    </xf>
    <xf numFmtId="43" fontId="3" fillId="2" borderId="0" xfId="3" applyFont="1" applyFill="1" applyAlignment="1">
      <alignment vertical="center"/>
    </xf>
    <xf numFmtId="0" fontId="2" fillId="2" borderId="0" xfId="1" applyFont="1" applyFill="1" applyBorder="1" applyAlignment="1">
      <alignment horizontal="centerContinuous" vertical="center"/>
    </xf>
    <xf numFmtId="0" fontId="3" fillId="2" borderId="0" xfId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37" fontId="3" fillId="2" borderId="0" xfId="1" applyNumberFormat="1" applyFont="1" applyFill="1" applyBorder="1" applyAlignment="1">
      <alignment horizontal="distributed" vertical="center"/>
    </xf>
    <xf numFmtId="37" fontId="7" fillId="2" borderId="0" xfId="1" applyNumberFormat="1" applyFont="1" applyFill="1" applyAlignment="1">
      <alignment horizontal="center" vertical="center"/>
    </xf>
    <xf numFmtId="37" fontId="3" fillId="2" borderId="0" xfId="1" applyNumberFormat="1" applyFont="1" applyFill="1" applyAlignment="1">
      <alignment vertical="center"/>
    </xf>
    <xf numFmtId="187" fontId="3" fillId="2" borderId="0" xfId="1" applyNumberFormat="1" applyFont="1" applyFill="1" applyBorder="1" applyAlignment="1">
      <alignment horizontal="distributed" vertical="center"/>
    </xf>
    <xf numFmtId="37" fontId="2" fillId="2" borderId="0" xfId="1" applyNumberFormat="1" applyFont="1" applyFill="1" applyAlignment="1">
      <alignment vertical="center"/>
    </xf>
    <xf numFmtId="37" fontId="3" fillId="2" borderId="0" xfId="1" applyNumberFormat="1" applyFont="1" applyFill="1" applyAlignment="1">
      <alignment horizontal="distributed" vertical="center"/>
    </xf>
    <xf numFmtId="38" fontId="7" fillId="2" borderId="0" xfId="1" applyNumberFormat="1" applyFont="1" applyFill="1" applyAlignment="1">
      <alignment horizontal="center" vertical="center"/>
    </xf>
    <xf numFmtId="37" fontId="3" fillId="2" borderId="0" xfId="1" applyNumberFormat="1" applyFont="1" applyFill="1" applyAlignment="1">
      <alignment horizontal="center" vertical="center"/>
    </xf>
    <xf numFmtId="38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38" fontId="3" fillId="0" borderId="1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1" fontId="9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49" fontId="5" fillId="0" borderId="0" xfId="1" applyNumberFormat="1" applyFont="1" applyFill="1" applyAlignment="1">
      <alignment vertical="center"/>
    </xf>
    <xf numFmtId="0" fontId="1" fillId="0" borderId="0" xfId="1" applyFill="1"/>
    <xf numFmtId="49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3" fillId="0" borderId="0" xfId="1" quotePrefix="1" applyFont="1" applyFill="1" applyAlignment="1">
      <alignment horizontal="left" vertical="center"/>
    </xf>
    <xf numFmtId="38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8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</cellXfs>
  <cellStyles count="4">
    <cellStyle name="Comma 14 2 2" xf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2"/>
  <sheetViews>
    <sheetView showGridLines="0" tabSelected="1" view="pageBreakPreview" zoomScaleNormal="80" zoomScaleSheetLayoutView="100" workbookViewId="0">
      <selection activeCell="A26" sqref="A26"/>
    </sheetView>
  </sheetViews>
  <sheetFormatPr defaultColWidth="9.375" defaultRowHeight="21.75" x14ac:dyDescent="0.25"/>
  <cols>
    <col min="1" max="1" width="31" style="6" customWidth="1"/>
    <col min="2" max="2" width="8.375" style="6" customWidth="1"/>
    <col min="3" max="3" width="2.625" style="6" customWidth="1"/>
    <col min="4" max="4" width="14.25" style="10" customWidth="1"/>
    <col min="5" max="5" width="2.625" style="6" customWidth="1"/>
    <col min="6" max="6" width="14.25" style="10" customWidth="1"/>
    <col min="7" max="7" width="1.375" style="24" customWidth="1"/>
    <col min="8" max="8" width="14.25" style="10" customWidth="1"/>
    <col min="9" max="9" width="1.25" style="6" customWidth="1"/>
    <col min="10" max="10" width="14.25" style="10" customWidth="1"/>
    <col min="11" max="11" width="9.375" style="6"/>
    <col min="12" max="13" width="15.125" style="7" bestFit="1" customWidth="1"/>
    <col min="14" max="16384" width="9.375" style="6"/>
  </cols>
  <sheetData>
    <row r="1" spans="1:28" ht="22.5" customHeight="1" x14ac:dyDescent="0.25">
      <c r="A1" s="1" t="s">
        <v>0</v>
      </c>
      <c r="B1" s="2"/>
      <c r="C1" s="3"/>
      <c r="D1" s="4"/>
      <c r="E1" s="2"/>
      <c r="F1" s="4"/>
      <c r="G1" s="5"/>
      <c r="H1" s="4"/>
      <c r="I1" s="2"/>
      <c r="J1" s="4"/>
    </row>
    <row r="2" spans="1:28" ht="22.5" customHeight="1" x14ac:dyDescent="0.45">
      <c r="A2" s="8" t="s">
        <v>1</v>
      </c>
      <c r="B2" s="2"/>
      <c r="C2" s="2"/>
      <c r="D2" s="4"/>
      <c r="E2" s="2"/>
      <c r="F2" s="4"/>
      <c r="G2" s="5"/>
      <c r="H2" s="4"/>
      <c r="I2" s="2"/>
      <c r="J2" s="4"/>
      <c r="K2" s="9"/>
    </row>
    <row r="3" spans="1:28" ht="22.5" customHeight="1" x14ac:dyDescent="0.25">
      <c r="A3" s="8" t="s">
        <v>2</v>
      </c>
      <c r="B3" s="2"/>
      <c r="C3" s="2"/>
      <c r="D3" s="4"/>
      <c r="E3" s="2"/>
      <c r="F3" s="4"/>
      <c r="G3" s="5"/>
      <c r="H3" s="4"/>
      <c r="I3" s="2"/>
      <c r="J3" s="4"/>
    </row>
    <row r="4" spans="1:28" s="10" customFormat="1" ht="17.25" customHeight="1" x14ac:dyDescent="0.25">
      <c r="B4" s="11"/>
      <c r="C4" s="11"/>
      <c r="D4" s="12"/>
      <c r="E4" s="11"/>
      <c r="F4" s="11"/>
      <c r="J4" s="13" t="s">
        <v>3</v>
      </c>
      <c r="L4" s="7"/>
      <c r="M4" s="7"/>
    </row>
    <row r="5" spans="1:28" s="14" customFormat="1" ht="17.25" customHeight="1" x14ac:dyDescent="0.25">
      <c r="B5" s="15"/>
      <c r="C5" s="16"/>
      <c r="D5" s="150" t="s">
        <v>4</v>
      </c>
      <c r="E5" s="150"/>
      <c r="F5" s="150"/>
      <c r="H5" s="150" t="s">
        <v>5</v>
      </c>
      <c r="I5" s="150"/>
      <c r="J5" s="150"/>
      <c r="L5" s="7"/>
      <c r="M5" s="7"/>
    </row>
    <row r="6" spans="1:28" s="14" customFormat="1" x14ac:dyDescent="0.25">
      <c r="B6" s="17" t="s">
        <v>6</v>
      </c>
      <c r="C6" s="16"/>
      <c r="D6" s="18" t="s">
        <v>7</v>
      </c>
      <c r="E6" s="19"/>
      <c r="F6" s="18" t="s">
        <v>8</v>
      </c>
      <c r="G6" s="20"/>
      <c r="H6" s="18" t="s">
        <v>7</v>
      </c>
      <c r="I6" s="19"/>
      <c r="J6" s="19" t="s">
        <v>8</v>
      </c>
      <c r="L6" s="7"/>
      <c r="M6" s="7"/>
    </row>
    <row r="7" spans="1:28" s="10" customFormat="1" x14ac:dyDescent="0.25">
      <c r="D7" s="12" t="s">
        <v>9</v>
      </c>
      <c r="E7" s="21"/>
      <c r="F7" s="22" t="s">
        <v>10</v>
      </c>
      <c r="G7" s="22"/>
      <c r="H7" s="11" t="s">
        <v>9</v>
      </c>
      <c r="I7" s="21"/>
      <c r="J7" s="22" t="s">
        <v>10</v>
      </c>
      <c r="L7" s="7"/>
      <c r="M7" s="7"/>
    </row>
    <row r="8" spans="1:28" s="10" customFormat="1" x14ac:dyDescent="0.25">
      <c r="D8" s="12" t="s">
        <v>11</v>
      </c>
      <c r="E8" s="21"/>
      <c r="F8" s="22"/>
      <c r="G8" s="22"/>
      <c r="H8" s="11" t="s">
        <v>11</v>
      </c>
      <c r="I8" s="21"/>
      <c r="J8" s="22"/>
      <c r="L8" s="7"/>
      <c r="M8" s="7"/>
    </row>
    <row r="9" spans="1:28" ht="22.5" customHeight="1" x14ac:dyDescent="0.2">
      <c r="A9" s="23" t="s">
        <v>12</v>
      </c>
      <c r="L9" s="6"/>
      <c r="M9" s="25"/>
      <c r="V9" s="26"/>
      <c r="X9" s="26"/>
      <c r="Z9" s="26"/>
      <c r="AB9" s="26"/>
    </row>
    <row r="10" spans="1:28" ht="22.5" customHeight="1" x14ac:dyDescent="0.2">
      <c r="A10" s="1" t="s">
        <v>13</v>
      </c>
      <c r="B10" s="27"/>
      <c r="C10" s="27"/>
      <c r="L10" s="6"/>
      <c r="M10" s="25"/>
      <c r="V10" s="26"/>
      <c r="X10" s="26"/>
      <c r="Z10" s="26"/>
      <c r="AB10" s="26"/>
    </row>
    <row r="11" spans="1:28" ht="22.5" customHeight="1" x14ac:dyDescent="0.2">
      <c r="A11" s="6" t="s">
        <v>14</v>
      </c>
      <c r="B11" s="28">
        <v>5</v>
      </c>
      <c r="C11" s="27"/>
      <c r="D11" s="29">
        <v>662645</v>
      </c>
      <c r="E11" s="30"/>
      <c r="F11" s="29">
        <v>459273</v>
      </c>
      <c r="G11" s="30"/>
      <c r="H11" s="29">
        <v>578053</v>
      </c>
      <c r="I11" s="31"/>
      <c r="J11" s="29">
        <v>345682</v>
      </c>
      <c r="L11" s="6"/>
      <c r="M11" s="25"/>
      <c r="V11" s="26"/>
      <c r="X11" s="26"/>
      <c r="Z11" s="26"/>
      <c r="AB11" s="26"/>
    </row>
    <row r="12" spans="1:28" ht="22.5" customHeight="1" x14ac:dyDescent="0.2">
      <c r="A12" s="6" t="s">
        <v>15</v>
      </c>
      <c r="B12" s="28" t="s">
        <v>222</v>
      </c>
      <c r="C12" s="27"/>
      <c r="D12" s="31">
        <v>0</v>
      </c>
      <c r="E12" s="30"/>
      <c r="F12" s="29">
        <v>30288</v>
      </c>
      <c r="G12" s="30"/>
      <c r="H12" s="31">
        <v>0</v>
      </c>
      <c r="I12" s="31"/>
      <c r="J12" s="29">
        <v>30288</v>
      </c>
      <c r="L12" s="6"/>
      <c r="M12" s="25"/>
      <c r="V12" s="26"/>
      <c r="X12" s="26"/>
      <c r="Z12" s="26"/>
      <c r="AB12" s="26"/>
    </row>
    <row r="13" spans="1:28" ht="22.5" customHeight="1" x14ac:dyDescent="0.2">
      <c r="A13" s="6" t="s">
        <v>16</v>
      </c>
      <c r="B13" s="28"/>
      <c r="C13" s="27"/>
      <c r="D13" s="29">
        <v>103874</v>
      </c>
      <c r="E13" s="30"/>
      <c r="F13" s="29">
        <v>122985</v>
      </c>
      <c r="G13" s="30"/>
      <c r="H13" s="29">
        <v>85494</v>
      </c>
      <c r="I13" s="31"/>
      <c r="J13" s="29">
        <v>90451</v>
      </c>
      <c r="L13" s="6"/>
      <c r="M13" s="25"/>
      <c r="V13" s="26"/>
      <c r="X13" s="26"/>
      <c r="Z13" s="26"/>
      <c r="AB13" s="26"/>
    </row>
    <row r="14" spans="1:28" ht="22.5" customHeight="1" x14ac:dyDescent="0.2">
      <c r="A14" s="32" t="s">
        <v>17</v>
      </c>
      <c r="B14" s="28" t="s">
        <v>18</v>
      </c>
      <c r="C14" s="27"/>
      <c r="D14" s="29">
        <v>374805</v>
      </c>
      <c r="E14" s="30"/>
      <c r="F14" s="29">
        <v>535369</v>
      </c>
      <c r="G14" s="30"/>
      <c r="H14" s="29">
        <v>323742</v>
      </c>
      <c r="I14" s="31"/>
      <c r="J14" s="29">
        <v>474609</v>
      </c>
      <c r="L14" s="6"/>
      <c r="M14" s="25"/>
      <c r="V14" s="26"/>
      <c r="X14" s="26"/>
      <c r="Z14" s="26"/>
      <c r="AB14" s="26"/>
    </row>
    <row r="15" spans="1:28" ht="22.5" customHeight="1" x14ac:dyDescent="0.2">
      <c r="A15" s="6" t="s">
        <v>19</v>
      </c>
      <c r="B15" s="28">
        <v>8</v>
      </c>
      <c r="D15" s="31">
        <v>1068557</v>
      </c>
      <c r="E15" s="30"/>
      <c r="F15" s="31">
        <v>1243884</v>
      </c>
      <c r="G15" s="30"/>
      <c r="H15" s="31">
        <v>842616</v>
      </c>
      <c r="I15" s="31"/>
      <c r="J15" s="31">
        <v>1007233</v>
      </c>
      <c r="L15" s="6"/>
      <c r="M15" s="25"/>
      <c r="V15" s="26"/>
      <c r="X15" s="26"/>
      <c r="Z15" s="26"/>
      <c r="AB15" s="26"/>
    </row>
    <row r="16" spans="1:28" ht="22.5" customHeight="1" x14ac:dyDescent="0.2">
      <c r="A16" s="33" t="s">
        <v>20</v>
      </c>
      <c r="B16" s="28">
        <v>6</v>
      </c>
      <c r="D16" s="31">
        <v>23375</v>
      </c>
      <c r="E16" s="30"/>
      <c r="F16" s="31">
        <v>0</v>
      </c>
      <c r="G16" s="30"/>
      <c r="H16" s="31">
        <v>23375</v>
      </c>
      <c r="I16" s="30"/>
      <c r="J16" s="31">
        <v>0</v>
      </c>
      <c r="L16" s="6"/>
      <c r="M16" s="25"/>
      <c r="V16" s="26"/>
      <c r="X16" s="26"/>
      <c r="Z16" s="26"/>
      <c r="AB16" s="26"/>
    </row>
    <row r="17" spans="1:28" ht="22.5" customHeight="1" x14ac:dyDescent="0.2">
      <c r="A17" s="34" t="s">
        <v>21</v>
      </c>
      <c r="B17" s="28">
        <v>3</v>
      </c>
      <c r="D17" s="31">
        <v>56195</v>
      </c>
      <c r="E17" s="30"/>
      <c r="F17" s="31">
        <v>78222</v>
      </c>
      <c r="G17" s="30"/>
      <c r="H17" s="31">
        <v>44203</v>
      </c>
      <c r="I17" s="31"/>
      <c r="J17" s="31">
        <v>68373</v>
      </c>
      <c r="L17" s="6"/>
      <c r="M17" s="25"/>
      <c r="V17" s="26"/>
      <c r="X17" s="26"/>
      <c r="Z17" s="26"/>
      <c r="AB17" s="26"/>
    </row>
    <row r="18" spans="1:28" ht="22.5" customHeight="1" x14ac:dyDescent="0.2">
      <c r="A18" s="23" t="s">
        <v>23</v>
      </c>
      <c r="D18" s="40">
        <f>SUM(D11:D17)</f>
        <v>2289451</v>
      </c>
      <c r="E18" s="30"/>
      <c r="F18" s="40">
        <f>SUM(F11:F17)</f>
        <v>2470021</v>
      </c>
      <c r="G18" s="30"/>
      <c r="H18" s="40">
        <f>SUM(H11:H17)</f>
        <v>1897483</v>
      </c>
      <c r="I18" s="36"/>
      <c r="J18" s="40">
        <f>SUM(J11:J17)</f>
        <v>2016636</v>
      </c>
      <c r="L18" s="6"/>
      <c r="M18" s="6"/>
      <c r="V18" s="26"/>
      <c r="X18" s="26"/>
      <c r="Z18" s="26"/>
      <c r="AB18" s="26"/>
    </row>
    <row r="19" spans="1:28" x14ac:dyDescent="0.2">
      <c r="A19" s="1" t="s">
        <v>24</v>
      </c>
      <c r="D19" s="36"/>
      <c r="E19" s="30"/>
      <c r="F19" s="36"/>
      <c r="G19" s="30"/>
      <c r="H19" s="36"/>
      <c r="I19" s="36"/>
      <c r="J19" s="36"/>
      <c r="L19" s="6"/>
      <c r="M19" s="6"/>
      <c r="V19" s="26"/>
      <c r="X19" s="26"/>
      <c r="Z19" s="26"/>
      <c r="AB19" s="26"/>
    </row>
    <row r="20" spans="1:28" x14ac:dyDescent="0.2">
      <c r="A20" s="6" t="s">
        <v>25</v>
      </c>
      <c r="B20" s="28" t="s">
        <v>26</v>
      </c>
      <c r="D20" s="29">
        <f>114150+85675+6815+535</f>
        <v>207175</v>
      </c>
      <c r="E20" s="30"/>
      <c r="F20" s="36">
        <v>0</v>
      </c>
      <c r="G20" s="30"/>
      <c r="H20" s="36">
        <v>211812</v>
      </c>
      <c r="I20" s="36"/>
      <c r="J20" s="36">
        <v>0</v>
      </c>
      <c r="L20" s="6"/>
      <c r="M20" s="6"/>
      <c r="V20" s="26"/>
      <c r="X20" s="26"/>
      <c r="Z20" s="26"/>
      <c r="AB20" s="26"/>
    </row>
    <row r="21" spans="1:28" x14ac:dyDescent="0.2">
      <c r="A21" s="6" t="s">
        <v>27</v>
      </c>
      <c r="B21" s="28" t="s">
        <v>222</v>
      </c>
      <c r="D21" s="36">
        <v>0</v>
      </c>
      <c r="E21" s="30"/>
      <c r="F21" s="29">
        <v>128991</v>
      </c>
      <c r="G21" s="30"/>
      <c r="H21" s="36">
        <v>0</v>
      </c>
      <c r="I21" s="36"/>
      <c r="J21" s="29">
        <v>111676</v>
      </c>
      <c r="L21" s="6"/>
      <c r="M21" s="25"/>
      <c r="V21" s="26"/>
      <c r="X21" s="26"/>
      <c r="Z21" s="26"/>
      <c r="AB21" s="26"/>
    </row>
    <row r="22" spans="1:28" x14ac:dyDescent="0.2">
      <c r="A22" s="6" t="s">
        <v>28</v>
      </c>
      <c r="B22" s="28">
        <v>9</v>
      </c>
      <c r="D22" s="41">
        <v>34828</v>
      </c>
      <c r="E22" s="42"/>
      <c r="F22" s="29">
        <v>31838</v>
      </c>
      <c r="G22" s="42"/>
      <c r="H22" s="29">
        <v>32380</v>
      </c>
      <c r="I22" s="29"/>
      <c r="J22" s="29">
        <v>31400</v>
      </c>
      <c r="L22" s="6"/>
      <c r="M22" s="25"/>
      <c r="V22" s="26"/>
      <c r="X22" s="26"/>
      <c r="Z22" s="26"/>
      <c r="AB22" s="26"/>
    </row>
    <row r="23" spans="1:28" x14ac:dyDescent="0.2">
      <c r="A23" s="6" t="s">
        <v>29</v>
      </c>
      <c r="B23" s="28">
        <v>10</v>
      </c>
      <c r="D23" s="36">
        <v>0</v>
      </c>
      <c r="E23" s="42"/>
      <c r="F23" s="41">
        <v>0</v>
      </c>
      <c r="G23" s="42"/>
      <c r="H23" s="41">
        <v>403849</v>
      </c>
      <c r="I23" s="29"/>
      <c r="J23" s="41">
        <v>403849</v>
      </c>
      <c r="L23" s="6"/>
      <c r="M23" s="25"/>
      <c r="V23" s="26"/>
      <c r="X23" s="26"/>
      <c r="Z23" s="26"/>
      <c r="AB23" s="26"/>
    </row>
    <row r="24" spans="1:28" x14ac:dyDescent="0.2">
      <c r="A24" s="6" t="s">
        <v>30</v>
      </c>
      <c r="B24" s="28">
        <v>11</v>
      </c>
      <c r="D24" s="41">
        <v>40646</v>
      </c>
      <c r="E24" s="42"/>
      <c r="F24" s="41">
        <v>44838</v>
      </c>
      <c r="G24" s="42"/>
      <c r="H24" s="36">
        <v>0</v>
      </c>
      <c r="I24" s="29"/>
      <c r="J24" s="41">
        <v>0</v>
      </c>
      <c r="L24" s="6"/>
      <c r="M24" s="25"/>
      <c r="V24" s="26"/>
      <c r="X24" s="26"/>
      <c r="Z24" s="26"/>
      <c r="AB24" s="26"/>
    </row>
    <row r="25" spans="1:28" x14ac:dyDescent="0.2">
      <c r="A25" s="6" t="s">
        <v>31</v>
      </c>
      <c r="B25" s="28" t="s">
        <v>222</v>
      </c>
      <c r="D25" s="36">
        <v>0</v>
      </c>
      <c r="E25" s="42"/>
      <c r="F25" s="41">
        <v>85675</v>
      </c>
      <c r="G25" s="42"/>
      <c r="H25" s="36">
        <v>0</v>
      </c>
      <c r="I25" s="29"/>
      <c r="J25" s="41">
        <v>85675</v>
      </c>
      <c r="L25" s="6"/>
      <c r="M25" s="25"/>
      <c r="V25" s="26"/>
      <c r="X25" s="26"/>
      <c r="Z25" s="26"/>
      <c r="AB25" s="26"/>
    </row>
    <row r="26" spans="1:28" x14ac:dyDescent="0.2">
      <c r="A26" s="6" t="s">
        <v>32</v>
      </c>
      <c r="B26" s="28">
        <v>12</v>
      </c>
      <c r="D26" s="31">
        <v>139463</v>
      </c>
      <c r="E26" s="30"/>
      <c r="F26" s="41">
        <v>148578</v>
      </c>
      <c r="G26" s="30"/>
      <c r="H26" s="41">
        <v>5123</v>
      </c>
      <c r="I26" s="36"/>
      <c r="J26" s="41">
        <v>1084</v>
      </c>
      <c r="L26" s="6"/>
      <c r="M26" s="25"/>
      <c r="V26" s="26"/>
      <c r="X26" s="26"/>
      <c r="Z26" s="26"/>
      <c r="AB26" s="26"/>
    </row>
    <row r="27" spans="1:28" x14ac:dyDescent="0.2">
      <c r="A27" s="6" t="s">
        <v>33</v>
      </c>
      <c r="B27" s="28">
        <v>13</v>
      </c>
      <c r="D27" s="31">
        <v>578171</v>
      </c>
      <c r="E27" s="36"/>
      <c r="F27" s="31">
        <v>634949</v>
      </c>
      <c r="G27" s="36"/>
      <c r="H27" s="31">
        <v>343942</v>
      </c>
      <c r="I27" s="36"/>
      <c r="J27" s="31">
        <v>389366</v>
      </c>
      <c r="L27" s="6"/>
      <c r="M27" s="25"/>
      <c r="V27" s="26"/>
      <c r="X27" s="26"/>
      <c r="Z27" s="26"/>
      <c r="AB27" s="26"/>
    </row>
    <row r="28" spans="1:28" x14ac:dyDescent="0.2">
      <c r="A28" s="6" t="s">
        <v>34</v>
      </c>
      <c r="B28" s="28">
        <v>14</v>
      </c>
      <c r="D28" s="31">
        <v>57658</v>
      </c>
      <c r="E28" s="36"/>
      <c r="F28" s="29">
        <v>0</v>
      </c>
      <c r="G28" s="36"/>
      <c r="H28" s="31">
        <v>175119</v>
      </c>
      <c r="I28" s="36"/>
      <c r="J28" s="29">
        <v>0</v>
      </c>
      <c r="L28" s="6"/>
      <c r="M28" s="25"/>
      <c r="V28" s="26"/>
      <c r="X28" s="26"/>
      <c r="Z28" s="26"/>
      <c r="AB28" s="26"/>
    </row>
    <row r="29" spans="1:28" x14ac:dyDescent="0.2">
      <c r="A29" s="6" t="s">
        <v>35</v>
      </c>
      <c r="B29" s="28"/>
      <c r="D29" s="31">
        <v>15285</v>
      </c>
      <c r="E29" s="36"/>
      <c r="F29" s="31">
        <v>15886</v>
      </c>
      <c r="G29" s="36"/>
      <c r="H29" s="31">
        <v>15094</v>
      </c>
      <c r="I29" s="36"/>
      <c r="J29" s="31">
        <v>15712</v>
      </c>
      <c r="L29" s="6"/>
      <c r="M29" s="25"/>
      <c r="V29" s="26"/>
      <c r="X29" s="26"/>
      <c r="Z29" s="26"/>
      <c r="AB29" s="26"/>
    </row>
    <row r="30" spans="1:28" x14ac:dyDescent="0.2">
      <c r="A30" s="6" t="s">
        <v>36</v>
      </c>
      <c r="B30" s="28"/>
      <c r="D30" s="31">
        <v>40109</v>
      </c>
      <c r="E30" s="36"/>
      <c r="F30" s="31">
        <v>46253</v>
      </c>
      <c r="G30" s="36"/>
      <c r="H30" s="31">
        <v>31168</v>
      </c>
      <c r="I30" s="36"/>
      <c r="J30" s="31">
        <v>35841</v>
      </c>
      <c r="L30" s="6"/>
      <c r="M30" s="25"/>
      <c r="V30" s="26"/>
      <c r="X30" s="26"/>
      <c r="Z30" s="26"/>
      <c r="AB30" s="26"/>
    </row>
    <row r="31" spans="1:28" x14ac:dyDescent="0.2">
      <c r="A31" s="6" t="s">
        <v>37</v>
      </c>
      <c r="B31" s="28" t="s">
        <v>38</v>
      </c>
      <c r="D31" s="39">
        <v>8222</v>
      </c>
      <c r="E31" s="36"/>
      <c r="F31" s="39">
        <v>10639</v>
      </c>
      <c r="G31" s="36"/>
      <c r="H31" s="39">
        <v>7394</v>
      </c>
      <c r="I31" s="36"/>
      <c r="J31" s="39">
        <v>26632</v>
      </c>
      <c r="L31" s="6"/>
      <c r="M31" s="25"/>
      <c r="V31" s="26"/>
      <c r="X31" s="26"/>
      <c r="Z31" s="26"/>
      <c r="AB31" s="26"/>
    </row>
    <row r="32" spans="1:28" x14ac:dyDescent="0.2">
      <c r="A32" s="23" t="s">
        <v>39</v>
      </c>
      <c r="B32" s="28"/>
      <c r="D32" s="43">
        <f>SUM(D20:D31)</f>
        <v>1121557</v>
      </c>
      <c r="E32" s="36"/>
      <c r="F32" s="43">
        <f>SUM(F20:F31)</f>
        <v>1147647</v>
      </c>
      <c r="G32" s="36"/>
      <c r="H32" s="43">
        <f>SUM(H20:H31)</f>
        <v>1225881</v>
      </c>
      <c r="I32" s="36"/>
      <c r="J32" s="43">
        <f>SUM(J20:J31)</f>
        <v>1101235</v>
      </c>
      <c r="L32" s="6"/>
      <c r="M32" s="25"/>
      <c r="V32" s="26"/>
      <c r="X32" s="26"/>
      <c r="Z32" s="26"/>
      <c r="AB32" s="26"/>
    </row>
    <row r="33" spans="1:28" ht="22.5" thickBot="1" x14ac:dyDescent="0.25">
      <c r="A33" s="23" t="s">
        <v>40</v>
      </c>
      <c r="B33" s="27"/>
      <c r="C33" s="27"/>
      <c r="D33" s="44">
        <f>D18+D32</f>
        <v>3411008</v>
      </c>
      <c r="E33" s="30"/>
      <c r="F33" s="44">
        <f>F18+F32</f>
        <v>3617668</v>
      </c>
      <c r="G33" s="30"/>
      <c r="H33" s="44">
        <f>H18+H32</f>
        <v>3123364</v>
      </c>
      <c r="I33" s="36"/>
      <c r="J33" s="44">
        <f>J18+J32</f>
        <v>3117871</v>
      </c>
      <c r="L33" s="6"/>
      <c r="M33" s="45"/>
      <c r="O33" s="8"/>
      <c r="P33" s="8"/>
      <c r="Q33" s="8"/>
      <c r="R33" s="8"/>
      <c r="S33" s="8"/>
      <c r="T33" s="8"/>
      <c r="V33" s="26"/>
      <c r="X33" s="26"/>
      <c r="Z33" s="26"/>
      <c r="AB33" s="26"/>
    </row>
    <row r="34" spans="1:28" ht="22.5" thickTop="1" x14ac:dyDescent="0.25">
      <c r="A34" s="23"/>
      <c r="B34" s="27"/>
      <c r="C34" s="27"/>
      <c r="D34" s="6"/>
      <c r="F34" s="6"/>
      <c r="G34" s="6"/>
      <c r="H34" s="6"/>
      <c r="J34" s="6"/>
    </row>
    <row r="35" spans="1:28" x14ac:dyDescent="0.25">
      <c r="A35" s="46" t="s">
        <v>41</v>
      </c>
      <c r="B35" s="27"/>
      <c r="C35" s="27"/>
      <c r="D35" s="6"/>
      <c r="F35" s="6"/>
      <c r="G35" s="6"/>
      <c r="H35" s="6"/>
      <c r="J35" s="6"/>
    </row>
    <row r="36" spans="1:28" ht="22.5" customHeight="1" x14ac:dyDescent="0.25">
      <c r="A36" s="149" t="s">
        <v>0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28" ht="22.5" customHeight="1" x14ac:dyDescent="0.25">
      <c r="A37" s="149" t="s">
        <v>42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28" ht="22.5" customHeight="1" x14ac:dyDescent="0.25">
      <c r="A38" s="8" t="s">
        <v>2</v>
      </c>
      <c r="B38" s="2"/>
      <c r="C38" s="2"/>
      <c r="D38" s="4"/>
      <c r="E38" s="2"/>
      <c r="F38" s="4"/>
      <c r="G38" s="5"/>
      <c r="H38" s="4"/>
      <c r="I38" s="2"/>
      <c r="J38" s="4"/>
    </row>
    <row r="39" spans="1:28" s="10" customFormat="1" ht="17.25" customHeight="1" x14ac:dyDescent="0.25">
      <c r="B39" s="11"/>
      <c r="C39" s="11"/>
      <c r="D39" s="12"/>
      <c r="E39" s="11"/>
      <c r="F39" s="11"/>
      <c r="J39" s="13" t="s">
        <v>3</v>
      </c>
      <c r="L39" s="7"/>
      <c r="M39" s="7"/>
    </row>
    <row r="40" spans="1:28" s="14" customFormat="1" ht="17.25" customHeight="1" x14ac:dyDescent="0.25">
      <c r="B40" s="15"/>
      <c r="C40" s="16"/>
      <c r="D40" s="150" t="s">
        <v>4</v>
      </c>
      <c r="E40" s="150"/>
      <c r="F40" s="150"/>
      <c r="H40" s="150" t="s">
        <v>5</v>
      </c>
      <c r="I40" s="150"/>
      <c r="J40" s="150"/>
      <c r="L40" s="7"/>
      <c r="M40" s="7"/>
    </row>
    <row r="41" spans="1:28" s="14" customFormat="1" x14ac:dyDescent="0.25">
      <c r="B41" s="17" t="s">
        <v>6</v>
      </c>
      <c r="C41" s="16"/>
      <c r="D41" s="18" t="s">
        <v>7</v>
      </c>
      <c r="E41" s="19"/>
      <c r="F41" s="19" t="s">
        <v>8</v>
      </c>
      <c r="G41" s="20"/>
      <c r="H41" s="19" t="s">
        <v>7</v>
      </c>
      <c r="I41" s="19"/>
      <c r="J41" s="19" t="s">
        <v>8</v>
      </c>
      <c r="L41" s="7"/>
      <c r="M41" s="7"/>
    </row>
    <row r="42" spans="1:28" s="10" customFormat="1" x14ac:dyDescent="0.25">
      <c r="D42" s="12" t="s">
        <v>9</v>
      </c>
      <c r="E42" s="21"/>
      <c r="F42" s="22" t="s">
        <v>10</v>
      </c>
      <c r="G42" s="22"/>
      <c r="H42" s="11" t="s">
        <v>9</v>
      </c>
      <c r="I42" s="21"/>
      <c r="J42" s="22" t="s">
        <v>10</v>
      </c>
      <c r="L42" s="7"/>
      <c r="M42" s="7"/>
    </row>
    <row r="43" spans="1:28" s="10" customFormat="1" x14ac:dyDescent="0.25">
      <c r="D43" s="12" t="s">
        <v>11</v>
      </c>
      <c r="E43" s="21"/>
      <c r="F43" s="22"/>
      <c r="G43" s="22"/>
      <c r="H43" s="11" t="s">
        <v>11</v>
      </c>
      <c r="I43" s="21"/>
      <c r="J43" s="22"/>
      <c r="L43" s="7"/>
      <c r="M43" s="7"/>
    </row>
    <row r="44" spans="1:28" x14ac:dyDescent="0.2">
      <c r="A44" s="1" t="s">
        <v>43</v>
      </c>
      <c r="D44" s="11"/>
      <c r="E44" s="22"/>
      <c r="F44" s="11"/>
      <c r="G44" s="47"/>
      <c r="H44" s="11"/>
      <c r="I44" s="22"/>
      <c r="J44" s="11"/>
      <c r="L44" s="6"/>
      <c r="M44" s="25"/>
      <c r="V44" s="26"/>
      <c r="X44" s="26"/>
      <c r="Z44" s="26"/>
      <c r="AB44" s="26"/>
    </row>
    <row r="45" spans="1:28" x14ac:dyDescent="0.2">
      <c r="A45" s="23" t="s">
        <v>44</v>
      </c>
      <c r="B45" s="27"/>
      <c r="C45" s="27"/>
      <c r="L45" s="6"/>
      <c r="M45" s="25"/>
      <c r="V45" s="26"/>
      <c r="X45" s="26"/>
      <c r="Z45" s="26"/>
      <c r="AB45" s="26"/>
    </row>
    <row r="46" spans="1:28" x14ac:dyDescent="0.2">
      <c r="A46" s="46" t="s">
        <v>45</v>
      </c>
      <c r="B46" s="27"/>
      <c r="C46" s="27"/>
      <c r="L46" s="6"/>
      <c r="M46" s="25"/>
      <c r="V46" s="26"/>
      <c r="X46" s="26"/>
      <c r="Z46" s="26"/>
      <c r="AB46" s="26"/>
    </row>
    <row r="47" spans="1:28" x14ac:dyDescent="0.2">
      <c r="A47" s="46" t="s">
        <v>46</v>
      </c>
      <c r="B47" s="28">
        <v>16</v>
      </c>
      <c r="C47" s="27"/>
      <c r="D47" s="29">
        <v>192785</v>
      </c>
      <c r="E47" s="29"/>
      <c r="F47" s="29">
        <v>193867</v>
      </c>
      <c r="G47" s="29"/>
      <c r="H47" s="29">
        <v>31</v>
      </c>
      <c r="I47" s="31"/>
      <c r="J47" s="29">
        <v>535</v>
      </c>
      <c r="L47" s="6"/>
      <c r="M47" s="25"/>
      <c r="V47" s="26"/>
      <c r="X47" s="26"/>
      <c r="Z47" s="26"/>
      <c r="AB47" s="26"/>
    </row>
    <row r="48" spans="1:28" x14ac:dyDescent="0.2">
      <c r="A48" s="46" t="s">
        <v>47</v>
      </c>
      <c r="B48" s="28" t="s">
        <v>48</v>
      </c>
      <c r="C48" s="27"/>
      <c r="D48" s="29">
        <f>309195-16511-11954-167</f>
        <v>280563</v>
      </c>
      <c r="E48" s="29"/>
      <c r="F48" s="29">
        <v>357290</v>
      </c>
      <c r="G48" s="29"/>
      <c r="H48" s="29">
        <v>235763</v>
      </c>
      <c r="I48" s="31"/>
      <c r="J48" s="29">
        <v>311082</v>
      </c>
      <c r="L48" s="6"/>
      <c r="M48" s="25"/>
      <c r="O48" s="24"/>
      <c r="S48" s="24"/>
      <c r="T48" s="24"/>
      <c r="V48" s="26"/>
      <c r="X48" s="26"/>
      <c r="Z48" s="26"/>
      <c r="AB48" s="26"/>
    </row>
    <row r="49" spans="1:29" x14ac:dyDescent="0.2">
      <c r="A49" s="46" t="s">
        <v>49</v>
      </c>
      <c r="B49" s="28"/>
      <c r="C49" s="27"/>
      <c r="D49" s="29"/>
      <c r="E49" s="29"/>
      <c r="F49" s="29"/>
      <c r="G49" s="29"/>
      <c r="H49" s="29"/>
      <c r="I49" s="31"/>
      <c r="J49" s="29"/>
      <c r="L49" s="6"/>
      <c r="M49" s="25"/>
      <c r="O49" s="24"/>
      <c r="S49" s="24"/>
      <c r="T49" s="24"/>
      <c r="V49" s="26"/>
      <c r="X49" s="26"/>
      <c r="Z49" s="26"/>
      <c r="AB49" s="26"/>
    </row>
    <row r="50" spans="1:29" x14ac:dyDescent="0.2">
      <c r="A50" s="46" t="s">
        <v>50</v>
      </c>
      <c r="B50" s="28">
        <v>18</v>
      </c>
      <c r="C50" s="27"/>
      <c r="D50" s="29">
        <v>1233</v>
      </c>
      <c r="E50" s="29"/>
      <c r="F50" s="29">
        <v>0</v>
      </c>
      <c r="G50" s="29"/>
      <c r="H50" s="29">
        <v>1233</v>
      </c>
      <c r="I50" s="31"/>
      <c r="J50" s="29">
        <v>0</v>
      </c>
      <c r="L50" s="6"/>
      <c r="M50" s="25"/>
      <c r="O50" s="24"/>
      <c r="S50" s="24"/>
      <c r="T50" s="24"/>
      <c r="V50" s="26"/>
      <c r="X50" s="26"/>
      <c r="Z50" s="26"/>
      <c r="AB50" s="26"/>
    </row>
    <row r="51" spans="1:29" x14ac:dyDescent="0.2">
      <c r="A51" s="46" t="s">
        <v>51</v>
      </c>
      <c r="B51" s="28"/>
      <c r="C51" s="27"/>
      <c r="D51" s="29">
        <f>16511+11954</f>
        <v>28465</v>
      </c>
      <c r="E51" s="29"/>
      <c r="F51" s="29">
        <v>23362</v>
      </c>
      <c r="G51" s="29"/>
      <c r="H51" s="29">
        <v>0</v>
      </c>
      <c r="I51" s="31"/>
      <c r="J51" s="29">
        <v>0</v>
      </c>
      <c r="L51" s="6"/>
      <c r="M51" s="25"/>
      <c r="V51" s="26"/>
      <c r="X51" s="26"/>
      <c r="Z51" s="26"/>
      <c r="AB51" s="26"/>
    </row>
    <row r="52" spans="1:29" s="24" customFormat="1" x14ac:dyDescent="0.2">
      <c r="A52" s="24" t="s">
        <v>52</v>
      </c>
      <c r="B52" s="48"/>
      <c r="C52" s="49"/>
      <c r="D52" s="31">
        <f>307536+167</f>
        <v>307703</v>
      </c>
      <c r="E52" s="31"/>
      <c r="F52" s="31">
        <v>427761</v>
      </c>
      <c r="G52" s="31"/>
      <c r="H52" s="31">
        <v>305584</v>
      </c>
      <c r="I52" s="31"/>
      <c r="J52" s="31">
        <v>426918</v>
      </c>
      <c r="M52" s="37"/>
      <c r="N52" s="6"/>
      <c r="O52" s="6"/>
      <c r="P52" s="6"/>
      <c r="Q52" s="6"/>
      <c r="R52" s="6"/>
      <c r="S52" s="6"/>
      <c r="T52" s="6"/>
      <c r="U52" s="6"/>
      <c r="V52" s="26"/>
      <c r="W52" s="6"/>
      <c r="X52" s="26"/>
      <c r="Y52" s="6"/>
      <c r="Z52" s="26"/>
      <c r="AA52" s="6"/>
      <c r="AB52" s="26"/>
      <c r="AC52" s="6"/>
    </row>
    <row r="53" spans="1:29" s="24" customFormat="1" x14ac:dyDescent="0.2">
      <c r="A53" s="24" t="s">
        <v>53</v>
      </c>
      <c r="B53" s="48"/>
      <c r="C53" s="49"/>
      <c r="D53" s="31"/>
      <c r="E53" s="31"/>
      <c r="F53" s="31"/>
      <c r="G53" s="31"/>
      <c r="H53" s="31"/>
      <c r="I53" s="31"/>
      <c r="J53" s="31"/>
      <c r="M53" s="37"/>
      <c r="N53" s="6"/>
      <c r="O53" s="6"/>
      <c r="P53" s="6"/>
      <c r="Q53" s="6"/>
      <c r="R53" s="6"/>
      <c r="S53" s="6"/>
      <c r="T53" s="6"/>
      <c r="U53" s="6"/>
      <c r="V53" s="26"/>
      <c r="W53" s="6"/>
      <c r="X53" s="26"/>
      <c r="Y53" s="6"/>
      <c r="Z53" s="26"/>
      <c r="AA53" s="6"/>
      <c r="AB53" s="26"/>
      <c r="AC53" s="6"/>
    </row>
    <row r="54" spans="1:29" s="24" customFormat="1" x14ac:dyDescent="0.2">
      <c r="A54" s="24" t="s">
        <v>54</v>
      </c>
      <c r="B54" s="28">
        <v>19</v>
      </c>
      <c r="C54" s="49"/>
      <c r="D54" s="31">
        <f>12675+900</f>
        <v>13575</v>
      </c>
      <c r="E54" s="31"/>
      <c r="F54" s="31">
        <v>0</v>
      </c>
      <c r="G54" s="31"/>
      <c r="H54" s="31">
        <v>37069</v>
      </c>
      <c r="I54" s="31"/>
      <c r="J54" s="31">
        <v>0</v>
      </c>
      <c r="M54" s="37"/>
      <c r="N54" s="6"/>
      <c r="O54" s="6"/>
      <c r="P54" s="6"/>
      <c r="Q54" s="6"/>
      <c r="R54" s="6"/>
      <c r="S54" s="6"/>
      <c r="T54" s="6"/>
      <c r="U54" s="6"/>
      <c r="V54" s="26"/>
      <c r="W54" s="6"/>
      <c r="X54" s="26"/>
      <c r="Y54" s="6"/>
      <c r="Z54" s="26"/>
      <c r="AA54" s="6"/>
      <c r="AB54" s="26"/>
      <c r="AC54" s="6"/>
    </row>
    <row r="55" spans="1:29" x14ac:dyDescent="0.2">
      <c r="A55" s="32" t="s">
        <v>55</v>
      </c>
      <c r="B55" s="28"/>
      <c r="C55" s="27"/>
      <c r="D55" s="31">
        <v>6086</v>
      </c>
      <c r="E55" s="29"/>
      <c r="F55" s="31">
        <v>36682</v>
      </c>
      <c r="G55" s="29"/>
      <c r="H55" s="31">
        <v>2328</v>
      </c>
      <c r="I55" s="31"/>
      <c r="J55" s="31">
        <v>29470</v>
      </c>
      <c r="L55" s="6"/>
      <c r="M55" s="25"/>
      <c r="V55" s="26"/>
      <c r="X55" s="26"/>
      <c r="Z55" s="26"/>
      <c r="AB55" s="26"/>
    </row>
    <row r="56" spans="1:29" x14ac:dyDescent="0.2">
      <c r="A56" s="32" t="s">
        <v>56</v>
      </c>
      <c r="B56" s="28">
        <v>21</v>
      </c>
      <c r="C56" s="27"/>
      <c r="D56" s="31">
        <v>37500</v>
      </c>
      <c r="E56" s="29"/>
      <c r="F56" s="29">
        <v>0</v>
      </c>
      <c r="G56" s="29"/>
      <c r="H56" s="31">
        <v>37500</v>
      </c>
      <c r="I56" s="31"/>
      <c r="J56" s="29">
        <v>0</v>
      </c>
      <c r="L56" s="6"/>
      <c r="M56" s="25"/>
      <c r="V56" s="26"/>
      <c r="X56" s="26"/>
      <c r="Z56" s="26"/>
      <c r="AB56" s="26"/>
    </row>
    <row r="57" spans="1:29" x14ac:dyDescent="0.2">
      <c r="A57" s="6" t="s">
        <v>57</v>
      </c>
      <c r="B57" s="28" t="s">
        <v>58</v>
      </c>
      <c r="C57" s="27"/>
      <c r="D57" s="39">
        <v>38807</v>
      </c>
      <c r="E57" s="29"/>
      <c r="F57" s="39">
        <v>21750</v>
      </c>
      <c r="G57" s="29"/>
      <c r="H57" s="39">
        <v>28583</v>
      </c>
      <c r="I57" s="31"/>
      <c r="J57" s="39">
        <v>14984</v>
      </c>
      <c r="L57" s="6"/>
      <c r="M57" s="25"/>
      <c r="V57" s="26"/>
      <c r="X57" s="26"/>
      <c r="Z57" s="26"/>
      <c r="AB57" s="26"/>
    </row>
    <row r="58" spans="1:29" x14ac:dyDescent="0.2">
      <c r="A58" s="23" t="s">
        <v>59</v>
      </c>
      <c r="B58" s="27"/>
      <c r="C58" s="27"/>
      <c r="D58" s="43">
        <f>SUM(D47:D57)</f>
        <v>906717</v>
      </c>
      <c r="E58" s="31"/>
      <c r="F58" s="43">
        <f>SUM(F47:F57)</f>
        <v>1060712</v>
      </c>
      <c r="G58" s="31"/>
      <c r="H58" s="43">
        <f>SUM(H47:H57)</f>
        <v>648091</v>
      </c>
      <c r="I58" s="31"/>
      <c r="J58" s="43">
        <f>SUM(J47:J57)</f>
        <v>782989</v>
      </c>
      <c r="L58" s="6"/>
      <c r="M58" s="25"/>
      <c r="V58" s="26"/>
      <c r="X58" s="26"/>
      <c r="Z58" s="26"/>
      <c r="AB58" s="26"/>
    </row>
    <row r="59" spans="1:29" x14ac:dyDescent="0.2">
      <c r="A59" s="23" t="s">
        <v>60</v>
      </c>
      <c r="B59" s="27"/>
      <c r="C59" s="27"/>
      <c r="D59" s="30"/>
      <c r="E59" s="30"/>
      <c r="F59" s="30"/>
      <c r="G59" s="30"/>
      <c r="H59" s="30"/>
      <c r="I59" s="36"/>
      <c r="J59" s="30"/>
      <c r="L59" s="6"/>
      <c r="M59" s="25"/>
      <c r="V59" s="26"/>
      <c r="X59" s="26"/>
      <c r="Z59" s="26"/>
      <c r="AB59" s="26"/>
    </row>
    <row r="60" spans="1:29" x14ac:dyDescent="0.2">
      <c r="A60" s="32" t="s">
        <v>61</v>
      </c>
      <c r="B60" s="27"/>
      <c r="C60" s="27"/>
      <c r="D60" s="30"/>
      <c r="E60" s="30"/>
      <c r="F60" s="30"/>
      <c r="G60" s="30"/>
      <c r="H60" s="30"/>
      <c r="I60" s="36"/>
      <c r="J60" s="30"/>
      <c r="L60" s="6"/>
      <c r="M60" s="25"/>
      <c r="V60" s="26"/>
      <c r="X60" s="26"/>
      <c r="Z60" s="26"/>
      <c r="AB60" s="26"/>
    </row>
    <row r="61" spans="1:29" x14ac:dyDescent="0.2">
      <c r="A61" s="32" t="s">
        <v>62</v>
      </c>
      <c r="B61" s="28">
        <v>18</v>
      </c>
      <c r="C61" s="27"/>
      <c r="D61" s="30">
        <v>2159</v>
      </c>
      <c r="E61" s="30"/>
      <c r="F61" s="29">
        <v>0</v>
      </c>
      <c r="G61" s="30"/>
      <c r="H61" s="30">
        <v>2159</v>
      </c>
      <c r="I61" s="36"/>
      <c r="J61" s="29">
        <v>0</v>
      </c>
      <c r="L61" s="6"/>
      <c r="M61" s="25"/>
      <c r="V61" s="26"/>
      <c r="X61" s="26"/>
      <c r="Z61" s="26"/>
      <c r="AB61" s="26"/>
    </row>
    <row r="62" spans="1:29" x14ac:dyDescent="0.2">
      <c r="A62" s="32" t="s">
        <v>63</v>
      </c>
      <c r="B62" s="27"/>
      <c r="C62" s="27"/>
      <c r="D62" s="30"/>
      <c r="E62" s="30"/>
      <c r="F62" s="30"/>
      <c r="G62" s="30"/>
      <c r="H62" s="30"/>
      <c r="I62" s="36"/>
      <c r="J62" s="30"/>
      <c r="L62" s="6"/>
      <c r="M62" s="25"/>
      <c r="V62" s="26"/>
      <c r="X62" s="26"/>
      <c r="Z62" s="26"/>
      <c r="AB62" s="26"/>
    </row>
    <row r="63" spans="1:29" x14ac:dyDescent="0.2">
      <c r="A63" s="32" t="s">
        <v>64</v>
      </c>
      <c r="B63" s="28">
        <v>19</v>
      </c>
      <c r="C63" s="27"/>
      <c r="D63" s="30">
        <f>45411-923</f>
        <v>44488</v>
      </c>
      <c r="E63" s="30"/>
      <c r="F63" s="31">
        <v>0</v>
      </c>
      <c r="G63" s="30"/>
      <c r="H63" s="30">
        <v>142640</v>
      </c>
      <c r="I63" s="36"/>
      <c r="J63" s="31">
        <v>0</v>
      </c>
      <c r="L63" s="6"/>
      <c r="M63" s="25"/>
      <c r="V63" s="26"/>
      <c r="X63" s="26"/>
      <c r="Z63" s="26"/>
      <c r="AB63" s="26"/>
    </row>
    <row r="64" spans="1:29" x14ac:dyDescent="0.2">
      <c r="A64" s="32" t="s">
        <v>65</v>
      </c>
      <c r="B64" s="28"/>
      <c r="C64" s="27"/>
      <c r="D64" s="30">
        <v>190910</v>
      </c>
      <c r="E64" s="30"/>
      <c r="F64" s="30">
        <v>225813</v>
      </c>
      <c r="G64" s="30"/>
      <c r="H64" s="30">
        <v>171585</v>
      </c>
      <c r="I64" s="36"/>
      <c r="J64" s="30">
        <v>206088</v>
      </c>
      <c r="L64" s="6"/>
      <c r="M64" s="25"/>
      <c r="V64" s="26"/>
      <c r="X64" s="26"/>
      <c r="Z64" s="26"/>
      <c r="AB64" s="26"/>
    </row>
    <row r="65" spans="1:28" x14ac:dyDescent="0.2">
      <c r="A65" s="23" t="s">
        <v>66</v>
      </c>
      <c r="B65" s="27"/>
      <c r="C65" s="27"/>
      <c r="D65" s="43">
        <f>SUM(D60:D64)</f>
        <v>237557</v>
      </c>
      <c r="E65" s="31"/>
      <c r="F65" s="43">
        <f>SUM(F60:F64)</f>
        <v>225813</v>
      </c>
      <c r="G65" s="31"/>
      <c r="H65" s="43">
        <f>SUM(H60:H64)</f>
        <v>316384</v>
      </c>
      <c r="I65" s="31"/>
      <c r="J65" s="43">
        <f>SUM(J60:J64)</f>
        <v>206088</v>
      </c>
      <c r="L65" s="6"/>
      <c r="M65" s="25"/>
      <c r="V65" s="26"/>
      <c r="X65" s="26"/>
      <c r="Z65" s="26"/>
      <c r="AB65" s="26"/>
    </row>
    <row r="66" spans="1:28" x14ac:dyDescent="0.2">
      <c r="A66" s="23" t="s">
        <v>67</v>
      </c>
      <c r="B66" s="27"/>
      <c r="C66" s="27"/>
      <c r="D66" s="39">
        <f>D58+D65</f>
        <v>1144274</v>
      </c>
      <c r="E66" s="29"/>
      <c r="F66" s="39">
        <f>F58+F65</f>
        <v>1286525</v>
      </c>
      <c r="G66" s="29"/>
      <c r="H66" s="39">
        <f>H58+H65</f>
        <v>964475</v>
      </c>
      <c r="I66" s="31"/>
      <c r="J66" s="39">
        <f>J58+J65</f>
        <v>989077</v>
      </c>
      <c r="L66" s="6"/>
      <c r="M66" s="25"/>
      <c r="V66" s="26"/>
      <c r="X66" s="26"/>
      <c r="Z66" s="26"/>
      <c r="AB66" s="26"/>
    </row>
    <row r="67" spans="1:28" x14ac:dyDescent="0.2">
      <c r="A67" s="23"/>
      <c r="B67" s="27"/>
      <c r="C67" s="27"/>
      <c r="D67" s="31"/>
      <c r="E67" s="29"/>
      <c r="F67" s="31"/>
      <c r="G67" s="29"/>
      <c r="H67" s="31"/>
      <c r="I67" s="31"/>
      <c r="J67" s="31"/>
      <c r="L67" s="6"/>
      <c r="M67" s="25"/>
      <c r="V67" s="26"/>
      <c r="X67" s="26"/>
      <c r="Z67" s="26"/>
      <c r="AB67" s="26"/>
    </row>
    <row r="68" spans="1:28" x14ac:dyDescent="0.25">
      <c r="A68" s="46" t="s">
        <v>41</v>
      </c>
      <c r="B68" s="27"/>
      <c r="C68" s="27"/>
      <c r="D68" s="6"/>
      <c r="F68" s="6"/>
      <c r="G68" s="6"/>
      <c r="H68" s="6"/>
      <c r="J68" s="6"/>
    </row>
    <row r="69" spans="1:28" ht="22.5" customHeight="1" x14ac:dyDescent="0.25">
      <c r="A69" s="149" t="s">
        <v>0</v>
      </c>
      <c r="B69" s="149"/>
      <c r="C69" s="149"/>
      <c r="D69" s="149"/>
      <c r="E69" s="149"/>
      <c r="F69" s="149"/>
      <c r="G69" s="149"/>
      <c r="H69" s="149"/>
      <c r="I69" s="149"/>
      <c r="J69" s="149"/>
    </row>
    <row r="70" spans="1:28" ht="22.5" customHeight="1" x14ac:dyDescent="0.25">
      <c r="A70" s="149" t="s">
        <v>42</v>
      </c>
      <c r="B70" s="149"/>
      <c r="C70" s="149"/>
      <c r="D70" s="149"/>
      <c r="E70" s="149"/>
      <c r="F70" s="149"/>
      <c r="G70" s="149"/>
      <c r="H70" s="149"/>
      <c r="I70" s="149"/>
      <c r="J70" s="149"/>
    </row>
    <row r="71" spans="1:28" ht="22.5" customHeight="1" x14ac:dyDescent="0.25">
      <c r="A71" s="8" t="s">
        <v>2</v>
      </c>
      <c r="B71" s="2"/>
      <c r="C71" s="2"/>
      <c r="D71" s="4"/>
      <c r="E71" s="2"/>
      <c r="F71" s="4"/>
      <c r="G71" s="5"/>
      <c r="H71" s="4"/>
      <c r="I71" s="2"/>
      <c r="J71" s="4"/>
    </row>
    <row r="72" spans="1:28" s="10" customFormat="1" ht="17.25" customHeight="1" x14ac:dyDescent="0.25">
      <c r="B72" s="11"/>
      <c r="C72" s="11"/>
      <c r="D72" s="12"/>
      <c r="E72" s="11"/>
      <c r="F72" s="11"/>
      <c r="J72" s="13" t="s">
        <v>3</v>
      </c>
      <c r="L72" s="7"/>
      <c r="M72" s="7"/>
    </row>
    <row r="73" spans="1:28" s="14" customFormat="1" ht="17.25" customHeight="1" x14ac:dyDescent="0.25">
      <c r="B73" s="15"/>
      <c r="C73" s="16"/>
      <c r="D73" s="150" t="s">
        <v>4</v>
      </c>
      <c r="E73" s="150"/>
      <c r="F73" s="150"/>
      <c r="H73" s="150" t="s">
        <v>5</v>
      </c>
      <c r="I73" s="150"/>
      <c r="J73" s="150"/>
      <c r="L73" s="7"/>
      <c r="M73" s="7"/>
    </row>
    <row r="74" spans="1:28" s="14" customFormat="1" x14ac:dyDescent="0.25">
      <c r="B74" s="27"/>
      <c r="C74" s="16"/>
      <c r="D74" s="18" t="s">
        <v>7</v>
      </c>
      <c r="E74" s="19"/>
      <c r="F74" s="19" t="s">
        <v>8</v>
      </c>
      <c r="G74" s="20"/>
      <c r="H74" s="19" t="s">
        <v>7</v>
      </c>
      <c r="I74" s="19"/>
      <c r="J74" s="19" t="s">
        <v>8</v>
      </c>
      <c r="L74" s="7"/>
      <c r="M74" s="7"/>
    </row>
    <row r="75" spans="1:28" s="10" customFormat="1" x14ac:dyDescent="0.25">
      <c r="D75" s="12" t="s">
        <v>9</v>
      </c>
      <c r="E75" s="21"/>
      <c r="F75" s="22" t="s">
        <v>10</v>
      </c>
      <c r="G75" s="22"/>
      <c r="H75" s="11" t="s">
        <v>9</v>
      </c>
      <c r="I75" s="21"/>
      <c r="J75" s="22" t="s">
        <v>10</v>
      </c>
      <c r="L75" s="7"/>
      <c r="M75" s="7"/>
    </row>
    <row r="76" spans="1:28" s="10" customFormat="1" x14ac:dyDescent="0.25">
      <c r="D76" s="12" t="s">
        <v>11</v>
      </c>
      <c r="E76" s="21"/>
      <c r="F76" s="22"/>
      <c r="G76" s="22"/>
      <c r="H76" s="11" t="s">
        <v>11</v>
      </c>
      <c r="I76" s="21"/>
      <c r="J76" s="22"/>
      <c r="L76" s="7"/>
      <c r="M76" s="7"/>
    </row>
    <row r="77" spans="1:28" x14ac:dyDescent="0.2">
      <c r="A77" s="1" t="s">
        <v>68</v>
      </c>
      <c r="B77" s="27"/>
      <c r="C77" s="27"/>
      <c r="D77" s="50"/>
      <c r="E77" s="50"/>
      <c r="F77" s="50"/>
      <c r="G77" s="50"/>
      <c r="H77" s="50"/>
      <c r="I77" s="50"/>
      <c r="J77" s="50"/>
      <c r="L77" s="6"/>
      <c r="M77" s="25"/>
      <c r="V77" s="26"/>
      <c r="X77" s="26"/>
      <c r="Z77" s="26"/>
      <c r="AB77" s="26"/>
    </row>
    <row r="78" spans="1:28" x14ac:dyDescent="0.2">
      <c r="A78" s="46" t="s">
        <v>69</v>
      </c>
      <c r="B78" s="28"/>
      <c r="C78" s="27"/>
      <c r="D78" s="13"/>
      <c r="E78" s="51"/>
      <c r="F78" s="13"/>
      <c r="G78" s="51"/>
      <c r="H78" s="13"/>
      <c r="I78" s="52"/>
      <c r="J78" s="13"/>
      <c r="L78" s="6"/>
      <c r="M78" s="25"/>
      <c r="V78" s="26"/>
      <c r="X78" s="26"/>
      <c r="Z78" s="26"/>
      <c r="AB78" s="26"/>
    </row>
    <row r="79" spans="1:28" x14ac:dyDescent="0.2">
      <c r="A79" s="10" t="s">
        <v>70</v>
      </c>
      <c r="B79" s="28"/>
      <c r="C79" s="27"/>
      <c r="D79" s="13"/>
      <c r="E79" s="51"/>
      <c r="F79" s="13"/>
      <c r="G79" s="51"/>
      <c r="H79" s="13"/>
      <c r="I79" s="52"/>
      <c r="J79" s="13"/>
      <c r="L79" s="6"/>
      <c r="M79" s="25"/>
      <c r="V79" s="26"/>
      <c r="X79" s="26"/>
      <c r="Z79" s="26"/>
      <c r="AB79" s="26"/>
    </row>
    <row r="80" spans="1:28" ht="22.5" thickBot="1" x14ac:dyDescent="0.25">
      <c r="A80" s="53" t="s">
        <v>71</v>
      </c>
      <c r="B80" s="28"/>
      <c r="C80" s="27"/>
      <c r="D80" s="54">
        <v>809646</v>
      </c>
      <c r="E80" s="31"/>
      <c r="F80" s="54">
        <v>809646</v>
      </c>
      <c r="G80" s="31"/>
      <c r="H80" s="54">
        <v>809646</v>
      </c>
      <c r="I80" s="31"/>
      <c r="J80" s="54">
        <v>809646</v>
      </c>
      <c r="L80" s="6"/>
      <c r="M80" s="25"/>
      <c r="V80" s="26"/>
      <c r="X80" s="26"/>
      <c r="Z80" s="26"/>
      <c r="AB80" s="26"/>
    </row>
    <row r="81" spans="1:28" ht="22.5" thickTop="1" x14ac:dyDescent="0.2">
      <c r="A81" s="53" t="s">
        <v>72</v>
      </c>
      <c r="B81" s="27"/>
      <c r="C81" s="27"/>
      <c r="D81" s="31"/>
      <c r="E81" s="31"/>
      <c r="F81" s="31"/>
      <c r="G81" s="31"/>
      <c r="H81" s="31"/>
      <c r="I81" s="31"/>
      <c r="J81" s="31"/>
      <c r="L81" s="6"/>
      <c r="M81" s="25"/>
      <c r="V81" s="26"/>
      <c r="X81" s="26"/>
      <c r="Z81" s="26"/>
      <c r="AB81" s="26"/>
    </row>
    <row r="82" spans="1:28" x14ac:dyDescent="0.2">
      <c r="A82" s="53" t="s">
        <v>73</v>
      </c>
      <c r="B82" s="27"/>
      <c r="C82" s="27"/>
      <c r="D82" s="31">
        <v>750000</v>
      </c>
      <c r="E82" s="31"/>
      <c r="F82" s="31">
        <v>750000</v>
      </c>
      <c r="G82" s="31"/>
      <c r="H82" s="31">
        <v>750000</v>
      </c>
      <c r="I82" s="31"/>
      <c r="J82" s="31">
        <v>750000</v>
      </c>
      <c r="L82" s="6"/>
      <c r="M82" s="25"/>
      <c r="V82" s="26"/>
      <c r="X82" s="26"/>
      <c r="Z82" s="26"/>
      <c r="AB82" s="26"/>
    </row>
    <row r="83" spans="1:28" x14ac:dyDescent="0.2">
      <c r="A83" s="32" t="s">
        <v>74</v>
      </c>
      <c r="B83" s="27"/>
      <c r="C83" s="27"/>
      <c r="D83" s="31">
        <v>733567</v>
      </c>
      <c r="E83" s="31"/>
      <c r="F83" s="31">
        <v>733567</v>
      </c>
      <c r="G83" s="31"/>
      <c r="H83" s="31">
        <v>733567</v>
      </c>
      <c r="I83" s="31"/>
      <c r="J83" s="31">
        <v>733567</v>
      </c>
      <c r="L83" s="6"/>
      <c r="M83" s="25"/>
      <c r="V83" s="26"/>
      <c r="X83" s="26"/>
      <c r="Z83" s="26"/>
      <c r="AB83" s="26"/>
    </row>
    <row r="84" spans="1:28" x14ac:dyDescent="0.2">
      <c r="A84" s="32" t="s">
        <v>75</v>
      </c>
      <c r="B84" s="27"/>
      <c r="C84" s="27"/>
      <c r="D84" s="31">
        <v>145956</v>
      </c>
      <c r="E84" s="31"/>
      <c r="F84" s="31">
        <v>145956</v>
      </c>
      <c r="G84" s="31"/>
      <c r="H84" s="31">
        <v>145956</v>
      </c>
      <c r="I84" s="31"/>
      <c r="J84" s="31">
        <v>145956</v>
      </c>
      <c r="L84" s="6"/>
      <c r="M84" s="25"/>
      <c r="V84" s="26"/>
      <c r="X84" s="26"/>
      <c r="Z84" s="26"/>
      <c r="AB84" s="26"/>
    </row>
    <row r="85" spans="1:28" x14ac:dyDescent="0.2">
      <c r="A85" s="32" t="s">
        <v>76</v>
      </c>
      <c r="B85" s="28"/>
      <c r="C85" s="27"/>
      <c r="D85" s="31">
        <v>8027</v>
      </c>
      <c r="E85" s="31"/>
      <c r="F85" s="31">
        <v>8027</v>
      </c>
      <c r="G85" s="31"/>
      <c r="H85" s="31">
        <v>16676</v>
      </c>
      <c r="I85" s="31"/>
      <c r="J85" s="31">
        <v>16676</v>
      </c>
      <c r="L85" s="6"/>
      <c r="M85" s="25"/>
      <c r="V85" s="26"/>
      <c r="X85" s="26"/>
      <c r="Z85" s="26"/>
      <c r="AB85" s="26"/>
    </row>
    <row r="86" spans="1:28" x14ac:dyDescent="0.2">
      <c r="A86" s="6" t="s">
        <v>77</v>
      </c>
      <c r="B86" s="27"/>
      <c r="C86" s="27"/>
      <c r="D86" s="29"/>
      <c r="E86" s="29"/>
      <c r="F86" s="29"/>
      <c r="G86" s="29"/>
      <c r="H86" s="29"/>
      <c r="I86" s="31"/>
      <c r="J86" s="29"/>
      <c r="L86" s="6"/>
      <c r="M86" s="25"/>
      <c r="V86" s="26"/>
      <c r="X86" s="26"/>
      <c r="Z86" s="26"/>
      <c r="AB86" s="26"/>
    </row>
    <row r="87" spans="1:28" x14ac:dyDescent="0.2">
      <c r="A87" s="6" t="s">
        <v>78</v>
      </c>
      <c r="B87" s="27"/>
      <c r="C87" s="27"/>
      <c r="D87" s="29"/>
      <c r="E87" s="29"/>
      <c r="F87" s="29"/>
      <c r="G87" s="29"/>
      <c r="H87" s="29"/>
      <c r="I87" s="31"/>
      <c r="J87" s="29"/>
      <c r="L87" s="6"/>
      <c r="M87" s="25"/>
      <c r="V87" s="26"/>
      <c r="X87" s="26"/>
      <c r="Z87" s="26"/>
      <c r="AB87" s="26"/>
    </row>
    <row r="88" spans="1:28" x14ac:dyDescent="0.2">
      <c r="A88" s="6" t="s">
        <v>79</v>
      </c>
      <c r="B88" s="28"/>
      <c r="C88" s="27"/>
      <c r="D88" s="29">
        <v>90000</v>
      </c>
      <c r="E88" s="29"/>
      <c r="F88" s="29">
        <v>90000</v>
      </c>
      <c r="G88" s="29"/>
      <c r="H88" s="29">
        <v>90000</v>
      </c>
      <c r="I88" s="31"/>
      <c r="J88" s="29">
        <v>90000</v>
      </c>
      <c r="L88" s="6"/>
      <c r="M88" s="25"/>
      <c r="V88" s="26"/>
      <c r="X88" s="26"/>
      <c r="Z88" s="26"/>
      <c r="AB88" s="26"/>
    </row>
    <row r="89" spans="1:28" x14ac:dyDescent="0.2">
      <c r="A89" s="6" t="s">
        <v>80</v>
      </c>
      <c r="B89" s="28"/>
      <c r="C89" s="27"/>
      <c r="D89" s="29">
        <v>26074</v>
      </c>
      <c r="E89" s="29"/>
      <c r="F89" s="29">
        <v>26074</v>
      </c>
      <c r="G89" s="29"/>
      <c r="H89" s="55">
        <v>0</v>
      </c>
      <c r="I89" s="31"/>
      <c r="J89" s="55">
        <v>0</v>
      </c>
      <c r="L89" s="6"/>
      <c r="M89" s="25"/>
      <c r="V89" s="26"/>
      <c r="X89" s="26"/>
      <c r="Z89" s="26"/>
      <c r="AB89" s="26"/>
    </row>
    <row r="90" spans="1:28" x14ac:dyDescent="0.2">
      <c r="A90" s="6" t="s">
        <v>81</v>
      </c>
      <c r="C90" s="27"/>
      <c r="D90" s="31">
        <v>597358</v>
      </c>
      <c r="E90" s="31"/>
      <c r="F90" s="31">
        <v>647690</v>
      </c>
      <c r="G90" s="31"/>
      <c r="H90" s="31">
        <v>515971</v>
      </c>
      <c r="I90" s="31"/>
      <c r="J90" s="31">
        <v>476084</v>
      </c>
      <c r="L90" s="6"/>
      <c r="M90" s="25"/>
      <c r="V90" s="26"/>
      <c r="X90" s="26"/>
      <c r="Z90" s="26"/>
      <c r="AB90" s="26"/>
    </row>
    <row r="91" spans="1:28" x14ac:dyDescent="0.2">
      <c r="A91" s="6" t="s">
        <v>82</v>
      </c>
      <c r="C91" s="27"/>
      <c r="D91" s="39">
        <v>-95784</v>
      </c>
      <c r="E91" s="31"/>
      <c r="F91" s="39">
        <v>-82050</v>
      </c>
      <c r="G91" s="31"/>
      <c r="H91" s="39">
        <v>-93281</v>
      </c>
      <c r="I91" s="31"/>
      <c r="J91" s="39">
        <v>-83489</v>
      </c>
      <c r="L91" s="6"/>
      <c r="M91" s="25"/>
      <c r="V91" s="26"/>
      <c r="X91" s="26"/>
      <c r="Z91" s="26"/>
      <c r="AB91" s="26"/>
    </row>
    <row r="92" spans="1:28" x14ac:dyDescent="0.2">
      <c r="A92" s="23" t="s">
        <v>83</v>
      </c>
      <c r="B92" s="27"/>
      <c r="C92" s="27"/>
      <c r="D92" s="31">
        <f>SUM(D82:D91)</f>
        <v>2255198</v>
      </c>
      <c r="E92" s="31"/>
      <c r="F92" s="31">
        <f>SUM(F82:F91)</f>
        <v>2319264</v>
      </c>
      <c r="G92" s="31"/>
      <c r="H92" s="31">
        <f>SUM(H82:H91)</f>
        <v>2158889</v>
      </c>
      <c r="I92" s="31"/>
      <c r="J92" s="31">
        <f>SUM(J82:J91)</f>
        <v>2128794</v>
      </c>
      <c r="L92" s="6"/>
      <c r="M92" s="25"/>
      <c r="V92" s="26"/>
      <c r="X92" s="26"/>
      <c r="Z92" s="26"/>
      <c r="AB92" s="26"/>
    </row>
    <row r="93" spans="1:28" x14ac:dyDescent="0.2">
      <c r="A93" s="6" t="s">
        <v>84</v>
      </c>
      <c r="B93" s="27"/>
      <c r="C93" s="27"/>
      <c r="D93" s="39">
        <v>11536</v>
      </c>
      <c r="E93" s="31"/>
      <c r="F93" s="39">
        <v>11879</v>
      </c>
      <c r="G93" s="31"/>
      <c r="H93" s="39">
        <v>0</v>
      </c>
      <c r="I93" s="31"/>
      <c r="J93" s="39">
        <v>0</v>
      </c>
      <c r="L93" s="6"/>
      <c r="M93" s="25"/>
      <c r="V93" s="26"/>
      <c r="X93" s="26"/>
      <c r="Z93" s="26"/>
      <c r="AB93" s="26"/>
    </row>
    <row r="94" spans="1:28" x14ac:dyDescent="0.2">
      <c r="A94" s="23" t="s">
        <v>85</v>
      </c>
      <c r="B94" s="27"/>
      <c r="C94" s="27"/>
      <c r="D94" s="39">
        <f>SUM(D92:D93)</f>
        <v>2266734</v>
      </c>
      <c r="E94" s="29"/>
      <c r="F94" s="39">
        <f>SUM(F92:F93)</f>
        <v>2331143</v>
      </c>
      <c r="G94" s="29"/>
      <c r="H94" s="39">
        <f>SUM(H92:H93)</f>
        <v>2158889</v>
      </c>
      <c r="I94" s="31"/>
      <c r="J94" s="39">
        <f>SUM(J92:J93)</f>
        <v>2128794</v>
      </c>
      <c r="L94" s="6"/>
      <c r="M94" s="25"/>
      <c r="V94" s="26"/>
      <c r="X94" s="26"/>
      <c r="Z94" s="26"/>
      <c r="AB94" s="26"/>
    </row>
    <row r="95" spans="1:28" ht="22.5" thickBot="1" x14ac:dyDescent="0.25">
      <c r="A95" s="23" t="s">
        <v>86</v>
      </c>
      <c r="B95" s="27"/>
      <c r="C95" s="27"/>
      <c r="D95" s="54">
        <f>D66+D94</f>
        <v>3411008</v>
      </c>
      <c r="E95" s="29"/>
      <c r="F95" s="54">
        <f>F66+F94</f>
        <v>3617668</v>
      </c>
      <c r="G95" s="29"/>
      <c r="H95" s="54">
        <f>H66+H94</f>
        <v>3123364</v>
      </c>
      <c r="I95" s="31"/>
      <c r="J95" s="54">
        <f>J66+J94</f>
        <v>3117871</v>
      </c>
      <c r="L95" s="6"/>
      <c r="M95" s="25"/>
      <c r="V95" s="26"/>
      <c r="X95" s="26"/>
      <c r="Z95" s="26"/>
      <c r="AB95" s="26"/>
    </row>
    <row r="96" spans="1:28" ht="16.5" customHeight="1" thickTop="1" x14ac:dyDescent="0.2">
      <c r="B96" s="27"/>
      <c r="C96" s="27"/>
      <c r="D96" s="30">
        <f>D33-D95</f>
        <v>0</v>
      </c>
      <c r="E96" s="30"/>
      <c r="F96" s="30">
        <f>F33-F95</f>
        <v>0</v>
      </c>
      <c r="G96" s="36"/>
      <c r="H96" s="30">
        <f>H33-H95</f>
        <v>0</v>
      </c>
      <c r="I96" s="30"/>
      <c r="J96" s="30">
        <f>J33-J95</f>
        <v>0</v>
      </c>
      <c r="L96" s="6"/>
      <c r="M96" s="25"/>
      <c r="V96" s="26"/>
      <c r="X96" s="26"/>
      <c r="Z96" s="26"/>
      <c r="AB96" s="26"/>
    </row>
    <row r="97" spans="1:10" x14ac:dyDescent="0.25">
      <c r="A97" s="46" t="s">
        <v>41</v>
      </c>
      <c r="B97" s="27"/>
      <c r="C97" s="27"/>
      <c r="D97" s="30"/>
      <c r="E97" s="30"/>
      <c r="F97" s="30"/>
      <c r="G97" s="36"/>
      <c r="H97" s="30"/>
      <c r="I97" s="30"/>
      <c r="J97" s="30"/>
    </row>
    <row r="98" spans="1:10" x14ac:dyDescent="0.25">
      <c r="B98" s="27"/>
      <c r="C98" s="27"/>
      <c r="D98" s="30"/>
      <c r="E98" s="30"/>
      <c r="F98" s="30"/>
      <c r="G98" s="36"/>
      <c r="H98" s="30"/>
      <c r="I98" s="30"/>
      <c r="J98" s="30"/>
    </row>
    <row r="99" spans="1:10" ht="22.5" customHeight="1" x14ac:dyDescent="0.25">
      <c r="A99" s="56"/>
    </row>
    <row r="100" spans="1:10" ht="22.5" customHeight="1" x14ac:dyDescent="0.25">
      <c r="A100" s="46"/>
    </row>
    <row r="101" spans="1:10" ht="22.5" customHeight="1" x14ac:dyDescent="0.25">
      <c r="A101" s="46"/>
      <c r="B101" s="6" t="s">
        <v>87</v>
      </c>
    </row>
    <row r="102" spans="1:10" ht="22.5" customHeight="1" x14ac:dyDescent="0.25">
      <c r="A102" s="56"/>
    </row>
  </sheetData>
  <mergeCells count="10">
    <mergeCell ref="A69:J69"/>
    <mergeCell ref="A70:J70"/>
    <mergeCell ref="D73:F73"/>
    <mergeCell ref="H73:J73"/>
    <mergeCell ref="D5:F5"/>
    <mergeCell ref="H5:J5"/>
    <mergeCell ref="A36:J36"/>
    <mergeCell ref="A37:J37"/>
    <mergeCell ref="D40:F40"/>
    <mergeCell ref="H40:J40"/>
  </mergeCells>
  <pageMargins left="0.72" right="0.28000000000000003" top="0.59055118110236227" bottom="0.62992125984251968" header="0.31496062992125984" footer="0.31496062992125984"/>
  <pageSetup paperSize="9" scale="83" orientation="portrait" r:id="rId1"/>
  <rowBreaks count="2" manualBreakCount="2">
    <brk id="35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150"/>
  <sheetViews>
    <sheetView showGridLines="0" view="pageBreakPreview" zoomScaleNormal="100" zoomScaleSheetLayoutView="100" workbookViewId="0">
      <selection activeCell="D37" sqref="D37"/>
    </sheetView>
  </sheetViews>
  <sheetFormatPr defaultColWidth="9.375" defaultRowHeight="21.75" customHeight="1" x14ac:dyDescent="0.2"/>
  <cols>
    <col min="1" max="1" width="52.875" style="6" customWidth="1"/>
    <col min="2" max="2" width="6.25" style="6" customWidth="1"/>
    <col min="3" max="3" width="1.25" style="6" customWidth="1"/>
    <col min="4" max="4" width="11.375" style="10" customWidth="1"/>
    <col min="5" max="5" width="1.375" style="6" customWidth="1"/>
    <col min="6" max="6" width="11.375" style="10" customWidth="1"/>
    <col min="7" max="7" width="1.375" style="10" customWidth="1"/>
    <col min="8" max="8" width="11.375" style="10" customWidth="1"/>
    <col min="9" max="9" width="1.25" style="6" customWidth="1"/>
    <col min="10" max="10" width="11.375" style="10" customWidth="1"/>
    <col min="11" max="11" width="0.75" style="6" customWidth="1"/>
    <col min="12" max="14" width="9.375" style="6"/>
    <col min="15" max="15" width="12.375" style="6" customWidth="1"/>
    <col min="16" max="16384" width="9.375" style="6"/>
  </cols>
  <sheetData>
    <row r="1" spans="1:13" ht="21.75" customHeight="1" x14ac:dyDescent="0.2">
      <c r="A1" s="3"/>
      <c r="B1" s="2"/>
      <c r="C1" s="3"/>
      <c r="J1" s="51" t="s">
        <v>88</v>
      </c>
    </row>
    <row r="2" spans="1:13" ht="21.7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M2" s="135"/>
    </row>
    <row r="3" spans="1:13" ht="21.75" customHeight="1" x14ac:dyDescent="0.2">
      <c r="A3" s="149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3" s="58" customFormat="1" ht="21.75" customHeight="1" x14ac:dyDescent="0.2">
      <c r="A4" s="151" t="s">
        <v>90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3" ht="21.75" customHeight="1" x14ac:dyDescent="0.2">
      <c r="B5" s="124"/>
      <c r="C5" s="58"/>
      <c r="D5" s="57"/>
      <c r="E5" s="58"/>
      <c r="F5" s="58"/>
      <c r="G5" s="58"/>
      <c r="H5" s="11"/>
      <c r="I5" s="51"/>
      <c r="J5" s="13" t="s">
        <v>3</v>
      </c>
    </row>
    <row r="6" spans="1:13" s="23" customFormat="1" ht="21.75" customHeight="1" x14ac:dyDescent="0.2">
      <c r="C6" s="88"/>
      <c r="D6" s="122"/>
      <c r="E6" s="59" t="s">
        <v>4</v>
      </c>
      <c r="F6" s="122"/>
      <c r="G6" s="16"/>
      <c r="H6" s="122"/>
      <c r="I6" s="59" t="s">
        <v>5</v>
      </c>
      <c r="J6" s="122"/>
    </row>
    <row r="7" spans="1:13" ht="21.75" customHeight="1" x14ac:dyDescent="0.2">
      <c r="B7" s="125" t="s">
        <v>6</v>
      </c>
      <c r="C7" s="58"/>
      <c r="D7" s="60">
        <v>2563</v>
      </c>
      <c r="E7" s="61"/>
      <c r="F7" s="60">
        <v>2562</v>
      </c>
      <c r="G7" s="57"/>
      <c r="H7" s="60">
        <v>2563</v>
      </c>
      <c r="I7" s="61"/>
      <c r="J7" s="60">
        <v>2562</v>
      </c>
    </row>
    <row r="8" spans="1:13" ht="21.75" customHeight="1" x14ac:dyDescent="0.2">
      <c r="A8" s="23" t="s">
        <v>91</v>
      </c>
      <c r="B8" s="27"/>
      <c r="C8" s="27"/>
      <c r="D8" s="62"/>
      <c r="E8" s="61"/>
      <c r="F8" s="62"/>
      <c r="G8" s="62"/>
      <c r="H8" s="62"/>
      <c r="I8" s="61"/>
      <c r="J8" s="62"/>
    </row>
    <row r="9" spans="1:13" ht="21.75" customHeight="1" x14ac:dyDescent="0.2">
      <c r="A9" s="6" t="s">
        <v>92</v>
      </c>
      <c r="B9" s="28">
        <v>4</v>
      </c>
      <c r="C9" s="27"/>
      <c r="D9" s="29">
        <v>728462</v>
      </c>
      <c r="E9" s="30"/>
      <c r="F9" s="29">
        <v>841900</v>
      </c>
      <c r="G9" s="30"/>
      <c r="H9" s="29">
        <v>657522</v>
      </c>
      <c r="I9" s="29"/>
      <c r="J9" s="29">
        <v>783227</v>
      </c>
    </row>
    <row r="10" spans="1:13" ht="21.75" customHeight="1" x14ac:dyDescent="0.2">
      <c r="A10" s="6" t="s">
        <v>93</v>
      </c>
      <c r="B10" s="28"/>
      <c r="C10" s="27"/>
      <c r="D10" s="29"/>
      <c r="E10" s="30"/>
      <c r="F10" s="29"/>
      <c r="G10" s="30"/>
      <c r="H10" s="29"/>
      <c r="I10" s="29"/>
      <c r="J10" s="29"/>
    </row>
    <row r="11" spans="1:13" ht="21.75" customHeight="1" x14ac:dyDescent="0.2">
      <c r="A11" s="6" t="s">
        <v>94</v>
      </c>
      <c r="B11" s="28">
        <v>4</v>
      </c>
      <c r="C11" s="27"/>
      <c r="D11" s="35">
        <v>9944</v>
      </c>
      <c r="E11" s="29"/>
      <c r="F11" s="35">
        <v>9633</v>
      </c>
      <c r="G11" s="29"/>
      <c r="H11" s="35">
        <v>201</v>
      </c>
      <c r="I11" s="29"/>
      <c r="J11" s="35">
        <v>78</v>
      </c>
    </row>
    <row r="12" spans="1:13" ht="21.75" customHeight="1" x14ac:dyDescent="0.2">
      <c r="A12" s="6" t="s">
        <v>234</v>
      </c>
      <c r="B12" s="28"/>
      <c r="C12" s="27"/>
      <c r="D12" s="63">
        <v>48300</v>
      </c>
      <c r="E12" s="29"/>
      <c r="F12" s="63">
        <v>29171</v>
      </c>
      <c r="G12" s="29"/>
      <c r="H12" s="63">
        <v>0</v>
      </c>
      <c r="I12" s="29"/>
      <c r="J12" s="63">
        <v>0</v>
      </c>
    </row>
    <row r="13" spans="1:13" ht="21.75" customHeight="1" x14ac:dyDescent="0.2">
      <c r="A13" s="6" t="s">
        <v>95</v>
      </c>
      <c r="B13" s="28">
        <v>4</v>
      </c>
      <c r="C13" s="27"/>
      <c r="D13" s="63">
        <v>18154</v>
      </c>
      <c r="E13" s="29"/>
      <c r="F13" s="63">
        <v>17884</v>
      </c>
      <c r="G13" s="29"/>
      <c r="H13" s="63">
        <v>636</v>
      </c>
      <c r="I13" s="29"/>
      <c r="J13" s="63">
        <v>2063</v>
      </c>
    </row>
    <row r="14" spans="1:13" ht="21.75" customHeight="1" x14ac:dyDescent="0.2">
      <c r="A14" s="6" t="s">
        <v>96</v>
      </c>
      <c r="B14" s="28">
        <v>4</v>
      </c>
      <c r="C14" s="27"/>
      <c r="D14" s="63">
        <v>99</v>
      </c>
      <c r="E14" s="30"/>
      <c r="F14" s="63">
        <v>4436</v>
      </c>
      <c r="G14" s="30"/>
      <c r="H14" s="63">
        <v>44000</v>
      </c>
      <c r="I14" s="29"/>
      <c r="J14" s="63">
        <v>4234</v>
      </c>
    </row>
    <row r="15" spans="1:13" ht="21.75" customHeight="1" x14ac:dyDescent="0.2">
      <c r="A15" s="6" t="s">
        <v>97</v>
      </c>
      <c r="B15" s="28"/>
      <c r="C15" s="27"/>
      <c r="D15" s="63">
        <f>D90</f>
        <v>0</v>
      </c>
      <c r="E15" s="30"/>
      <c r="F15" s="63">
        <v>760</v>
      </c>
      <c r="G15" s="30"/>
      <c r="H15" s="63">
        <v>0</v>
      </c>
      <c r="I15" s="29"/>
      <c r="J15" s="63">
        <v>0</v>
      </c>
    </row>
    <row r="16" spans="1:13" ht="21.75" customHeight="1" x14ac:dyDescent="0.2">
      <c r="A16" s="6" t="s">
        <v>22</v>
      </c>
      <c r="B16" s="28"/>
      <c r="C16" s="27"/>
      <c r="D16" s="38">
        <v>6182</v>
      </c>
      <c r="E16" s="29"/>
      <c r="F16" s="38">
        <v>11137</v>
      </c>
      <c r="G16" s="29"/>
      <c r="H16" s="38">
        <v>5540</v>
      </c>
      <c r="I16" s="29"/>
      <c r="J16" s="38">
        <v>9705</v>
      </c>
    </row>
    <row r="17" spans="1:10" ht="21.75" customHeight="1" x14ac:dyDescent="0.2">
      <c r="B17" s="28"/>
      <c r="C17" s="27"/>
      <c r="D17" s="64">
        <f>SUM(D11:D16)</f>
        <v>82679</v>
      </c>
      <c r="E17" s="30"/>
      <c r="F17" s="64">
        <f>SUM(F11:F16)</f>
        <v>73021</v>
      </c>
      <c r="G17" s="30"/>
      <c r="H17" s="64">
        <f>SUM(H11:H16)</f>
        <v>50377</v>
      </c>
      <c r="I17" s="30"/>
      <c r="J17" s="64">
        <f>SUM(J11:J16)</f>
        <v>16080</v>
      </c>
    </row>
    <row r="18" spans="1:10" ht="21.75" customHeight="1" x14ac:dyDescent="0.2">
      <c r="A18" s="23" t="s">
        <v>98</v>
      </c>
      <c r="B18" s="28"/>
      <c r="C18" s="27"/>
      <c r="D18" s="64">
        <f>SUM(D9,D17)</f>
        <v>811141</v>
      </c>
      <c r="E18" s="30"/>
      <c r="F18" s="64">
        <f>SUM(F9,F17)</f>
        <v>914921</v>
      </c>
      <c r="G18" s="30"/>
      <c r="H18" s="64">
        <f>SUM(H9,H17)</f>
        <v>707899</v>
      </c>
      <c r="I18" s="30"/>
      <c r="J18" s="64">
        <f>SUM(J9,J17)</f>
        <v>799307</v>
      </c>
    </row>
    <row r="19" spans="1:10" ht="21.75" customHeight="1" x14ac:dyDescent="0.2">
      <c r="A19" s="23" t="s">
        <v>99</v>
      </c>
      <c r="B19" s="28"/>
      <c r="C19" s="27"/>
      <c r="D19" s="30"/>
      <c r="E19" s="30"/>
      <c r="F19" s="30"/>
      <c r="G19" s="30"/>
      <c r="H19" s="30"/>
      <c r="I19" s="30"/>
      <c r="J19" s="30"/>
    </row>
    <row r="20" spans="1:10" ht="21.75" customHeight="1" x14ac:dyDescent="0.2">
      <c r="A20" s="6" t="s">
        <v>100</v>
      </c>
      <c r="B20" s="28">
        <v>4</v>
      </c>
      <c r="C20" s="27"/>
      <c r="D20" s="30">
        <v>518525</v>
      </c>
      <c r="E20" s="30"/>
      <c r="F20" s="30">
        <v>550193</v>
      </c>
      <c r="G20" s="30"/>
      <c r="H20" s="30">
        <v>463471</v>
      </c>
      <c r="I20" s="30"/>
      <c r="J20" s="30">
        <v>508844</v>
      </c>
    </row>
    <row r="21" spans="1:10" ht="21.75" customHeight="1" x14ac:dyDescent="0.2">
      <c r="A21" s="6" t="s">
        <v>101</v>
      </c>
      <c r="B21" s="28"/>
      <c r="C21" s="27"/>
      <c r="D21" s="30">
        <v>8891</v>
      </c>
      <c r="E21" s="30"/>
      <c r="F21" s="30">
        <v>9940</v>
      </c>
      <c r="G21" s="30"/>
      <c r="H21" s="30">
        <v>43</v>
      </c>
      <c r="I21" s="30"/>
      <c r="J21" s="30">
        <v>33</v>
      </c>
    </row>
    <row r="22" spans="1:10" ht="21.75" customHeight="1" x14ac:dyDescent="0.2">
      <c r="A22" s="6" t="s">
        <v>102</v>
      </c>
      <c r="B22" s="28"/>
      <c r="C22" s="27"/>
      <c r="D22" s="30">
        <v>36468</v>
      </c>
      <c r="E22" s="30"/>
      <c r="F22" s="30">
        <v>21310</v>
      </c>
      <c r="G22" s="30"/>
      <c r="H22" s="30">
        <v>0</v>
      </c>
      <c r="I22" s="30"/>
      <c r="J22" s="30">
        <v>0</v>
      </c>
    </row>
    <row r="23" spans="1:10" ht="21.75" customHeight="1" x14ac:dyDescent="0.2">
      <c r="A23" s="6" t="s">
        <v>103</v>
      </c>
      <c r="B23" s="28">
        <v>4</v>
      </c>
      <c r="C23" s="27"/>
      <c r="D23" s="30">
        <v>108464</v>
      </c>
      <c r="E23" s="30"/>
      <c r="F23" s="30">
        <v>123500</v>
      </c>
      <c r="G23" s="30"/>
      <c r="H23" s="30">
        <v>123991</v>
      </c>
      <c r="I23" s="30"/>
      <c r="J23" s="30">
        <v>135056</v>
      </c>
    </row>
    <row r="24" spans="1:10" ht="21.75" customHeight="1" x14ac:dyDescent="0.2">
      <c r="A24" s="6" t="s">
        <v>104</v>
      </c>
      <c r="B24" s="28">
        <v>4</v>
      </c>
      <c r="C24" s="27"/>
      <c r="D24" s="30">
        <v>78010</v>
      </c>
      <c r="E24" s="30"/>
      <c r="F24" s="30">
        <v>85990</v>
      </c>
      <c r="G24" s="30"/>
      <c r="H24" s="30">
        <v>52352</v>
      </c>
      <c r="I24" s="30"/>
      <c r="J24" s="30">
        <v>59967</v>
      </c>
    </row>
    <row r="25" spans="1:10" ht="21.75" customHeight="1" x14ac:dyDescent="0.2">
      <c r="A25" s="6" t="s">
        <v>105</v>
      </c>
      <c r="B25" s="28"/>
      <c r="C25" s="27"/>
      <c r="D25" s="64">
        <v>2713</v>
      </c>
      <c r="E25" s="30"/>
      <c r="F25" s="64">
        <v>5812</v>
      </c>
      <c r="G25" s="30"/>
      <c r="H25" s="64">
        <v>2118</v>
      </c>
      <c r="I25" s="30"/>
      <c r="J25" s="64">
        <v>4761</v>
      </c>
    </row>
    <row r="26" spans="1:10" ht="21.75" customHeight="1" x14ac:dyDescent="0.2">
      <c r="A26" s="121" t="s">
        <v>106</v>
      </c>
      <c r="B26" s="27"/>
      <c r="C26" s="27"/>
      <c r="D26" s="64">
        <f>SUM(D20:D25)</f>
        <v>753071</v>
      </c>
      <c r="E26" s="30"/>
      <c r="F26" s="64">
        <f>SUM(F20:F25)</f>
        <v>796745</v>
      </c>
      <c r="G26" s="30"/>
      <c r="H26" s="64">
        <f>SUM(H20:H25)</f>
        <v>641975</v>
      </c>
      <c r="I26" s="30"/>
      <c r="J26" s="64">
        <f>SUM(J20:J25)</f>
        <v>708661</v>
      </c>
    </row>
    <row r="27" spans="1:10" ht="21.75" customHeight="1" x14ac:dyDescent="0.2">
      <c r="A27" s="146" t="s">
        <v>235</v>
      </c>
      <c r="B27" s="27"/>
      <c r="C27" s="27"/>
      <c r="D27" s="30">
        <f>SUM(D18-D26)</f>
        <v>58070</v>
      </c>
      <c r="E27" s="30"/>
      <c r="F27" s="30">
        <f>SUM(F18-F26)</f>
        <v>118176</v>
      </c>
      <c r="G27" s="30"/>
      <c r="H27" s="30">
        <f>SUM(H18-H26)</f>
        <v>65924</v>
      </c>
      <c r="I27" s="30"/>
      <c r="J27" s="30">
        <f>SUM(J18-J26)</f>
        <v>90646</v>
      </c>
    </row>
    <row r="28" spans="1:10" ht="21.75" customHeight="1" x14ac:dyDescent="0.2">
      <c r="A28" s="46" t="s">
        <v>107</v>
      </c>
      <c r="B28" s="28">
        <v>9</v>
      </c>
      <c r="C28" s="27"/>
      <c r="D28" s="30">
        <v>-771</v>
      </c>
      <c r="E28" s="30"/>
      <c r="F28" s="30">
        <v>5602</v>
      </c>
      <c r="G28" s="30"/>
      <c r="H28" s="30">
        <v>0</v>
      </c>
      <c r="I28" s="30"/>
      <c r="J28" s="30">
        <v>0</v>
      </c>
    </row>
    <row r="29" spans="1:10" ht="21.75" customHeight="1" x14ac:dyDescent="0.2">
      <c r="A29" s="46" t="s">
        <v>108</v>
      </c>
      <c r="B29" s="28">
        <v>11</v>
      </c>
      <c r="C29" s="27"/>
      <c r="D29" s="36">
        <v>-934</v>
      </c>
      <c r="E29" s="36"/>
      <c r="F29" s="36">
        <v>-5340</v>
      </c>
      <c r="G29" s="36"/>
      <c r="H29" s="36">
        <v>0</v>
      </c>
      <c r="I29" s="36"/>
      <c r="J29" s="36">
        <v>0</v>
      </c>
    </row>
    <row r="30" spans="1:10" ht="21.75" customHeight="1" x14ac:dyDescent="0.2">
      <c r="A30" s="6" t="s">
        <v>223</v>
      </c>
      <c r="B30" s="27"/>
      <c r="C30" s="27"/>
      <c r="D30" s="64">
        <v>-3288</v>
      </c>
      <c r="E30" s="30"/>
      <c r="F30" s="64">
        <v>-3042</v>
      </c>
      <c r="G30" s="30"/>
      <c r="H30" s="64">
        <v>-3705</v>
      </c>
      <c r="I30" s="30"/>
      <c r="J30" s="64">
        <v>-1354</v>
      </c>
    </row>
    <row r="31" spans="1:10" ht="21.75" customHeight="1" x14ac:dyDescent="0.2">
      <c r="A31" s="23" t="s">
        <v>109</v>
      </c>
      <c r="B31" s="27"/>
      <c r="C31" s="27"/>
      <c r="D31" s="30">
        <f>SUM(D27:D30)</f>
        <v>53077</v>
      </c>
      <c r="E31" s="30"/>
      <c r="F31" s="30">
        <f>SUM(F27:F30)</f>
        <v>115396</v>
      </c>
      <c r="G31" s="30"/>
      <c r="H31" s="30">
        <f>SUM(H27:H30)</f>
        <v>62219</v>
      </c>
      <c r="I31" s="30"/>
      <c r="J31" s="30">
        <f>SUM(J27:J30)</f>
        <v>89292</v>
      </c>
    </row>
    <row r="32" spans="1:10" ht="21.75" customHeight="1" x14ac:dyDescent="0.2">
      <c r="A32" s="6" t="s">
        <v>110</v>
      </c>
      <c r="B32" s="28">
        <v>20</v>
      </c>
      <c r="C32" s="27"/>
      <c r="D32" s="64">
        <v>-11161</v>
      </c>
      <c r="E32" s="30"/>
      <c r="F32" s="64">
        <v>-22247</v>
      </c>
      <c r="G32" s="30"/>
      <c r="H32" s="64">
        <v>-3605</v>
      </c>
      <c r="I32" s="30"/>
      <c r="J32" s="64">
        <v>-17134</v>
      </c>
    </row>
    <row r="33" spans="1:11" ht="21.75" customHeight="1" thickBot="1" x14ac:dyDescent="0.25">
      <c r="A33" s="23" t="s">
        <v>111</v>
      </c>
      <c r="B33" s="27"/>
      <c r="C33" s="27"/>
      <c r="D33" s="44">
        <f>SUM(D31:D32)</f>
        <v>41916</v>
      </c>
      <c r="E33" s="30"/>
      <c r="F33" s="44">
        <f>SUM(F31:F32)</f>
        <v>93149</v>
      </c>
      <c r="G33" s="30"/>
      <c r="H33" s="44">
        <f>SUM(H31:H32)</f>
        <v>58614</v>
      </c>
      <c r="I33" s="30"/>
      <c r="J33" s="44">
        <f>SUM(J31:J32)</f>
        <v>72158</v>
      </c>
    </row>
    <row r="34" spans="1:11" ht="14.25" customHeight="1" thickTop="1" x14ac:dyDescent="0.2">
      <c r="A34" s="23"/>
      <c r="B34" s="27"/>
      <c r="C34" s="27"/>
      <c r="D34" s="30"/>
      <c r="E34" s="30"/>
      <c r="F34" s="30"/>
      <c r="G34" s="30"/>
      <c r="H34" s="30"/>
      <c r="I34" s="30"/>
      <c r="J34" s="30"/>
    </row>
    <row r="35" spans="1:11" ht="21.75" customHeight="1" x14ac:dyDescent="0.2">
      <c r="A35" s="23" t="s">
        <v>112</v>
      </c>
      <c r="B35" s="27"/>
      <c r="C35" s="27"/>
      <c r="D35" s="30"/>
      <c r="E35" s="30"/>
      <c r="F35" s="30"/>
      <c r="G35" s="30"/>
      <c r="H35" s="30"/>
      <c r="I35" s="30"/>
      <c r="J35" s="30"/>
    </row>
    <row r="36" spans="1:11" ht="21.75" customHeight="1" thickBot="1" x14ac:dyDescent="0.25">
      <c r="A36" s="6" t="s">
        <v>113</v>
      </c>
      <c r="B36" s="27"/>
      <c r="C36" s="27"/>
      <c r="D36" s="30">
        <f>D38-D37</f>
        <v>41593</v>
      </c>
      <c r="E36" s="30"/>
      <c r="F36" s="30">
        <v>93483</v>
      </c>
      <c r="G36" s="30"/>
      <c r="H36" s="44">
        <f>SUM(H33)</f>
        <v>58614</v>
      </c>
      <c r="I36" s="30"/>
      <c r="J36" s="44">
        <f>SUM(J33)</f>
        <v>72158</v>
      </c>
    </row>
    <row r="37" spans="1:11" ht="21.75" customHeight="1" thickTop="1" x14ac:dyDescent="0.2">
      <c r="A37" s="6" t="s">
        <v>114</v>
      </c>
      <c r="B37" s="27"/>
      <c r="C37" s="27"/>
      <c r="D37" s="64">
        <v>323</v>
      </c>
      <c r="E37" s="30"/>
      <c r="F37" s="64">
        <v>-334</v>
      </c>
      <c r="G37" s="30"/>
      <c r="H37" s="30"/>
      <c r="I37" s="30"/>
      <c r="J37" s="30"/>
    </row>
    <row r="38" spans="1:11" ht="21.75" customHeight="1" thickBot="1" x14ac:dyDescent="0.25">
      <c r="A38" s="23"/>
      <c r="B38" s="27"/>
      <c r="C38" s="27"/>
      <c r="D38" s="44">
        <f>D33</f>
        <v>41916</v>
      </c>
      <c r="E38" s="30"/>
      <c r="F38" s="44">
        <f>SUM(F36:F37)</f>
        <v>93149</v>
      </c>
      <c r="G38" s="30"/>
      <c r="H38" s="30"/>
      <c r="I38" s="30"/>
      <c r="J38" s="30"/>
    </row>
    <row r="39" spans="1:11" ht="21.75" customHeight="1" thickTop="1" x14ac:dyDescent="0.2">
      <c r="B39" s="27"/>
      <c r="C39" s="27"/>
      <c r="D39" s="6"/>
      <c r="F39" s="6"/>
      <c r="G39" s="6"/>
      <c r="H39" s="6"/>
      <c r="J39" s="13" t="s">
        <v>115</v>
      </c>
    </row>
    <row r="40" spans="1:11" ht="21.75" customHeight="1" x14ac:dyDescent="0.2">
      <c r="A40" s="23" t="s">
        <v>116</v>
      </c>
      <c r="B40" s="28"/>
      <c r="C40" s="27"/>
      <c r="D40" s="6"/>
      <c r="F40" s="6"/>
      <c r="G40" s="6"/>
      <c r="H40" s="6"/>
      <c r="J40" s="6"/>
    </row>
    <row r="41" spans="1:11" ht="21.75" customHeight="1" x14ac:dyDescent="0.2">
      <c r="A41" s="6" t="s">
        <v>117</v>
      </c>
      <c r="B41" s="27"/>
      <c r="C41" s="27"/>
      <c r="D41" s="6"/>
      <c r="F41" s="6"/>
      <c r="G41" s="6"/>
      <c r="H41" s="6"/>
      <c r="J41" s="6"/>
    </row>
    <row r="42" spans="1:11" ht="21.75" customHeight="1" thickBot="1" x14ac:dyDescent="0.25">
      <c r="A42" s="6" t="s">
        <v>118</v>
      </c>
      <c r="B42" s="27"/>
      <c r="C42" s="27"/>
      <c r="D42" s="65">
        <f>D36/D44</f>
        <v>5.5457333333333331E-2</v>
      </c>
      <c r="F42" s="65">
        <f>F36/F44</f>
        <v>0.124644</v>
      </c>
      <c r="G42" s="25"/>
      <c r="H42" s="65">
        <f>H36/H44</f>
        <v>7.8151999999999999E-2</v>
      </c>
      <c r="I42" s="25"/>
      <c r="J42" s="65">
        <f>J36/J44</f>
        <v>9.6210666666666667E-2</v>
      </c>
    </row>
    <row r="43" spans="1:11" ht="14.25" customHeight="1" thickTop="1" x14ac:dyDescent="0.2">
      <c r="A43" s="23"/>
      <c r="B43" s="27"/>
      <c r="C43" s="27"/>
      <c r="D43" s="30"/>
      <c r="E43" s="30"/>
      <c r="F43" s="30"/>
      <c r="G43" s="30"/>
      <c r="H43" s="30"/>
      <c r="I43" s="30"/>
      <c r="J43" s="30"/>
    </row>
    <row r="44" spans="1:11" ht="21.75" customHeight="1" thickBot="1" x14ac:dyDescent="0.25">
      <c r="A44" s="6" t="s">
        <v>119</v>
      </c>
      <c r="B44" s="27"/>
      <c r="C44" s="27"/>
      <c r="D44" s="66">
        <v>750000</v>
      </c>
      <c r="F44" s="66">
        <v>750000</v>
      </c>
      <c r="G44" s="6"/>
      <c r="H44" s="66">
        <v>750000</v>
      </c>
      <c r="J44" s="66">
        <v>750000</v>
      </c>
    </row>
    <row r="45" spans="1:11" ht="14.25" customHeight="1" thickTop="1" x14ac:dyDescent="0.2">
      <c r="A45" s="23"/>
      <c r="B45" s="27"/>
      <c r="C45" s="27"/>
      <c r="D45" s="30"/>
      <c r="E45" s="30"/>
      <c r="F45" s="30"/>
      <c r="G45" s="30"/>
      <c r="H45" s="30"/>
      <c r="I45" s="30"/>
      <c r="J45" s="30"/>
    </row>
    <row r="46" spans="1:11" ht="21.75" customHeight="1" x14ac:dyDescent="0.2">
      <c r="A46" s="46" t="s">
        <v>41</v>
      </c>
      <c r="D46" s="6"/>
      <c r="F46" s="6"/>
      <c r="G46" s="6"/>
      <c r="H46" s="6"/>
      <c r="J46" s="6"/>
    </row>
    <row r="47" spans="1:11" ht="21.75" customHeight="1" x14ac:dyDescent="0.2">
      <c r="A47" s="3"/>
      <c r="B47" s="3"/>
      <c r="C47" s="2"/>
      <c r="D47" s="3"/>
      <c r="E47" s="10"/>
      <c r="F47" s="6"/>
      <c r="G47" s="6"/>
      <c r="H47" s="6"/>
      <c r="I47" s="10"/>
      <c r="J47" s="51" t="s">
        <v>88</v>
      </c>
      <c r="K47" s="10"/>
    </row>
    <row r="48" spans="1:11" ht="21.75" customHeight="1" x14ac:dyDescent="0.2">
      <c r="A48" s="149" t="s">
        <v>0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</row>
    <row r="49" spans="1:13" ht="21.75" customHeight="1" x14ac:dyDescent="0.2">
      <c r="A49" s="149" t="s">
        <v>120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</row>
    <row r="50" spans="1:13" s="58" customFormat="1" ht="21.75" customHeight="1" x14ac:dyDescent="0.2">
      <c r="A50" s="151" t="s">
        <v>90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</row>
    <row r="51" spans="1:13" ht="21.75" customHeight="1" x14ac:dyDescent="0.2">
      <c r="B51" s="124"/>
      <c r="C51" s="58"/>
      <c r="D51" s="57"/>
      <c r="E51" s="58"/>
      <c r="F51" s="58"/>
      <c r="G51" s="58"/>
      <c r="H51" s="11"/>
      <c r="I51" s="51"/>
      <c r="J51" s="13" t="s">
        <v>3</v>
      </c>
      <c r="M51" s="135"/>
    </row>
    <row r="52" spans="1:13" s="23" customFormat="1" ht="21.75" customHeight="1" x14ac:dyDescent="0.2">
      <c r="C52" s="88"/>
      <c r="D52" s="122"/>
      <c r="E52" s="59" t="s">
        <v>4</v>
      </c>
      <c r="F52" s="122"/>
      <c r="G52" s="16"/>
      <c r="H52" s="122"/>
      <c r="I52" s="59" t="s">
        <v>5</v>
      </c>
      <c r="J52" s="122"/>
    </row>
    <row r="53" spans="1:13" ht="21.75" customHeight="1" x14ac:dyDescent="0.2">
      <c r="B53" s="49"/>
      <c r="C53" s="58"/>
      <c r="D53" s="60">
        <v>2563</v>
      </c>
      <c r="E53" s="61"/>
      <c r="F53" s="60">
        <v>2562</v>
      </c>
      <c r="G53" s="57"/>
      <c r="H53" s="60">
        <v>2563</v>
      </c>
      <c r="I53" s="61"/>
      <c r="J53" s="60">
        <v>2562</v>
      </c>
    </row>
    <row r="54" spans="1:13" ht="21.75" customHeight="1" x14ac:dyDescent="0.2">
      <c r="B54" s="27"/>
      <c r="C54" s="58"/>
      <c r="D54" s="57"/>
      <c r="E54" s="61"/>
      <c r="F54" s="57"/>
      <c r="G54" s="57"/>
      <c r="H54" s="57"/>
      <c r="I54" s="61"/>
      <c r="J54" s="57"/>
    </row>
    <row r="55" spans="1:13" ht="21.75" customHeight="1" x14ac:dyDescent="0.2">
      <c r="A55" s="23" t="s">
        <v>111</v>
      </c>
      <c r="B55" s="27"/>
      <c r="C55" s="58"/>
      <c r="D55" s="64">
        <f>SUM(D33)</f>
        <v>41916</v>
      </c>
      <c r="E55" s="30"/>
      <c r="F55" s="64">
        <f>SUM(F33)</f>
        <v>93149</v>
      </c>
      <c r="G55" s="30"/>
      <c r="H55" s="64">
        <f>SUM(H33)</f>
        <v>58614</v>
      </c>
      <c r="I55" s="30"/>
      <c r="J55" s="64">
        <f>SUM(J33)</f>
        <v>72158</v>
      </c>
    </row>
    <row r="56" spans="1:13" ht="21.75" customHeight="1" x14ac:dyDescent="0.2">
      <c r="B56" s="27"/>
      <c r="C56" s="58"/>
      <c r="D56" s="30"/>
      <c r="E56" s="30"/>
      <c r="F56" s="30"/>
      <c r="G56" s="30"/>
      <c r="H56" s="30"/>
      <c r="I56" s="30"/>
      <c r="J56" s="30"/>
    </row>
    <row r="57" spans="1:13" ht="21.75" customHeight="1" x14ac:dyDescent="0.2">
      <c r="A57" s="126" t="s">
        <v>121</v>
      </c>
      <c r="B57" s="127"/>
      <c r="C57" s="128"/>
      <c r="D57" s="30"/>
      <c r="E57" s="30"/>
      <c r="F57" s="30"/>
      <c r="G57" s="30"/>
      <c r="H57" s="30"/>
      <c r="I57" s="30"/>
      <c r="J57" s="30"/>
    </row>
    <row r="58" spans="1:13" ht="21.75" customHeight="1" x14ac:dyDescent="0.2">
      <c r="A58" s="136" t="s">
        <v>243</v>
      </c>
      <c r="B58" s="127"/>
      <c r="C58" s="128"/>
      <c r="D58" s="30"/>
      <c r="E58" s="30"/>
      <c r="F58" s="30"/>
      <c r="G58" s="30"/>
      <c r="H58" s="30"/>
      <c r="I58" s="30"/>
      <c r="J58" s="30"/>
    </row>
    <row r="59" spans="1:13" ht="21.75" customHeight="1" x14ac:dyDescent="0.2">
      <c r="A59" s="134" t="s">
        <v>220</v>
      </c>
      <c r="B59" s="137"/>
      <c r="C59" s="131"/>
      <c r="D59" s="29"/>
      <c r="E59" s="69"/>
      <c r="F59" s="29"/>
      <c r="G59" s="29"/>
      <c r="H59" s="29"/>
      <c r="I59" s="130"/>
      <c r="J59" s="29"/>
    </row>
    <row r="60" spans="1:13" ht="21.75" customHeight="1" x14ac:dyDescent="0.2">
      <c r="A60" s="134" t="s">
        <v>122</v>
      </c>
      <c r="B60" s="137"/>
      <c r="C60" s="131"/>
      <c r="D60" s="31">
        <v>0</v>
      </c>
      <c r="E60" s="139"/>
      <c r="F60" s="31">
        <v>-21327</v>
      </c>
      <c r="G60" s="31"/>
      <c r="H60" s="31">
        <v>0</v>
      </c>
      <c r="I60" s="141"/>
      <c r="J60" s="31">
        <v>-22365</v>
      </c>
    </row>
    <row r="61" spans="1:13" ht="21.75" customHeight="1" x14ac:dyDescent="0.2">
      <c r="A61" s="136" t="s">
        <v>123</v>
      </c>
      <c r="B61" s="137"/>
      <c r="C61" s="131"/>
      <c r="D61" s="29"/>
      <c r="E61" s="69"/>
      <c r="F61" s="29"/>
      <c r="G61" s="29"/>
      <c r="H61" s="29"/>
      <c r="I61" s="130"/>
      <c r="J61" s="29"/>
    </row>
    <row r="62" spans="1:13" ht="21.75" customHeight="1" x14ac:dyDescent="0.2">
      <c r="A62" s="138" t="s">
        <v>219</v>
      </c>
      <c r="B62" s="137"/>
      <c r="C62" s="131"/>
      <c r="D62" s="31"/>
      <c r="E62" s="139"/>
      <c r="F62" s="31"/>
      <c r="G62" s="139"/>
      <c r="H62" s="31"/>
      <c r="I62" s="140"/>
      <c r="J62" s="31"/>
    </row>
    <row r="63" spans="1:13" ht="21.75" customHeight="1" x14ac:dyDescent="0.2">
      <c r="A63" s="138" t="s">
        <v>218</v>
      </c>
      <c r="B63" s="137"/>
      <c r="C63" s="131"/>
      <c r="D63" s="31"/>
      <c r="E63" s="139"/>
      <c r="F63" s="31"/>
      <c r="G63" s="139"/>
      <c r="H63" s="31"/>
      <c r="I63" s="140"/>
      <c r="J63" s="31"/>
    </row>
    <row r="64" spans="1:13" ht="21.75" customHeight="1" x14ac:dyDescent="0.2">
      <c r="A64" s="134" t="s">
        <v>122</v>
      </c>
      <c r="B64" s="137"/>
      <c r="C64" s="131"/>
      <c r="D64" s="31">
        <v>4741</v>
      </c>
      <c r="E64" s="139"/>
      <c r="F64" s="31">
        <v>0</v>
      </c>
      <c r="G64" s="139"/>
      <c r="H64" s="31">
        <v>6173</v>
      </c>
      <c r="I64" s="140"/>
      <c r="J64" s="31">
        <v>0</v>
      </c>
    </row>
    <row r="65" spans="1:13" ht="21.75" customHeight="1" x14ac:dyDescent="0.2">
      <c r="A65" s="134" t="s">
        <v>221</v>
      </c>
      <c r="B65" s="137"/>
      <c r="C65" s="131"/>
      <c r="D65" s="29"/>
      <c r="E65" s="69"/>
      <c r="F65" s="29"/>
      <c r="G65" s="29"/>
      <c r="H65" s="29"/>
      <c r="I65" s="130"/>
      <c r="J65" s="29"/>
    </row>
    <row r="66" spans="1:13" ht="21.75" customHeight="1" x14ac:dyDescent="0.2">
      <c r="A66" s="134" t="s">
        <v>122</v>
      </c>
      <c r="B66" s="137"/>
      <c r="C66" s="131"/>
      <c r="D66" s="39">
        <v>20848</v>
      </c>
      <c r="E66" s="69"/>
      <c r="F66" s="39">
        <f>SUM(F65:F65)</f>
        <v>0</v>
      </c>
      <c r="G66" s="29"/>
      <c r="H66" s="39">
        <v>20848</v>
      </c>
      <c r="I66" s="130"/>
      <c r="J66" s="39">
        <f>SUM(J65:J65)</f>
        <v>0</v>
      </c>
    </row>
    <row r="67" spans="1:13" ht="21.75" customHeight="1" x14ac:dyDescent="0.2">
      <c r="A67" s="126" t="s">
        <v>207</v>
      </c>
      <c r="B67" s="129"/>
      <c r="C67" s="128"/>
      <c r="D67" s="43">
        <f>SUM(D60,D66,D64)</f>
        <v>25589</v>
      </c>
      <c r="E67" s="69"/>
      <c r="F67" s="43">
        <f>SUM(F60,F66,F64)</f>
        <v>-21327</v>
      </c>
      <c r="G67" s="29"/>
      <c r="H67" s="43">
        <f>SUM(H60,H66,H64)</f>
        <v>27021</v>
      </c>
      <c r="I67" s="130"/>
      <c r="J67" s="43">
        <f>SUM(J60,J66,J64)</f>
        <v>-22365</v>
      </c>
    </row>
    <row r="68" spans="1:13" ht="21.75" customHeight="1" thickBot="1" x14ac:dyDescent="0.25">
      <c r="A68" s="126" t="s">
        <v>208</v>
      </c>
      <c r="B68" s="129"/>
      <c r="C68" s="128"/>
      <c r="D68" s="54">
        <f>SUM(D33,D67)</f>
        <v>67505</v>
      </c>
      <c r="E68" s="69"/>
      <c r="F68" s="54">
        <f>SUM(F55,F67)</f>
        <v>71822</v>
      </c>
      <c r="G68" s="29"/>
      <c r="H68" s="54">
        <f>SUM(H55,H67)</f>
        <v>85635</v>
      </c>
      <c r="I68" s="130"/>
      <c r="J68" s="54">
        <f>SUM(J33,J67)</f>
        <v>49793</v>
      </c>
    </row>
    <row r="69" spans="1:13" ht="21.75" customHeight="1" thickTop="1" x14ac:dyDescent="0.2">
      <c r="A69" s="126"/>
      <c r="B69" s="129"/>
      <c r="C69" s="128"/>
      <c r="D69" s="67"/>
      <c r="E69" s="69"/>
      <c r="F69" s="67"/>
      <c r="G69" s="67"/>
      <c r="H69" s="68"/>
      <c r="I69" s="130"/>
      <c r="J69" s="68"/>
    </row>
    <row r="70" spans="1:13" ht="21.75" customHeight="1" x14ac:dyDescent="0.2">
      <c r="A70" s="126" t="s">
        <v>124</v>
      </c>
      <c r="B70" s="130"/>
      <c r="C70" s="131"/>
      <c r="D70" s="70"/>
      <c r="E70" s="69"/>
      <c r="F70" s="70"/>
      <c r="G70" s="70"/>
      <c r="H70" s="29"/>
      <c r="I70" s="130"/>
      <c r="J70" s="29"/>
    </row>
    <row r="71" spans="1:13" ht="21.75" customHeight="1" thickBot="1" x14ac:dyDescent="0.25">
      <c r="A71" s="58" t="s">
        <v>113</v>
      </c>
      <c r="B71" s="130"/>
      <c r="C71" s="131"/>
      <c r="D71" s="29">
        <f>SUM(D73-D72)</f>
        <v>67539</v>
      </c>
      <c r="E71" s="71"/>
      <c r="F71" s="29">
        <v>72156</v>
      </c>
      <c r="G71" s="72"/>
      <c r="H71" s="54">
        <f>H68</f>
        <v>85635</v>
      </c>
      <c r="I71" s="132"/>
      <c r="J71" s="54">
        <f>J68</f>
        <v>49793</v>
      </c>
    </row>
    <row r="72" spans="1:13" ht="21.75" customHeight="1" thickTop="1" x14ac:dyDescent="0.2">
      <c r="A72" s="58" t="s">
        <v>125</v>
      </c>
      <c r="B72" s="130"/>
      <c r="C72" s="131"/>
      <c r="D72" s="29">
        <v>-34</v>
      </c>
      <c r="E72" s="69"/>
      <c r="F72" s="29">
        <v>-334</v>
      </c>
      <c r="G72" s="72"/>
      <c r="H72" s="29"/>
      <c r="I72" s="133"/>
      <c r="J72" s="29"/>
    </row>
    <row r="73" spans="1:13" ht="21.75" customHeight="1" thickBot="1" x14ac:dyDescent="0.25">
      <c r="A73" s="134"/>
      <c r="B73" s="130"/>
      <c r="C73" s="131"/>
      <c r="D73" s="73">
        <f>D68</f>
        <v>67505</v>
      </c>
      <c r="E73" s="69"/>
      <c r="F73" s="73">
        <f>SUM(F71:F72)</f>
        <v>71822</v>
      </c>
      <c r="G73" s="29"/>
      <c r="H73" s="30"/>
      <c r="I73" s="130"/>
      <c r="J73" s="30"/>
    </row>
    <row r="74" spans="1:13" ht="21.75" customHeight="1" thickTop="1" x14ac:dyDescent="0.2">
      <c r="A74" s="142"/>
      <c r="B74" s="10"/>
      <c r="C74" s="10"/>
      <c r="E74" s="10"/>
      <c r="I74" s="10"/>
      <c r="K74" s="13"/>
    </row>
    <row r="75" spans="1:13" ht="21.75" customHeight="1" x14ac:dyDescent="0.2">
      <c r="A75" s="46" t="s">
        <v>41</v>
      </c>
      <c r="B75" s="10"/>
      <c r="C75" s="10"/>
      <c r="E75" s="10"/>
      <c r="I75" s="10"/>
      <c r="K75" s="13"/>
    </row>
    <row r="76" spans="1:13" ht="21.75" customHeight="1" x14ac:dyDescent="0.2">
      <c r="A76" s="3"/>
      <c r="B76" s="2"/>
      <c r="C76" s="3"/>
      <c r="J76" s="51" t="s">
        <v>88</v>
      </c>
    </row>
    <row r="77" spans="1:13" ht="21.75" customHeight="1" x14ac:dyDescent="0.2">
      <c r="A77" s="149" t="s">
        <v>0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M77" s="135"/>
    </row>
    <row r="78" spans="1:13" ht="21.75" customHeight="1" x14ac:dyDescent="0.2">
      <c r="A78" s="149" t="s">
        <v>89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</row>
    <row r="79" spans="1:13" s="58" customFormat="1" ht="21.75" customHeight="1" x14ac:dyDescent="0.2">
      <c r="A79" s="151" t="s">
        <v>126</v>
      </c>
      <c r="B79" s="151"/>
      <c r="C79" s="151"/>
      <c r="D79" s="151"/>
      <c r="E79" s="151"/>
      <c r="F79" s="151"/>
      <c r="G79" s="151"/>
      <c r="H79" s="151"/>
      <c r="I79" s="151"/>
      <c r="J79" s="151"/>
      <c r="K79" s="151"/>
    </row>
    <row r="80" spans="1:13" ht="21.75" customHeight="1" x14ac:dyDescent="0.2">
      <c r="B80" s="124"/>
      <c r="C80" s="58"/>
      <c r="D80" s="57"/>
      <c r="E80" s="58"/>
      <c r="F80" s="58"/>
      <c r="G80" s="58"/>
      <c r="H80" s="11"/>
      <c r="I80" s="51"/>
      <c r="J80" s="13" t="s">
        <v>3</v>
      </c>
    </row>
    <row r="81" spans="1:10" s="23" customFormat="1" ht="21.75" customHeight="1" x14ac:dyDescent="0.2">
      <c r="C81" s="88"/>
      <c r="D81" s="122"/>
      <c r="E81" s="59" t="s">
        <v>4</v>
      </c>
      <c r="F81" s="122"/>
      <c r="G81" s="16"/>
      <c r="H81" s="122"/>
      <c r="I81" s="59" t="s">
        <v>5</v>
      </c>
      <c r="J81" s="122"/>
    </row>
    <row r="82" spans="1:10" ht="21.75" customHeight="1" x14ac:dyDescent="0.2">
      <c r="B82" s="125" t="s">
        <v>6</v>
      </c>
      <c r="C82" s="58"/>
      <c r="D82" s="60">
        <v>2563</v>
      </c>
      <c r="E82" s="61"/>
      <c r="F82" s="60">
        <v>2562</v>
      </c>
      <c r="G82" s="57"/>
      <c r="H82" s="60">
        <v>2563</v>
      </c>
      <c r="I82" s="61"/>
      <c r="J82" s="60">
        <v>2562</v>
      </c>
    </row>
    <row r="83" spans="1:10" ht="21.75" customHeight="1" x14ac:dyDescent="0.2">
      <c r="A83" s="23" t="s">
        <v>91</v>
      </c>
      <c r="B83" s="27"/>
      <c r="C83" s="27"/>
      <c r="D83" s="62"/>
      <c r="E83" s="61"/>
      <c r="F83" s="62"/>
      <c r="G83" s="62"/>
      <c r="H83" s="62"/>
      <c r="I83" s="61"/>
      <c r="J83" s="62"/>
    </row>
    <row r="84" spans="1:10" ht="21.75" customHeight="1" x14ac:dyDescent="0.2">
      <c r="A84" s="6" t="s">
        <v>92</v>
      </c>
      <c r="B84" s="28">
        <v>4</v>
      </c>
      <c r="C84" s="27"/>
      <c r="D84" s="29">
        <v>2086904</v>
      </c>
      <c r="E84" s="30"/>
      <c r="F84" s="29">
        <v>2033672</v>
      </c>
      <c r="G84" s="30"/>
      <c r="H84" s="29">
        <v>1949051</v>
      </c>
      <c r="I84" s="29"/>
      <c r="J84" s="29">
        <v>1923769</v>
      </c>
    </row>
    <row r="85" spans="1:10" ht="21.75" customHeight="1" x14ac:dyDescent="0.2">
      <c r="A85" s="6" t="s">
        <v>93</v>
      </c>
      <c r="B85" s="28"/>
      <c r="C85" s="27"/>
      <c r="D85" s="29"/>
      <c r="E85" s="30"/>
      <c r="F85" s="29"/>
      <c r="G85" s="30"/>
      <c r="H85" s="29"/>
      <c r="I85" s="29"/>
      <c r="J85" s="29"/>
    </row>
    <row r="86" spans="1:10" ht="21.75" customHeight="1" x14ac:dyDescent="0.2">
      <c r="A86" s="6" t="s">
        <v>94</v>
      </c>
      <c r="B86" s="28">
        <v>4</v>
      </c>
      <c r="C86" s="27"/>
      <c r="D86" s="35">
        <v>29792</v>
      </c>
      <c r="E86" s="29"/>
      <c r="F86" s="35">
        <v>28205</v>
      </c>
      <c r="G86" s="29"/>
      <c r="H86" s="35">
        <v>359</v>
      </c>
      <c r="I86" s="29"/>
      <c r="J86" s="35">
        <v>236</v>
      </c>
    </row>
    <row r="87" spans="1:10" ht="21.75" customHeight="1" x14ac:dyDescent="0.2">
      <c r="A87" s="6" t="s">
        <v>234</v>
      </c>
      <c r="B87" s="28"/>
      <c r="C87" s="27"/>
      <c r="D87" s="63">
        <v>75057</v>
      </c>
      <c r="E87" s="29"/>
      <c r="F87" s="63">
        <v>109457</v>
      </c>
      <c r="G87" s="29"/>
      <c r="H87" s="63">
        <v>0</v>
      </c>
      <c r="I87" s="29"/>
      <c r="J87" s="63">
        <v>0</v>
      </c>
    </row>
    <row r="88" spans="1:10" ht="21.75" customHeight="1" x14ac:dyDescent="0.2">
      <c r="A88" s="6" t="s">
        <v>95</v>
      </c>
      <c r="B88" s="28">
        <v>4</v>
      </c>
      <c r="C88" s="27"/>
      <c r="D88" s="63">
        <v>48887</v>
      </c>
      <c r="E88" s="29"/>
      <c r="F88" s="63">
        <v>53531</v>
      </c>
      <c r="G88" s="29"/>
      <c r="H88" s="63">
        <v>1834</v>
      </c>
      <c r="I88" s="29"/>
      <c r="J88" s="63">
        <v>6605</v>
      </c>
    </row>
    <row r="89" spans="1:10" ht="21.75" customHeight="1" x14ac:dyDescent="0.2">
      <c r="A89" s="6" t="s">
        <v>96</v>
      </c>
      <c r="B89" s="28">
        <v>4</v>
      </c>
      <c r="C89" s="27"/>
      <c r="D89" s="63">
        <v>17801</v>
      </c>
      <c r="E89" s="30"/>
      <c r="F89" s="63">
        <v>14879</v>
      </c>
      <c r="G89" s="30"/>
      <c r="H89" s="63">
        <v>171245</v>
      </c>
      <c r="I89" s="29"/>
      <c r="J89" s="63">
        <v>102148</v>
      </c>
    </row>
    <row r="90" spans="1:10" ht="21.75" customHeight="1" x14ac:dyDescent="0.2">
      <c r="A90" s="6" t="s">
        <v>97</v>
      </c>
      <c r="B90" s="28"/>
      <c r="C90" s="27"/>
      <c r="D90" s="63">
        <v>0</v>
      </c>
      <c r="E90" s="30"/>
      <c r="F90" s="63">
        <v>791</v>
      </c>
      <c r="G90" s="30"/>
      <c r="H90" s="63">
        <v>0</v>
      </c>
      <c r="I90" s="29"/>
      <c r="J90" s="63">
        <v>0</v>
      </c>
    </row>
    <row r="91" spans="1:10" ht="21.75" customHeight="1" x14ac:dyDescent="0.2">
      <c r="A91" s="6" t="s">
        <v>22</v>
      </c>
      <c r="B91" s="28"/>
      <c r="C91" s="27"/>
      <c r="D91" s="38">
        <v>29019</v>
      </c>
      <c r="E91" s="29"/>
      <c r="F91" s="38">
        <f>51245-6198</f>
        <v>45047</v>
      </c>
      <c r="G91" s="29"/>
      <c r="H91" s="38">
        <v>21480</v>
      </c>
      <c r="I91" s="29"/>
      <c r="J91" s="38">
        <f>47332-6605</f>
        <v>40727</v>
      </c>
    </row>
    <row r="92" spans="1:10" ht="21.75" customHeight="1" x14ac:dyDescent="0.2">
      <c r="B92" s="28"/>
      <c r="C92" s="27"/>
      <c r="D92" s="64">
        <f>SUM(D86:D91)</f>
        <v>200556</v>
      </c>
      <c r="E92" s="30"/>
      <c r="F92" s="64">
        <f>SUM(F86:F91)</f>
        <v>251910</v>
      </c>
      <c r="G92" s="30"/>
      <c r="H92" s="64">
        <f>SUM(H86:H91)</f>
        <v>194918</v>
      </c>
      <c r="I92" s="30"/>
      <c r="J92" s="64">
        <f>SUM(J86:J91)</f>
        <v>149716</v>
      </c>
    </row>
    <row r="93" spans="1:10" ht="21.75" customHeight="1" x14ac:dyDescent="0.2">
      <c r="A93" s="23" t="s">
        <v>98</v>
      </c>
      <c r="B93" s="28"/>
      <c r="C93" s="27"/>
      <c r="D93" s="64">
        <f>SUM(D84,D92)</f>
        <v>2287460</v>
      </c>
      <c r="E93" s="30"/>
      <c r="F93" s="64">
        <f>SUM(F84,F92)</f>
        <v>2285582</v>
      </c>
      <c r="G93" s="30"/>
      <c r="H93" s="64">
        <f>SUM(H84,H92)</f>
        <v>2143969</v>
      </c>
      <c r="I93" s="30"/>
      <c r="J93" s="64">
        <f>SUM(J84,J92)</f>
        <v>2073485</v>
      </c>
    </row>
    <row r="94" spans="1:10" ht="21.75" customHeight="1" x14ac:dyDescent="0.2">
      <c r="A94" s="23" t="s">
        <v>99</v>
      </c>
      <c r="B94" s="28"/>
      <c r="C94" s="27"/>
      <c r="D94" s="30"/>
      <c r="E94" s="30"/>
      <c r="F94" s="30"/>
      <c r="G94" s="30"/>
      <c r="H94" s="30"/>
      <c r="I94" s="30"/>
      <c r="J94" s="30"/>
    </row>
    <row r="95" spans="1:10" ht="21.75" customHeight="1" x14ac:dyDescent="0.2">
      <c r="A95" s="6" t="s">
        <v>100</v>
      </c>
      <c r="B95" s="28">
        <v>4</v>
      </c>
      <c r="C95" s="27"/>
      <c r="D95" s="30">
        <v>1511691</v>
      </c>
      <c r="E95" s="30"/>
      <c r="F95" s="30">
        <v>1363022</v>
      </c>
      <c r="G95" s="30"/>
      <c r="H95" s="30">
        <v>1409326</v>
      </c>
      <c r="I95" s="30"/>
      <c r="J95" s="30">
        <v>1286477</v>
      </c>
    </row>
    <row r="96" spans="1:10" ht="21.75" customHeight="1" x14ac:dyDescent="0.2">
      <c r="A96" s="6" t="s">
        <v>101</v>
      </c>
      <c r="B96" s="28"/>
      <c r="C96" s="27"/>
      <c r="D96" s="30">
        <v>24734</v>
      </c>
      <c r="E96" s="30"/>
      <c r="F96" s="30">
        <v>26681</v>
      </c>
      <c r="G96" s="30"/>
      <c r="H96" s="30">
        <v>109</v>
      </c>
      <c r="I96" s="30"/>
      <c r="J96" s="30">
        <v>99</v>
      </c>
    </row>
    <row r="97" spans="1:10" ht="21.75" customHeight="1" x14ac:dyDescent="0.2">
      <c r="A97" s="6" t="s">
        <v>102</v>
      </c>
      <c r="B97" s="28"/>
      <c r="C97" s="27"/>
      <c r="D97" s="30">
        <v>54754</v>
      </c>
      <c r="E97" s="30"/>
      <c r="F97" s="30">
        <v>88211</v>
      </c>
      <c r="G97" s="30"/>
      <c r="H97" s="30">
        <v>0</v>
      </c>
      <c r="I97" s="30"/>
      <c r="J97" s="30">
        <v>0</v>
      </c>
    </row>
    <row r="98" spans="1:10" ht="21.75" customHeight="1" x14ac:dyDescent="0.2">
      <c r="A98" s="6" t="s">
        <v>103</v>
      </c>
      <c r="B98" s="28">
        <v>4</v>
      </c>
      <c r="C98" s="27"/>
      <c r="D98" s="30">
        <v>321370</v>
      </c>
      <c r="E98" s="30"/>
      <c r="F98" s="30">
        <v>366595</v>
      </c>
      <c r="G98" s="30"/>
      <c r="H98" s="30">
        <v>367093</v>
      </c>
      <c r="I98" s="30"/>
      <c r="J98" s="30">
        <v>401801</v>
      </c>
    </row>
    <row r="99" spans="1:10" ht="21.75" customHeight="1" x14ac:dyDescent="0.2">
      <c r="A99" s="6" t="s">
        <v>104</v>
      </c>
      <c r="B99" s="28">
        <v>4</v>
      </c>
      <c r="C99" s="27"/>
      <c r="D99" s="30">
        <v>234240</v>
      </c>
      <c r="E99" s="30"/>
      <c r="F99" s="30">
        <v>281358</v>
      </c>
      <c r="G99" s="30"/>
      <c r="H99" s="30">
        <v>156431</v>
      </c>
      <c r="I99" s="30"/>
      <c r="J99" s="30">
        <v>201773</v>
      </c>
    </row>
    <row r="100" spans="1:10" ht="21.75" customHeight="1" x14ac:dyDescent="0.2">
      <c r="A100" s="6" t="s">
        <v>105</v>
      </c>
      <c r="B100" s="28"/>
      <c r="C100" s="27"/>
      <c r="D100" s="64">
        <v>11766</v>
      </c>
      <c r="E100" s="30"/>
      <c r="F100" s="64">
        <v>16441</v>
      </c>
      <c r="G100" s="30"/>
      <c r="H100" s="64">
        <v>10000</v>
      </c>
      <c r="I100" s="30"/>
      <c r="J100" s="64">
        <v>13792</v>
      </c>
    </row>
    <row r="101" spans="1:10" ht="21.75" customHeight="1" x14ac:dyDescent="0.2">
      <c r="A101" s="121" t="s">
        <v>106</v>
      </c>
      <c r="B101" s="27"/>
      <c r="C101" s="27"/>
      <c r="D101" s="64">
        <f>SUM(D95:D100)</f>
        <v>2158555</v>
      </c>
      <c r="E101" s="30"/>
      <c r="F101" s="64">
        <f>SUM(F95:F100)</f>
        <v>2142308</v>
      </c>
      <c r="G101" s="30"/>
      <c r="H101" s="64">
        <f>SUM(H95:H100)</f>
        <v>1942959</v>
      </c>
      <c r="I101" s="30"/>
      <c r="J101" s="64">
        <f>SUM(J95:J100)</f>
        <v>1903942</v>
      </c>
    </row>
    <row r="102" spans="1:10" ht="21.75" customHeight="1" x14ac:dyDescent="0.2">
      <c r="A102" s="146" t="s">
        <v>235</v>
      </c>
      <c r="B102" s="27"/>
      <c r="C102" s="27"/>
      <c r="D102" s="30">
        <f>SUM(D93-D101)</f>
        <v>128905</v>
      </c>
      <c r="E102" s="30"/>
      <c r="F102" s="30">
        <f>SUM(F93-F101)</f>
        <v>143274</v>
      </c>
      <c r="G102" s="30"/>
      <c r="H102" s="30">
        <f>SUM(H93-H101)</f>
        <v>201010</v>
      </c>
      <c r="I102" s="30"/>
      <c r="J102" s="30">
        <f>SUM(J93-J101)</f>
        <v>169543</v>
      </c>
    </row>
    <row r="103" spans="1:10" ht="21.75" customHeight="1" x14ac:dyDescent="0.2">
      <c r="A103" s="46" t="s">
        <v>230</v>
      </c>
      <c r="B103" s="28">
        <v>9</v>
      </c>
      <c r="C103" s="27"/>
      <c r="D103" s="30">
        <v>2010</v>
      </c>
      <c r="E103" s="30"/>
      <c r="F103" s="30">
        <v>3216</v>
      </c>
      <c r="G103" s="30"/>
      <c r="H103" s="30">
        <v>0</v>
      </c>
      <c r="I103" s="30"/>
      <c r="J103" s="30">
        <v>0</v>
      </c>
    </row>
    <row r="104" spans="1:10" ht="21.75" customHeight="1" x14ac:dyDescent="0.2">
      <c r="A104" s="46" t="s">
        <v>108</v>
      </c>
      <c r="B104" s="28">
        <v>11</v>
      </c>
      <c r="C104" s="27"/>
      <c r="D104" s="36">
        <v>-4192</v>
      </c>
      <c r="E104" s="36"/>
      <c r="F104" s="36">
        <v>-8152</v>
      </c>
      <c r="G104" s="36"/>
      <c r="H104" s="36">
        <v>0</v>
      </c>
      <c r="I104" s="36"/>
      <c r="J104" s="36">
        <v>0</v>
      </c>
    </row>
    <row r="105" spans="1:10" ht="21.75" customHeight="1" x14ac:dyDescent="0.2">
      <c r="A105" s="6" t="s">
        <v>223</v>
      </c>
      <c r="B105" s="27"/>
      <c r="C105" s="27"/>
      <c r="D105" s="64">
        <v>-9586</v>
      </c>
      <c r="E105" s="30"/>
      <c r="F105" s="64">
        <v>-10215</v>
      </c>
      <c r="G105" s="30"/>
      <c r="H105" s="64">
        <v>-10673</v>
      </c>
      <c r="I105" s="30"/>
      <c r="J105" s="64">
        <v>-4544</v>
      </c>
    </row>
    <row r="106" spans="1:10" ht="21.75" customHeight="1" x14ac:dyDescent="0.2">
      <c r="A106" s="23" t="s">
        <v>109</v>
      </c>
      <c r="B106" s="27"/>
      <c r="C106" s="27"/>
      <c r="D106" s="30">
        <f>SUM(D102:D105)</f>
        <v>117137</v>
      </c>
      <c r="E106" s="30"/>
      <c r="F106" s="30">
        <f>SUM(F102:F105)</f>
        <v>128123</v>
      </c>
      <c r="G106" s="30"/>
      <c r="H106" s="30">
        <f>SUM(H102:H105)</f>
        <v>190337</v>
      </c>
      <c r="I106" s="30"/>
      <c r="J106" s="30">
        <f>SUM(J102:J105)</f>
        <v>164999</v>
      </c>
    </row>
    <row r="107" spans="1:10" ht="21.75" customHeight="1" x14ac:dyDescent="0.2">
      <c r="A107" s="6" t="s">
        <v>110</v>
      </c>
      <c r="B107" s="28">
        <v>20</v>
      </c>
      <c r="C107" s="27"/>
      <c r="D107" s="64">
        <v>-20812</v>
      </c>
      <c r="E107" s="30"/>
      <c r="F107" s="64">
        <v>-40449</v>
      </c>
      <c r="G107" s="30"/>
      <c r="H107" s="64">
        <v>-4283</v>
      </c>
      <c r="I107" s="30"/>
      <c r="J107" s="64">
        <v>-28431</v>
      </c>
    </row>
    <row r="108" spans="1:10" ht="21.75" customHeight="1" thickBot="1" x14ac:dyDescent="0.25">
      <c r="A108" s="23" t="s">
        <v>111</v>
      </c>
      <c r="B108" s="27"/>
      <c r="C108" s="27"/>
      <c r="D108" s="44">
        <f>SUM(D106:D107)</f>
        <v>96325</v>
      </c>
      <c r="E108" s="30"/>
      <c r="F108" s="44">
        <f>SUM(F106:F107)</f>
        <v>87674</v>
      </c>
      <c r="G108" s="30"/>
      <c r="H108" s="44">
        <f>SUM(H106:H107)</f>
        <v>186054</v>
      </c>
      <c r="I108" s="30"/>
      <c r="J108" s="44">
        <f>SUM(J106:J107)</f>
        <v>136568</v>
      </c>
    </row>
    <row r="109" spans="1:10" ht="14.25" customHeight="1" thickTop="1" x14ac:dyDescent="0.2">
      <c r="A109" s="23"/>
      <c r="B109" s="27"/>
      <c r="C109" s="27"/>
      <c r="D109" s="30"/>
      <c r="E109" s="30"/>
      <c r="F109" s="30"/>
      <c r="G109" s="30"/>
      <c r="H109" s="30"/>
      <c r="I109" s="30"/>
      <c r="J109" s="30"/>
    </row>
    <row r="110" spans="1:10" ht="21.75" customHeight="1" x14ac:dyDescent="0.2">
      <c r="A110" s="23" t="s">
        <v>112</v>
      </c>
      <c r="B110" s="27"/>
      <c r="C110" s="27"/>
      <c r="D110" s="30"/>
      <c r="E110" s="30"/>
      <c r="F110" s="30"/>
      <c r="G110" s="30"/>
      <c r="H110" s="30"/>
      <c r="I110" s="30"/>
      <c r="J110" s="30"/>
    </row>
    <row r="111" spans="1:10" ht="21.75" customHeight="1" thickBot="1" x14ac:dyDescent="0.25">
      <c r="A111" s="6" t="s">
        <v>113</v>
      </c>
      <c r="B111" s="27"/>
      <c r="C111" s="27"/>
      <c r="D111" s="30">
        <v>95835</v>
      </c>
      <c r="E111" s="30"/>
      <c r="F111" s="30">
        <v>90001</v>
      </c>
      <c r="G111" s="30"/>
      <c r="H111" s="44">
        <f>SUM(H108)</f>
        <v>186054</v>
      </c>
      <c r="I111" s="30"/>
      <c r="J111" s="44">
        <f>SUM(J108)</f>
        <v>136568</v>
      </c>
    </row>
    <row r="112" spans="1:10" ht="21.75" customHeight="1" thickTop="1" x14ac:dyDescent="0.2">
      <c r="A112" s="6" t="s">
        <v>114</v>
      </c>
      <c r="B112" s="27"/>
      <c r="C112" s="27"/>
      <c r="D112" s="64">
        <v>490</v>
      </c>
      <c r="E112" s="30"/>
      <c r="F112" s="64">
        <v>-2327</v>
      </c>
      <c r="G112" s="30"/>
      <c r="H112" s="30"/>
      <c r="I112" s="30"/>
      <c r="J112" s="30"/>
    </row>
    <row r="113" spans="1:13" ht="21.75" customHeight="1" thickBot="1" x14ac:dyDescent="0.25">
      <c r="A113" s="23"/>
      <c r="B113" s="27"/>
      <c r="C113" s="27"/>
      <c r="D113" s="44">
        <f>D108</f>
        <v>96325</v>
      </c>
      <c r="E113" s="30"/>
      <c r="F113" s="44">
        <f>SUM(F111:F112)</f>
        <v>87674</v>
      </c>
      <c r="G113" s="30"/>
      <c r="H113" s="30"/>
      <c r="I113" s="30"/>
      <c r="J113" s="30"/>
    </row>
    <row r="114" spans="1:13" ht="21.75" customHeight="1" thickTop="1" x14ac:dyDescent="0.2">
      <c r="B114" s="27"/>
      <c r="C114" s="27"/>
      <c r="D114" s="6"/>
      <c r="F114" s="6"/>
      <c r="G114" s="6"/>
      <c r="H114" s="6"/>
      <c r="J114" s="13" t="s">
        <v>115</v>
      </c>
    </row>
    <row r="115" spans="1:13" ht="21.75" customHeight="1" x14ac:dyDescent="0.2">
      <c r="A115" s="23" t="s">
        <v>116</v>
      </c>
      <c r="B115" s="28"/>
      <c r="C115" s="27"/>
      <c r="D115" s="6"/>
      <c r="F115" s="6"/>
      <c r="G115" s="6"/>
      <c r="H115" s="6"/>
      <c r="J115" s="6"/>
    </row>
    <row r="116" spans="1:13" ht="21.75" customHeight="1" x14ac:dyDescent="0.2">
      <c r="A116" s="6" t="s">
        <v>117</v>
      </c>
      <c r="B116" s="27"/>
      <c r="C116" s="27"/>
      <c r="D116" s="6"/>
      <c r="F116" s="6"/>
      <c r="G116" s="6"/>
      <c r="H116" s="6"/>
      <c r="J116" s="6"/>
    </row>
    <row r="117" spans="1:13" ht="21.75" customHeight="1" thickBot="1" x14ac:dyDescent="0.25">
      <c r="A117" s="6" t="s">
        <v>118</v>
      </c>
      <c r="B117" s="27"/>
      <c r="C117" s="27"/>
      <c r="D117" s="65">
        <f>D111/D119</f>
        <v>0.12778</v>
      </c>
      <c r="F117" s="65">
        <f>F111/F119</f>
        <v>0.12000133333333333</v>
      </c>
      <c r="G117" s="25"/>
      <c r="H117" s="65">
        <f>H111/H119</f>
        <v>0.24807199999999999</v>
      </c>
      <c r="I117" s="25"/>
      <c r="J117" s="65">
        <f>J111/J119</f>
        <v>0.18209066666666668</v>
      </c>
    </row>
    <row r="118" spans="1:13" ht="21.75" customHeight="1" thickTop="1" x14ac:dyDescent="0.2">
      <c r="B118" s="27"/>
      <c r="C118" s="27"/>
      <c r="D118" s="6"/>
      <c r="F118" s="6"/>
      <c r="G118" s="6"/>
      <c r="H118" s="6"/>
      <c r="J118" s="6"/>
    </row>
    <row r="119" spans="1:13" ht="21.75" customHeight="1" thickBot="1" x14ac:dyDescent="0.25">
      <c r="A119" s="6" t="s">
        <v>119</v>
      </c>
      <c r="B119" s="27"/>
      <c r="C119" s="27"/>
      <c r="D119" s="66">
        <v>750000</v>
      </c>
      <c r="F119" s="66">
        <v>750000</v>
      </c>
      <c r="G119" s="6"/>
      <c r="H119" s="66">
        <v>750000</v>
      </c>
      <c r="J119" s="66">
        <v>750000</v>
      </c>
    </row>
    <row r="120" spans="1:13" ht="14.25" customHeight="1" thickTop="1" x14ac:dyDescent="0.2">
      <c r="A120" s="23"/>
      <c r="B120" s="27"/>
      <c r="C120" s="27"/>
      <c r="D120" s="30"/>
      <c r="E120" s="30"/>
      <c r="F120" s="30"/>
      <c r="G120" s="30"/>
      <c r="H120" s="30"/>
      <c r="I120" s="30"/>
      <c r="J120" s="30"/>
    </row>
    <row r="121" spans="1:13" ht="21.75" customHeight="1" x14ac:dyDescent="0.2">
      <c r="A121" s="46" t="s">
        <v>41</v>
      </c>
      <c r="D121" s="6"/>
      <c r="F121" s="6"/>
      <c r="G121" s="6"/>
      <c r="H121" s="6"/>
      <c r="J121" s="6"/>
    </row>
    <row r="122" spans="1:13" ht="21.75" customHeight="1" x14ac:dyDescent="0.2">
      <c r="A122" s="3"/>
      <c r="B122" s="3"/>
      <c r="C122" s="2"/>
      <c r="D122" s="3"/>
      <c r="E122" s="10"/>
      <c r="F122" s="6"/>
      <c r="G122" s="6"/>
      <c r="H122" s="6"/>
      <c r="I122" s="10"/>
      <c r="J122" s="51" t="s">
        <v>88</v>
      </c>
      <c r="K122" s="10"/>
    </row>
    <row r="123" spans="1:13" ht="21.75" customHeight="1" x14ac:dyDescent="0.2">
      <c r="A123" s="149" t="s">
        <v>0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</row>
    <row r="124" spans="1:13" ht="21.75" customHeight="1" x14ac:dyDescent="0.2">
      <c r="A124" s="149" t="s">
        <v>120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</row>
    <row r="125" spans="1:13" s="58" customFormat="1" ht="21.75" customHeight="1" x14ac:dyDescent="0.2">
      <c r="A125" s="151" t="s">
        <v>126</v>
      </c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</row>
    <row r="126" spans="1:13" ht="21.75" customHeight="1" x14ac:dyDescent="0.2">
      <c r="B126" s="124"/>
      <c r="C126" s="58"/>
      <c r="D126" s="57"/>
      <c r="E126" s="58"/>
      <c r="F126" s="58"/>
      <c r="G126" s="58"/>
      <c r="H126" s="11"/>
      <c r="I126" s="51"/>
      <c r="J126" s="13" t="s">
        <v>3</v>
      </c>
      <c r="M126" s="135"/>
    </row>
    <row r="127" spans="1:13" s="23" customFormat="1" ht="21.75" customHeight="1" x14ac:dyDescent="0.2">
      <c r="C127" s="88"/>
      <c r="D127" s="122"/>
      <c r="E127" s="59" t="s">
        <v>4</v>
      </c>
      <c r="F127" s="122"/>
      <c r="G127" s="16"/>
      <c r="H127" s="122"/>
      <c r="I127" s="59" t="s">
        <v>5</v>
      </c>
      <c r="J127" s="122"/>
    </row>
    <row r="128" spans="1:13" ht="21.75" customHeight="1" x14ac:dyDescent="0.2">
      <c r="B128" s="124"/>
      <c r="C128" s="58"/>
      <c r="D128" s="60">
        <v>2563</v>
      </c>
      <c r="E128" s="61"/>
      <c r="F128" s="60">
        <v>2562</v>
      </c>
      <c r="G128" s="57"/>
      <c r="H128" s="60">
        <v>2563</v>
      </c>
      <c r="I128" s="61"/>
      <c r="J128" s="60">
        <v>2562</v>
      </c>
    </row>
    <row r="129" spans="1:10" ht="21.75" customHeight="1" x14ac:dyDescent="0.2">
      <c r="B129" s="124"/>
      <c r="C129" s="58"/>
      <c r="D129" s="57"/>
      <c r="E129" s="61"/>
      <c r="F129" s="57"/>
      <c r="G129" s="57"/>
      <c r="H129" s="57"/>
      <c r="I129" s="61"/>
      <c r="J129" s="57"/>
    </row>
    <row r="130" spans="1:10" ht="21.75" customHeight="1" x14ac:dyDescent="0.2">
      <c r="A130" s="23" t="s">
        <v>111</v>
      </c>
      <c r="B130" s="124"/>
      <c r="C130" s="58"/>
      <c r="D130" s="64">
        <f>D108</f>
        <v>96325</v>
      </c>
      <c r="E130" s="30"/>
      <c r="F130" s="64">
        <f>F108</f>
        <v>87674</v>
      </c>
      <c r="G130" s="30"/>
      <c r="H130" s="64">
        <f>H108</f>
        <v>186054</v>
      </c>
      <c r="I130" s="30"/>
      <c r="J130" s="64">
        <f>J108</f>
        <v>136568</v>
      </c>
    </row>
    <row r="131" spans="1:10" ht="21.75" customHeight="1" x14ac:dyDescent="0.2">
      <c r="B131" s="124"/>
      <c r="C131" s="58"/>
      <c r="D131" s="30"/>
      <c r="E131" s="30"/>
      <c r="F131" s="30"/>
      <c r="G131" s="30"/>
      <c r="H131" s="30"/>
      <c r="I131" s="30"/>
      <c r="J131" s="30"/>
    </row>
    <row r="132" spans="1:10" ht="21.75" customHeight="1" x14ac:dyDescent="0.2">
      <c r="A132" s="126" t="s">
        <v>121</v>
      </c>
      <c r="B132" s="124"/>
      <c r="C132" s="128"/>
      <c r="D132" s="30"/>
      <c r="E132" s="30"/>
      <c r="F132" s="30"/>
      <c r="G132" s="30"/>
      <c r="H132" s="30"/>
      <c r="I132" s="30"/>
      <c r="J132" s="30"/>
    </row>
    <row r="133" spans="1:10" ht="21.75" customHeight="1" x14ac:dyDescent="0.2">
      <c r="A133" s="136" t="s">
        <v>243</v>
      </c>
      <c r="B133" s="124"/>
      <c r="C133" s="128"/>
      <c r="D133" s="30"/>
      <c r="E133" s="30"/>
      <c r="F133" s="30"/>
      <c r="G133" s="30"/>
      <c r="H133" s="30"/>
      <c r="I133" s="30"/>
      <c r="J133" s="30"/>
    </row>
    <row r="134" spans="1:10" ht="21.75" customHeight="1" x14ac:dyDescent="0.2">
      <c r="A134" s="134" t="s">
        <v>220</v>
      </c>
      <c r="B134" s="124"/>
      <c r="C134" s="128"/>
      <c r="D134" s="30"/>
      <c r="E134" s="30"/>
      <c r="F134" s="30"/>
      <c r="G134" s="30"/>
      <c r="H134" s="30"/>
      <c r="I134" s="30"/>
      <c r="J134" s="30"/>
    </row>
    <row r="135" spans="1:10" ht="21.75" customHeight="1" x14ac:dyDescent="0.2">
      <c r="A135" s="134" t="s">
        <v>122</v>
      </c>
      <c r="B135" s="124"/>
      <c r="C135" s="128"/>
      <c r="D135" s="29">
        <v>0</v>
      </c>
      <c r="E135" s="30"/>
      <c r="F135" s="30">
        <v>-67061</v>
      </c>
      <c r="G135" s="30"/>
      <c r="H135" s="30">
        <v>0</v>
      </c>
      <c r="I135" s="30"/>
      <c r="J135" s="30">
        <v>-69968</v>
      </c>
    </row>
    <row r="136" spans="1:10" ht="21.75" customHeight="1" x14ac:dyDescent="0.2">
      <c r="A136" s="136" t="s">
        <v>123</v>
      </c>
      <c r="B136" s="124"/>
      <c r="C136" s="128"/>
      <c r="D136" s="30"/>
      <c r="E136" s="30"/>
      <c r="F136" s="30"/>
      <c r="G136" s="30"/>
      <c r="H136" s="30"/>
      <c r="I136" s="30"/>
      <c r="J136" s="30"/>
    </row>
    <row r="137" spans="1:10" ht="21.75" customHeight="1" x14ac:dyDescent="0.2">
      <c r="A137" s="138" t="s">
        <v>217</v>
      </c>
      <c r="B137" s="124"/>
      <c r="C137" s="128"/>
      <c r="D137" s="30"/>
      <c r="E137" s="30"/>
      <c r="F137" s="30"/>
      <c r="G137" s="30"/>
      <c r="H137" s="30"/>
      <c r="I137" s="30"/>
      <c r="J137" s="30"/>
    </row>
    <row r="138" spans="1:10" ht="21.75" customHeight="1" x14ac:dyDescent="0.2">
      <c r="A138" s="138" t="s">
        <v>218</v>
      </c>
      <c r="B138" s="124"/>
      <c r="C138" s="128"/>
      <c r="D138" s="30"/>
      <c r="E138" s="30"/>
      <c r="F138" s="30"/>
      <c r="G138" s="30"/>
      <c r="H138" s="30"/>
      <c r="I138" s="30"/>
      <c r="J138" s="30"/>
    </row>
    <row r="139" spans="1:10" ht="21.75" customHeight="1" x14ac:dyDescent="0.2">
      <c r="A139" s="134" t="s">
        <v>122</v>
      </c>
      <c r="B139" s="124"/>
      <c r="C139" s="128"/>
      <c r="D139" s="30">
        <v>-14567</v>
      </c>
      <c r="E139" s="30"/>
      <c r="F139" s="30">
        <v>0</v>
      </c>
      <c r="G139" s="30"/>
      <c r="H139" s="30">
        <v>-9792</v>
      </c>
      <c r="I139" s="30"/>
      <c r="J139" s="30">
        <v>0</v>
      </c>
    </row>
    <row r="140" spans="1:10" ht="21.75" customHeight="1" x14ac:dyDescent="0.2">
      <c r="A140" s="134" t="s">
        <v>221</v>
      </c>
      <c r="B140" s="124"/>
      <c r="C140" s="128"/>
      <c r="D140" s="30"/>
      <c r="E140" s="30"/>
      <c r="F140" s="30"/>
      <c r="G140" s="30"/>
      <c r="H140" s="30"/>
      <c r="I140" s="30"/>
      <c r="J140" s="30"/>
    </row>
    <row r="141" spans="1:10" ht="21.75" customHeight="1" x14ac:dyDescent="0.2">
      <c r="A141" s="134" t="s">
        <v>122</v>
      </c>
      <c r="B141" s="124"/>
      <c r="C141" s="128"/>
      <c r="D141" s="29">
        <v>20848</v>
      </c>
      <c r="E141" s="143"/>
      <c r="F141" s="29">
        <v>20895</v>
      </c>
      <c r="G141" s="67"/>
      <c r="H141" s="29">
        <v>20848</v>
      </c>
      <c r="I141" s="130"/>
      <c r="J141" s="29">
        <v>20895</v>
      </c>
    </row>
    <row r="142" spans="1:10" ht="21.75" customHeight="1" x14ac:dyDescent="0.2">
      <c r="A142" s="126" t="s">
        <v>207</v>
      </c>
      <c r="B142" s="124"/>
      <c r="C142" s="128"/>
      <c r="D142" s="43">
        <f>SUM(D139,D135,D141)</f>
        <v>6281</v>
      </c>
      <c r="E142" s="69"/>
      <c r="F142" s="43">
        <f>SUM(F139,F135,F141)</f>
        <v>-46166</v>
      </c>
      <c r="G142" s="29"/>
      <c r="H142" s="43">
        <f>SUM(H139,H135,H141)</f>
        <v>11056</v>
      </c>
      <c r="I142" s="130"/>
      <c r="J142" s="43">
        <f>SUM(J139,J135,J141)</f>
        <v>-49073</v>
      </c>
    </row>
    <row r="143" spans="1:10" ht="21.75" customHeight="1" thickBot="1" x14ac:dyDescent="0.25">
      <c r="A143" s="126" t="s">
        <v>208</v>
      </c>
      <c r="B143" s="129"/>
      <c r="C143" s="128"/>
      <c r="D143" s="54">
        <f>SUM(D130,D142)</f>
        <v>102606</v>
      </c>
      <c r="E143" s="69"/>
      <c r="F143" s="54">
        <f>SUM(F130,F142)</f>
        <v>41508</v>
      </c>
      <c r="G143" s="29"/>
      <c r="H143" s="54">
        <f>SUM(H130,H142)</f>
        <v>197110</v>
      </c>
      <c r="I143" s="130"/>
      <c r="J143" s="54">
        <f>SUM(J130,J142)</f>
        <v>87495</v>
      </c>
    </row>
    <row r="144" spans="1:10" ht="21.75" customHeight="1" thickTop="1" x14ac:dyDescent="0.2">
      <c r="A144" s="126"/>
      <c r="B144" s="129"/>
      <c r="C144" s="128"/>
      <c r="D144" s="67"/>
      <c r="E144" s="69"/>
      <c r="F144" s="67"/>
      <c r="G144" s="67"/>
      <c r="H144" s="68"/>
      <c r="I144" s="130"/>
      <c r="J144" s="68"/>
    </row>
    <row r="145" spans="1:11" ht="21.75" customHeight="1" x14ac:dyDescent="0.2">
      <c r="A145" s="126" t="s">
        <v>124</v>
      </c>
      <c r="B145" s="130"/>
      <c r="C145" s="131"/>
      <c r="D145" s="70"/>
      <c r="E145" s="69"/>
      <c r="F145" s="70"/>
      <c r="G145" s="70"/>
      <c r="H145" s="29"/>
      <c r="I145" s="130"/>
      <c r="J145" s="29"/>
    </row>
    <row r="146" spans="1:11" ht="21.75" customHeight="1" thickBot="1" x14ac:dyDescent="0.25">
      <c r="A146" s="58" t="s">
        <v>113</v>
      </c>
      <c r="B146" s="130"/>
      <c r="C146" s="131"/>
      <c r="D146" s="29">
        <f>SUM(D148-D147)</f>
        <v>102949</v>
      </c>
      <c r="E146" s="71"/>
      <c r="F146" s="29">
        <v>43835</v>
      </c>
      <c r="G146" s="72"/>
      <c r="H146" s="54">
        <f>H143</f>
        <v>197110</v>
      </c>
      <c r="I146" s="132"/>
      <c r="J146" s="54">
        <f>J143</f>
        <v>87495</v>
      </c>
    </row>
    <row r="147" spans="1:11" ht="21.75" customHeight="1" thickTop="1" x14ac:dyDescent="0.2">
      <c r="A147" s="58" t="s">
        <v>125</v>
      </c>
      <c r="B147" s="130"/>
      <c r="C147" s="131"/>
      <c r="D147" s="29">
        <v>-343</v>
      </c>
      <c r="E147" s="69"/>
      <c r="F147" s="29">
        <v>-2327</v>
      </c>
      <c r="G147" s="72"/>
      <c r="H147" s="29"/>
      <c r="I147" s="133"/>
      <c r="J147" s="29"/>
    </row>
    <row r="148" spans="1:11" ht="21.75" customHeight="1" thickBot="1" x14ac:dyDescent="0.25">
      <c r="A148" s="134"/>
      <c r="B148" s="130"/>
      <c r="C148" s="131"/>
      <c r="D148" s="73">
        <f>D143</f>
        <v>102606</v>
      </c>
      <c r="E148" s="69"/>
      <c r="F148" s="73">
        <v>41508</v>
      </c>
      <c r="G148" s="29"/>
      <c r="H148" s="30"/>
      <c r="I148" s="130"/>
      <c r="J148" s="30"/>
    </row>
    <row r="149" spans="1:11" ht="21.75" customHeight="1" thickTop="1" x14ac:dyDescent="0.2">
      <c r="A149" s="142"/>
      <c r="B149" s="10"/>
      <c r="C149" s="10"/>
      <c r="E149" s="10"/>
      <c r="I149" s="10"/>
      <c r="K149" s="13"/>
    </row>
    <row r="150" spans="1:11" ht="21.75" customHeight="1" x14ac:dyDescent="0.2">
      <c r="A150" s="46" t="s">
        <v>41</v>
      </c>
      <c r="B150" s="10"/>
      <c r="C150" s="10"/>
      <c r="E150" s="10"/>
      <c r="I150" s="10"/>
      <c r="K150" s="13"/>
    </row>
  </sheetData>
  <mergeCells count="12">
    <mergeCell ref="A125:K125"/>
    <mergeCell ref="A50:K50"/>
    <mergeCell ref="A2:K2"/>
    <mergeCell ref="A3:K3"/>
    <mergeCell ref="A4:K4"/>
    <mergeCell ref="A48:K48"/>
    <mergeCell ref="A49:K49"/>
    <mergeCell ref="A77:K77"/>
    <mergeCell ref="A78:K78"/>
    <mergeCell ref="A79:K79"/>
    <mergeCell ref="A123:K123"/>
    <mergeCell ref="A124:K124"/>
  </mergeCells>
  <pageMargins left="0.78740157480314965" right="0.39370078740157483" top="0.57999999999999996" bottom="0.39370078740157483" header="0.19685039370078741" footer="0.19685039370078741"/>
  <pageSetup paperSize="9" scale="76" orientation="portrait" r:id="rId1"/>
  <rowBreaks count="3" manualBreakCount="3">
    <brk id="46" max="16383" man="1"/>
    <brk id="75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showGridLines="0" zoomScale="86" zoomScaleNormal="86" zoomScaleSheetLayoutView="70" workbookViewId="0">
      <selection activeCell="J25" sqref="J25"/>
    </sheetView>
  </sheetViews>
  <sheetFormatPr defaultColWidth="9" defaultRowHeight="21.75" x14ac:dyDescent="0.2"/>
  <cols>
    <col min="1" max="1" width="37.625" style="75" customWidth="1"/>
    <col min="2" max="2" width="6.625" style="75" customWidth="1"/>
    <col min="3" max="3" width="2" style="75" customWidth="1"/>
    <col min="4" max="4" width="11" style="75" customWidth="1"/>
    <col min="5" max="5" width="1.375" style="76" customWidth="1"/>
    <col min="6" max="6" width="12.625" style="75" customWidth="1"/>
    <col min="7" max="7" width="1.375" style="75" customWidth="1"/>
    <col min="8" max="8" width="11" style="75" customWidth="1"/>
    <col min="9" max="9" width="1.375" style="76" customWidth="1"/>
    <col min="10" max="10" width="14.375" style="75" customWidth="1"/>
    <col min="11" max="11" width="1.375" style="75" customWidth="1"/>
    <col min="12" max="12" width="11.25" style="75" customWidth="1"/>
    <col min="13" max="13" width="1.375" style="75" customWidth="1"/>
    <col min="14" max="14" width="18.75" style="75" customWidth="1"/>
    <col min="15" max="15" width="1.375" style="75" customWidth="1"/>
    <col min="16" max="16" width="17.625" style="75" customWidth="1"/>
    <col min="17" max="17" width="1.375" style="75" customWidth="1"/>
    <col min="18" max="18" width="16.375" style="75" customWidth="1"/>
    <col min="19" max="19" width="1.375" style="75" customWidth="1"/>
    <col min="20" max="20" width="14.375" style="75" customWidth="1"/>
    <col min="21" max="21" width="1.375" style="75" customWidth="1"/>
    <col min="22" max="22" width="16" style="75" customWidth="1"/>
    <col min="23" max="23" width="1.375" style="75" customWidth="1"/>
    <col min="24" max="24" width="15.125" style="75" customWidth="1"/>
    <col min="25" max="25" width="16" style="78" bestFit="1" customWidth="1"/>
    <col min="26" max="26" width="8.375" style="75" bestFit="1" customWidth="1"/>
    <col min="27" max="28" width="8.75" style="75" bestFit="1" customWidth="1"/>
    <col min="29" max="16384" width="9" style="75"/>
  </cols>
  <sheetData>
    <row r="1" spans="1:29" ht="21.2" customHeight="1" x14ac:dyDescent="0.2">
      <c r="X1" s="77" t="s">
        <v>88</v>
      </c>
    </row>
    <row r="2" spans="1:29" ht="20.100000000000001" customHeight="1" x14ac:dyDescent="0.2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</row>
    <row r="3" spans="1:29" ht="20.100000000000001" customHeight="1" x14ac:dyDescent="0.2">
      <c r="A3" s="153" t="s">
        <v>189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</row>
    <row r="4" spans="1:29" ht="20.100000000000001" customHeight="1" x14ac:dyDescent="0.2">
      <c r="A4" s="153" t="s">
        <v>126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9" ht="20.100000000000001" customHeight="1" x14ac:dyDescent="0.2">
      <c r="X5" s="77" t="s">
        <v>3</v>
      </c>
    </row>
    <row r="6" spans="1:29" ht="20.100000000000001" customHeight="1" x14ac:dyDescent="0.2">
      <c r="D6" s="154" t="s">
        <v>4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9" ht="20.100000000000001" customHeight="1" x14ac:dyDescent="0.2">
      <c r="D7" s="80"/>
      <c r="E7" s="80"/>
      <c r="F7" s="80"/>
      <c r="G7" s="81"/>
      <c r="H7" s="81"/>
      <c r="I7" s="80"/>
      <c r="J7" s="80"/>
      <c r="K7" s="80"/>
      <c r="L7" s="80"/>
      <c r="M7" s="80"/>
      <c r="N7" s="155" t="s">
        <v>82</v>
      </c>
      <c r="O7" s="155"/>
      <c r="P7" s="155"/>
      <c r="Q7" s="155"/>
      <c r="R7" s="155"/>
      <c r="S7" s="82"/>
      <c r="T7" s="80"/>
      <c r="U7" s="79"/>
      <c r="V7" s="79"/>
      <c r="W7" s="79"/>
      <c r="X7" s="79"/>
      <c r="Z7" s="83"/>
    </row>
    <row r="8" spans="1:29" ht="20.100000000000001" customHeight="1" x14ac:dyDescent="0.2">
      <c r="D8" s="80"/>
      <c r="E8" s="80"/>
      <c r="F8" s="80"/>
      <c r="G8" s="82"/>
      <c r="H8" s="82"/>
      <c r="I8" s="80"/>
      <c r="J8" s="80"/>
      <c r="K8" s="80"/>
      <c r="L8" s="80"/>
      <c r="M8" s="80"/>
      <c r="N8" s="152" t="s">
        <v>190</v>
      </c>
      <c r="O8" s="152"/>
      <c r="P8" s="152"/>
      <c r="Q8" s="82"/>
      <c r="R8" s="82"/>
      <c r="S8" s="82"/>
      <c r="T8" s="80"/>
      <c r="U8" s="79"/>
      <c r="V8" s="79"/>
      <c r="W8" s="79"/>
      <c r="X8" s="79"/>
    </row>
    <row r="9" spans="1:29" ht="20.100000000000001" customHeight="1" x14ac:dyDescent="0.2">
      <c r="D9" s="80"/>
      <c r="E9" s="80"/>
      <c r="F9" s="80"/>
      <c r="G9" s="82"/>
      <c r="H9" s="82"/>
      <c r="I9" s="80"/>
      <c r="J9" s="80"/>
      <c r="K9" s="80"/>
      <c r="L9" s="80"/>
      <c r="M9" s="80"/>
      <c r="N9" s="84" t="s">
        <v>227</v>
      </c>
      <c r="O9" s="80"/>
      <c r="P9" s="80"/>
      <c r="Q9" s="82"/>
      <c r="R9" s="82"/>
      <c r="S9" s="82"/>
      <c r="T9" s="80"/>
      <c r="U9" s="79"/>
      <c r="V9" s="79"/>
      <c r="W9" s="79"/>
      <c r="X9" s="79"/>
    </row>
    <row r="10" spans="1:29" ht="18.75" customHeight="1" x14ac:dyDescent="0.2">
      <c r="D10" s="84" t="s">
        <v>69</v>
      </c>
      <c r="G10" s="80"/>
      <c r="H10" s="84"/>
      <c r="M10" s="84"/>
      <c r="N10" s="80" t="s">
        <v>228</v>
      </c>
      <c r="O10" s="84"/>
      <c r="P10" s="80" t="s">
        <v>231</v>
      </c>
      <c r="Q10" s="84"/>
      <c r="R10" s="84"/>
      <c r="S10" s="84"/>
      <c r="T10" s="80"/>
      <c r="U10" s="84"/>
      <c r="V10" s="80" t="s">
        <v>191</v>
      </c>
      <c r="W10" s="84"/>
      <c r="X10" s="77"/>
    </row>
    <row r="11" spans="1:29" s="84" customFormat="1" ht="20.100000000000001" customHeight="1" x14ac:dyDescent="0.2">
      <c r="D11" s="84" t="s">
        <v>192</v>
      </c>
      <c r="E11" s="76"/>
      <c r="F11" s="84" t="s">
        <v>193</v>
      </c>
      <c r="G11" s="80"/>
      <c r="H11" s="80"/>
      <c r="I11" s="76"/>
      <c r="J11" s="152" t="s">
        <v>77</v>
      </c>
      <c r="K11" s="152"/>
      <c r="L11" s="152"/>
      <c r="M11" s="80"/>
      <c r="N11" s="75" t="s">
        <v>229</v>
      </c>
      <c r="O11" s="80"/>
      <c r="P11" s="80" t="s">
        <v>194</v>
      </c>
      <c r="Q11" s="80"/>
      <c r="R11" s="80" t="s">
        <v>195</v>
      </c>
      <c r="S11" s="80"/>
      <c r="T11" s="80" t="s">
        <v>196</v>
      </c>
      <c r="U11" s="80"/>
      <c r="V11" s="80" t="s">
        <v>197</v>
      </c>
      <c r="W11" s="80"/>
      <c r="Y11" s="85"/>
    </row>
    <row r="12" spans="1:29" s="84" customFormat="1" ht="20.100000000000001" customHeight="1" x14ac:dyDescent="0.2">
      <c r="B12" s="86" t="s">
        <v>6</v>
      </c>
      <c r="D12" s="86" t="s">
        <v>198</v>
      </c>
      <c r="E12" s="87"/>
      <c r="F12" s="86" t="s">
        <v>199</v>
      </c>
      <c r="G12" s="80"/>
      <c r="H12" s="86" t="s">
        <v>76</v>
      </c>
      <c r="I12" s="87"/>
      <c r="J12" s="86" t="s">
        <v>200</v>
      </c>
      <c r="K12" s="80"/>
      <c r="L12" s="86" t="s">
        <v>201</v>
      </c>
      <c r="M12" s="80"/>
      <c r="N12" s="123" t="s">
        <v>190</v>
      </c>
      <c r="O12" s="80"/>
      <c r="P12" s="86" t="s">
        <v>202</v>
      </c>
      <c r="Q12" s="80"/>
      <c r="R12" s="86" t="s">
        <v>203</v>
      </c>
      <c r="S12" s="80"/>
      <c r="T12" s="86" t="s">
        <v>204</v>
      </c>
      <c r="U12" s="80"/>
      <c r="V12" s="86" t="s">
        <v>205</v>
      </c>
      <c r="W12" s="80"/>
      <c r="X12" s="86" t="s">
        <v>85</v>
      </c>
      <c r="Y12" s="85"/>
    </row>
    <row r="13" spans="1:29" ht="20.100000000000001" customHeight="1" x14ac:dyDescent="0.2">
      <c r="A13" s="88" t="s">
        <v>206</v>
      </c>
      <c r="B13" s="58"/>
      <c r="C13" s="58"/>
      <c r="D13" s="29">
        <v>750000</v>
      </c>
      <c r="E13" s="89"/>
      <c r="F13" s="29">
        <v>879523</v>
      </c>
      <c r="G13" s="36">
        <v>0</v>
      </c>
      <c r="H13" s="29">
        <v>8027</v>
      </c>
      <c r="I13" s="89"/>
      <c r="J13" s="29">
        <v>116074</v>
      </c>
      <c r="K13" s="36"/>
      <c r="L13" s="29">
        <v>624943</v>
      </c>
      <c r="M13" s="36">
        <v>0</v>
      </c>
      <c r="N13" s="29">
        <v>0</v>
      </c>
      <c r="O13" s="36"/>
      <c r="P13" s="29">
        <v>1982</v>
      </c>
      <c r="Q13" s="36"/>
      <c r="R13" s="29">
        <f>SUM(N13:P13)</f>
        <v>1982</v>
      </c>
      <c r="S13" s="36"/>
      <c r="T13" s="31">
        <f>SUM(D13:L13,R13)</f>
        <v>2380549</v>
      </c>
      <c r="U13" s="36"/>
      <c r="V13" s="29">
        <v>18046</v>
      </c>
      <c r="W13" s="90"/>
      <c r="X13" s="91">
        <f>SUM(T13:V13)</f>
        <v>2398595</v>
      </c>
      <c r="Z13" s="92"/>
      <c r="AA13" s="93"/>
      <c r="AB13" s="93"/>
      <c r="AC13" s="93"/>
    </row>
    <row r="14" spans="1:29" ht="20.100000000000001" customHeight="1" x14ac:dyDescent="0.2">
      <c r="A14" s="58" t="s">
        <v>213</v>
      </c>
      <c r="B14" s="58"/>
      <c r="C14" s="58"/>
      <c r="D14" s="31">
        <v>0</v>
      </c>
      <c r="E14" s="89"/>
      <c r="F14" s="31">
        <v>0</v>
      </c>
      <c r="G14" s="36"/>
      <c r="H14" s="31">
        <v>0</v>
      </c>
      <c r="I14" s="89"/>
      <c r="J14" s="31">
        <v>0</v>
      </c>
      <c r="K14" s="36"/>
      <c r="L14" s="31">
        <v>90001</v>
      </c>
      <c r="M14" s="36"/>
      <c r="N14" s="31">
        <v>0</v>
      </c>
      <c r="O14" s="36"/>
      <c r="P14" s="31">
        <v>0</v>
      </c>
      <c r="Q14" s="36"/>
      <c r="R14" s="29">
        <f t="shared" ref="R14:R15" si="0">SUM(N14:P14)</f>
        <v>0</v>
      </c>
      <c r="S14" s="36"/>
      <c r="T14" s="31">
        <f t="shared" ref="T14:T16" si="1">SUM(D14:L14,R14)</f>
        <v>90001</v>
      </c>
      <c r="U14" s="36"/>
      <c r="V14" s="31">
        <v>-2327</v>
      </c>
      <c r="W14" s="90"/>
      <c r="X14" s="91">
        <f>SUM(T14:V14)</f>
        <v>87674</v>
      </c>
      <c r="Z14" s="92"/>
      <c r="AB14" s="93"/>
    </row>
    <row r="15" spans="1:29" ht="20.100000000000001" customHeight="1" x14ac:dyDescent="0.2">
      <c r="A15" s="58" t="s">
        <v>207</v>
      </c>
      <c r="B15" s="58"/>
      <c r="C15" s="58"/>
      <c r="D15" s="39">
        <v>0</v>
      </c>
      <c r="E15" s="89"/>
      <c r="F15" s="39">
        <v>0</v>
      </c>
      <c r="G15" s="36"/>
      <c r="H15" s="39">
        <v>0</v>
      </c>
      <c r="I15" s="89"/>
      <c r="J15" s="39">
        <v>0</v>
      </c>
      <c r="K15" s="36"/>
      <c r="L15" s="39">
        <v>20895</v>
      </c>
      <c r="M15" s="36"/>
      <c r="N15" s="39">
        <v>0</v>
      </c>
      <c r="O15" s="36"/>
      <c r="P15" s="39">
        <v>-67061</v>
      </c>
      <c r="Q15" s="36"/>
      <c r="R15" s="39">
        <f t="shared" si="0"/>
        <v>-67061</v>
      </c>
      <c r="S15" s="36"/>
      <c r="T15" s="39">
        <f t="shared" si="1"/>
        <v>-46166</v>
      </c>
      <c r="U15" s="36"/>
      <c r="V15" s="39">
        <v>0</v>
      </c>
      <c r="W15" s="90"/>
      <c r="X15" s="94">
        <f>SUM(T15:V15)</f>
        <v>-46166</v>
      </c>
      <c r="AB15" s="93"/>
    </row>
    <row r="16" spans="1:29" ht="20.100000000000001" customHeight="1" x14ac:dyDescent="0.2">
      <c r="A16" s="58" t="s">
        <v>208</v>
      </c>
      <c r="B16" s="58"/>
      <c r="C16" s="58"/>
      <c r="D16" s="95">
        <f>SUM(D14:D15)</f>
        <v>0</v>
      </c>
      <c r="E16" s="89"/>
      <c r="F16" s="95">
        <f>SUM(F14:F15)</f>
        <v>0</v>
      </c>
      <c r="G16" s="36"/>
      <c r="H16" s="95">
        <f>SUM(H14:H15)</f>
        <v>0</v>
      </c>
      <c r="I16" s="89"/>
      <c r="J16" s="95">
        <f>SUM(J14:J15)</f>
        <v>0</v>
      </c>
      <c r="K16" s="36"/>
      <c r="L16" s="95">
        <f>SUM(L14:L15)</f>
        <v>110896</v>
      </c>
      <c r="M16" s="36"/>
      <c r="N16" s="95">
        <f>SUM(N14:N15)</f>
        <v>0</v>
      </c>
      <c r="O16" s="36"/>
      <c r="P16" s="95">
        <f>SUM(P14:P15)</f>
        <v>-67061</v>
      </c>
      <c r="Q16" s="36"/>
      <c r="R16" s="95">
        <f>SUM(R14:R15)</f>
        <v>-67061</v>
      </c>
      <c r="S16" s="36"/>
      <c r="T16" s="31">
        <f t="shared" si="1"/>
        <v>43835</v>
      </c>
      <c r="U16" s="36"/>
      <c r="V16" s="95">
        <f>SUM(V14:V15)</f>
        <v>-2327</v>
      </c>
      <c r="W16" s="90"/>
      <c r="X16" s="96">
        <f>SUM(X14:X15)</f>
        <v>41508</v>
      </c>
      <c r="AB16" s="93"/>
    </row>
    <row r="17" spans="1:29" ht="20.100000000000001" customHeight="1" x14ac:dyDescent="0.2">
      <c r="A17" s="58" t="s">
        <v>209</v>
      </c>
      <c r="B17" s="58"/>
      <c r="C17" s="58"/>
      <c r="D17" s="95"/>
      <c r="E17" s="89"/>
      <c r="F17" s="95"/>
      <c r="G17" s="36"/>
      <c r="H17" s="95"/>
      <c r="I17" s="89"/>
      <c r="J17" s="95"/>
      <c r="K17" s="36"/>
      <c r="L17" s="95"/>
      <c r="M17" s="36"/>
      <c r="N17" s="95"/>
      <c r="O17" s="36"/>
      <c r="P17" s="95"/>
      <c r="Q17" s="36"/>
      <c r="R17" s="95"/>
      <c r="S17" s="36"/>
      <c r="T17" s="95"/>
      <c r="U17" s="36"/>
      <c r="V17" s="95"/>
      <c r="W17" s="90"/>
      <c r="X17" s="96"/>
      <c r="AB17" s="93"/>
    </row>
    <row r="18" spans="1:29" ht="20.100000000000001" customHeight="1" x14ac:dyDescent="0.2">
      <c r="A18" s="58" t="s">
        <v>210</v>
      </c>
      <c r="B18" s="58"/>
      <c r="C18" s="58"/>
      <c r="D18" s="95">
        <v>0</v>
      </c>
      <c r="E18" s="89"/>
      <c r="F18" s="95">
        <v>0</v>
      </c>
      <c r="G18" s="36"/>
      <c r="H18" s="95">
        <v>0</v>
      </c>
      <c r="I18" s="89"/>
      <c r="J18" s="95">
        <v>0</v>
      </c>
      <c r="K18" s="36"/>
      <c r="L18" s="95">
        <v>0</v>
      </c>
      <c r="M18" s="36"/>
      <c r="N18" s="95">
        <v>0</v>
      </c>
      <c r="O18" s="36"/>
      <c r="P18" s="95">
        <v>0</v>
      </c>
      <c r="Q18" s="36"/>
      <c r="R18" s="29">
        <f t="shared" ref="R18:R19" si="2">SUM(N18:P18)</f>
        <v>0</v>
      </c>
      <c r="S18" s="36"/>
      <c r="T18" s="31">
        <f t="shared" ref="T18:T20" si="3">SUM(D18:L18,R18)</f>
        <v>0</v>
      </c>
      <c r="U18" s="36"/>
      <c r="V18" s="95">
        <v>-3300</v>
      </c>
      <c r="W18" s="90"/>
      <c r="X18" s="96">
        <v>-3300</v>
      </c>
      <c r="AB18" s="93"/>
    </row>
    <row r="19" spans="1:29" ht="20.100000000000001" customHeight="1" x14ac:dyDescent="0.2">
      <c r="A19" s="58" t="s">
        <v>179</v>
      </c>
      <c r="B19" s="28">
        <v>21</v>
      </c>
      <c r="C19" s="58"/>
      <c r="D19" s="95">
        <v>0</v>
      </c>
      <c r="E19" s="89"/>
      <c r="F19" s="95">
        <v>0</v>
      </c>
      <c r="G19" s="36"/>
      <c r="H19" s="95">
        <v>0</v>
      </c>
      <c r="I19" s="89"/>
      <c r="J19" s="95">
        <v>0</v>
      </c>
      <c r="K19" s="36"/>
      <c r="L19" s="95">
        <v>-112500</v>
      </c>
      <c r="M19" s="36"/>
      <c r="N19" s="29">
        <v>0</v>
      </c>
      <c r="O19" s="36"/>
      <c r="P19" s="95">
        <v>0</v>
      </c>
      <c r="Q19" s="36"/>
      <c r="R19" s="29">
        <f t="shared" si="2"/>
        <v>0</v>
      </c>
      <c r="S19" s="36"/>
      <c r="T19" s="39">
        <f t="shared" si="3"/>
        <v>-112500</v>
      </c>
      <c r="U19" s="36"/>
      <c r="V19" s="95">
        <v>0</v>
      </c>
      <c r="W19" s="90"/>
      <c r="X19" s="94">
        <f>SUM(T19:V19)</f>
        <v>-112500</v>
      </c>
      <c r="AB19" s="93"/>
    </row>
    <row r="20" spans="1:29" ht="20.100000000000001" customHeight="1" thickBot="1" x14ac:dyDescent="0.25">
      <c r="A20" s="88" t="s">
        <v>211</v>
      </c>
      <c r="B20" s="88"/>
      <c r="C20" s="88"/>
      <c r="D20" s="73">
        <f>SUM(D13:D13,D16:D19)</f>
        <v>750000</v>
      </c>
      <c r="E20" s="97"/>
      <c r="F20" s="73">
        <f>SUM(F13:F13,F16:F19)</f>
        <v>879523</v>
      </c>
      <c r="G20" s="30"/>
      <c r="H20" s="73">
        <f>SUM(H13:H13,H16:H19)</f>
        <v>8027</v>
      </c>
      <c r="I20" s="97"/>
      <c r="J20" s="73">
        <f>SUM(J13:J13,J16:J19)</f>
        <v>116074</v>
      </c>
      <c r="K20" s="30"/>
      <c r="L20" s="73">
        <f>SUM(L13:L13,L16:L19)</f>
        <v>623339</v>
      </c>
      <c r="M20" s="30"/>
      <c r="N20" s="73">
        <f>SUM(N13:N13,N16:N19)</f>
        <v>0</v>
      </c>
      <c r="O20" s="30"/>
      <c r="P20" s="73">
        <f>SUM(P13:P13,P16:P19)</f>
        <v>-65079</v>
      </c>
      <c r="Q20" s="30"/>
      <c r="R20" s="73">
        <f>SUM(N20:P20)</f>
        <v>-65079</v>
      </c>
      <c r="S20" s="30"/>
      <c r="T20" s="73">
        <f t="shared" si="3"/>
        <v>2311884</v>
      </c>
      <c r="U20" s="30"/>
      <c r="V20" s="73">
        <f>SUM(V13:V13,V16:V19)</f>
        <v>12419</v>
      </c>
      <c r="W20" s="93"/>
      <c r="X20" s="98">
        <f>SUM(X13:X13,X16:X19)</f>
        <v>2324303</v>
      </c>
      <c r="Z20" s="92"/>
      <c r="AA20" s="93"/>
      <c r="AB20" s="93"/>
      <c r="AC20" s="93"/>
    </row>
    <row r="21" spans="1:29" ht="20.100000000000001" customHeight="1" thickTop="1" x14ac:dyDescent="0.2">
      <c r="A21" s="88"/>
      <c r="B21" s="88"/>
      <c r="C21" s="88"/>
      <c r="D21" s="99"/>
      <c r="E21" s="100"/>
      <c r="F21" s="99"/>
      <c r="G21" s="58"/>
      <c r="H21" s="58"/>
      <c r="I21" s="100"/>
      <c r="J21" s="99"/>
      <c r="K21" s="10"/>
      <c r="L21" s="30"/>
      <c r="M21" s="58"/>
      <c r="N21" s="58"/>
      <c r="O21" s="58"/>
      <c r="P21" s="99"/>
      <c r="Q21" s="58"/>
      <c r="R21" s="58"/>
      <c r="S21" s="58"/>
      <c r="T21" s="58"/>
      <c r="U21" s="58"/>
      <c r="V21" s="58"/>
      <c r="AB21" s="93"/>
    </row>
    <row r="22" spans="1:29" ht="20.100000000000001" customHeight="1" x14ac:dyDescent="0.2">
      <c r="A22" s="88" t="s">
        <v>212</v>
      </c>
      <c r="B22" s="58"/>
      <c r="C22" s="58"/>
      <c r="D22" s="29">
        <v>750000</v>
      </c>
      <c r="E22" s="89"/>
      <c r="F22" s="29">
        <v>879523</v>
      </c>
      <c r="G22" s="36">
        <v>0</v>
      </c>
      <c r="H22" s="29">
        <v>8027</v>
      </c>
      <c r="I22" s="89"/>
      <c r="J22" s="29">
        <v>116074</v>
      </c>
      <c r="K22" s="36"/>
      <c r="L22" s="29">
        <v>647690</v>
      </c>
      <c r="M22" s="36">
        <v>0</v>
      </c>
      <c r="N22" s="29">
        <v>0</v>
      </c>
      <c r="O22" s="36"/>
      <c r="P22" s="29">
        <v>-82050</v>
      </c>
      <c r="Q22" s="36"/>
      <c r="R22" s="29">
        <f>SUM(N22:P22)</f>
        <v>-82050</v>
      </c>
      <c r="S22" s="36"/>
      <c r="T22" s="31">
        <f>SUM(D22:L22,R22)</f>
        <v>2319264</v>
      </c>
      <c r="U22" s="36"/>
      <c r="V22" s="29">
        <v>11879</v>
      </c>
      <c r="W22" s="90"/>
      <c r="X22" s="101">
        <f>SUM(T22:V22)</f>
        <v>2331143</v>
      </c>
      <c r="Z22" s="92"/>
      <c r="AA22" s="93"/>
      <c r="AB22" s="93"/>
      <c r="AC22" s="93"/>
    </row>
    <row r="23" spans="1:29" ht="20.100000000000001" customHeight="1" x14ac:dyDescent="0.2">
      <c r="A23" s="58" t="s">
        <v>224</v>
      </c>
      <c r="B23" s="58"/>
      <c r="C23" s="58"/>
      <c r="D23" s="29"/>
      <c r="E23" s="89"/>
      <c r="F23" s="29"/>
      <c r="G23" s="36"/>
      <c r="H23" s="29"/>
      <c r="I23" s="89"/>
      <c r="J23" s="29"/>
      <c r="K23" s="36"/>
      <c r="L23" s="29"/>
      <c r="M23" s="36"/>
      <c r="N23" s="29"/>
      <c r="O23" s="36"/>
      <c r="P23" s="29"/>
      <c r="Q23" s="36"/>
      <c r="R23" s="29"/>
      <c r="S23" s="36"/>
      <c r="T23" s="29"/>
      <c r="U23" s="36"/>
      <c r="V23" s="29"/>
      <c r="W23" s="90"/>
      <c r="X23" s="101"/>
      <c r="Z23" s="92"/>
      <c r="AA23" s="93"/>
      <c r="AB23" s="93"/>
      <c r="AC23" s="93"/>
    </row>
    <row r="24" spans="1:29" ht="20.100000000000001" customHeight="1" x14ac:dyDescent="0.2">
      <c r="A24" s="58" t="s">
        <v>225</v>
      </c>
      <c r="B24" s="58"/>
      <c r="C24" s="58"/>
      <c r="D24" s="29"/>
      <c r="E24" s="89"/>
      <c r="F24" s="29"/>
      <c r="G24" s="36"/>
      <c r="H24" s="29"/>
      <c r="I24" s="89"/>
      <c r="J24" s="29"/>
      <c r="K24" s="36"/>
      <c r="L24" s="29"/>
      <c r="M24" s="36"/>
      <c r="N24" s="29"/>
      <c r="O24" s="36"/>
      <c r="P24" s="29"/>
      <c r="Q24" s="36"/>
      <c r="R24" s="29"/>
      <c r="S24" s="36"/>
      <c r="T24" s="29"/>
      <c r="U24" s="36"/>
      <c r="V24" s="29"/>
      <c r="W24" s="90"/>
      <c r="X24" s="101"/>
      <c r="Z24" s="92"/>
      <c r="AA24" s="93"/>
      <c r="AB24" s="93"/>
      <c r="AC24" s="93"/>
    </row>
    <row r="25" spans="1:29" ht="20.100000000000001" customHeight="1" x14ac:dyDescent="0.2">
      <c r="A25" s="58" t="s">
        <v>226</v>
      </c>
      <c r="B25" s="28">
        <v>3</v>
      </c>
      <c r="C25" s="58"/>
      <c r="D25" s="39">
        <v>0</v>
      </c>
      <c r="E25" s="89"/>
      <c r="F25" s="39">
        <v>0</v>
      </c>
      <c r="G25" s="36"/>
      <c r="H25" s="39">
        <v>0</v>
      </c>
      <c r="I25" s="89"/>
      <c r="J25" s="39">
        <v>0</v>
      </c>
      <c r="K25" s="36"/>
      <c r="L25" s="39">
        <v>-39515</v>
      </c>
      <c r="M25" s="36"/>
      <c r="N25" s="39">
        <v>-82050</v>
      </c>
      <c r="O25" s="36"/>
      <c r="P25" s="39">
        <v>82050</v>
      </c>
      <c r="Q25" s="36"/>
      <c r="R25" s="39">
        <f t="shared" ref="R25:R31" si="4">SUM(N25:P25)</f>
        <v>0</v>
      </c>
      <c r="S25" s="36"/>
      <c r="T25" s="39">
        <f t="shared" ref="T25:T31" si="5">SUM(D25:L25,R25)</f>
        <v>-39515</v>
      </c>
      <c r="U25" s="36"/>
      <c r="V25" s="39">
        <v>0</v>
      </c>
      <c r="W25" s="90"/>
      <c r="X25" s="94">
        <f>SUM(T25:V25)</f>
        <v>-39515</v>
      </c>
      <c r="Z25" s="92"/>
      <c r="AA25" s="93"/>
      <c r="AB25" s="93"/>
      <c r="AC25" s="93"/>
    </row>
    <row r="26" spans="1:29" ht="20.100000000000001" customHeight="1" x14ac:dyDescent="0.2">
      <c r="A26" s="88" t="s">
        <v>212</v>
      </c>
      <c r="B26" s="28"/>
      <c r="C26" s="58"/>
      <c r="D26" s="31"/>
      <c r="E26" s="89"/>
      <c r="F26" s="31"/>
      <c r="G26" s="36"/>
      <c r="H26" s="31"/>
      <c r="I26" s="89"/>
      <c r="J26" s="31"/>
      <c r="K26" s="36"/>
      <c r="L26" s="31"/>
      <c r="M26" s="36"/>
      <c r="N26" s="31"/>
      <c r="O26" s="36"/>
      <c r="P26" s="31"/>
      <c r="Q26" s="36"/>
      <c r="R26" s="29"/>
      <c r="S26" s="36"/>
      <c r="T26" s="31"/>
      <c r="U26" s="36"/>
      <c r="V26" s="31"/>
      <c r="W26" s="90"/>
      <c r="X26" s="91"/>
      <c r="Z26" s="92"/>
      <c r="AA26" s="93"/>
      <c r="AB26" s="93"/>
      <c r="AC26" s="93"/>
    </row>
    <row r="27" spans="1:29" ht="20.100000000000001" customHeight="1" x14ac:dyDescent="0.2">
      <c r="A27" s="88" t="s">
        <v>244</v>
      </c>
      <c r="B27" s="28"/>
      <c r="C27" s="58"/>
      <c r="D27" s="31">
        <f>SUM(D22:D25)</f>
        <v>750000</v>
      </c>
      <c r="E27" s="89"/>
      <c r="F27" s="31">
        <f>SUM(F22:F25)</f>
        <v>879523</v>
      </c>
      <c r="G27" s="36"/>
      <c r="H27" s="31">
        <f>SUM(H22:H25)</f>
        <v>8027</v>
      </c>
      <c r="I27" s="89"/>
      <c r="J27" s="31">
        <f>SUM(J22:J25)</f>
        <v>116074</v>
      </c>
      <c r="K27" s="36"/>
      <c r="L27" s="31">
        <f>SUM(L22:L25)</f>
        <v>608175</v>
      </c>
      <c r="M27" s="36"/>
      <c r="N27" s="31">
        <f>SUM(N22:N25)</f>
        <v>-82050</v>
      </c>
      <c r="O27" s="36"/>
      <c r="P27" s="31">
        <f>SUM(P22:P25)</f>
        <v>0</v>
      </c>
      <c r="Q27" s="36"/>
      <c r="R27" s="31">
        <f>SUM(R22:R25)</f>
        <v>-82050</v>
      </c>
      <c r="S27" s="36"/>
      <c r="T27" s="31">
        <f>SUM(T22:T25)</f>
        <v>2279749</v>
      </c>
      <c r="U27" s="36"/>
      <c r="V27" s="31">
        <f>SUM(V22:V25)</f>
        <v>11879</v>
      </c>
      <c r="W27" s="90"/>
      <c r="X27" s="31">
        <f>SUM(X22:X25)</f>
        <v>2291628</v>
      </c>
      <c r="Z27" s="92"/>
      <c r="AA27" s="93"/>
      <c r="AB27" s="93"/>
      <c r="AC27" s="93"/>
    </row>
    <row r="28" spans="1:29" ht="20.100000000000001" customHeight="1" x14ac:dyDescent="0.2">
      <c r="A28" s="58" t="s">
        <v>111</v>
      </c>
      <c r="B28" s="58"/>
      <c r="C28" s="58"/>
      <c r="D28" s="35">
        <v>0</v>
      </c>
      <c r="E28" s="89"/>
      <c r="F28" s="35">
        <v>0</v>
      </c>
      <c r="G28" s="36"/>
      <c r="H28" s="35">
        <v>0</v>
      </c>
      <c r="I28" s="89"/>
      <c r="J28" s="35">
        <v>0</v>
      </c>
      <c r="K28" s="36"/>
      <c r="L28" s="35">
        <f>PL!D111</f>
        <v>95835</v>
      </c>
      <c r="M28" s="36"/>
      <c r="N28" s="35">
        <v>0</v>
      </c>
      <c r="O28" s="36"/>
      <c r="P28" s="35">
        <v>0</v>
      </c>
      <c r="Q28" s="36"/>
      <c r="R28" s="35">
        <f t="shared" si="4"/>
        <v>0</v>
      </c>
      <c r="S28" s="36"/>
      <c r="T28" s="35">
        <f t="shared" si="5"/>
        <v>95835</v>
      </c>
      <c r="U28" s="36"/>
      <c r="V28" s="35">
        <v>490</v>
      </c>
      <c r="W28" s="90"/>
      <c r="X28" s="102">
        <f>SUM(T28:V28)</f>
        <v>96325</v>
      </c>
      <c r="AB28" s="93"/>
    </row>
    <row r="29" spans="1:29" ht="20.100000000000001" customHeight="1" x14ac:dyDescent="0.2">
      <c r="A29" s="58" t="s">
        <v>207</v>
      </c>
      <c r="B29" s="58"/>
      <c r="C29" s="58"/>
      <c r="D29" s="38">
        <v>0</v>
      </c>
      <c r="E29" s="89"/>
      <c r="F29" s="38">
        <v>0</v>
      </c>
      <c r="G29" s="36"/>
      <c r="H29" s="38">
        <v>0</v>
      </c>
      <c r="I29" s="89"/>
      <c r="J29" s="38">
        <v>0</v>
      </c>
      <c r="K29" s="36"/>
      <c r="L29" s="38">
        <v>20848</v>
      </c>
      <c r="M29" s="36"/>
      <c r="N29" s="38">
        <v>-13734</v>
      </c>
      <c r="O29" s="36"/>
      <c r="P29" s="38">
        <v>0</v>
      </c>
      <c r="Q29" s="36"/>
      <c r="R29" s="38">
        <f t="shared" si="4"/>
        <v>-13734</v>
      </c>
      <c r="S29" s="36"/>
      <c r="T29" s="38">
        <f t="shared" si="5"/>
        <v>7114</v>
      </c>
      <c r="U29" s="36"/>
      <c r="V29" s="38">
        <v>-833</v>
      </c>
      <c r="W29" s="90"/>
      <c r="X29" s="103">
        <f>SUM(T29:V29)</f>
        <v>6281</v>
      </c>
      <c r="AB29" s="93"/>
    </row>
    <row r="30" spans="1:29" ht="20.100000000000001" customHeight="1" x14ac:dyDescent="0.2">
      <c r="A30" s="58" t="s">
        <v>208</v>
      </c>
      <c r="B30" s="58"/>
      <c r="C30" s="58"/>
      <c r="D30" s="95">
        <f>SUM(D28:D29)</f>
        <v>0</v>
      </c>
      <c r="E30" s="89"/>
      <c r="F30" s="95">
        <f>SUM(F28:F29)</f>
        <v>0</v>
      </c>
      <c r="G30" s="36"/>
      <c r="H30" s="95">
        <f>SUM(H28:H29)</f>
        <v>0</v>
      </c>
      <c r="I30" s="89"/>
      <c r="J30" s="95">
        <f>SUM(J28:J29)</f>
        <v>0</v>
      </c>
      <c r="K30" s="36"/>
      <c r="L30" s="95">
        <f>SUM(L28:L29)</f>
        <v>116683</v>
      </c>
      <c r="M30" s="36"/>
      <c r="N30" s="95">
        <f>SUM(N28:N29)</f>
        <v>-13734</v>
      </c>
      <c r="O30" s="36"/>
      <c r="P30" s="95">
        <f>SUM(P28:P29)</f>
        <v>0</v>
      </c>
      <c r="Q30" s="36"/>
      <c r="R30" s="29">
        <f t="shared" si="4"/>
        <v>-13734</v>
      </c>
      <c r="S30" s="36"/>
      <c r="T30" s="31">
        <f t="shared" si="5"/>
        <v>102949</v>
      </c>
      <c r="U30" s="36"/>
      <c r="V30" s="95">
        <f>SUM(V28:V29)</f>
        <v>-343</v>
      </c>
      <c r="W30" s="90"/>
      <c r="X30" s="96">
        <f>SUM(X28:X29)</f>
        <v>102606</v>
      </c>
      <c r="AB30" s="93"/>
    </row>
    <row r="31" spans="1:29" ht="20.100000000000001" customHeight="1" x14ac:dyDescent="0.2">
      <c r="A31" s="58" t="s">
        <v>179</v>
      </c>
      <c r="B31" s="28">
        <v>21</v>
      </c>
      <c r="C31" s="58"/>
      <c r="D31" s="95">
        <v>0</v>
      </c>
      <c r="E31" s="89"/>
      <c r="F31" s="95">
        <v>0</v>
      </c>
      <c r="G31" s="36"/>
      <c r="H31" s="95">
        <v>0</v>
      </c>
      <c r="I31" s="89"/>
      <c r="J31" s="95">
        <v>0</v>
      </c>
      <c r="K31" s="36"/>
      <c r="L31" s="95">
        <f>-90000-37500</f>
        <v>-127500</v>
      </c>
      <c r="M31" s="36"/>
      <c r="N31" s="29">
        <v>0</v>
      </c>
      <c r="O31" s="36"/>
      <c r="P31" s="95">
        <v>0</v>
      </c>
      <c r="Q31" s="36"/>
      <c r="R31" s="39">
        <f t="shared" si="4"/>
        <v>0</v>
      </c>
      <c r="S31" s="36"/>
      <c r="T31" s="39">
        <f t="shared" si="5"/>
        <v>-127500</v>
      </c>
      <c r="U31" s="36"/>
      <c r="V31" s="95">
        <v>0</v>
      </c>
      <c r="W31" s="90"/>
      <c r="X31" s="94">
        <f>SUM(T31:V31)</f>
        <v>-127500</v>
      </c>
      <c r="AB31" s="93"/>
    </row>
    <row r="32" spans="1:29" ht="20.100000000000001" customHeight="1" thickBot="1" x14ac:dyDescent="0.25">
      <c r="A32" s="88" t="s">
        <v>214</v>
      </c>
      <c r="B32" s="88"/>
      <c r="C32" s="88"/>
      <c r="D32" s="73">
        <f>SUM(D27,D30:D31)</f>
        <v>750000</v>
      </c>
      <c r="E32" s="97"/>
      <c r="F32" s="73">
        <f>SUM(F27,F30:F31)</f>
        <v>879523</v>
      </c>
      <c r="G32" s="30"/>
      <c r="H32" s="73">
        <f>SUM(H27,H30:H31)</f>
        <v>8027</v>
      </c>
      <c r="I32" s="97"/>
      <c r="J32" s="73">
        <f>SUM(J27,J30:J31)</f>
        <v>116074</v>
      </c>
      <c r="K32" s="30"/>
      <c r="L32" s="73">
        <f>SUM(L27,L30:L31)</f>
        <v>597358</v>
      </c>
      <c r="M32" s="30"/>
      <c r="N32" s="73">
        <f>SUM(N27,N30:N31)</f>
        <v>-95784</v>
      </c>
      <c r="O32" s="30"/>
      <c r="P32" s="73">
        <f>SUM(P27,P30:P31)</f>
        <v>0</v>
      </c>
      <c r="Q32" s="30"/>
      <c r="R32" s="73">
        <f>SUM(R27,R30:R31)</f>
        <v>-95784</v>
      </c>
      <c r="S32" s="30"/>
      <c r="T32" s="73">
        <f>SUM(T27,T30:T31)</f>
        <v>2255198</v>
      </c>
      <c r="U32" s="30"/>
      <c r="V32" s="73">
        <f>SUM(V27,V30:V31)</f>
        <v>11536</v>
      </c>
      <c r="W32" s="93"/>
      <c r="X32" s="73">
        <f>SUM(X27,X30:X31)</f>
        <v>2266734</v>
      </c>
      <c r="AA32" s="93"/>
      <c r="AB32" s="93"/>
      <c r="AC32" s="93"/>
    </row>
    <row r="33" spans="1:24" ht="21.2" customHeight="1" thickTop="1" x14ac:dyDescent="0.2">
      <c r="A33" s="58"/>
      <c r="B33" s="58"/>
      <c r="C33" s="58"/>
      <c r="D33" s="30">
        <f>D22-BS!F82</f>
        <v>0</v>
      </c>
      <c r="E33" s="104"/>
      <c r="F33" s="105">
        <f>SUM(F22-BS!F83-BS!F84)</f>
        <v>0</v>
      </c>
      <c r="G33" s="58"/>
      <c r="H33" s="30">
        <f>H22-BS!F85</f>
        <v>0</v>
      </c>
      <c r="I33" s="104"/>
      <c r="J33" s="30">
        <f>J22-(BS!F88+BS!F89)</f>
        <v>0</v>
      </c>
      <c r="K33" s="58"/>
      <c r="L33" s="30">
        <f>L22-BS!F90</f>
        <v>0</v>
      </c>
      <c r="M33" s="58"/>
      <c r="N33" s="30">
        <f>N32-BS!D91</f>
        <v>0</v>
      </c>
      <c r="O33" s="58"/>
      <c r="P33" s="58"/>
      <c r="Q33" s="58"/>
      <c r="R33" s="30"/>
      <c r="S33" s="58"/>
      <c r="T33" s="30">
        <f>T22-BS!F92</f>
        <v>0</v>
      </c>
      <c r="U33" s="58"/>
      <c r="V33" s="30">
        <f>V22-BS!F93</f>
        <v>0</v>
      </c>
      <c r="X33" s="93">
        <f>X22-BS!F94</f>
        <v>0</v>
      </c>
    </row>
    <row r="34" spans="1:24" ht="21.2" customHeight="1" x14ac:dyDescent="0.2">
      <c r="D34" s="93">
        <f>D32-BS!D82</f>
        <v>0</v>
      </c>
      <c r="F34" s="106"/>
      <c r="H34" s="93">
        <f>H32-BS!D85</f>
        <v>0</v>
      </c>
      <c r="J34" s="93"/>
      <c r="L34" s="93">
        <f>L32-BS!D90</f>
        <v>0</v>
      </c>
      <c r="N34" s="93"/>
      <c r="R34" s="93"/>
      <c r="T34" s="93"/>
      <c r="V34" s="93">
        <f>V32-BS!D93</f>
        <v>0</v>
      </c>
      <c r="X34" s="93">
        <f>X32-BS!D94</f>
        <v>0</v>
      </c>
    </row>
    <row r="35" spans="1:24" ht="21.2" customHeight="1" x14ac:dyDescent="0.2">
      <c r="A35" s="58" t="s">
        <v>41</v>
      </c>
      <c r="J35" s="93"/>
      <c r="K35" s="93"/>
      <c r="L35" s="93"/>
      <c r="M35" s="93"/>
      <c r="O35" s="93"/>
      <c r="V35" s="93"/>
      <c r="X35" s="107"/>
    </row>
    <row r="36" spans="1:24" ht="21.2" customHeight="1" x14ac:dyDescent="0.2">
      <c r="L36" s="93"/>
    </row>
  </sheetData>
  <mergeCells count="7">
    <mergeCell ref="J11:L11"/>
    <mergeCell ref="A2:X2"/>
    <mergeCell ref="A3:X3"/>
    <mergeCell ref="A4:X4"/>
    <mergeCell ref="D6:X6"/>
    <mergeCell ref="N8:P8"/>
    <mergeCell ref="N7:R7"/>
  </mergeCells>
  <printOptions horizontalCentered="1"/>
  <pageMargins left="0.196850393700787" right="0.196850393700787" top="0.98425196850393704" bottom="0.39370078740157499" header="0.196850393700787" footer="0.19685039370078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showGridLines="0" zoomScale="88" zoomScaleNormal="88" zoomScaleSheetLayoutView="85" workbookViewId="0">
      <selection activeCell="X21" sqref="X21"/>
    </sheetView>
  </sheetViews>
  <sheetFormatPr defaultColWidth="9" defaultRowHeight="21.2" customHeight="1" x14ac:dyDescent="0.2"/>
  <cols>
    <col min="1" max="1" width="36.75" style="75" customWidth="1"/>
    <col min="2" max="2" width="7.375" style="75" bestFit="1" customWidth="1"/>
    <col min="3" max="3" width="1.375" style="76" customWidth="1"/>
    <col min="4" max="4" width="15.125" style="75" customWidth="1"/>
    <col min="5" max="5" width="1.375" style="75" customWidth="1"/>
    <col min="6" max="6" width="15.125" style="75" customWidth="1"/>
    <col min="7" max="7" width="1.375" style="75" customWidth="1"/>
    <col min="8" max="8" width="16.125" style="75" customWidth="1"/>
    <col min="9" max="9" width="1.375" style="75" customWidth="1"/>
    <col min="10" max="10" width="15.125" style="75" customWidth="1"/>
    <col min="11" max="11" width="1.375" style="75" customWidth="1"/>
    <col min="12" max="12" width="15.125" style="75" customWidth="1"/>
    <col min="13" max="13" width="1.375" style="75" customWidth="1"/>
    <col min="14" max="14" width="19.625" style="75" customWidth="1"/>
    <col min="15" max="15" width="1.375" style="75" customWidth="1"/>
    <col min="16" max="16" width="20.75" style="75" customWidth="1"/>
    <col min="17" max="17" width="2" style="75" customWidth="1"/>
    <col min="18" max="18" width="16.875" style="75" customWidth="1"/>
    <col min="19" max="19" width="2" style="82" customWidth="1"/>
    <col min="20" max="20" width="15.125" style="75" customWidth="1"/>
    <col min="21" max="16384" width="9" style="75"/>
  </cols>
  <sheetData>
    <row r="1" spans="1:20" ht="21.2" customHeight="1" x14ac:dyDescent="0.2">
      <c r="T1" s="77" t="s">
        <v>88</v>
      </c>
    </row>
    <row r="2" spans="1:20" ht="21.2" customHeight="1" x14ac:dyDescent="0.2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</row>
    <row r="3" spans="1:20" ht="21.2" customHeight="1" x14ac:dyDescent="0.2">
      <c r="A3" s="153" t="s">
        <v>215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</row>
    <row r="4" spans="1:20" ht="21.2" customHeight="1" x14ac:dyDescent="0.2">
      <c r="A4" s="153" t="s">
        <v>126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0" ht="21.2" customHeight="1" x14ac:dyDescent="0.2">
      <c r="L5" s="77"/>
      <c r="P5" s="77"/>
      <c r="T5" s="77" t="s">
        <v>3</v>
      </c>
    </row>
    <row r="6" spans="1:20" ht="21.2" customHeight="1" x14ac:dyDescent="0.2">
      <c r="D6" s="154" t="s">
        <v>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0" ht="21" customHeight="1" x14ac:dyDescent="0.2">
      <c r="D7" s="108"/>
      <c r="E7" s="109"/>
      <c r="F7" s="109"/>
      <c r="G7" s="82"/>
      <c r="H7" s="82"/>
      <c r="I7" s="109"/>
      <c r="J7" s="109"/>
      <c r="K7" s="109"/>
      <c r="L7" s="109"/>
      <c r="M7" s="109"/>
      <c r="N7" s="155" t="s">
        <v>82</v>
      </c>
      <c r="O7" s="155"/>
      <c r="P7" s="155"/>
      <c r="Q7" s="155"/>
      <c r="R7" s="155"/>
      <c r="S7" s="109"/>
      <c r="T7" s="109"/>
    </row>
    <row r="8" spans="1:20" ht="21.2" customHeight="1" x14ac:dyDescent="0.2">
      <c r="D8" s="108"/>
      <c r="E8" s="109"/>
      <c r="F8" s="109"/>
      <c r="G8" s="109"/>
      <c r="H8" s="109"/>
      <c r="I8" s="109"/>
      <c r="J8" s="109"/>
      <c r="K8" s="109"/>
      <c r="L8" s="109"/>
      <c r="M8" s="109"/>
      <c r="N8" s="152" t="s">
        <v>190</v>
      </c>
      <c r="O8" s="152"/>
      <c r="P8" s="152"/>
      <c r="Q8" s="109"/>
      <c r="R8" s="109"/>
      <c r="S8" s="109"/>
      <c r="T8" s="109"/>
    </row>
    <row r="9" spans="1:20" ht="21.2" customHeight="1" x14ac:dyDescent="0.2">
      <c r="D9" s="108"/>
      <c r="E9" s="109"/>
      <c r="F9" s="109"/>
      <c r="G9" s="109"/>
      <c r="H9" s="109"/>
      <c r="I9" s="109"/>
      <c r="J9" s="109"/>
      <c r="K9" s="109"/>
      <c r="L9" s="109"/>
      <c r="M9" s="109"/>
      <c r="N9" s="84" t="s">
        <v>227</v>
      </c>
      <c r="O9" s="109"/>
      <c r="P9" s="80"/>
      <c r="Q9" s="109"/>
      <c r="R9" s="109"/>
      <c r="S9" s="109"/>
      <c r="T9" s="109"/>
    </row>
    <row r="10" spans="1:20" s="84" customFormat="1" ht="21.2" customHeight="1" x14ac:dyDescent="0.2">
      <c r="D10" s="84" t="s">
        <v>69</v>
      </c>
      <c r="N10" s="80" t="s">
        <v>228</v>
      </c>
      <c r="P10" s="80" t="s">
        <v>231</v>
      </c>
      <c r="S10" s="80"/>
    </row>
    <row r="11" spans="1:20" s="84" customFormat="1" ht="21.2" customHeight="1" x14ac:dyDescent="0.2">
      <c r="D11" s="84" t="s">
        <v>192</v>
      </c>
      <c r="E11" s="76"/>
      <c r="F11" s="84" t="s">
        <v>193</v>
      </c>
      <c r="H11" s="80"/>
      <c r="I11" s="80"/>
      <c r="J11" s="152" t="s">
        <v>77</v>
      </c>
      <c r="K11" s="152"/>
      <c r="L11" s="152"/>
      <c r="N11" s="84" t="s">
        <v>229</v>
      </c>
      <c r="P11" s="80" t="s">
        <v>194</v>
      </c>
      <c r="R11" s="80" t="s">
        <v>195</v>
      </c>
      <c r="S11" s="80"/>
    </row>
    <row r="12" spans="1:20" s="84" customFormat="1" ht="21.2" customHeight="1" x14ac:dyDescent="0.2">
      <c r="B12" s="86" t="s">
        <v>6</v>
      </c>
      <c r="D12" s="86" t="s">
        <v>198</v>
      </c>
      <c r="E12" s="87"/>
      <c r="F12" s="60" t="s">
        <v>199</v>
      </c>
      <c r="G12" s="57"/>
      <c r="H12" s="60" t="s">
        <v>76</v>
      </c>
      <c r="I12" s="110"/>
      <c r="J12" s="111" t="s">
        <v>200</v>
      </c>
      <c r="K12" s="110"/>
      <c r="L12" s="60" t="s">
        <v>201</v>
      </c>
      <c r="M12" s="110"/>
      <c r="N12" s="123" t="s">
        <v>190</v>
      </c>
      <c r="O12" s="110"/>
      <c r="P12" s="60" t="s">
        <v>202</v>
      </c>
      <c r="Q12" s="57"/>
      <c r="R12" s="60" t="s">
        <v>203</v>
      </c>
      <c r="S12" s="80"/>
      <c r="T12" s="86" t="s">
        <v>85</v>
      </c>
    </row>
    <row r="13" spans="1:20" ht="21.2" customHeight="1" x14ac:dyDescent="0.2">
      <c r="A13" s="112" t="s">
        <v>206</v>
      </c>
      <c r="B13" s="84"/>
      <c r="C13" s="113"/>
      <c r="D13" s="101">
        <v>750000</v>
      </c>
      <c r="E13" s="101"/>
      <c r="F13" s="29">
        <v>879523</v>
      </c>
      <c r="G13" s="30"/>
      <c r="H13" s="29">
        <v>16676</v>
      </c>
      <c r="I13" s="29"/>
      <c r="J13" s="29">
        <v>90000</v>
      </c>
      <c r="K13" s="29"/>
      <c r="L13" s="29">
        <v>418441</v>
      </c>
      <c r="M13" s="30"/>
      <c r="N13" s="29">
        <v>0</v>
      </c>
      <c r="O13" s="30"/>
      <c r="P13" s="29">
        <v>1479</v>
      </c>
      <c r="Q13" s="30"/>
      <c r="R13" s="29">
        <f>SUM(N13:P13)</f>
        <v>1479</v>
      </c>
      <c r="S13" s="90"/>
      <c r="T13" s="91">
        <f>SUM(D13:L13,R13)</f>
        <v>2156119</v>
      </c>
    </row>
    <row r="14" spans="1:20" ht="21.2" customHeight="1" x14ac:dyDescent="0.2">
      <c r="A14" s="75" t="s">
        <v>216</v>
      </c>
      <c r="B14" s="84"/>
      <c r="C14" s="113"/>
      <c r="D14" s="91">
        <v>0</v>
      </c>
      <c r="E14" s="91"/>
      <c r="F14" s="31">
        <v>0</v>
      </c>
      <c r="G14" s="36"/>
      <c r="H14" s="31">
        <v>0</v>
      </c>
      <c r="I14" s="31"/>
      <c r="J14" s="31">
        <v>0</v>
      </c>
      <c r="K14" s="31"/>
      <c r="L14" s="31">
        <v>136568</v>
      </c>
      <c r="M14" s="36"/>
      <c r="N14" s="31">
        <v>0</v>
      </c>
      <c r="O14" s="36"/>
      <c r="P14" s="31">
        <v>0</v>
      </c>
      <c r="Q14" s="36"/>
      <c r="R14" s="29">
        <f t="shared" ref="R14:R18" si="0">SUM(N14:P14)</f>
        <v>0</v>
      </c>
      <c r="S14" s="90"/>
      <c r="T14" s="91">
        <f t="shared" ref="T14:T18" si="1">SUM(D14:L14,R14)</f>
        <v>136568</v>
      </c>
    </row>
    <row r="15" spans="1:20" ht="21.2" customHeight="1" x14ac:dyDescent="0.2">
      <c r="A15" s="58" t="s">
        <v>207</v>
      </c>
      <c r="B15" s="84"/>
      <c r="C15" s="113"/>
      <c r="D15" s="94">
        <v>0</v>
      </c>
      <c r="E15" s="91"/>
      <c r="F15" s="39">
        <v>0</v>
      </c>
      <c r="G15" s="36"/>
      <c r="H15" s="39">
        <v>0</v>
      </c>
      <c r="I15" s="31"/>
      <c r="J15" s="39">
        <v>0</v>
      </c>
      <c r="K15" s="31"/>
      <c r="L15" s="39">
        <v>20895</v>
      </c>
      <c r="M15" s="36"/>
      <c r="N15" s="39">
        <v>0</v>
      </c>
      <c r="O15" s="36"/>
      <c r="P15" s="39">
        <v>-69968</v>
      </c>
      <c r="Q15" s="36"/>
      <c r="R15" s="39">
        <f t="shared" si="0"/>
        <v>-69968</v>
      </c>
      <c r="S15" s="90"/>
      <c r="T15" s="94">
        <f t="shared" si="1"/>
        <v>-49073</v>
      </c>
    </row>
    <row r="16" spans="1:20" s="115" customFormat="1" ht="21.2" customHeight="1" x14ac:dyDescent="0.2">
      <c r="A16" s="58" t="s">
        <v>208</v>
      </c>
      <c r="B16" s="114"/>
      <c r="C16" s="113"/>
      <c r="D16" s="96">
        <f>SUM(D14:D15)</f>
        <v>0</v>
      </c>
      <c r="E16" s="90"/>
      <c r="F16" s="95">
        <f>SUM(F14:F15)</f>
        <v>0</v>
      </c>
      <c r="G16" s="36"/>
      <c r="H16" s="95">
        <f>SUM(H14:H15)</f>
        <v>0</v>
      </c>
      <c r="I16" s="36"/>
      <c r="J16" s="95">
        <f>SUM(J14:J15)</f>
        <v>0</v>
      </c>
      <c r="K16" s="36"/>
      <c r="L16" s="95">
        <f>SUM(L14:L15)</f>
        <v>157463</v>
      </c>
      <c r="M16" s="36"/>
      <c r="N16" s="95">
        <f>SUM(N14:N15)</f>
        <v>0</v>
      </c>
      <c r="O16" s="36"/>
      <c r="P16" s="95">
        <f>SUM(P14:P15)</f>
        <v>-69968</v>
      </c>
      <c r="Q16" s="36"/>
      <c r="R16" s="29">
        <f t="shared" si="0"/>
        <v>-69968</v>
      </c>
      <c r="S16" s="90"/>
      <c r="T16" s="91">
        <f t="shared" si="1"/>
        <v>87495</v>
      </c>
    </row>
    <row r="17" spans="1:24" s="115" customFormat="1" ht="21.2" customHeight="1" x14ac:dyDescent="0.2">
      <c r="A17" s="75" t="s">
        <v>179</v>
      </c>
      <c r="B17" s="28">
        <v>21</v>
      </c>
      <c r="C17" s="75"/>
      <c r="D17" s="96">
        <v>0</v>
      </c>
      <c r="E17" s="116"/>
      <c r="F17" s="95">
        <v>0</v>
      </c>
      <c r="G17" s="36"/>
      <c r="H17" s="95">
        <v>0</v>
      </c>
      <c r="I17" s="89"/>
      <c r="J17" s="95">
        <v>0</v>
      </c>
      <c r="K17" s="36"/>
      <c r="L17" s="95">
        <v>-112500</v>
      </c>
      <c r="M17" s="36"/>
      <c r="N17" s="29">
        <v>0</v>
      </c>
      <c r="O17" s="36"/>
      <c r="P17" s="95">
        <v>0</v>
      </c>
      <c r="Q17" s="36"/>
      <c r="R17" s="39">
        <f t="shared" si="0"/>
        <v>0</v>
      </c>
      <c r="S17" s="90"/>
      <c r="T17" s="94">
        <f t="shared" si="1"/>
        <v>-112500</v>
      </c>
      <c r="U17" s="90"/>
      <c r="V17" s="96"/>
      <c r="W17" s="90"/>
      <c r="X17" s="91"/>
    </row>
    <row r="18" spans="1:24" s="115" customFormat="1" ht="21.2" customHeight="1" thickBot="1" x14ac:dyDescent="0.25">
      <c r="A18" s="117" t="s">
        <v>211</v>
      </c>
      <c r="C18" s="118"/>
      <c r="D18" s="98">
        <f>SUM(D13,D16:D17)</f>
        <v>750000</v>
      </c>
      <c r="E18" s="93"/>
      <c r="F18" s="73">
        <f>SUM(F13,F16:F17)</f>
        <v>879523</v>
      </c>
      <c r="G18" s="30"/>
      <c r="H18" s="73">
        <f>SUM(H13,H16:H17)</f>
        <v>16676</v>
      </c>
      <c r="I18" s="30"/>
      <c r="J18" s="73">
        <f>SUM(J13,J16:J17)</f>
        <v>90000</v>
      </c>
      <c r="K18" s="30"/>
      <c r="L18" s="73">
        <f>SUM(L13:L13,L16:L17)</f>
        <v>463404</v>
      </c>
      <c r="M18" s="30"/>
      <c r="N18" s="73">
        <f>SUM(N13:N13,N16:N17)</f>
        <v>0</v>
      </c>
      <c r="O18" s="30"/>
      <c r="P18" s="73">
        <f>SUM(P13:P13,P16:P17)</f>
        <v>-68489</v>
      </c>
      <c r="Q18" s="30"/>
      <c r="R18" s="73">
        <f t="shared" si="0"/>
        <v>-68489</v>
      </c>
      <c r="S18" s="90"/>
      <c r="T18" s="98">
        <f t="shared" si="1"/>
        <v>2131114</v>
      </c>
    </row>
    <row r="19" spans="1:24" ht="21.2" customHeight="1" thickTop="1" x14ac:dyDescent="0.2"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24" ht="21.2" customHeight="1" x14ac:dyDescent="0.2">
      <c r="A20" s="88" t="s">
        <v>212</v>
      </c>
      <c r="B20" s="84"/>
      <c r="C20" s="113"/>
      <c r="D20" s="101">
        <v>750000</v>
      </c>
      <c r="E20" s="101"/>
      <c r="F20" s="29">
        <v>879523</v>
      </c>
      <c r="G20" s="30"/>
      <c r="H20" s="29">
        <v>16676</v>
      </c>
      <c r="I20" s="29"/>
      <c r="J20" s="31">
        <v>90000</v>
      </c>
      <c r="K20" s="29"/>
      <c r="L20" s="31">
        <v>476084</v>
      </c>
      <c r="M20" s="30"/>
      <c r="N20" s="29">
        <v>0</v>
      </c>
      <c r="O20" s="30"/>
      <c r="P20" s="29">
        <v>-83489</v>
      </c>
      <c r="Q20" s="30"/>
      <c r="R20" s="29">
        <f>SUM(N20:P20)</f>
        <v>-83489</v>
      </c>
      <c r="S20" s="90"/>
      <c r="T20" s="101">
        <f>SUM(D20:L20,R20)</f>
        <v>2128794</v>
      </c>
    </row>
    <row r="21" spans="1:24" ht="21.2" customHeight="1" x14ac:dyDescent="0.2">
      <c r="A21" s="58" t="s">
        <v>224</v>
      </c>
      <c r="B21" s="84"/>
      <c r="C21" s="113"/>
      <c r="D21" s="101"/>
      <c r="E21" s="101"/>
      <c r="F21" s="29"/>
      <c r="G21" s="30"/>
      <c r="H21" s="29"/>
      <c r="I21" s="29"/>
      <c r="J21" s="31"/>
      <c r="K21" s="29"/>
      <c r="L21" s="31"/>
      <c r="M21" s="30"/>
      <c r="N21" s="29"/>
      <c r="O21" s="30"/>
      <c r="P21" s="29"/>
      <c r="Q21" s="30"/>
      <c r="R21" s="29"/>
      <c r="S21" s="90"/>
      <c r="T21" s="101"/>
    </row>
    <row r="22" spans="1:24" ht="21.2" customHeight="1" x14ac:dyDescent="0.2">
      <c r="A22" s="58" t="s">
        <v>225</v>
      </c>
      <c r="B22" s="84"/>
      <c r="C22" s="113"/>
      <c r="D22" s="101"/>
      <c r="E22" s="101"/>
      <c r="F22" s="29"/>
      <c r="G22" s="30"/>
      <c r="H22" s="29"/>
      <c r="I22" s="29"/>
      <c r="J22" s="31"/>
      <c r="K22" s="29"/>
      <c r="L22" s="31"/>
      <c r="M22" s="30"/>
      <c r="N22" s="29"/>
      <c r="O22" s="30"/>
      <c r="P22" s="29"/>
      <c r="Q22" s="30"/>
      <c r="R22" s="29"/>
      <c r="S22" s="90"/>
      <c r="T22" s="101"/>
    </row>
    <row r="23" spans="1:24" ht="21.2" customHeight="1" x14ac:dyDescent="0.2">
      <c r="A23" s="58" t="s">
        <v>226</v>
      </c>
      <c r="B23" s="119">
        <v>3</v>
      </c>
      <c r="C23" s="113"/>
      <c r="D23" s="94">
        <v>0</v>
      </c>
      <c r="E23" s="101"/>
      <c r="F23" s="39">
        <v>0</v>
      </c>
      <c r="G23" s="30"/>
      <c r="H23" s="39">
        <v>0</v>
      </c>
      <c r="I23" s="29"/>
      <c r="J23" s="39">
        <v>0</v>
      </c>
      <c r="K23" s="29"/>
      <c r="L23" s="39">
        <v>-39515</v>
      </c>
      <c r="M23" s="30"/>
      <c r="N23" s="39">
        <v>-83489</v>
      </c>
      <c r="O23" s="30"/>
      <c r="P23" s="39">
        <v>83489</v>
      </c>
      <c r="Q23" s="30"/>
      <c r="R23" s="39">
        <f t="shared" ref="R23:R29" si="2">SUM(N23:P23)</f>
        <v>0</v>
      </c>
      <c r="S23" s="90"/>
      <c r="T23" s="94">
        <f t="shared" ref="T23:T29" si="3">SUM(D23:L23,R23)</f>
        <v>-39515</v>
      </c>
    </row>
    <row r="24" spans="1:24" ht="21.2" customHeight="1" x14ac:dyDescent="0.2">
      <c r="A24" s="88" t="s">
        <v>212</v>
      </c>
      <c r="B24" s="119"/>
      <c r="C24" s="113"/>
      <c r="D24" s="91"/>
      <c r="E24" s="101"/>
      <c r="F24" s="31"/>
      <c r="G24" s="30"/>
      <c r="H24" s="31"/>
      <c r="I24" s="29"/>
      <c r="J24" s="31"/>
      <c r="K24" s="29"/>
      <c r="L24" s="31"/>
      <c r="M24" s="30"/>
      <c r="N24" s="31"/>
      <c r="O24" s="30"/>
      <c r="P24" s="31"/>
      <c r="Q24" s="30"/>
      <c r="R24" s="29"/>
      <c r="S24" s="90"/>
      <c r="T24" s="101"/>
    </row>
    <row r="25" spans="1:24" ht="21.2" customHeight="1" x14ac:dyDescent="0.2">
      <c r="A25" s="88" t="s">
        <v>244</v>
      </c>
      <c r="B25" s="119"/>
      <c r="C25" s="113"/>
      <c r="D25" s="91">
        <f>SUM(D20:D23)</f>
        <v>750000</v>
      </c>
      <c r="E25" s="101"/>
      <c r="F25" s="91">
        <f>SUM(F20:F23)</f>
        <v>879523</v>
      </c>
      <c r="G25" s="30"/>
      <c r="H25" s="91">
        <f>SUM(H20:H23)</f>
        <v>16676</v>
      </c>
      <c r="I25" s="29"/>
      <c r="J25" s="91">
        <f>SUM(J20:J23)</f>
        <v>90000</v>
      </c>
      <c r="K25" s="29"/>
      <c r="L25" s="91">
        <f>SUM(L20:L23)</f>
        <v>436569</v>
      </c>
      <c r="M25" s="30"/>
      <c r="N25" s="91">
        <f>SUM(N20:N23)</f>
        <v>-83489</v>
      </c>
      <c r="O25" s="30"/>
      <c r="P25" s="91">
        <f>SUM(P20:P23)</f>
        <v>0</v>
      </c>
      <c r="Q25" s="30"/>
      <c r="R25" s="91">
        <f>SUM(R20:R23)</f>
        <v>-83489</v>
      </c>
      <c r="S25" s="90"/>
      <c r="T25" s="91">
        <f>SUM(T20:T23)</f>
        <v>2089279</v>
      </c>
    </row>
    <row r="26" spans="1:24" ht="21.2" customHeight="1" x14ac:dyDescent="0.2">
      <c r="A26" s="75" t="s">
        <v>216</v>
      </c>
      <c r="B26" s="84"/>
      <c r="C26" s="113"/>
      <c r="D26" s="102">
        <v>0</v>
      </c>
      <c r="E26" s="101"/>
      <c r="F26" s="35">
        <v>0</v>
      </c>
      <c r="G26" s="30"/>
      <c r="H26" s="35">
        <v>0</v>
      </c>
      <c r="I26" s="29"/>
      <c r="J26" s="35">
        <v>0</v>
      </c>
      <c r="K26" s="29"/>
      <c r="L26" s="35">
        <f>PL!H111</f>
        <v>186054</v>
      </c>
      <c r="M26" s="30"/>
      <c r="N26" s="35">
        <v>0</v>
      </c>
      <c r="O26" s="30"/>
      <c r="P26" s="35">
        <v>0</v>
      </c>
      <c r="Q26" s="30"/>
      <c r="R26" s="35">
        <f t="shared" si="2"/>
        <v>0</v>
      </c>
      <c r="S26" s="90"/>
      <c r="T26" s="102">
        <f t="shared" si="3"/>
        <v>186054</v>
      </c>
    </row>
    <row r="27" spans="1:24" ht="21.2" customHeight="1" x14ac:dyDescent="0.2">
      <c r="A27" s="58" t="s">
        <v>207</v>
      </c>
      <c r="B27" s="84"/>
      <c r="C27" s="113"/>
      <c r="D27" s="103">
        <v>0</v>
      </c>
      <c r="E27" s="101"/>
      <c r="F27" s="38">
        <v>0</v>
      </c>
      <c r="G27" s="30"/>
      <c r="H27" s="38">
        <v>0</v>
      </c>
      <c r="I27" s="29"/>
      <c r="J27" s="38">
        <v>0</v>
      </c>
      <c r="K27" s="29"/>
      <c r="L27" s="38">
        <v>20848</v>
      </c>
      <c r="M27" s="30"/>
      <c r="N27" s="38">
        <v>-9792</v>
      </c>
      <c r="O27" s="30"/>
      <c r="P27" s="38">
        <v>0</v>
      </c>
      <c r="Q27" s="30"/>
      <c r="R27" s="38">
        <f t="shared" si="2"/>
        <v>-9792</v>
      </c>
      <c r="S27" s="90"/>
      <c r="T27" s="103">
        <f t="shared" si="3"/>
        <v>11056</v>
      </c>
    </row>
    <row r="28" spans="1:24" s="115" customFormat="1" ht="21.2" customHeight="1" x14ac:dyDescent="0.2">
      <c r="A28" s="58" t="s">
        <v>208</v>
      </c>
      <c r="B28" s="114"/>
      <c r="C28" s="113"/>
      <c r="D28" s="96">
        <f>SUM(D26:D27)</f>
        <v>0</v>
      </c>
      <c r="E28" s="90"/>
      <c r="F28" s="95">
        <f>SUM(F26:F27)</f>
        <v>0</v>
      </c>
      <c r="G28" s="36"/>
      <c r="H28" s="95">
        <f>SUM(H26:H27)</f>
        <v>0</v>
      </c>
      <c r="I28" s="36"/>
      <c r="J28" s="95">
        <f>SUM(J26:J27)</f>
        <v>0</v>
      </c>
      <c r="K28" s="36"/>
      <c r="L28" s="95">
        <f>SUM(L26:L27)</f>
        <v>206902</v>
      </c>
      <c r="M28" s="36"/>
      <c r="N28" s="95">
        <f>SUM(N26:N27)</f>
        <v>-9792</v>
      </c>
      <c r="O28" s="36"/>
      <c r="P28" s="95">
        <f>SUM(P26:P27)</f>
        <v>0</v>
      </c>
      <c r="Q28" s="36"/>
      <c r="R28" s="29">
        <f t="shared" si="2"/>
        <v>-9792</v>
      </c>
      <c r="S28" s="90"/>
      <c r="T28" s="101">
        <f t="shared" si="3"/>
        <v>197110</v>
      </c>
    </row>
    <row r="29" spans="1:24" s="115" customFormat="1" ht="21.2" customHeight="1" x14ac:dyDescent="0.2">
      <c r="A29" s="75" t="s">
        <v>179</v>
      </c>
      <c r="B29" s="28">
        <v>21</v>
      </c>
      <c r="C29" s="75"/>
      <c r="D29" s="96">
        <v>0</v>
      </c>
      <c r="E29" s="116"/>
      <c r="F29" s="95">
        <v>0</v>
      </c>
      <c r="G29" s="36"/>
      <c r="H29" s="95">
        <v>0</v>
      </c>
      <c r="I29" s="89"/>
      <c r="J29" s="95">
        <v>0</v>
      </c>
      <c r="K29" s="36"/>
      <c r="L29" s="95">
        <f>-90000-37500</f>
        <v>-127500</v>
      </c>
      <c r="M29" s="36"/>
      <c r="N29" s="95">
        <v>0</v>
      </c>
      <c r="O29" s="36"/>
      <c r="P29" s="95">
        <v>0</v>
      </c>
      <c r="Q29" s="36"/>
      <c r="R29" s="39">
        <f t="shared" si="2"/>
        <v>0</v>
      </c>
      <c r="S29" s="90"/>
      <c r="T29" s="94">
        <f t="shared" si="3"/>
        <v>-127500</v>
      </c>
    </row>
    <row r="30" spans="1:24" s="115" customFormat="1" ht="21.2" customHeight="1" thickBot="1" x14ac:dyDescent="0.25">
      <c r="A30" s="117" t="s">
        <v>214</v>
      </c>
      <c r="B30" s="120"/>
      <c r="C30" s="118"/>
      <c r="D30" s="98">
        <f>SUM(D25,D28:D29)</f>
        <v>750000</v>
      </c>
      <c r="E30" s="93"/>
      <c r="F30" s="98">
        <f>SUM(F25,F28:F29)</f>
        <v>879523</v>
      </c>
      <c r="G30" s="30"/>
      <c r="H30" s="98">
        <f>SUM(H25,H28:H29)</f>
        <v>16676</v>
      </c>
      <c r="I30" s="30"/>
      <c r="J30" s="98">
        <f>SUM(J25,J28:J29)</f>
        <v>90000</v>
      </c>
      <c r="K30" s="30"/>
      <c r="L30" s="98">
        <f>SUM(L25,L28:L29)</f>
        <v>515971</v>
      </c>
      <c r="M30" s="30"/>
      <c r="N30" s="98">
        <f>SUM(N25,N28:N29)</f>
        <v>-93281</v>
      </c>
      <c r="O30" s="30"/>
      <c r="P30" s="73">
        <f>SUM(P20:P23,P28:P29)</f>
        <v>0</v>
      </c>
      <c r="Q30" s="30"/>
      <c r="R30" s="98">
        <f>SUM(R25,R28:R29)</f>
        <v>-93281</v>
      </c>
      <c r="S30" s="90"/>
      <c r="T30" s="98">
        <f>SUM(T25,T28:T29)</f>
        <v>2158889</v>
      </c>
    </row>
    <row r="31" spans="1:24" s="115" customFormat="1" ht="21.2" customHeight="1" thickTop="1" x14ac:dyDescent="0.2">
      <c r="A31" s="117"/>
      <c r="B31" s="120"/>
      <c r="C31" s="118"/>
      <c r="D31" s="91">
        <f>D20-BS!J82</f>
        <v>0</v>
      </c>
      <c r="E31" s="93"/>
      <c r="F31" s="31">
        <f>F20-(BS!J83+BS!J84)</f>
        <v>0</v>
      </c>
      <c r="G31" s="30"/>
      <c r="H31" s="31">
        <f>H20-BS!J85</f>
        <v>0</v>
      </c>
      <c r="I31" s="30"/>
      <c r="J31" s="31">
        <f>J20-BS!J88</f>
        <v>0</v>
      </c>
      <c r="K31" s="30"/>
      <c r="L31" s="31">
        <f>L20-BS!J90</f>
        <v>0</v>
      </c>
      <c r="M31" s="30"/>
      <c r="N31" s="30"/>
      <c r="O31" s="30"/>
      <c r="P31" s="10"/>
      <c r="Q31" s="30"/>
      <c r="R31" s="30"/>
      <c r="S31" s="90"/>
      <c r="T31" s="93">
        <f>T20-BS!J92</f>
        <v>0</v>
      </c>
    </row>
    <row r="32" spans="1:24" ht="21.2" customHeight="1" x14ac:dyDescent="0.2">
      <c r="D32" s="93">
        <f>D30-BS!H82</f>
        <v>0</v>
      </c>
      <c r="E32" s="93"/>
      <c r="F32" s="93"/>
      <c r="H32" s="93"/>
      <c r="J32" s="93">
        <f>SUM(J30-BS!H88)</f>
        <v>0</v>
      </c>
      <c r="L32" s="93">
        <f>L30-BS!H90</f>
        <v>0</v>
      </c>
      <c r="N32" s="93">
        <f>N30-BS!H91</f>
        <v>0</v>
      </c>
      <c r="P32" s="93"/>
      <c r="R32" s="93">
        <f>R30-BS!H91</f>
        <v>0</v>
      </c>
      <c r="T32" s="93">
        <f>SUM(T30-BS!H92)</f>
        <v>0</v>
      </c>
    </row>
    <row r="33" spans="1:12" ht="21.2" customHeight="1" x14ac:dyDescent="0.2">
      <c r="A33" s="58" t="s">
        <v>41</v>
      </c>
      <c r="L33" s="93"/>
    </row>
  </sheetData>
  <mergeCells count="7">
    <mergeCell ref="J11:L11"/>
    <mergeCell ref="A2:T2"/>
    <mergeCell ref="A3:T3"/>
    <mergeCell ref="A4:T4"/>
    <mergeCell ref="D6:T6"/>
    <mergeCell ref="N8:P8"/>
    <mergeCell ref="N7:R7"/>
  </mergeCells>
  <printOptions horizontalCentered="1"/>
  <pageMargins left="0.19685039370078741" right="0.23622047244094491" top="0.98425196850393704" bottom="0.39370078740157483" header="0.19685039370078741" footer="0.19685039370078741"/>
  <pageSetup paperSize="9" scale="69" orientation="landscape" r:id="rId1"/>
  <rowBreaks count="6" manualBreakCount="6">
    <brk id="33" max="16383" man="1"/>
    <brk id="59" max="16383" man="1"/>
    <brk id="92" max="16383" man="1"/>
    <brk id="138" max="16383" man="1"/>
    <brk id="161" max="16383" man="1"/>
    <brk id="2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95"/>
  <sheetViews>
    <sheetView showGridLines="0" view="pageBreakPreview" zoomScaleNormal="70" zoomScaleSheetLayoutView="100" workbookViewId="0">
      <selection activeCell="F32" sqref="F32"/>
    </sheetView>
  </sheetViews>
  <sheetFormatPr defaultColWidth="9.375" defaultRowHeight="21.75" customHeight="1" x14ac:dyDescent="0.2"/>
  <cols>
    <col min="1" max="1" width="55.25" style="6" customWidth="1"/>
    <col min="2" max="2" width="9.25" style="6" customWidth="1"/>
    <col min="3" max="3" width="1.25" style="6" customWidth="1"/>
    <col min="4" max="4" width="11.375" style="10" customWidth="1"/>
    <col min="5" max="5" width="1.375" style="6" customWidth="1"/>
    <col min="6" max="6" width="11.375" style="10" customWidth="1"/>
    <col min="7" max="7" width="1.375" style="10" customWidth="1"/>
    <col min="8" max="8" width="11.375" style="10" customWidth="1"/>
    <col min="9" max="9" width="1.25" style="6" customWidth="1"/>
    <col min="10" max="10" width="11.375" style="10" customWidth="1"/>
    <col min="11" max="11" width="0.75" style="6" customWidth="1"/>
    <col min="12" max="14" width="9.375" style="6"/>
    <col min="15" max="15" width="12.375" style="6" customWidth="1"/>
    <col min="16" max="16384" width="9.375" style="6"/>
  </cols>
  <sheetData>
    <row r="1" spans="1:13" ht="21.75" customHeight="1" x14ac:dyDescent="0.2">
      <c r="A1" s="3"/>
      <c r="B1" s="2"/>
      <c r="C1" s="3"/>
      <c r="J1" s="51" t="s">
        <v>88</v>
      </c>
    </row>
    <row r="2" spans="1:13" ht="21.7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3" ht="21.75" customHeight="1" x14ac:dyDescent="0.2">
      <c r="A3" s="156" t="s">
        <v>127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M3" s="135"/>
    </row>
    <row r="4" spans="1:13" s="58" customFormat="1" ht="21.75" customHeight="1" x14ac:dyDescent="0.2">
      <c r="A4" s="151" t="s">
        <v>126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3" ht="21.75" customHeight="1" x14ac:dyDescent="0.2">
      <c r="B5" s="124"/>
      <c r="C5" s="58"/>
      <c r="D5" s="57"/>
      <c r="E5" s="58"/>
      <c r="F5" s="58"/>
      <c r="G5" s="58"/>
      <c r="H5" s="11"/>
      <c r="I5" s="51"/>
      <c r="J5" s="13" t="s">
        <v>3</v>
      </c>
    </row>
    <row r="6" spans="1:13" s="23" customFormat="1" ht="21.75" customHeight="1" x14ac:dyDescent="0.2">
      <c r="C6" s="88"/>
      <c r="D6" s="147"/>
      <c r="E6" s="59" t="s">
        <v>4</v>
      </c>
      <c r="F6" s="147"/>
      <c r="G6" s="16"/>
      <c r="H6" s="147"/>
      <c r="I6" s="59" t="s">
        <v>5</v>
      </c>
      <c r="J6" s="147"/>
    </row>
    <row r="7" spans="1:13" ht="21.75" customHeight="1" x14ac:dyDescent="0.2">
      <c r="C7" s="58"/>
      <c r="D7" s="60">
        <v>2563</v>
      </c>
      <c r="E7" s="61"/>
      <c r="F7" s="60">
        <v>2562</v>
      </c>
      <c r="G7" s="57"/>
      <c r="H7" s="60">
        <v>2563</v>
      </c>
      <c r="I7" s="61"/>
      <c r="J7" s="60">
        <v>2562</v>
      </c>
    </row>
    <row r="8" spans="1:13" ht="21.75" customHeight="1" x14ac:dyDescent="0.2">
      <c r="A8" s="144" t="s">
        <v>128</v>
      </c>
      <c r="B8" s="27"/>
      <c r="C8" s="27"/>
      <c r="D8" s="6"/>
      <c r="F8" s="6"/>
      <c r="G8" s="6"/>
      <c r="H8" s="6"/>
      <c r="J8" s="6"/>
    </row>
    <row r="9" spans="1:13" ht="21.75" customHeight="1" x14ac:dyDescent="0.2">
      <c r="A9" s="145" t="s">
        <v>129</v>
      </c>
      <c r="B9" s="27"/>
      <c r="C9" s="27"/>
      <c r="D9" s="30">
        <f>SUM(PL!D106)</f>
        <v>117137</v>
      </c>
      <c r="E9" s="30"/>
      <c r="F9" s="30">
        <f>SUM(PL!F106)</f>
        <v>128123</v>
      </c>
      <c r="G9" s="30">
        <f>SUM(PL!G106)</f>
        <v>0</v>
      </c>
      <c r="H9" s="30">
        <f>SUM(PL!H106)</f>
        <v>190337</v>
      </c>
      <c r="I9" s="30"/>
      <c r="J9" s="30">
        <f>SUM(PL!J106)</f>
        <v>164999</v>
      </c>
    </row>
    <row r="10" spans="1:13" ht="21.75" customHeight="1" x14ac:dyDescent="0.2">
      <c r="A10" s="58" t="s">
        <v>130</v>
      </c>
      <c r="B10" s="27"/>
      <c r="C10" s="27"/>
      <c r="D10" s="30"/>
      <c r="E10" s="30"/>
      <c r="F10" s="30"/>
      <c r="G10" s="30"/>
      <c r="H10" s="30"/>
      <c r="I10" s="30"/>
      <c r="J10" s="30"/>
    </row>
    <row r="11" spans="1:13" ht="21.75" customHeight="1" x14ac:dyDescent="0.2">
      <c r="A11" s="58" t="s">
        <v>131</v>
      </c>
      <c r="B11" s="27"/>
      <c r="C11" s="27"/>
      <c r="D11" s="30"/>
      <c r="E11" s="30"/>
      <c r="F11" s="30"/>
      <c r="G11" s="30"/>
      <c r="H11" s="30"/>
      <c r="I11" s="30"/>
      <c r="J11" s="30"/>
    </row>
    <row r="12" spans="1:13" ht="21.75" customHeight="1" x14ac:dyDescent="0.2">
      <c r="A12" s="142" t="s">
        <v>132</v>
      </c>
      <c r="B12" s="27"/>
      <c r="C12" s="27"/>
      <c r="D12" s="30">
        <v>79659</v>
      </c>
      <c r="E12" s="30"/>
      <c r="F12" s="30">
        <v>79783</v>
      </c>
      <c r="G12" s="30"/>
      <c r="H12" s="30">
        <v>74740</v>
      </c>
      <c r="I12" s="30"/>
      <c r="J12" s="30">
        <v>55188</v>
      </c>
    </row>
    <row r="13" spans="1:13" ht="21.75" customHeight="1" x14ac:dyDescent="0.2">
      <c r="A13" s="142" t="s">
        <v>133</v>
      </c>
      <c r="B13" s="27"/>
      <c r="C13" s="27"/>
      <c r="D13" s="30">
        <v>2714</v>
      </c>
      <c r="E13" s="30"/>
      <c r="F13" s="30">
        <v>649</v>
      </c>
      <c r="G13" s="30"/>
      <c r="H13" s="30">
        <v>2714</v>
      </c>
      <c r="I13" s="30"/>
      <c r="J13" s="30">
        <v>648</v>
      </c>
    </row>
    <row r="14" spans="1:13" ht="21.75" customHeight="1" x14ac:dyDescent="0.2">
      <c r="A14" s="142" t="s">
        <v>245</v>
      </c>
      <c r="B14" s="27"/>
      <c r="C14" s="27"/>
      <c r="D14" s="30">
        <v>-20484</v>
      </c>
      <c r="E14" s="30"/>
      <c r="F14" s="30">
        <v>-7060</v>
      </c>
      <c r="G14" s="30"/>
      <c r="H14" s="30">
        <v>-15038</v>
      </c>
      <c r="I14" s="30"/>
      <c r="J14" s="30">
        <v>-11254</v>
      </c>
    </row>
    <row r="15" spans="1:13" ht="21.75" customHeight="1" x14ac:dyDescent="0.2">
      <c r="A15" s="142" t="s">
        <v>134</v>
      </c>
      <c r="B15" s="27"/>
      <c r="C15" s="27"/>
      <c r="D15" s="30">
        <v>16033</v>
      </c>
      <c r="E15" s="30"/>
      <c r="F15" s="30">
        <v>9639</v>
      </c>
      <c r="G15" s="30"/>
      <c r="H15" s="30">
        <v>19920</v>
      </c>
      <c r="I15" s="30"/>
      <c r="J15" s="30">
        <v>9676</v>
      </c>
    </row>
    <row r="16" spans="1:13" ht="21.75" customHeight="1" x14ac:dyDescent="0.2">
      <c r="A16" s="142" t="s">
        <v>135</v>
      </c>
      <c r="B16" s="27"/>
      <c r="C16" s="27"/>
      <c r="D16" s="30">
        <v>848</v>
      </c>
      <c r="E16" s="30"/>
      <c r="F16" s="30">
        <v>0</v>
      </c>
      <c r="G16" s="30"/>
      <c r="H16" s="30">
        <v>0</v>
      </c>
      <c r="I16" s="30"/>
      <c r="J16" s="30">
        <v>0</v>
      </c>
    </row>
    <row r="17" spans="1:10" ht="21.75" customHeight="1" x14ac:dyDescent="0.2">
      <c r="A17" s="142" t="s">
        <v>236</v>
      </c>
      <c r="B17" s="27"/>
      <c r="C17" s="27"/>
      <c r="D17" s="30">
        <v>-2010</v>
      </c>
      <c r="E17" s="30"/>
      <c r="F17" s="30">
        <v>-3216</v>
      </c>
      <c r="G17" s="30"/>
      <c r="H17" s="30">
        <v>0</v>
      </c>
      <c r="I17" s="30"/>
      <c r="J17" s="30">
        <v>0</v>
      </c>
    </row>
    <row r="18" spans="1:10" ht="21.75" customHeight="1" x14ac:dyDescent="0.2">
      <c r="A18" s="142" t="s">
        <v>136</v>
      </c>
      <c r="B18" s="27"/>
      <c r="C18" s="27"/>
      <c r="D18" s="30">
        <v>4192</v>
      </c>
      <c r="E18" s="30"/>
      <c r="F18" s="30">
        <v>8152</v>
      </c>
      <c r="G18" s="30"/>
      <c r="H18" s="30">
        <v>0</v>
      </c>
      <c r="I18" s="30"/>
      <c r="J18" s="30">
        <v>0</v>
      </c>
    </row>
    <row r="19" spans="1:10" ht="21.75" customHeight="1" x14ac:dyDescent="0.2">
      <c r="A19" s="142" t="s">
        <v>137</v>
      </c>
      <c r="B19" s="27"/>
      <c r="C19" s="27"/>
      <c r="D19" s="30">
        <v>0</v>
      </c>
      <c r="E19" s="30"/>
      <c r="F19" s="30">
        <v>1151</v>
      </c>
      <c r="G19" s="30"/>
      <c r="H19" s="30">
        <v>0</v>
      </c>
      <c r="I19" s="30"/>
      <c r="J19" s="30">
        <v>0</v>
      </c>
    </row>
    <row r="20" spans="1:10" ht="21.75" customHeight="1" x14ac:dyDescent="0.2">
      <c r="A20" s="142" t="s">
        <v>237</v>
      </c>
      <c r="B20" s="27"/>
      <c r="C20" s="27"/>
      <c r="D20" s="30">
        <v>2663</v>
      </c>
      <c r="E20" s="30"/>
      <c r="F20" s="30">
        <v>-334</v>
      </c>
      <c r="G20" s="30"/>
      <c r="H20" s="30">
        <v>2666</v>
      </c>
      <c r="I20" s="30"/>
      <c r="J20" s="30">
        <v>-338</v>
      </c>
    </row>
    <row r="21" spans="1:10" ht="21.75" customHeight="1" x14ac:dyDescent="0.2">
      <c r="A21" s="142" t="s">
        <v>238</v>
      </c>
      <c r="B21" s="27"/>
      <c r="C21" s="27"/>
      <c r="D21" s="30">
        <v>6913</v>
      </c>
      <c r="E21" s="30"/>
      <c r="F21" s="30">
        <v>25841</v>
      </c>
      <c r="G21" s="30"/>
      <c r="H21" s="30">
        <v>6913</v>
      </c>
      <c r="I21" s="30"/>
      <c r="J21" s="30">
        <v>25841</v>
      </c>
    </row>
    <row r="22" spans="1:10" ht="21.75" customHeight="1" x14ac:dyDescent="0.2">
      <c r="A22" s="142" t="s">
        <v>138</v>
      </c>
      <c r="B22" s="27"/>
      <c r="C22" s="27"/>
      <c r="D22" s="30">
        <v>0</v>
      </c>
      <c r="E22" s="30"/>
      <c r="F22" s="41">
        <v>-791</v>
      </c>
      <c r="G22" s="30"/>
      <c r="H22" s="30">
        <v>0</v>
      </c>
      <c r="I22" s="41"/>
      <c r="J22" s="41">
        <v>0</v>
      </c>
    </row>
    <row r="23" spans="1:10" ht="21.75" customHeight="1" x14ac:dyDescent="0.2">
      <c r="A23" s="142" t="s">
        <v>139</v>
      </c>
      <c r="B23" s="27"/>
      <c r="C23" s="27"/>
      <c r="D23" s="41">
        <v>305</v>
      </c>
      <c r="E23" s="30"/>
      <c r="F23" s="30">
        <v>0</v>
      </c>
      <c r="G23" s="30"/>
      <c r="H23" s="41">
        <v>376</v>
      </c>
      <c r="I23" s="41"/>
      <c r="J23" s="30">
        <v>0</v>
      </c>
    </row>
    <row r="24" spans="1:10" ht="21.75" customHeight="1" x14ac:dyDescent="0.2">
      <c r="A24" s="142" t="s">
        <v>140</v>
      </c>
      <c r="B24" s="27"/>
      <c r="C24" s="27"/>
      <c r="D24" s="30">
        <v>47773</v>
      </c>
      <c r="E24" s="30"/>
      <c r="F24" s="30">
        <v>65602</v>
      </c>
      <c r="G24" s="30"/>
      <c r="H24" s="30">
        <v>46207</v>
      </c>
      <c r="I24" s="30"/>
      <c r="J24" s="30">
        <v>60391</v>
      </c>
    </row>
    <row r="25" spans="1:10" ht="21.75" customHeight="1" x14ac:dyDescent="0.2">
      <c r="A25" s="142" t="s">
        <v>141</v>
      </c>
      <c r="B25" s="27"/>
      <c r="C25" s="27"/>
      <c r="D25" s="30">
        <v>-17801</v>
      </c>
      <c r="E25" s="30"/>
      <c r="F25" s="30">
        <v>-14879</v>
      </c>
      <c r="G25" s="30"/>
      <c r="H25" s="30">
        <v>-171245</v>
      </c>
      <c r="I25" s="30"/>
      <c r="J25" s="30">
        <v>-102148</v>
      </c>
    </row>
    <row r="26" spans="1:10" ht="21.75" customHeight="1" x14ac:dyDescent="0.2">
      <c r="A26" s="142" t="s">
        <v>142</v>
      </c>
      <c r="B26" s="27"/>
      <c r="C26" s="27"/>
      <c r="D26" s="30">
        <v>-3371</v>
      </c>
      <c r="E26" s="30"/>
      <c r="F26" s="30">
        <v>-2479</v>
      </c>
      <c r="G26" s="30"/>
      <c r="H26" s="30">
        <v>-3435</v>
      </c>
      <c r="I26" s="30"/>
      <c r="J26" s="30">
        <v>-2009</v>
      </c>
    </row>
    <row r="27" spans="1:10" ht="21.75" customHeight="1" x14ac:dyDescent="0.2">
      <c r="A27" s="142" t="s">
        <v>250</v>
      </c>
      <c r="B27" s="27"/>
      <c r="C27" s="27"/>
      <c r="D27" s="64">
        <v>9586</v>
      </c>
      <c r="E27" s="30"/>
      <c r="F27" s="64">
        <v>10215</v>
      </c>
      <c r="G27" s="30"/>
      <c r="H27" s="64">
        <v>10673</v>
      </c>
      <c r="I27" s="30"/>
      <c r="J27" s="64">
        <v>4544</v>
      </c>
    </row>
    <row r="28" spans="1:10" ht="21.75" customHeight="1" x14ac:dyDescent="0.2">
      <c r="A28" s="142" t="s">
        <v>143</v>
      </c>
      <c r="B28" s="27"/>
      <c r="C28" s="27"/>
      <c r="D28" s="30"/>
      <c r="E28" s="30"/>
      <c r="F28" s="30"/>
      <c r="G28" s="30"/>
      <c r="H28" s="41"/>
      <c r="I28" s="30"/>
      <c r="J28" s="41"/>
    </row>
    <row r="29" spans="1:10" ht="21.75" customHeight="1" x14ac:dyDescent="0.2">
      <c r="A29" s="142" t="s">
        <v>144</v>
      </c>
      <c r="B29" s="27"/>
      <c r="C29" s="27"/>
      <c r="D29" s="30">
        <f>SUM(D9:D27)</f>
        <v>244157</v>
      </c>
      <c r="E29" s="30"/>
      <c r="F29" s="30">
        <f>SUM(F9:F27)</f>
        <v>300396</v>
      </c>
      <c r="G29" s="30"/>
      <c r="H29" s="30">
        <f>SUM(H9:H27)</f>
        <v>164828</v>
      </c>
      <c r="I29" s="30"/>
      <c r="J29" s="30">
        <f>SUM(J9:J27)</f>
        <v>205538</v>
      </c>
    </row>
    <row r="30" spans="1:10" ht="21.75" customHeight="1" x14ac:dyDescent="0.2">
      <c r="A30" s="142" t="s">
        <v>145</v>
      </c>
      <c r="B30" s="27"/>
      <c r="C30" s="27"/>
      <c r="D30" s="30"/>
      <c r="E30" s="30"/>
      <c r="F30" s="30"/>
      <c r="G30" s="30"/>
      <c r="H30" s="41"/>
      <c r="I30" s="30"/>
      <c r="J30" s="41"/>
    </row>
    <row r="31" spans="1:10" ht="21.75" customHeight="1" x14ac:dyDescent="0.2">
      <c r="A31" s="58" t="s">
        <v>146</v>
      </c>
      <c r="B31" s="27"/>
      <c r="C31" s="27"/>
      <c r="D31" s="30">
        <v>154940</v>
      </c>
      <c r="E31" s="30"/>
      <c r="F31" s="30">
        <v>230627</v>
      </c>
      <c r="G31" s="30"/>
      <c r="H31" s="30">
        <v>126390</v>
      </c>
      <c r="I31" s="30"/>
      <c r="J31" s="30">
        <v>144392</v>
      </c>
    </row>
    <row r="32" spans="1:10" ht="21.75" customHeight="1" x14ac:dyDescent="0.2">
      <c r="A32" s="58" t="s">
        <v>147</v>
      </c>
      <c r="B32" s="27"/>
      <c r="C32" s="27"/>
      <c r="D32" s="30">
        <v>159294</v>
      </c>
      <c r="E32" s="30"/>
      <c r="F32" s="30">
        <v>-73757</v>
      </c>
      <c r="G32" s="30"/>
      <c r="H32" s="30">
        <v>144697</v>
      </c>
      <c r="I32" s="30"/>
      <c r="J32" s="30">
        <v>-76498</v>
      </c>
    </row>
    <row r="33" spans="1:11" ht="21.75" customHeight="1" x14ac:dyDescent="0.2">
      <c r="A33" s="58" t="s">
        <v>148</v>
      </c>
      <c r="B33" s="27"/>
      <c r="C33" s="27"/>
      <c r="D33" s="30">
        <v>4856</v>
      </c>
      <c r="E33" s="30"/>
      <c r="F33" s="30">
        <v>-8772</v>
      </c>
      <c r="G33" s="30"/>
      <c r="H33" s="30">
        <v>4957</v>
      </c>
      <c r="I33" s="30"/>
      <c r="J33" s="30">
        <v>-9344</v>
      </c>
    </row>
    <row r="34" spans="1:11" ht="21.75" customHeight="1" x14ac:dyDescent="0.2">
      <c r="A34" s="58" t="s">
        <v>149</v>
      </c>
      <c r="B34" s="27"/>
      <c r="C34" s="27"/>
      <c r="D34" s="30">
        <v>23412</v>
      </c>
      <c r="E34" s="30"/>
      <c r="F34" s="30">
        <v>4885</v>
      </c>
      <c r="G34" s="30"/>
      <c r="H34" s="30">
        <v>23555</v>
      </c>
      <c r="I34" s="30"/>
      <c r="J34" s="30">
        <v>5434</v>
      </c>
    </row>
    <row r="35" spans="1:11" ht="21.75" customHeight="1" x14ac:dyDescent="0.2">
      <c r="A35" s="58" t="s">
        <v>150</v>
      </c>
      <c r="B35" s="27"/>
      <c r="C35" s="27"/>
      <c r="D35" s="30">
        <v>-4646</v>
      </c>
      <c r="E35" s="30"/>
      <c r="F35" s="30">
        <v>484</v>
      </c>
      <c r="G35" s="30"/>
      <c r="H35" s="30">
        <v>-4062</v>
      </c>
      <c r="I35" s="30"/>
      <c r="J35" s="30">
        <v>409</v>
      </c>
    </row>
    <row r="36" spans="1:11" ht="21.75" customHeight="1" x14ac:dyDescent="0.2">
      <c r="A36" s="58" t="s">
        <v>151</v>
      </c>
      <c r="B36" s="27"/>
      <c r="C36" s="27"/>
      <c r="E36" s="30"/>
      <c r="G36" s="30"/>
      <c r="I36" s="30"/>
    </row>
    <row r="37" spans="1:11" ht="21.75" customHeight="1" x14ac:dyDescent="0.2">
      <c r="A37" s="142" t="s">
        <v>152</v>
      </c>
      <c r="B37" s="27"/>
      <c r="C37" s="27"/>
      <c r="D37" s="30">
        <v>-72136</v>
      </c>
      <c r="E37" s="30"/>
      <c r="F37" s="30">
        <v>-34562</v>
      </c>
      <c r="G37" s="30"/>
      <c r="H37" s="30">
        <v>-75179</v>
      </c>
      <c r="I37" s="30"/>
      <c r="J37" s="30">
        <v>-18333</v>
      </c>
    </row>
    <row r="38" spans="1:11" ht="21.75" customHeight="1" x14ac:dyDescent="0.2">
      <c r="A38" s="142" t="s">
        <v>153</v>
      </c>
      <c r="B38" s="27"/>
      <c r="C38" s="27"/>
      <c r="D38" s="30">
        <v>-104616</v>
      </c>
      <c r="E38" s="30"/>
      <c r="F38" s="30">
        <v>153229</v>
      </c>
      <c r="G38" s="30"/>
      <c r="H38" s="30">
        <v>-109674</v>
      </c>
      <c r="I38" s="30"/>
      <c r="J38" s="30">
        <v>147527</v>
      </c>
    </row>
    <row r="39" spans="1:11" ht="21.75" customHeight="1" x14ac:dyDescent="0.2">
      <c r="A39" s="142" t="s">
        <v>246</v>
      </c>
      <c r="B39" s="27"/>
      <c r="C39" s="27"/>
      <c r="D39" s="64">
        <v>-56616</v>
      </c>
      <c r="E39" s="30"/>
      <c r="F39" s="64">
        <v>-8866</v>
      </c>
      <c r="G39" s="30"/>
      <c r="H39" s="64">
        <v>-54650</v>
      </c>
      <c r="I39" s="30"/>
      <c r="J39" s="64">
        <v>-8866</v>
      </c>
    </row>
    <row r="40" spans="1:11" ht="21.75" customHeight="1" x14ac:dyDescent="0.2">
      <c r="A40" s="142" t="s">
        <v>154</v>
      </c>
      <c r="B40" s="27"/>
      <c r="C40" s="27"/>
      <c r="D40" s="30">
        <f>SUM(D29:D39)</f>
        <v>348645</v>
      </c>
      <c r="E40" s="30"/>
      <c r="F40" s="30">
        <f>SUM(F29:F39)</f>
        <v>563664</v>
      </c>
      <c r="G40" s="30"/>
      <c r="H40" s="30">
        <f>SUM(H29:H39)</f>
        <v>220862</v>
      </c>
      <c r="I40" s="30"/>
      <c r="J40" s="30">
        <f>SUM(J29:J39)</f>
        <v>390259</v>
      </c>
    </row>
    <row r="41" spans="1:11" ht="21.75" customHeight="1" x14ac:dyDescent="0.2">
      <c r="A41" s="142" t="s">
        <v>155</v>
      </c>
      <c r="B41" s="27"/>
      <c r="C41" s="27"/>
      <c r="D41" s="30">
        <v>-4341</v>
      </c>
      <c r="E41" s="30"/>
      <c r="F41" s="30">
        <v>-6982</v>
      </c>
      <c r="G41" s="30"/>
      <c r="H41" s="30">
        <v>-1124</v>
      </c>
      <c r="I41" s="30"/>
      <c r="J41" s="30">
        <v>-2039</v>
      </c>
    </row>
    <row r="42" spans="1:11" ht="21.75" customHeight="1" x14ac:dyDescent="0.2">
      <c r="A42" s="142" t="s">
        <v>156</v>
      </c>
      <c r="B42" s="27"/>
      <c r="C42" s="27"/>
      <c r="D42" s="64">
        <v>-52235</v>
      </c>
      <c r="E42" s="30"/>
      <c r="F42" s="64">
        <v>-55239</v>
      </c>
      <c r="G42" s="30"/>
      <c r="H42" s="64">
        <v>-31965</v>
      </c>
      <c r="I42" s="30"/>
      <c r="J42" s="64">
        <v>-37826</v>
      </c>
    </row>
    <row r="43" spans="1:11" ht="21.75" customHeight="1" x14ac:dyDescent="0.2">
      <c r="A43" s="148" t="s">
        <v>157</v>
      </c>
      <c r="B43" s="27"/>
      <c r="C43" s="27"/>
      <c r="D43" s="64">
        <f>SUM(D40:D42)</f>
        <v>292069</v>
      </c>
      <c r="E43" s="30"/>
      <c r="F43" s="64">
        <f>SUM(F40:F42)</f>
        <v>501443</v>
      </c>
      <c r="G43" s="30"/>
      <c r="H43" s="64">
        <f>SUM(H40:H42)</f>
        <v>187773</v>
      </c>
      <c r="I43" s="30"/>
      <c r="J43" s="64">
        <f>SUM(J40:J42)</f>
        <v>350394</v>
      </c>
    </row>
    <row r="44" spans="1:11" ht="17.25" customHeight="1" x14ac:dyDescent="0.2">
      <c r="A44" s="145"/>
      <c r="B44" s="27"/>
      <c r="C44" s="27"/>
      <c r="D44" s="6"/>
      <c r="F44" s="6"/>
      <c r="G44" s="6"/>
      <c r="H44" s="6"/>
      <c r="J44" s="6"/>
    </row>
    <row r="45" spans="1:11" ht="21.75" customHeight="1" x14ac:dyDescent="0.2">
      <c r="A45" s="46" t="s">
        <v>41</v>
      </c>
      <c r="B45" s="27"/>
      <c r="C45" s="27"/>
    </row>
    <row r="46" spans="1:11" ht="21.75" customHeight="1" x14ac:dyDescent="0.2">
      <c r="A46" s="3"/>
      <c r="B46" s="2"/>
      <c r="C46" s="3"/>
      <c r="J46" s="51" t="s">
        <v>88</v>
      </c>
    </row>
    <row r="47" spans="1:11" ht="21.75" customHeight="1" x14ac:dyDescent="0.2">
      <c r="A47" s="149" t="s">
        <v>0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</row>
    <row r="48" spans="1:11" ht="21.75" customHeight="1" x14ac:dyDescent="0.2">
      <c r="A48" s="156" t="s">
        <v>158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</row>
    <row r="49" spans="1:12" s="58" customFormat="1" ht="21.75" customHeight="1" x14ac:dyDescent="0.2">
      <c r="A49" s="151" t="s">
        <v>126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35"/>
    </row>
    <row r="50" spans="1:12" ht="21.75" customHeight="1" x14ac:dyDescent="0.2">
      <c r="B50" s="124"/>
      <c r="C50" s="58"/>
      <c r="D50" s="57"/>
      <c r="E50" s="58"/>
      <c r="F50" s="58"/>
      <c r="G50" s="58"/>
      <c r="H50" s="11"/>
      <c r="I50" s="51"/>
      <c r="J50" s="13" t="s">
        <v>3</v>
      </c>
    </row>
    <row r="51" spans="1:12" s="23" customFormat="1" ht="21.75" customHeight="1" x14ac:dyDescent="0.2">
      <c r="C51" s="88"/>
      <c r="D51" s="147"/>
      <c r="E51" s="59" t="s">
        <v>4</v>
      </c>
      <c r="F51" s="147"/>
      <c r="G51" s="16"/>
      <c r="H51" s="147"/>
      <c r="I51" s="59" t="s">
        <v>5</v>
      </c>
      <c r="J51" s="147"/>
    </row>
    <row r="52" spans="1:12" ht="21.75" customHeight="1" x14ac:dyDescent="0.2">
      <c r="B52" s="27"/>
      <c r="C52" s="27"/>
      <c r="D52" s="60">
        <v>2563</v>
      </c>
      <c r="E52" s="61"/>
      <c r="F52" s="60">
        <v>2562</v>
      </c>
      <c r="G52" s="57"/>
      <c r="H52" s="60">
        <v>2563</v>
      </c>
      <c r="I52" s="61"/>
      <c r="J52" s="60">
        <v>2562</v>
      </c>
    </row>
    <row r="53" spans="1:12" ht="21.75" customHeight="1" x14ac:dyDescent="0.2">
      <c r="A53" s="144" t="s">
        <v>159</v>
      </c>
      <c r="B53" s="27"/>
      <c r="C53" s="27"/>
      <c r="D53" s="62"/>
      <c r="E53" s="61"/>
      <c r="F53" s="62"/>
      <c r="G53" s="62"/>
      <c r="H53" s="62"/>
      <c r="I53" s="61"/>
      <c r="J53" s="62"/>
    </row>
    <row r="54" spans="1:12" ht="21.75" customHeight="1" x14ac:dyDescent="0.2">
      <c r="A54" s="58" t="s">
        <v>160</v>
      </c>
      <c r="B54" s="27"/>
      <c r="C54" s="27"/>
      <c r="D54" s="41">
        <v>0</v>
      </c>
      <c r="E54" s="30"/>
      <c r="F54" s="41">
        <v>-6775</v>
      </c>
      <c r="G54" s="30"/>
      <c r="H54" s="41">
        <v>0</v>
      </c>
      <c r="I54" s="41"/>
      <c r="J54" s="41">
        <v>-6775</v>
      </c>
    </row>
    <row r="55" spans="1:12" ht="21.75" customHeight="1" x14ac:dyDescent="0.2">
      <c r="A55" s="58" t="s">
        <v>161</v>
      </c>
      <c r="B55" s="27"/>
      <c r="C55" s="27"/>
      <c r="D55" s="41">
        <v>0</v>
      </c>
      <c r="E55" s="30"/>
      <c r="F55" s="41">
        <v>-6154</v>
      </c>
      <c r="G55" s="30"/>
      <c r="H55" s="41">
        <v>0</v>
      </c>
      <c r="I55" s="41"/>
      <c r="J55" s="41">
        <v>0</v>
      </c>
    </row>
    <row r="56" spans="1:12" ht="21.75" customHeight="1" x14ac:dyDescent="0.2">
      <c r="A56" s="58" t="s">
        <v>162</v>
      </c>
      <c r="B56" s="27"/>
      <c r="C56" s="27"/>
      <c r="D56" s="41">
        <v>-980</v>
      </c>
      <c r="E56" s="30"/>
      <c r="F56" s="41">
        <v>-24000</v>
      </c>
      <c r="G56" s="30"/>
      <c r="H56" s="41">
        <v>-980</v>
      </c>
      <c r="I56" s="41"/>
      <c r="J56" s="41">
        <v>-24000</v>
      </c>
    </row>
    <row r="57" spans="1:12" ht="21.75" customHeight="1" x14ac:dyDescent="0.2">
      <c r="A57" s="58" t="s">
        <v>163</v>
      </c>
      <c r="B57" s="27"/>
      <c r="C57" s="27"/>
      <c r="D57" s="41">
        <v>0</v>
      </c>
      <c r="E57" s="30"/>
      <c r="F57" s="41">
        <v>-20000</v>
      </c>
      <c r="G57" s="30"/>
      <c r="H57" s="41">
        <v>0</v>
      </c>
      <c r="I57" s="41"/>
      <c r="J57" s="41">
        <v>0</v>
      </c>
    </row>
    <row r="58" spans="1:12" ht="21.75" customHeight="1" x14ac:dyDescent="0.2">
      <c r="A58" s="58" t="s">
        <v>164</v>
      </c>
      <c r="B58" s="27"/>
      <c r="C58" s="27"/>
      <c r="D58" s="41">
        <v>0</v>
      </c>
      <c r="E58" s="30"/>
      <c r="F58" s="41">
        <v>-3300</v>
      </c>
      <c r="G58" s="30"/>
      <c r="H58" s="41">
        <v>0</v>
      </c>
      <c r="I58" s="41"/>
      <c r="J58" s="41">
        <v>0</v>
      </c>
    </row>
    <row r="59" spans="1:12" ht="21.75" customHeight="1" x14ac:dyDescent="0.2">
      <c r="A59" s="58" t="s">
        <v>165</v>
      </c>
      <c r="B59" s="27"/>
      <c r="C59" s="27"/>
      <c r="D59" s="41">
        <v>0</v>
      </c>
      <c r="E59" s="30"/>
      <c r="F59" s="41">
        <v>-44000</v>
      </c>
      <c r="G59" s="30"/>
      <c r="H59" s="41">
        <v>0</v>
      </c>
      <c r="I59" s="41"/>
      <c r="J59" s="41">
        <v>-44000</v>
      </c>
    </row>
    <row r="60" spans="1:12" ht="21.75" customHeight="1" x14ac:dyDescent="0.2">
      <c r="A60" s="58" t="s">
        <v>166</v>
      </c>
      <c r="B60" s="27"/>
      <c r="C60" s="27"/>
      <c r="D60" s="41">
        <v>32</v>
      </c>
      <c r="E60" s="30"/>
      <c r="F60" s="41">
        <v>0</v>
      </c>
      <c r="G60" s="30"/>
      <c r="H60" s="41">
        <v>0</v>
      </c>
      <c r="I60" s="41"/>
      <c r="J60" s="41">
        <v>0</v>
      </c>
    </row>
    <row r="61" spans="1:12" ht="21.75" customHeight="1" x14ac:dyDescent="0.2">
      <c r="A61" s="58" t="s">
        <v>167</v>
      </c>
      <c r="B61" s="27"/>
      <c r="C61" s="27"/>
      <c r="D61" s="41">
        <v>0</v>
      </c>
      <c r="E61" s="30"/>
      <c r="F61" s="30">
        <v>83</v>
      </c>
      <c r="G61" s="30"/>
      <c r="H61" s="41">
        <v>0</v>
      </c>
      <c r="I61" s="30"/>
      <c r="J61" s="30">
        <v>0</v>
      </c>
    </row>
    <row r="62" spans="1:12" ht="21.75" customHeight="1" x14ac:dyDescent="0.2">
      <c r="A62" s="58" t="s">
        <v>168</v>
      </c>
      <c r="B62" s="27"/>
      <c r="C62" s="27"/>
      <c r="D62" s="41">
        <v>0</v>
      </c>
      <c r="E62" s="30"/>
      <c r="F62" s="41">
        <v>6194</v>
      </c>
      <c r="G62" s="30"/>
      <c r="H62" s="41">
        <v>0</v>
      </c>
      <c r="I62" s="41"/>
      <c r="J62" s="41">
        <v>0</v>
      </c>
    </row>
    <row r="63" spans="1:12" ht="21.75" customHeight="1" x14ac:dyDescent="0.2">
      <c r="A63" s="58" t="s">
        <v>169</v>
      </c>
      <c r="B63" s="27"/>
      <c r="C63" s="27"/>
      <c r="D63" s="41">
        <f>823+5426+11552</f>
        <v>17801</v>
      </c>
      <c r="E63" s="30"/>
      <c r="F63" s="41">
        <v>0</v>
      </c>
      <c r="G63" s="30"/>
      <c r="H63" s="41">
        <f>823+4870+11552</f>
        <v>17245</v>
      </c>
      <c r="I63" s="41"/>
      <c r="J63" s="41">
        <v>0</v>
      </c>
    </row>
    <row r="64" spans="1:12" ht="21.75" customHeight="1" x14ac:dyDescent="0.2">
      <c r="A64" s="58" t="s">
        <v>170</v>
      </c>
      <c r="B64" s="27"/>
      <c r="C64" s="27"/>
      <c r="D64" s="41">
        <v>0</v>
      </c>
      <c r="E64" s="30"/>
      <c r="F64" s="41">
        <v>14879</v>
      </c>
      <c r="G64" s="30"/>
      <c r="H64" s="41">
        <v>0</v>
      </c>
      <c r="I64" s="41"/>
      <c r="J64" s="41">
        <v>14148</v>
      </c>
    </row>
    <row r="65" spans="1:10" ht="21.75" customHeight="1" x14ac:dyDescent="0.2">
      <c r="A65" s="58" t="s">
        <v>171</v>
      </c>
      <c r="B65" s="27"/>
      <c r="C65" s="27"/>
      <c r="D65" s="41">
        <v>0</v>
      </c>
      <c r="E65" s="30"/>
      <c r="F65" s="41">
        <v>0</v>
      </c>
      <c r="G65" s="30"/>
      <c r="H65" s="41">
        <v>154000</v>
      </c>
      <c r="I65" s="41"/>
      <c r="J65" s="41">
        <v>88000</v>
      </c>
    </row>
    <row r="66" spans="1:10" ht="21.75" customHeight="1" x14ac:dyDescent="0.2">
      <c r="A66" s="58" t="s">
        <v>172</v>
      </c>
      <c r="B66" s="27"/>
      <c r="C66" s="27"/>
      <c r="D66" s="30">
        <v>-11472</v>
      </c>
      <c r="E66" s="30"/>
      <c r="F66" s="30">
        <v>-9812</v>
      </c>
      <c r="G66" s="30"/>
      <c r="H66" s="30">
        <v>-9570</v>
      </c>
      <c r="I66" s="30"/>
      <c r="J66" s="30">
        <v>-8240</v>
      </c>
    </row>
    <row r="67" spans="1:10" ht="21.75" customHeight="1" x14ac:dyDescent="0.2">
      <c r="A67" s="58" t="s">
        <v>173</v>
      </c>
      <c r="B67" s="27"/>
      <c r="C67" s="27"/>
      <c r="D67" s="30">
        <v>-1287</v>
      </c>
      <c r="E67" s="30"/>
      <c r="F67" s="30">
        <v>-4748</v>
      </c>
      <c r="G67" s="30"/>
      <c r="H67" s="30">
        <v>-1225</v>
      </c>
      <c r="I67" s="30"/>
      <c r="J67" s="30">
        <v>-4608</v>
      </c>
    </row>
    <row r="68" spans="1:10" ht="21.75" customHeight="1" x14ac:dyDescent="0.2">
      <c r="A68" s="58" t="s">
        <v>174</v>
      </c>
      <c r="B68" s="27"/>
      <c r="C68" s="27"/>
      <c r="D68" s="30">
        <v>1024</v>
      </c>
      <c r="E68" s="30"/>
      <c r="F68" s="30">
        <v>511</v>
      </c>
      <c r="G68" s="30"/>
      <c r="H68" s="30">
        <v>1021</v>
      </c>
      <c r="I68" s="30"/>
      <c r="J68" s="30">
        <v>510</v>
      </c>
    </row>
    <row r="69" spans="1:10" ht="21.75" customHeight="1" x14ac:dyDescent="0.2">
      <c r="A69" s="58" t="s">
        <v>175</v>
      </c>
      <c r="B69" s="27"/>
      <c r="C69" s="27"/>
      <c r="D69" s="30">
        <v>3084</v>
      </c>
      <c r="E69" s="30"/>
      <c r="F69" s="30">
        <v>2479</v>
      </c>
      <c r="G69" s="30"/>
      <c r="H69" s="30">
        <v>2482</v>
      </c>
      <c r="I69" s="30"/>
      <c r="J69" s="30">
        <v>2009</v>
      </c>
    </row>
    <row r="70" spans="1:10" ht="21.75" customHeight="1" x14ac:dyDescent="0.2">
      <c r="A70" s="88" t="s">
        <v>176</v>
      </c>
      <c r="B70" s="27"/>
      <c r="C70" s="27"/>
      <c r="D70" s="40">
        <f>SUM(D54:D69)</f>
        <v>8202</v>
      </c>
      <c r="E70" s="30"/>
      <c r="F70" s="40">
        <f>SUM(F54:F69)</f>
        <v>-94643</v>
      </c>
      <c r="G70" s="30"/>
      <c r="H70" s="40">
        <f>SUM(H54:H69)</f>
        <v>162973</v>
      </c>
      <c r="I70" s="30"/>
      <c r="J70" s="40">
        <f>SUM(J54:J69)</f>
        <v>17044</v>
      </c>
    </row>
    <row r="71" spans="1:10" ht="21.75" customHeight="1" x14ac:dyDescent="0.2">
      <c r="A71" s="144" t="s">
        <v>177</v>
      </c>
      <c r="B71" s="27"/>
      <c r="C71" s="27"/>
      <c r="D71" s="30"/>
      <c r="E71" s="30"/>
      <c r="F71" s="30"/>
      <c r="G71" s="30"/>
      <c r="H71" s="30"/>
      <c r="I71" s="30"/>
      <c r="J71" s="30"/>
    </row>
    <row r="72" spans="1:10" ht="21.75" customHeight="1" x14ac:dyDescent="0.2">
      <c r="A72" s="58" t="s">
        <v>239</v>
      </c>
      <c r="B72" s="27"/>
      <c r="C72" s="27"/>
      <c r="D72" s="30">
        <v>-1082</v>
      </c>
      <c r="E72" s="30"/>
      <c r="F72" s="30">
        <v>-144204</v>
      </c>
      <c r="G72" s="30"/>
      <c r="H72" s="30">
        <v>-504</v>
      </c>
      <c r="I72" s="30"/>
      <c r="J72" s="30">
        <v>-87898</v>
      </c>
    </row>
    <row r="73" spans="1:10" ht="21.75" customHeight="1" x14ac:dyDescent="0.2">
      <c r="A73" s="58" t="s">
        <v>240</v>
      </c>
      <c r="B73" s="27"/>
      <c r="C73" s="27"/>
      <c r="D73" s="30">
        <v>3700</v>
      </c>
      <c r="E73" s="30"/>
      <c r="F73" s="30">
        <v>0</v>
      </c>
      <c r="G73" s="30"/>
      <c r="H73" s="30">
        <v>3700</v>
      </c>
      <c r="I73" s="30"/>
      <c r="J73" s="30">
        <v>0</v>
      </c>
    </row>
    <row r="74" spans="1:10" ht="21.75" customHeight="1" x14ac:dyDescent="0.2">
      <c r="A74" s="58" t="s">
        <v>232</v>
      </c>
      <c r="B74" s="27"/>
      <c r="C74" s="27"/>
      <c r="D74" s="30">
        <v>-308</v>
      </c>
      <c r="E74" s="30"/>
      <c r="F74" s="30">
        <v>0</v>
      </c>
      <c r="G74" s="30"/>
      <c r="H74" s="30">
        <v>-308</v>
      </c>
      <c r="I74" s="30"/>
      <c r="J74" s="30">
        <v>0</v>
      </c>
    </row>
    <row r="75" spans="1:10" ht="21.75" customHeight="1" x14ac:dyDescent="0.2">
      <c r="A75" s="58" t="s">
        <v>178</v>
      </c>
      <c r="B75" s="27"/>
      <c r="C75" s="27"/>
      <c r="D75" s="41">
        <v>-9209</v>
      </c>
      <c r="E75" s="30"/>
      <c r="F75" s="41">
        <v>0</v>
      </c>
      <c r="G75" s="30"/>
      <c r="H75" s="41">
        <v>-31263</v>
      </c>
      <c r="I75" s="41"/>
      <c r="J75" s="30">
        <v>0</v>
      </c>
    </row>
    <row r="76" spans="1:10" ht="21.75" customHeight="1" x14ac:dyDescent="0.2">
      <c r="A76" s="58" t="s">
        <v>179</v>
      </c>
      <c r="B76" s="27"/>
      <c r="C76" s="27"/>
      <c r="D76" s="41">
        <v>-90000</v>
      </c>
      <c r="E76" s="30"/>
      <c r="F76" s="41">
        <v>-75000</v>
      </c>
      <c r="G76" s="30"/>
      <c r="H76" s="41">
        <v>-90000</v>
      </c>
      <c r="I76" s="41"/>
      <c r="J76" s="41">
        <v>-75000</v>
      </c>
    </row>
    <row r="77" spans="1:10" ht="21.75" customHeight="1" x14ac:dyDescent="0.2">
      <c r="A77" s="148" t="s">
        <v>180</v>
      </c>
      <c r="B77" s="27"/>
      <c r="C77" s="27"/>
      <c r="D77" s="40">
        <f>SUM(D72:D76)</f>
        <v>-96899</v>
      </c>
      <c r="E77" s="30"/>
      <c r="F77" s="40">
        <f>SUM(F72:F76)</f>
        <v>-219204</v>
      </c>
      <c r="G77" s="30"/>
      <c r="H77" s="40">
        <f>SUM(H72:H76)</f>
        <v>-118375</v>
      </c>
      <c r="I77" s="30"/>
      <c r="J77" s="40">
        <f>SUM(J72:J76)</f>
        <v>-162898</v>
      </c>
    </row>
    <row r="78" spans="1:10" ht="21.75" customHeight="1" x14ac:dyDescent="0.2">
      <c r="A78" s="144" t="s">
        <v>241</v>
      </c>
      <c r="B78" s="27"/>
      <c r="C78" s="27"/>
      <c r="D78" s="30">
        <f>SUM(D43,D70,D77)</f>
        <v>203372</v>
      </c>
      <c r="E78" s="30"/>
      <c r="F78" s="30">
        <f>SUM(F43,F70,F77)</f>
        <v>187596</v>
      </c>
      <c r="G78" s="30"/>
      <c r="H78" s="30">
        <f>SUM(H43,H70,H77)</f>
        <v>232371</v>
      </c>
      <c r="I78" s="30"/>
      <c r="J78" s="30">
        <f>SUM(J43,J70,J77)</f>
        <v>204540</v>
      </c>
    </row>
    <row r="79" spans="1:10" ht="21.75" customHeight="1" x14ac:dyDescent="0.2">
      <c r="A79" s="58" t="s">
        <v>181</v>
      </c>
      <c r="B79" s="27"/>
      <c r="C79" s="27"/>
      <c r="D79" s="30">
        <v>459273</v>
      </c>
      <c r="E79" s="30"/>
      <c r="F79" s="30">
        <v>296996</v>
      </c>
      <c r="G79" s="30"/>
      <c r="H79" s="30">
        <v>345682</v>
      </c>
      <c r="I79" s="30"/>
      <c r="J79" s="30">
        <v>190223</v>
      </c>
    </row>
    <row r="80" spans="1:10" ht="21.75" customHeight="1" thickBot="1" x14ac:dyDescent="0.25">
      <c r="A80" s="144" t="s">
        <v>182</v>
      </c>
      <c r="B80" s="27"/>
      <c r="C80" s="27"/>
      <c r="D80" s="74">
        <f>SUM(D78:D79)</f>
        <v>662645</v>
      </c>
      <c r="E80" s="30"/>
      <c r="F80" s="74">
        <f>SUM(F78:F79)</f>
        <v>484592</v>
      </c>
      <c r="G80" s="30"/>
      <c r="H80" s="74">
        <f>SUM(H78:H79)</f>
        <v>578053</v>
      </c>
      <c r="I80" s="30"/>
      <c r="J80" s="74">
        <f>SUM(J78:J79)</f>
        <v>394763</v>
      </c>
    </row>
    <row r="81" spans="1:10" ht="21.75" customHeight="1" thickTop="1" x14ac:dyDescent="0.2">
      <c r="A81" s="145"/>
      <c r="B81" s="27"/>
      <c r="C81" s="27"/>
      <c r="D81" s="30">
        <f>SUM(D80-BS!D11)</f>
        <v>0</v>
      </c>
      <c r="E81" s="30"/>
      <c r="F81" s="30"/>
      <c r="G81" s="30"/>
      <c r="H81" s="30">
        <f>SUM(H80-BS!H11)</f>
        <v>0</v>
      </c>
      <c r="I81" s="30"/>
      <c r="J81" s="30"/>
    </row>
    <row r="82" spans="1:10" ht="21.75" customHeight="1" x14ac:dyDescent="0.2">
      <c r="A82" s="144" t="s">
        <v>183</v>
      </c>
      <c r="B82" s="27"/>
      <c r="C82" s="27"/>
      <c r="D82" s="30"/>
      <c r="E82" s="30"/>
      <c r="F82" s="30"/>
      <c r="G82" s="30"/>
      <c r="H82" s="41"/>
      <c r="I82" s="30"/>
      <c r="J82" s="41"/>
    </row>
    <row r="83" spans="1:10" ht="21.75" customHeight="1" x14ac:dyDescent="0.2">
      <c r="A83" s="58" t="s">
        <v>184</v>
      </c>
      <c r="B83" s="27"/>
      <c r="C83" s="27"/>
      <c r="D83" s="30"/>
      <c r="E83" s="30"/>
      <c r="F83" s="30"/>
      <c r="G83" s="30"/>
      <c r="H83" s="30"/>
      <c r="I83" s="30"/>
      <c r="J83" s="30"/>
    </row>
    <row r="84" spans="1:10" ht="21.75" customHeight="1" x14ac:dyDescent="0.2">
      <c r="A84" s="6" t="s">
        <v>242</v>
      </c>
      <c r="D84" s="30">
        <v>-314</v>
      </c>
      <c r="E84" s="30"/>
      <c r="F84" s="30">
        <v>-1121</v>
      </c>
      <c r="G84" s="30"/>
      <c r="H84" s="30">
        <v>-140</v>
      </c>
      <c r="I84" s="30"/>
      <c r="J84" s="30">
        <v>-745</v>
      </c>
    </row>
    <row r="85" spans="1:10" ht="21.75" customHeight="1" x14ac:dyDescent="0.2">
      <c r="A85" s="6" t="s">
        <v>233</v>
      </c>
      <c r="D85" s="30">
        <v>941</v>
      </c>
      <c r="E85" s="30"/>
      <c r="F85" s="30">
        <v>0</v>
      </c>
      <c r="G85" s="30"/>
      <c r="H85" s="30">
        <v>941</v>
      </c>
      <c r="I85" s="30"/>
      <c r="J85" s="30">
        <v>0</v>
      </c>
    </row>
    <row r="86" spans="1:10" ht="21.75" customHeight="1" x14ac:dyDescent="0.2">
      <c r="A86" s="58" t="s">
        <v>186</v>
      </c>
      <c r="B86" s="27"/>
      <c r="C86" s="27"/>
      <c r="D86" s="30">
        <v>37500</v>
      </c>
      <c r="E86" s="30"/>
      <c r="F86" s="30">
        <v>37500</v>
      </c>
      <c r="G86" s="30"/>
      <c r="H86" s="30">
        <v>37500</v>
      </c>
      <c r="I86" s="30"/>
      <c r="J86" s="30">
        <v>37500</v>
      </c>
    </row>
    <row r="87" spans="1:10" ht="21.75" customHeight="1" x14ac:dyDescent="0.2">
      <c r="A87" s="58" t="s">
        <v>247</v>
      </c>
      <c r="B87" s="27"/>
      <c r="C87" s="27"/>
      <c r="D87" s="30"/>
      <c r="E87" s="30"/>
      <c r="F87" s="30"/>
      <c r="G87" s="30"/>
      <c r="H87" s="30"/>
      <c r="I87" s="30"/>
      <c r="J87" s="30"/>
    </row>
    <row r="88" spans="1:10" ht="21.75" customHeight="1" x14ac:dyDescent="0.2">
      <c r="A88" s="58" t="s">
        <v>185</v>
      </c>
      <c r="B88" s="27"/>
      <c r="C88" s="27"/>
      <c r="D88" s="30">
        <v>0</v>
      </c>
      <c r="E88" s="30"/>
      <c r="F88" s="30">
        <v>67061</v>
      </c>
      <c r="G88" s="30"/>
      <c r="H88" s="30">
        <v>0</v>
      </c>
      <c r="I88" s="30"/>
      <c r="J88" s="30">
        <v>69968</v>
      </c>
    </row>
    <row r="89" spans="1:10" ht="21.75" customHeight="1" x14ac:dyDescent="0.2">
      <c r="A89" s="58" t="s">
        <v>251</v>
      </c>
      <c r="B89" s="27"/>
      <c r="C89" s="27"/>
      <c r="D89" s="30"/>
      <c r="E89" s="30"/>
      <c r="F89" s="30"/>
      <c r="G89" s="30"/>
      <c r="H89" s="30"/>
      <c r="I89" s="30"/>
      <c r="J89" s="30"/>
    </row>
    <row r="90" spans="1:10" ht="21.75" customHeight="1" x14ac:dyDescent="0.2">
      <c r="A90" s="58" t="s">
        <v>248</v>
      </c>
      <c r="B90" s="27"/>
      <c r="C90" s="27"/>
      <c r="D90" s="30"/>
      <c r="E90" s="30"/>
      <c r="F90" s="30"/>
      <c r="G90" s="30"/>
      <c r="H90" s="30"/>
      <c r="I90" s="30"/>
      <c r="J90" s="30"/>
    </row>
    <row r="91" spans="1:10" ht="21.75" customHeight="1" x14ac:dyDescent="0.2">
      <c r="A91" s="58" t="s">
        <v>249</v>
      </c>
      <c r="B91" s="27"/>
      <c r="C91" s="27"/>
      <c r="D91" s="30">
        <v>14567</v>
      </c>
      <c r="E91" s="30"/>
      <c r="F91" s="30">
        <v>0</v>
      </c>
      <c r="G91" s="30"/>
      <c r="H91" s="30">
        <v>9792</v>
      </c>
      <c r="I91" s="30"/>
      <c r="J91" s="30">
        <v>0</v>
      </c>
    </row>
    <row r="92" spans="1:10" ht="21.75" customHeight="1" x14ac:dyDescent="0.2">
      <c r="A92" s="58" t="s">
        <v>187</v>
      </c>
      <c r="B92" s="27"/>
      <c r="C92" s="27"/>
      <c r="D92" s="30"/>
      <c r="E92" s="30"/>
      <c r="F92" s="30"/>
      <c r="G92" s="30"/>
      <c r="H92" s="30"/>
      <c r="I92" s="30"/>
      <c r="J92" s="30"/>
    </row>
    <row r="93" spans="1:10" ht="21.75" customHeight="1" x14ac:dyDescent="0.2">
      <c r="A93" s="58" t="s">
        <v>188</v>
      </c>
      <c r="B93" s="27"/>
      <c r="C93" s="27"/>
      <c r="D93" s="30">
        <v>-20848</v>
      </c>
      <c r="E93" s="30"/>
      <c r="F93" s="30">
        <v>-20895</v>
      </c>
      <c r="G93" s="30"/>
      <c r="H93" s="30">
        <v>-20848</v>
      </c>
      <c r="I93" s="30"/>
      <c r="J93" s="30">
        <v>-20895</v>
      </c>
    </row>
    <row r="94" spans="1:10" ht="16.5" customHeight="1" x14ac:dyDescent="0.2">
      <c r="D94" s="6"/>
      <c r="F94" s="6"/>
      <c r="G94" s="41"/>
      <c r="H94" s="41"/>
      <c r="J94" s="41"/>
    </row>
    <row r="95" spans="1:10" ht="21.75" customHeight="1" x14ac:dyDescent="0.2">
      <c r="A95" s="46" t="s">
        <v>41</v>
      </c>
      <c r="D95" s="6"/>
      <c r="F95" s="6"/>
      <c r="G95" s="6"/>
      <c r="H95" s="6"/>
      <c r="J95" s="41"/>
    </row>
  </sheetData>
  <mergeCells count="6">
    <mergeCell ref="A49:K49"/>
    <mergeCell ref="A2:K2"/>
    <mergeCell ref="A3:K3"/>
    <mergeCell ref="A4:K4"/>
    <mergeCell ref="A47:K47"/>
    <mergeCell ref="A48:K48"/>
  </mergeCells>
  <pageMargins left="0.78740157480314965" right="0.39370078740157483" top="0.59055118110236227" bottom="0.39370078740157483" header="0.19685039370078741" footer="0.19685039370078741"/>
  <pageSetup paperSize="9" scale="70" orientation="portrait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</dc:creator>
  <cp:lastModifiedBy>Admin</cp:lastModifiedBy>
  <cp:lastPrinted>2020-11-12T07:29:01Z</cp:lastPrinted>
  <dcterms:created xsi:type="dcterms:W3CDTF">2020-10-28T01:41:44Z</dcterms:created>
  <dcterms:modified xsi:type="dcterms:W3CDTF">2020-11-12T08:39:41Z</dcterms:modified>
</cp:coreProperties>
</file>