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9425" windowHeight="10425" tabRatio="727" activeTab="2"/>
  </bookViews>
  <sheets>
    <sheet name="2-4" sheetId="1" r:id="rId1"/>
    <sheet name="5" sheetId="6" r:id="rId2"/>
    <sheet name="6" sheetId="2" r:id="rId3"/>
    <sheet name="7" sheetId="3" r:id="rId4"/>
    <sheet name="8" sheetId="4" r:id="rId5"/>
    <sheet name="9-10" sheetId="7" r:id="rId6"/>
  </sheets>
  <definedNames>
    <definedName name="ฟ53" localSheetId="4">'8'!#REF!</definedName>
    <definedName name="ฟ53" localSheetId="5">'9-10'!#REF!</definedName>
    <definedName name="ฟ53">#REF!</definedName>
    <definedName name="ฤ63" localSheetId="4">'8'!#REF!</definedName>
    <definedName name="ฤ63" localSheetId="5">'9-10'!#REF!</definedName>
    <definedName name="ฤ63">#REF!</definedName>
  </definedNames>
  <calcPr calcId="144525"/>
</workbook>
</file>

<file path=xl/calcChain.xml><?xml version="1.0" encoding="utf-8"?>
<calcChain xmlns="http://schemas.openxmlformats.org/spreadsheetml/2006/main">
  <c r="F70" i="6" l="1"/>
  <c r="H40" i="6" l="1"/>
  <c r="D40" i="6"/>
  <c r="D16" i="6" l="1"/>
  <c r="I20" i="7" l="1"/>
  <c r="J104" i="1" l="1"/>
  <c r="I13" i="7" l="1"/>
  <c r="G13" i="7"/>
  <c r="E13" i="7"/>
  <c r="K13" i="7" l="1"/>
  <c r="A3" i="7" l="1"/>
  <c r="A44" i="7" s="1"/>
  <c r="H42" i="2"/>
  <c r="D33" i="6"/>
  <c r="D38" i="2"/>
  <c r="D42" i="2"/>
  <c r="O23" i="4" l="1"/>
  <c r="D32" i="2"/>
  <c r="H32" i="2"/>
  <c r="I41" i="1"/>
  <c r="G18" i="3" l="1"/>
  <c r="I18" i="3"/>
  <c r="K18" i="3"/>
  <c r="S16" i="3"/>
  <c r="W16" i="3" s="1"/>
  <c r="E72" i="1"/>
  <c r="S15" i="4" l="1"/>
  <c r="J73" i="2" l="1"/>
  <c r="F73" i="2"/>
  <c r="F42" i="2"/>
  <c r="J42" i="2"/>
  <c r="I63" i="7" l="1"/>
  <c r="J34" i="2" l="1"/>
  <c r="H34" i="2"/>
  <c r="F34" i="2"/>
  <c r="D34" i="2"/>
  <c r="F33" i="6"/>
  <c r="J33" i="6"/>
  <c r="H33" i="6"/>
  <c r="F9" i="7" l="1"/>
  <c r="H9" i="7"/>
  <c r="J9" i="7"/>
  <c r="E72" i="2" l="1"/>
  <c r="G72" i="2"/>
  <c r="I72" i="2"/>
  <c r="E70" i="6"/>
  <c r="G70" i="6"/>
  <c r="I70" i="6"/>
  <c r="F11" i="7" l="1"/>
  <c r="G11" i="7"/>
  <c r="H11" i="7"/>
  <c r="I11" i="7"/>
  <c r="J11" i="7"/>
  <c r="K11" i="7"/>
  <c r="E11" i="7"/>
  <c r="F12" i="7"/>
  <c r="G12" i="7"/>
  <c r="H12" i="7"/>
  <c r="I12" i="7"/>
  <c r="J12" i="7"/>
  <c r="K12" i="7"/>
  <c r="E12" i="7"/>
  <c r="K76" i="7"/>
  <c r="I76" i="7"/>
  <c r="G76" i="7"/>
  <c r="E76" i="7"/>
  <c r="K63" i="7"/>
  <c r="G63" i="7"/>
  <c r="E63" i="7"/>
  <c r="J40" i="6" l="1"/>
  <c r="Q23" i="3" l="1"/>
  <c r="S23" i="3" s="1"/>
  <c r="W23" i="3" s="1"/>
  <c r="S22" i="4" l="1"/>
  <c r="K26" i="4" l="1"/>
  <c r="I26" i="4"/>
  <c r="G26" i="4"/>
  <c r="A79" i="6"/>
  <c r="F71" i="6"/>
  <c r="D71" i="6"/>
  <c r="J57" i="6"/>
  <c r="F57" i="6"/>
  <c r="D57" i="6"/>
  <c r="F40" i="6"/>
  <c r="J25" i="6"/>
  <c r="H25" i="6"/>
  <c r="F25" i="6"/>
  <c r="D25" i="6"/>
  <c r="J16" i="6"/>
  <c r="H16" i="6"/>
  <c r="F16" i="6"/>
  <c r="A1" i="6"/>
  <c r="D27" i="6" l="1"/>
  <c r="D35" i="6" s="1"/>
  <c r="D42" i="6" s="1"/>
  <c r="D47" i="6" s="1"/>
  <c r="D50" i="6" s="1"/>
  <c r="D63" i="6" s="1"/>
  <c r="J27" i="6"/>
  <c r="J35" i="6" s="1"/>
  <c r="F27" i="6"/>
  <c r="F35" i="6" s="1"/>
  <c r="H27" i="6"/>
  <c r="H35" i="6" s="1"/>
  <c r="H42" i="6" s="1"/>
  <c r="D77" i="6" l="1"/>
  <c r="D59" i="6"/>
  <c r="D70" i="6" s="1"/>
  <c r="D73" i="6" s="1"/>
  <c r="J42" i="6"/>
  <c r="J47" i="6" s="1"/>
  <c r="J50" i="6" s="1"/>
  <c r="J59" i="6" s="1"/>
  <c r="J70" i="6" s="1"/>
  <c r="F42" i="6"/>
  <c r="F47" i="6" s="1"/>
  <c r="F50" i="6" s="1"/>
  <c r="H47" i="6"/>
  <c r="H50" i="6" s="1"/>
  <c r="H63" i="6" s="1"/>
  <c r="H77" i="6" s="1"/>
  <c r="D66" i="6" l="1"/>
  <c r="F59" i="6"/>
  <c r="F63" i="6"/>
  <c r="F77" i="6" s="1"/>
  <c r="J63" i="6"/>
  <c r="H66" i="6"/>
  <c r="Q25" i="3"/>
  <c r="Q13" i="3"/>
  <c r="U15" i="3"/>
  <c r="U18" i="3" s="1"/>
  <c r="K41" i="1"/>
  <c r="G41" i="1"/>
  <c r="E41" i="1"/>
  <c r="K72" i="1"/>
  <c r="I72" i="1"/>
  <c r="G72" i="1"/>
  <c r="K86" i="1"/>
  <c r="I86" i="1"/>
  <c r="G86" i="1"/>
  <c r="E86" i="1"/>
  <c r="D59" i="2"/>
  <c r="F59" i="2"/>
  <c r="J59" i="2"/>
  <c r="G119" i="1"/>
  <c r="G116" i="1"/>
  <c r="Q15" i="3"/>
  <c r="Q24" i="3"/>
  <c r="G27" i="3"/>
  <c r="K27" i="3"/>
  <c r="S12" i="4"/>
  <c r="K17" i="4"/>
  <c r="I17" i="4"/>
  <c r="G17" i="4"/>
  <c r="H18" i="3"/>
  <c r="I27" i="3"/>
  <c r="J18" i="3"/>
  <c r="L18" i="3"/>
  <c r="N18" i="3"/>
  <c r="O18" i="3"/>
  <c r="P18" i="3"/>
  <c r="R18" i="3"/>
  <c r="T18" i="3"/>
  <c r="V18" i="3"/>
  <c r="A3" i="4"/>
  <c r="A3" i="3"/>
  <c r="A1" i="2"/>
  <c r="F16" i="2"/>
  <c r="J16" i="2"/>
  <c r="D16" i="2"/>
  <c r="H16" i="2"/>
  <c r="D25" i="2"/>
  <c r="F25" i="2"/>
  <c r="H25" i="2"/>
  <c r="J25" i="2"/>
  <c r="A81" i="2"/>
  <c r="E23" i="1"/>
  <c r="G23" i="1"/>
  <c r="I23" i="1"/>
  <c r="K23" i="1"/>
  <c r="A46" i="1"/>
  <c r="A48" i="1"/>
  <c r="A93" i="1" s="1"/>
  <c r="A90" i="1"/>
  <c r="A130" i="1" s="1"/>
  <c r="A91" i="1"/>
  <c r="S13" i="3"/>
  <c r="W13" i="3" s="1"/>
  <c r="G115" i="1"/>
  <c r="K116" i="1"/>
  <c r="K115" i="1"/>
  <c r="F66" i="6" l="1"/>
  <c r="F73" i="6"/>
  <c r="E88" i="1"/>
  <c r="K43" i="1"/>
  <c r="G88" i="1"/>
  <c r="Q18" i="3"/>
  <c r="K88" i="1"/>
  <c r="G118" i="1"/>
  <c r="G121" i="1" s="1"/>
  <c r="J73" i="6"/>
  <c r="J77" i="6"/>
  <c r="J66" i="6"/>
  <c r="G43" i="1"/>
  <c r="E43" i="1"/>
  <c r="S24" i="3"/>
  <c r="W24" i="3" s="1"/>
  <c r="H57" i="6" s="1"/>
  <c r="H59" i="6" s="1"/>
  <c r="H70" i="6" s="1"/>
  <c r="H73" i="6" s="1"/>
  <c r="Q27" i="3"/>
  <c r="E116" i="1" s="1"/>
  <c r="O27" i="3"/>
  <c r="H27" i="2"/>
  <c r="F27" i="2"/>
  <c r="F36" i="2" s="1"/>
  <c r="F44" i="2" s="1"/>
  <c r="F49" i="2" s="1"/>
  <c r="D27" i="2"/>
  <c r="D36" i="2" s="1"/>
  <c r="J27" i="2"/>
  <c r="J36" i="2" s="1"/>
  <c r="J44" i="2" s="1"/>
  <c r="J49" i="2" s="1"/>
  <c r="I88" i="1"/>
  <c r="K118" i="1"/>
  <c r="K121" i="1" s="1"/>
  <c r="K123" i="1" s="1"/>
  <c r="I43" i="1"/>
  <c r="H36" i="2" l="1"/>
  <c r="H44" i="2" s="1"/>
  <c r="H49" i="2" s="1"/>
  <c r="H52" i="2" s="1"/>
  <c r="I9" i="7" s="1"/>
  <c r="I32" i="7" s="1"/>
  <c r="I36" i="7" s="1"/>
  <c r="G123" i="1"/>
  <c r="D44" i="2"/>
  <c r="F52" i="2"/>
  <c r="G9" i="7" s="1"/>
  <c r="G32" i="7" s="1"/>
  <c r="G36" i="7" s="1"/>
  <c r="J52" i="2"/>
  <c r="H65" i="2"/>
  <c r="H68" i="2" s="1"/>
  <c r="I78" i="7" l="1"/>
  <c r="I81" i="7" s="1"/>
  <c r="G78" i="7"/>
  <c r="G81" i="7" s="1"/>
  <c r="K9" i="7"/>
  <c r="K32" i="7" s="1"/>
  <c r="K36" i="7" s="1"/>
  <c r="K78" i="7" s="1"/>
  <c r="K81" i="7" s="1"/>
  <c r="J65" i="2"/>
  <c r="H79" i="2"/>
  <c r="M24" i="4"/>
  <c r="D49" i="2"/>
  <c r="D52" i="2" s="1"/>
  <c r="F61" i="2"/>
  <c r="F72" i="2" s="1"/>
  <c r="F65" i="2"/>
  <c r="M15" i="3" s="1"/>
  <c r="M18" i="3" s="1"/>
  <c r="M14" i="4"/>
  <c r="M17" i="4" s="1"/>
  <c r="J61" i="2"/>
  <c r="M26" i="4" l="1"/>
  <c r="I115" i="1" s="1"/>
  <c r="E9" i="7"/>
  <c r="E32" i="7" s="1"/>
  <c r="E36" i="7" s="1"/>
  <c r="E78" i="7" s="1"/>
  <c r="E81" i="7" s="1"/>
  <c r="D61" i="2"/>
  <c r="F79" i="2"/>
  <c r="J68" i="2"/>
  <c r="J75" i="2"/>
  <c r="J79" i="2"/>
  <c r="S24" i="4"/>
  <c r="F68" i="2"/>
  <c r="S14" i="4"/>
  <c r="S17" i="4" s="1"/>
  <c r="F75" i="2" l="1"/>
  <c r="S15" i="3" l="1"/>
  <c r="S18" i="3" s="1"/>
  <c r="H59" i="2"/>
  <c r="H61" i="2" s="1"/>
  <c r="O26" i="4"/>
  <c r="H72" i="2" l="1"/>
  <c r="H75" i="2" s="1"/>
  <c r="W15" i="3"/>
  <c r="W18" i="3" s="1"/>
  <c r="Q23" i="4"/>
  <c r="Q26" i="4" l="1"/>
  <c r="I116" i="1" s="1"/>
  <c r="I118" i="1" s="1"/>
  <c r="I121" i="1" s="1"/>
  <c r="I123" i="1" s="1"/>
  <c r="S23" i="4"/>
  <c r="S26" i="4" s="1"/>
  <c r="D65" i="2" l="1"/>
  <c r="D73" i="2"/>
  <c r="U25" i="3" s="1"/>
  <c r="U27" i="3" s="1"/>
  <c r="E119" i="1" s="1"/>
  <c r="M25" i="3" l="1"/>
  <c r="S25" i="3" s="1"/>
  <c r="D79" i="2"/>
  <c r="M27" i="3"/>
  <c r="E115" i="1" s="1"/>
  <c r="E118" i="1" s="1"/>
  <c r="E121" i="1" s="1"/>
  <c r="E123" i="1" s="1"/>
  <c r="D68" i="2"/>
  <c r="D72" i="2"/>
  <c r="D75" i="2" s="1"/>
  <c r="S27" i="3" l="1"/>
  <c r="W25" i="3"/>
  <c r="W27" i="3" s="1"/>
</calcChain>
</file>

<file path=xl/sharedStrings.xml><?xml version="1.0" encoding="utf-8"?>
<sst xmlns="http://schemas.openxmlformats.org/spreadsheetml/2006/main" count="404" uniqueCount="229">
  <si>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</si>
  <si>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</si>
  <si>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</si>
  <si>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</si>
  <si>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</si>
  <si>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</si>
  <si>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</si>
  <si>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</si>
  <si>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ที่ดินรอการพัฒนา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</si>
  <si>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</si>
  <si>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</si>
  <si>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</si>
  <si>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</si>
  <si>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</si>
  <si>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</si>
  <si>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ส่วนของหนี้สินระยะยาวที่ถึงกำหนดชำระ</t>
  </si>
  <si>
    <t>ภายในหนึ่งปี</t>
  </si>
  <si>
    <t>- เงินกู้ยืมระยะยาวจากสถาบันการเงิน</t>
  </si>
  <si>
    <t>- หุ้นกู้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</si>
  <si>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</si>
  <si>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</si>
  <si>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</si>
  <si>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</si>
  <si>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</si>
  <si>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</si>
  <si>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</si>
  <si>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</si>
  <si>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</si>
  <si>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</si>
  <si>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   มูลค่าที่ตราไว้หุ้นละ 1.00 บาท</t>
  </si>
  <si>
    <t>ทุนที่ออกและชำระเต็มมูลค่าแล้ว</t>
  </si>
  <si>
    <t xml:space="preserve">      มูลค่าที่ได้รับชำระแล้วหุ้นละ 1.00 บาท</t>
  </si>
  <si>
    <t>องค์ประกอบอื่นของส่วนของเจ้าของ</t>
  </si>
  <si>
    <t>กำไรสะสม</t>
  </si>
  <si>
    <t>จัดสรรเป็นทุนสำรองตามกฎหมาย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</si>
  <si>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</si>
  <si>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</si>
  <si>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</si>
  <si>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</si>
  <si>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</si>
  <si>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</si>
  <si>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</t>
  </si>
  <si>
    <t>รวมรายได้</t>
  </si>
  <si>
    <t>ต้นทุน</t>
  </si>
  <si>
    <t>ต้นทุนค่าเช่าและบริการ</t>
  </si>
  <si>
    <t>รวมต้นทุน</t>
  </si>
  <si>
    <t>กำไรขั้นต้น</t>
  </si>
  <si>
    <t xml:space="preserve">รายได้อื่น </t>
  </si>
  <si>
    <t>ต้นทุนทางการเงิน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</si>
  <si>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</si>
  <si>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</si>
  <si>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งบแสดงการเปลี่ยนแปลงส่วนของเจ้าของ</t>
  </si>
  <si>
    <t>ส่วนของเจ้าของของบริษัทใหญ่</t>
  </si>
  <si>
    <t>จัดสรรแล้ว</t>
  </si>
  <si>
    <t>รวมส่วนของ</t>
  </si>
  <si>
    <t>ส่วนได้เสีย</t>
  </si>
  <si>
    <t>รวม</t>
  </si>
  <si>
    <t>ที่ออกและชำระ</t>
  </si>
  <si>
    <t>ส่วนเกินมูลค่า</t>
  </si>
  <si>
    <t>- ทุนสำรอง</t>
  </si>
  <si>
    <t>ผู้เป็นเจ้าของของ</t>
  </si>
  <si>
    <t>ที่ไม่มีอำนาจ</t>
  </si>
  <si>
    <t>ส่วนของ</t>
  </si>
  <si>
    <t>เต็มมูลค่าแล้ว</t>
  </si>
  <si>
    <t>หุ้นสามัญ</t>
  </si>
  <si>
    <t>ตามกฎหมาย</t>
  </si>
  <si>
    <t>บริษัทใหญ่</t>
  </si>
  <si>
    <t>ควบคุม</t>
  </si>
  <si>
    <t>เจ้าของ</t>
  </si>
  <si>
    <r>
      <t xml:space="preserve">งบแสดงการเปลี่ยนแปลงส่วนของเจ้าของ </t>
    </r>
    <r>
      <rPr>
        <sz val="13"/>
        <rFont val="Angsana New"/>
        <family val="1"/>
      </rPr>
      <t>(ต่อ)</t>
    </r>
  </si>
  <si>
    <t xml:space="preserve">งบกระแสเงินสด </t>
  </si>
  <si>
    <t>กระแสเงินสดจากกิจกรรมดำเนินงาน</t>
  </si>
  <si>
    <t>ค่าเสื่อมราคา</t>
  </si>
  <si>
    <t>การเปลี่ยนแปลงของเงินทุนหมุนเวียน</t>
  </si>
  <si>
    <r>
      <t xml:space="preserve">งบกระแสเงินสด </t>
    </r>
    <r>
      <rPr>
        <sz val="13"/>
        <rFont val="Angsana New"/>
        <family val="1"/>
      </rPr>
      <t xml:space="preserve">(ต่อ) </t>
    </r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</si>
  <si>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</si>
  <si>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</si>
  <si>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</si>
  <si>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</si>
  <si>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</si>
  <si>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เงินสดสุทธิได้มาจาก(ใช้ไปใน)กิจกรรมลงทุน</t>
  </si>
  <si>
    <t xml:space="preserve">บริษัท ปริญสิริ จำกัด (มหาชน) </t>
  </si>
  <si>
    <t>สินค้าคงเหลือ</t>
  </si>
  <si>
    <t>เงินมัดจำที่ดิน</t>
  </si>
  <si>
    <t>สินทรัพย์ภาษีเงินได้รอการตัดบัญชี</t>
  </si>
  <si>
    <t>เงินฝากธนาคารที่มีภาระผูกพัน</t>
  </si>
  <si>
    <t>เงินมัดจำและเงินประกัน</t>
  </si>
  <si>
    <t>ภาษีถูกหัก ณ ที่จ่ายปีก่อน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</si>
  <si>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</si>
  <si>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</si>
  <si>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</si>
  <si>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ค่างวดที่ยังไม่รับรู้เป็นรายได้</t>
  </si>
  <si>
    <t>รายได้รับล่วงหน้าค่าเช่า</t>
  </si>
  <si>
    <t>หนี้สินภาษีเงินได้รอตัดบัญชี</t>
  </si>
  <si>
    <t>ประมาณการหนี้สินไม่หมุนเวียนสำหรับ</t>
  </si>
  <si>
    <t>ผลประโยชน์พนักงาน</t>
  </si>
  <si>
    <t>เจ้าหนี้เงินกองทุน</t>
  </si>
  <si>
    <t xml:space="preserve">   หุ้นสามัญจำนวน 1,220,011,755 หุ้น </t>
  </si>
  <si>
    <t xml:space="preserve">   หุ้นสามัญจำนวน 1,220,011,755 หุ้น</t>
  </si>
  <si>
    <t>ส่วนเกินมูลค่าหุ้น</t>
  </si>
  <si>
    <t>รายได้จากการขายอสังหาริมทรัพย์</t>
  </si>
  <si>
    <t>รายได้จากการให้เช่าที่ดิน</t>
  </si>
  <si>
    <t>รายได้จากการให้เช่าและบริการ</t>
  </si>
  <si>
    <t>รายได้จากการขายสินค้า</t>
  </si>
  <si>
    <t>ต้นทุนขายอสังหาริมทรัพย์</t>
  </si>
  <si>
    <t>ต้นทุนขายสินค้า</t>
  </si>
  <si>
    <t>รายได้จากการยกเลิกสัญญา</t>
  </si>
  <si>
    <t>รายได้อื่น</t>
  </si>
  <si>
    <t>รวมรายได้อื่น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</si>
  <si>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</si>
  <si>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</si>
  <si>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</si>
  <si>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ค่าใช้จ่ายอื่น</t>
  </si>
  <si>
    <t>กำไรก่อนภาษีเงินได้</t>
  </si>
  <si>
    <t>ค่าใช้จ่ายภาษีเงินได้</t>
  </si>
  <si>
    <t>การแบ่งปันกำไร(ขาดทุน)</t>
  </si>
  <si>
    <t>ส่วนที่เป็นของบริษัทใหญ่</t>
  </si>
  <si>
    <t>การแบ่งปันกำไร(ขาดทุน)เบ็ดเสร็จรวม</t>
  </si>
  <si>
    <t>กำไร(ขาดทุน)ต่อหุ้น - ส่วนที่เป็นของบริษัทใหญ่</t>
  </si>
  <si>
    <t>เงินให้กู้ยืมบริษัทที่เกี่ยวข้องกัน</t>
  </si>
  <si>
    <t>สินทรัพย์ไม่มีตัวตนอื่น</t>
  </si>
  <si>
    <t>ภาษีเงินได้นิติบุคคลค้างจ่าย</t>
  </si>
  <si>
    <t>กำไรขาดทุนเบ็ดเสร็จอื่น</t>
  </si>
  <si>
    <t>ค่าตัดจำหน่าย</t>
  </si>
  <si>
    <t>ค่าใช้จ่ายผลประโยชน์พนักงาน</t>
  </si>
  <si>
    <t>เงินสดรับจากเงินฝากประจำที่มีภาระผูกพัน</t>
  </si>
  <si>
    <t>เงินสดจ่ายซื้ออุปกรณ์และเครื่องใช้สำนักงาน</t>
  </si>
  <si>
    <t>เงินสดจ่ายซื้อสินทรัพย์ไม่มีตัวตน</t>
  </si>
  <si>
    <t>เงินสดจ่ายชำระหนี้สินตามสัญญาเช่าการเงิน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</si>
  <si>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</si>
  <si>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</si>
  <si>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เงินสดรับจากการออกหุ้นกู้</t>
  </si>
  <si>
    <t>เงินสดจ่ายชำระหุ้นกู้</t>
  </si>
  <si>
    <t>กำไรสำหรับงวด</t>
  </si>
  <si>
    <t>กำไร(ขาดทุน)เบ็ดเสร็จรวมสำหรับงวด</t>
  </si>
  <si>
    <t>กำไร(ขาดทุน)เบ็ดเสร็จอื่น</t>
  </si>
  <si>
    <t>กำไรเบ็ดเสร็จรวมสำหรับงวด</t>
  </si>
  <si>
    <t>(ตรวจสอบแล้ว)</t>
  </si>
  <si>
    <t>สินทรัพย์ทางการเงินไม่หมุนเวียนอื่น</t>
  </si>
  <si>
    <t>สินทรัพย์สิทธิการใช้</t>
  </si>
  <si>
    <t>กำไรจากกิจกรรมดำเนินงาน</t>
  </si>
  <si>
    <t>- หนี้สินตามสัญญาเช่า</t>
  </si>
  <si>
    <t>หนี้สินตามสัญญาเช่า</t>
  </si>
  <si>
    <t>ลูกหนี้การค้าและลูกหนี้หมุนเวียนอื่น(เพิ่มขึ้น)ลดลง</t>
  </si>
  <si>
    <t>สินค้าคงเหลือ(เพิ่มขึ้น)ลดลง</t>
  </si>
  <si>
    <t>สินทรัพย์หมุนเวียนอื่น(เพิ่มขึ้น)ลดลง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</si>
  <si>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</si>
  <si>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</si>
  <si>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หนี้สินหมุนเวียนอื่นเพิ่มขึ้น(ลดลง)</t>
  </si>
  <si>
    <t>หนี้สินไม่หมุนเวียนอื่นเพิ่มขึ้น(ลดลง)</t>
  </si>
  <si>
    <t>ข้อมูลเพิ่มเติมสำหรับงบกระแสเงินสดรายการที่ไม่ใช่เงินสด</t>
  </si>
  <si>
    <t>ค่าเสื่อมราคาสินทรัพย์เป็นต้นทุนของสินค้าคงเหลือ</t>
  </si>
  <si>
    <t>ดอกเบี้ยจ่ายเป็นต้นทุนของสินค้าคงเหลือ</t>
  </si>
  <si>
    <t>หนี้สินตามสัญญาเช่าจากอุปกรณ์และเครื่องใช้สำนักงาน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</si>
  <si>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</si>
  <si>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r>
      <t xml:space="preserve">หนี้สินและส่วนของเจ้าของ </t>
    </r>
    <r>
      <rPr>
        <sz val="14"/>
        <rFont val="Angsana New"/>
        <family val="1"/>
      </rPr>
      <t>(ต่อ)</t>
    </r>
  </si>
  <si>
    <t>31 ธันวาคม 2562</t>
  </si>
  <si>
    <t xml:space="preserve">หุ้นกู้ </t>
  </si>
  <si>
    <t>ยอดคงเหลือ ณ วันที่ 1 มกราคม 2562</t>
  </si>
  <si>
    <t>ยอดคงเหลือ ณ วันที่ 1 มกราคม 2563</t>
  </si>
  <si>
    <t>รายได้บริหารโครงการ</t>
  </si>
  <si>
    <t>รายได้ทางการเงิน</t>
  </si>
  <si>
    <t>รายการที่จะไม่ถูกจัดประเภทใหม่เข้าไปไว้ในกำไรหรือขาดทุนในภายหลัง:</t>
  </si>
  <si>
    <t xml:space="preserve">    ขาดทุนจากการเปลี่ยนแปลงมูลค่ายุติธรรมสินทรัพย์ทางการเงินไม่หมุนเวียนอื่น</t>
  </si>
  <si>
    <t xml:space="preserve">    ผลต่างจากการวัดมูลค่าใหม่ของผลประโยชน์พนักงานที่กำหนดไว้</t>
  </si>
  <si>
    <t>เงินสดรับจากรายได้ทางการเงิน</t>
  </si>
  <si>
    <t>สอบทานแล้ว)</t>
  </si>
  <si>
    <t xml:space="preserve">                (ยังไม่ได้ตรวจสอบ/สอบทานแล้ว)</t>
  </si>
  <si>
    <t>ในตราสารทุน</t>
  </si>
  <si>
    <t>หมายเหตุประกอบงบการเงินระหว่างกาลเป็นส่วนหนึ่งของงบการเงินนี้</t>
  </si>
  <si>
    <t>งบการเงินรวม (บาท)</t>
  </si>
  <si>
    <t>งบการเงินเฉพาะกิจการ (บาท)</t>
  </si>
  <si>
    <t>กำไร(ขาดทุน)เบ็ดเสร็จอื่น:</t>
  </si>
  <si>
    <t>กำไร(ขาดทุน)เบ็ดเสร็จอื่นสำหรับงวด -สุทธิจากภาษี</t>
  </si>
  <si>
    <t>รายการปรับที่กระทบกำไร(ขาดทุน)เป็นเงินสดรับ(จ่าย)</t>
  </si>
  <si>
    <t>ลูกหนี้การค้าและลูกหนี้หมุนเวียนอื่น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</si>
  <si>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</si>
  <si>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เงินสดสุทธิได้มาจาก(ใช้ไปใน)กิจกรรมจัดหาเงิน</t>
  </si>
  <si>
    <t>อสังหาริมทรัพย์เพื่อการลงทุน</t>
  </si>
  <si>
    <t>ที่ดิน อาคารและอุปกรณ์</t>
  </si>
  <si>
    <t>กระแสเงินสดสุทธิได้มาจาก(ใช้ไปใน)กิจกรรมดำเนินงาน</t>
  </si>
  <si>
    <t>(ยังไม่ได้ตรวจสอบ/</t>
  </si>
  <si>
    <t>ขาดทุนจากการเลิกใช้ทรัพย์สิน</t>
  </si>
  <si>
    <t>เงินสดจ่ายซื้ออสังหาริมทรัพย์เพื่อการลงทุน</t>
  </si>
  <si>
    <t>เงินสดจ่ายเงินปันผล</t>
  </si>
  <si>
    <t>25.4</t>
  </si>
  <si>
    <t>25.1</t>
  </si>
  <si>
    <t>บริษัทย่อย</t>
  </si>
  <si>
    <t>บริษัทร่วม</t>
  </si>
  <si>
    <t>เงินลงทุนในบริษัทร่วม</t>
  </si>
  <si>
    <t>เงินกู้ยืมระยะสั้นจากบุคคลที่เกี่ยวข้อง</t>
  </si>
  <si>
    <t>รวมค่าใช้จ่าย</t>
  </si>
  <si>
    <t>เงินปันผลจ่าย</t>
  </si>
  <si>
    <t>เงินสดรับจากเงินกู้ยืมระยะสั้นบุคคลที่เกี่ยวข้อง</t>
  </si>
  <si>
    <t>เงินสดจ่ายซื้อเงินลงทุนในบริษัทร่วม</t>
  </si>
  <si>
    <t>ส่วนแบ่งขาดทุนจากเงินลงทุนในบริษัทร่วม</t>
  </si>
  <si>
    <t>ส่วนแบ่งขาดทุนของบริษัทร่วมที่ใช้วิธีส่วนได้เสีย</t>
  </si>
  <si>
    <t xml:space="preserve">    กำไร(ขาดทุน)จากการเปลี่ยนแปลงมูลค่ายุติธรรมสินทรัพย์ทางการเงินไม่หมุนเวียนอื่น</t>
  </si>
  <si>
    <t>เงินค่างวดที่ยังไม่รับรู้เป็นรายได้เพิ่มขึ้น(ลดลง)</t>
  </si>
  <si>
    <t>เงินสดรับจากการขายสินทรัพย์ทางการเงินไม่หมุนเวียนอื่น</t>
  </si>
  <si>
    <t>เงินสดรับจากเงินให้กู้ยืมบริษัทที่เกี่ยวข้องกัน</t>
  </si>
  <si>
    <t xml:space="preserve">     บริษัทย่อย</t>
  </si>
  <si>
    <t>เงินสดจ่ายเงินให้กู้ยืมบริษัทที่เกี่ยวข้องกัน</t>
  </si>
  <si>
    <t xml:space="preserve">     บริษัทร่วม</t>
  </si>
  <si>
    <t>10</t>
  </si>
  <si>
    <t>25.5</t>
  </si>
  <si>
    <t>ค่าเสียหายได้รับคืนจากการไกล่เกลี่ยคดีความ</t>
  </si>
  <si>
    <t>จ่ายต้นทุนทางการเงิน</t>
  </si>
  <si>
    <t xml:space="preserve">จ่ายภาษีเงินได้นิติบุคคล </t>
  </si>
  <si>
    <t>ณ วันที่ 30 กันยายน 2563</t>
  </si>
  <si>
    <t>30 กันยายน 2563</t>
  </si>
  <si>
    <t>สำหรับงวด 9 เดือน  สิ้นสุดวันที่ 30 กันยายน 2563</t>
  </si>
  <si>
    <t>30 กันยายน 2562</t>
  </si>
  <si>
    <t>สำหรับงวด 3 เดือน  สิ้นสุดวันที่ 30 กันยายน 2563</t>
  </si>
  <si>
    <t>รายได้จากการขายที่ดินเปล่า</t>
  </si>
  <si>
    <t>ต้นทุนขายที่ดินเปล่า</t>
  </si>
  <si>
    <t xml:space="preserve">     ขาดทุนจากการถูกฟ้องร้อง</t>
  </si>
  <si>
    <t>ยอดคงเหลือ ณ วันที่ 30 กันยายน 2562</t>
  </si>
  <si>
    <t>ยอดคงเหลือ ณ วันที่ 30 กันยายน 2563</t>
  </si>
  <si>
    <t>ขาดทุนจากการถูกฟ้องร้อง</t>
  </si>
  <si>
    <t>25.2</t>
  </si>
  <si>
    <t>เงินสดรับเงินเบิกเกินบัญชีและเงินกู้ยืมระยะสั้นจากสถาบันการเงิน</t>
  </si>
  <si>
    <t>เงินสดจ่ายชำระเงินเบิกเกินบัญชีและเงินกู้ยืมระยะสั้นจากสถาบันการเงิน</t>
  </si>
  <si>
    <t>เงินลงทุน</t>
  </si>
  <si>
    <t>ขาดทุนจาก</t>
  </si>
  <si>
    <t>องค์ประกอบอื่น</t>
  </si>
  <si>
    <t>24.4.2</t>
  </si>
  <si>
    <t>ของส่วนของเจ้าของ</t>
  </si>
  <si>
    <t>24.4.1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</si>
</sst>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.00_);_(* \(#,##0.00\);_(* &quot;-&quot;??_);_(@_)"/>
    <numFmt numFmtId="188" formatCode="#,##0_);\(#,##0\)"/>
    <numFmt numFmtId="189" formatCode="#,##0.00_);\(#,##0.00\)"/>
    <numFmt numFmtId="190" formatCode="#,##0.0_);\(#,##0.0\)"/>
    <numFmt numFmtId="191" formatCode="_(* #,##0_);_(* \(#,##0\);_(* &quot;-&quot;??_);_(@_)"/>
  </numFmts>
  <fonts count="19" x14ac:knownFonts="1"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sz val="13"/>
      <name val="AngsanaUPC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sz val="14"/>
      <color rgb="FFFF0000"/>
      <name val="Angsana New"/>
      <family val="1"/>
    </font>
    <font>
      <sz val="13"/>
      <color theme="1"/>
      <name val="AngsanaUPC"/>
      <family val="1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sz val="13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11">
    <xf numFmtId="0" fontId="0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</cellStyleXfs>
  <cellXfs count="199">
    <xf numFmtId="0" fontId="0" fillId="0" borderId="0" xfId="0"/>
    <xf numFmtId="188" fontId="9" fillId="0" borderId="0" xfId="4" applyNumberFormat="1" applyFont="1" applyFill="1" applyAlignment="1">
      <alignment vertical="center"/>
    </xf>
    <xf numFmtId="188" fontId="9" fillId="0" borderId="0" xfId="4" applyNumberFormat="1" applyFont="1" applyFill="1" applyAlignment="1">
      <alignment horizontal="center" vertical="center"/>
    </xf>
    <xf numFmtId="188" fontId="9" fillId="0" borderId="0" xfId="4" applyNumberFormat="1" applyFont="1" applyFill="1" applyAlignment="1">
      <alignment horizontal="right" vertical="center"/>
    </xf>
    <xf numFmtId="188" fontId="10" fillId="0" borderId="0" xfId="4" applyNumberFormat="1" applyFont="1" applyFill="1" applyAlignment="1">
      <alignment vertical="center"/>
    </xf>
    <xf numFmtId="188" fontId="9" fillId="0" borderId="0" xfId="0" applyNumberFormat="1" applyFont="1" applyFill="1" applyBorder="1" applyAlignment="1">
      <alignment vertical="center"/>
    </xf>
    <xf numFmtId="188" fontId="9" fillId="0" borderId="0" xfId="4" applyNumberFormat="1" applyFont="1" applyFill="1" applyBorder="1" applyAlignment="1">
      <alignment vertical="center"/>
    </xf>
    <xf numFmtId="188" fontId="9" fillId="0" borderId="0" xfId="4" applyNumberFormat="1" applyFont="1" applyFill="1" applyBorder="1" applyAlignment="1">
      <alignment horizontal="center" vertical="center"/>
    </xf>
    <xf numFmtId="188" fontId="9" fillId="0" borderId="0" xfId="4" applyNumberFormat="1" applyFont="1" applyFill="1" applyBorder="1" applyAlignment="1">
      <alignment horizontal="right" vertical="center"/>
    </xf>
    <xf numFmtId="188" fontId="9" fillId="0" borderId="0" xfId="0" applyNumberFormat="1" applyFont="1" applyFill="1" applyBorder="1" applyAlignment="1">
      <alignment horizontal="left" vertical="center"/>
    </xf>
    <xf numFmtId="188" fontId="11" fillId="0" borderId="0" xfId="0" applyNumberFormat="1" applyFont="1" applyFill="1" applyBorder="1" applyAlignment="1">
      <alignment horizontal="centerContinuous" vertical="center"/>
    </xf>
    <xf numFmtId="188" fontId="10" fillId="0" borderId="0" xfId="0" applyNumberFormat="1" applyFont="1" applyFill="1" applyAlignment="1">
      <alignment vertical="center"/>
    </xf>
    <xf numFmtId="188" fontId="9" fillId="0" borderId="0" xfId="0" applyNumberFormat="1" applyFont="1" applyFill="1" applyAlignment="1">
      <alignment vertical="center"/>
    </xf>
    <xf numFmtId="188" fontId="11" fillId="0" borderId="0" xfId="4" applyNumberFormat="1" applyFont="1" applyFill="1" applyAlignment="1">
      <alignment horizontal="center" vertical="center"/>
    </xf>
    <xf numFmtId="188" fontId="9" fillId="0" borderId="0" xfId="0" applyNumberFormat="1" applyFont="1" applyFill="1" applyBorder="1" applyAlignment="1">
      <alignment horizontal="center" vertical="center"/>
    </xf>
    <xf numFmtId="188" fontId="9" fillId="0" borderId="0" xfId="0" quotePrefix="1" applyNumberFormat="1" applyFont="1" applyFill="1" applyBorder="1" applyAlignment="1">
      <alignment horizontal="center" vertical="center"/>
    </xf>
    <xf numFmtId="188" fontId="11" fillId="0" borderId="0" xfId="0" applyNumberFormat="1" applyFont="1" applyFill="1" applyBorder="1" applyAlignment="1">
      <alignment horizontal="center" vertical="center"/>
    </xf>
    <xf numFmtId="188" fontId="12" fillId="0" borderId="0" xfId="0" applyNumberFormat="1" applyFont="1" applyFill="1" applyAlignment="1">
      <alignment vertical="center"/>
    </xf>
    <xf numFmtId="188" fontId="11" fillId="0" borderId="0" xfId="0" applyNumberFormat="1" applyFont="1" applyFill="1" applyAlignment="1">
      <alignment vertical="center"/>
    </xf>
    <xf numFmtId="188" fontId="11" fillId="0" borderId="0" xfId="0" applyNumberFormat="1" applyFont="1" applyFill="1" applyBorder="1" applyAlignment="1">
      <alignment vertical="center"/>
    </xf>
    <xf numFmtId="188" fontId="9" fillId="0" borderId="1" xfId="0" applyNumberFormat="1" applyFont="1" applyFill="1" applyBorder="1" applyAlignment="1">
      <alignment horizontal="center" vertical="center"/>
    </xf>
    <xf numFmtId="188" fontId="9" fillId="0" borderId="2" xfId="4" applyNumberFormat="1" applyFont="1" applyFill="1" applyBorder="1" applyAlignment="1">
      <alignment horizontal="center" vertical="center"/>
    </xf>
    <xf numFmtId="188" fontId="11" fillId="0" borderId="0" xfId="4" applyNumberFormat="1" applyFont="1" applyFill="1" applyAlignment="1">
      <alignment horizontal="right" vertical="center"/>
    </xf>
    <xf numFmtId="188" fontId="11" fillId="0" borderId="2" xfId="4" applyNumberFormat="1" applyFont="1" applyFill="1" applyBorder="1" applyAlignment="1">
      <alignment horizontal="right" vertical="center"/>
    </xf>
    <xf numFmtId="188" fontId="11" fillId="0" borderId="0" xfId="4" applyNumberFormat="1" applyFont="1" applyFill="1" applyAlignment="1">
      <alignment vertical="center"/>
    </xf>
    <xf numFmtId="188" fontId="9" fillId="0" borderId="0" xfId="0" applyNumberFormat="1" applyFont="1" applyFill="1" applyAlignment="1">
      <alignment horizontal="center" vertical="center"/>
    </xf>
    <xf numFmtId="188" fontId="9" fillId="0" borderId="0" xfId="0" applyNumberFormat="1" applyFont="1" applyFill="1" applyAlignment="1">
      <alignment horizontal="right" vertical="center"/>
    </xf>
    <xf numFmtId="188" fontId="11" fillId="0" borderId="0" xfId="0" applyNumberFormat="1" applyFont="1" applyFill="1" applyAlignment="1">
      <alignment horizontal="center" vertical="center"/>
    </xf>
    <xf numFmtId="188" fontId="11" fillId="0" borderId="0" xfId="0" applyNumberFormat="1" applyFont="1" applyFill="1" applyAlignment="1">
      <alignment horizontal="right" vertical="center"/>
    </xf>
    <xf numFmtId="188" fontId="11" fillId="0" borderId="0" xfId="0" applyNumberFormat="1" applyFont="1" applyFill="1" applyAlignment="1">
      <alignment horizontal="left" vertical="center"/>
    </xf>
    <xf numFmtId="188" fontId="11" fillId="0" borderId="0" xfId="0" quotePrefix="1" applyNumberFormat="1" applyFont="1" applyFill="1" applyAlignment="1">
      <alignment horizontal="center" vertical="center"/>
    </xf>
    <xf numFmtId="188" fontId="11" fillId="0" borderId="0" xfId="0" applyNumberFormat="1" applyFont="1" applyFill="1" applyBorder="1" applyAlignment="1">
      <alignment horizontal="right" vertical="center"/>
    </xf>
    <xf numFmtId="188" fontId="11" fillId="0" borderId="1" xfId="0" applyNumberFormat="1" applyFont="1" applyFill="1" applyBorder="1" applyAlignment="1">
      <alignment horizontal="right" vertical="center"/>
    </xf>
    <xf numFmtId="188" fontId="11" fillId="0" borderId="2" xfId="0" applyNumberFormat="1" applyFont="1" applyFill="1" applyBorder="1" applyAlignment="1">
      <alignment horizontal="right" vertical="center"/>
    </xf>
    <xf numFmtId="188" fontId="11" fillId="0" borderId="0" xfId="1" applyNumberFormat="1" applyFont="1" applyFill="1" applyAlignment="1">
      <alignment horizontal="right" vertical="center"/>
    </xf>
    <xf numFmtId="188" fontId="11" fillId="0" borderId="0" xfId="0" quotePrefix="1" applyNumberFormat="1" applyFont="1" applyFill="1" applyAlignment="1">
      <alignment horizontal="left" vertical="center"/>
    </xf>
    <xf numFmtId="188" fontId="11" fillId="0" borderId="0" xfId="1" applyNumberFormat="1" applyFont="1" applyFill="1" applyBorder="1" applyAlignment="1">
      <alignment horizontal="right" vertical="center"/>
    </xf>
    <xf numFmtId="188" fontId="11" fillId="0" borderId="2" xfId="4" applyNumberFormat="1" applyFont="1" applyFill="1" applyBorder="1" applyAlignment="1">
      <alignment vertical="center"/>
    </xf>
    <xf numFmtId="188" fontId="11" fillId="0" borderId="0" xfId="4" applyNumberFormat="1" applyFont="1" applyFill="1" applyBorder="1" applyAlignment="1">
      <alignment vertical="center"/>
    </xf>
    <xf numFmtId="188" fontId="10" fillId="0" borderId="2" xfId="4" applyNumberFormat="1" applyFont="1" applyFill="1" applyBorder="1" applyAlignment="1">
      <alignment vertical="center"/>
    </xf>
    <xf numFmtId="188" fontId="11" fillId="0" borderId="3" xfId="1" applyNumberFormat="1" applyFont="1" applyFill="1" applyBorder="1" applyAlignment="1">
      <alignment horizontal="right" vertical="center"/>
    </xf>
    <xf numFmtId="188" fontId="11" fillId="0" borderId="1" xfId="1" applyNumberFormat="1" applyFont="1" applyFill="1" applyBorder="1" applyAlignment="1">
      <alignment horizontal="right" vertical="center"/>
    </xf>
    <xf numFmtId="188" fontId="11" fillId="0" borderId="4" xfId="1" applyNumberFormat="1" applyFont="1" applyFill="1" applyBorder="1" applyAlignment="1">
      <alignment horizontal="right" vertical="center"/>
    </xf>
    <xf numFmtId="188" fontId="11" fillId="0" borderId="0" xfId="0" quotePrefix="1" applyNumberFormat="1" applyFont="1" applyFill="1" applyAlignment="1">
      <alignment vertical="center"/>
    </xf>
    <xf numFmtId="188" fontId="11" fillId="0" borderId="0" xfId="4" applyNumberFormat="1" applyFont="1" applyFill="1" applyBorder="1" applyAlignment="1">
      <alignment horizontal="center" vertical="center"/>
    </xf>
    <xf numFmtId="188" fontId="11" fillId="0" borderId="0" xfId="4" applyNumberFormat="1" applyFont="1" applyFill="1" applyBorder="1" applyAlignment="1">
      <alignment horizontal="right" vertical="center"/>
    </xf>
    <xf numFmtId="188" fontId="13" fillId="0" borderId="0" xfId="0" applyNumberFormat="1" applyFont="1" applyFill="1" applyBorder="1" applyAlignment="1">
      <alignment horizontal="center" vertical="center"/>
    </xf>
    <xf numFmtId="188" fontId="13" fillId="0" borderId="0" xfId="0" applyNumberFormat="1" applyFont="1" applyFill="1" applyBorder="1" applyAlignment="1">
      <alignment horizontal="right" vertical="center"/>
    </xf>
    <xf numFmtId="188" fontId="11" fillId="0" borderId="4" xfId="0" applyNumberFormat="1" applyFont="1" applyFill="1" applyBorder="1" applyAlignment="1">
      <alignment horizontal="right" vertical="center"/>
    </xf>
    <xf numFmtId="188" fontId="11" fillId="0" borderId="3" xfId="0" applyNumberFormat="1" applyFont="1" applyFill="1" applyBorder="1" applyAlignment="1">
      <alignment horizontal="right" vertical="center"/>
    </xf>
    <xf numFmtId="188" fontId="14" fillId="0" borderId="0" xfId="1" applyNumberFormat="1" applyFont="1" applyFill="1" applyBorder="1" applyAlignment="1">
      <alignment horizontal="right" vertical="center"/>
    </xf>
    <xf numFmtId="188" fontId="10" fillId="0" borderId="0" xfId="0" applyNumberFormat="1" applyFont="1" applyFill="1" applyBorder="1" applyAlignment="1">
      <alignment horizontal="right" vertical="center" wrapText="1"/>
    </xf>
    <xf numFmtId="188" fontId="5" fillId="0" borderId="0" xfId="0" applyNumberFormat="1" applyFont="1" applyFill="1" applyAlignment="1">
      <alignment vertical="center"/>
    </xf>
    <xf numFmtId="188" fontId="6" fillId="0" borderId="0" xfId="0" applyNumberFormat="1" applyFont="1" applyFill="1" applyAlignment="1">
      <alignment vertical="center"/>
    </xf>
    <xf numFmtId="188" fontId="5" fillId="0" borderId="0" xfId="0" applyNumberFormat="1" applyFont="1" applyFill="1" applyAlignment="1">
      <alignment horizontal="right" vertical="center"/>
    </xf>
    <xf numFmtId="188" fontId="5" fillId="0" borderId="0" xfId="0" applyNumberFormat="1" applyFont="1" applyFill="1" applyAlignment="1">
      <alignment horizontal="left" vertical="center"/>
    </xf>
    <xf numFmtId="188" fontId="6" fillId="0" borderId="0" xfId="0" applyNumberFormat="1" applyFont="1" applyFill="1" applyBorder="1" applyAlignment="1">
      <alignment vertical="center"/>
    </xf>
    <xf numFmtId="188" fontId="6" fillId="0" borderId="0" xfId="0" applyNumberFormat="1" applyFont="1" applyFill="1" applyBorder="1" applyAlignment="1">
      <alignment horizontal="center" vertical="center"/>
    </xf>
    <xf numFmtId="188" fontId="6" fillId="0" borderId="0" xfId="0" applyNumberFormat="1" applyFont="1" applyFill="1" applyBorder="1" applyAlignment="1">
      <alignment horizontal="right" vertical="center"/>
    </xf>
    <xf numFmtId="188" fontId="6" fillId="0" borderId="0" xfId="0" applyNumberFormat="1" applyFont="1" applyFill="1" applyAlignment="1">
      <alignment horizontal="center" vertical="center"/>
    </xf>
    <xf numFmtId="188" fontId="5" fillId="0" borderId="1" xfId="0" applyNumberFormat="1" applyFont="1" applyFill="1" applyBorder="1" applyAlignment="1">
      <alignment horizontal="center" vertical="center"/>
    </xf>
    <xf numFmtId="188" fontId="5" fillId="0" borderId="2" xfId="0" quotePrefix="1" applyNumberFormat="1" applyFont="1" applyFill="1" applyBorder="1" applyAlignment="1">
      <alignment horizontal="center" vertical="center"/>
    </xf>
    <xf numFmtId="188" fontId="5" fillId="0" borderId="0" xfId="0" quotePrefix="1" applyNumberFormat="1" applyFont="1" applyFill="1" applyBorder="1" applyAlignment="1">
      <alignment horizontal="center" vertical="center"/>
    </xf>
    <xf numFmtId="188" fontId="5" fillId="0" borderId="0" xfId="0" applyNumberFormat="1" applyFont="1" applyFill="1" applyBorder="1" applyAlignment="1">
      <alignment horizontal="center" vertical="center"/>
    </xf>
    <xf numFmtId="188" fontId="5" fillId="0" borderId="0" xfId="0" applyNumberFormat="1" applyFont="1" applyFill="1" applyBorder="1" applyAlignment="1">
      <alignment horizontal="right" vertical="center"/>
    </xf>
    <xf numFmtId="188" fontId="6" fillId="0" borderId="0" xfId="1" applyNumberFormat="1" applyFont="1" applyFill="1" applyAlignment="1">
      <alignment vertical="center"/>
    </xf>
    <xf numFmtId="188" fontId="6" fillId="0" borderId="0" xfId="0" applyNumberFormat="1" applyFont="1" applyFill="1" applyAlignment="1">
      <alignment horizontal="left" vertical="center"/>
    </xf>
    <xf numFmtId="188" fontId="6" fillId="0" borderId="0" xfId="1" applyNumberFormat="1" applyFont="1" applyFill="1" applyBorder="1" applyAlignment="1">
      <alignment horizontal="right" vertical="center"/>
    </xf>
    <xf numFmtId="188" fontId="6" fillId="0" borderId="0" xfId="0" quotePrefix="1" applyNumberFormat="1" applyFont="1" applyFill="1" applyBorder="1" applyAlignment="1">
      <alignment horizontal="center" vertical="center"/>
    </xf>
    <xf numFmtId="188" fontId="6" fillId="0" borderId="0" xfId="1" applyNumberFormat="1" applyFont="1" applyFill="1" applyBorder="1" applyAlignment="1">
      <alignment vertical="center"/>
    </xf>
    <xf numFmtId="188" fontId="6" fillId="0" borderId="1" xfId="1" applyNumberFormat="1" applyFont="1" applyFill="1" applyBorder="1" applyAlignment="1">
      <alignment horizontal="right" vertical="center"/>
    </xf>
    <xf numFmtId="188" fontId="6" fillId="0" borderId="1" xfId="0" applyNumberFormat="1" applyFont="1" applyFill="1" applyBorder="1" applyAlignment="1">
      <alignment vertical="center"/>
    </xf>
    <xf numFmtId="188" fontId="6" fillId="0" borderId="2" xfId="1" applyNumberFormat="1" applyFont="1" applyFill="1" applyBorder="1" applyAlignment="1">
      <alignment horizontal="right" vertical="center"/>
    </xf>
    <xf numFmtId="188" fontId="5" fillId="0" borderId="0" xfId="0" applyNumberFormat="1" applyFont="1" applyFill="1" applyAlignment="1"/>
    <xf numFmtId="188" fontId="5" fillId="0" borderId="0" xfId="0" applyNumberFormat="1" applyFont="1" applyFill="1" applyBorder="1" applyAlignment="1">
      <alignment vertical="center"/>
    </xf>
    <xf numFmtId="188" fontId="6" fillId="0" borderId="0" xfId="0" applyNumberFormat="1" applyFont="1" applyFill="1" applyAlignment="1">
      <alignment horizontal="right" vertical="center"/>
    </xf>
    <xf numFmtId="188" fontId="6" fillId="0" borderId="0" xfId="0" applyNumberFormat="1" applyFont="1" applyFill="1" applyAlignment="1">
      <alignment horizontal="left" vertical="center" indent="2"/>
    </xf>
    <xf numFmtId="188" fontId="6" fillId="0" borderId="2" xfId="0" applyNumberFormat="1" applyFont="1" applyFill="1" applyBorder="1" applyAlignment="1">
      <alignment vertical="center"/>
    </xf>
    <xf numFmtId="188" fontId="6" fillId="0" borderId="2" xfId="0" applyNumberFormat="1" applyFont="1" applyFill="1" applyBorder="1" applyAlignment="1">
      <alignment horizontal="right" vertical="center"/>
    </xf>
    <xf numFmtId="188" fontId="5" fillId="0" borderId="0" xfId="0" applyNumberFormat="1" applyFont="1" applyFill="1" applyAlignment="1">
      <alignment horizontal="left" vertical="center" indent="6"/>
    </xf>
    <xf numFmtId="188" fontId="6" fillId="0" borderId="5" xfId="1" applyNumberFormat="1" applyFont="1" applyFill="1" applyBorder="1" applyAlignment="1">
      <alignment horizontal="right" vertical="center"/>
    </xf>
    <xf numFmtId="189" fontId="6" fillId="0" borderId="5" xfId="1" applyNumberFormat="1" applyFont="1" applyFill="1" applyBorder="1" applyAlignment="1">
      <alignment horizontal="right" vertical="center"/>
    </xf>
    <xf numFmtId="189" fontId="6" fillId="0" borderId="0" xfId="1" applyNumberFormat="1" applyFont="1" applyFill="1" applyBorder="1" applyAlignment="1">
      <alignment horizontal="right" vertical="center"/>
    </xf>
    <xf numFmtId="188" fontId="5" fillId="0" borderId="0" xfId="0" applyNumberFormat="1" applyFont="1" applyFill="1" applyAlignment="1">
      <alignment horizontal="center" vertical="center"/>
    </xf>
    <xf numFmtId="188" fontId="5" fillId="0" borderId="0" xfId="6" applyNumberFormat="1" applyFont="1" applyFill="1" applyAlignment="1">
      <alignment vertical="center"/>
    </xf>
    <xf numFmtId="188" fontId="5" fillId="0" borderId="0" xfId="6" applyNumberFormat="1" applyFont="1" applyFill="1" applyBorder="1" applyAlignment="1">
      <alignment horizontal="center" vertical="center"/>
    </xf>
    <xf numFmtId="188" fontId="5" fillId="0" borderId="0" xfId="6" applyNumberFormat="1" applyFont="1" applyFill="1" applyBorder="1" applyAlignment="1">
      <alignment horizontal="right" vertical="center"/>
    </xf>
    <xf numFmtId="188" fontId="6" fillId="0" borderId="0" xfId="6" applyNumberFormat="1" applyFont="1" applyFill="1" applyBorder="1" applyAlignment="1">
      <alignment vertical="center"/>
    </xf>
    <xf numFmtId="188" fontId="6" fillId="0" borderId="0" xfId="6" applyNumberFormat="1" applyFont="1" applyFill="1" applyBorder="1" applyAlignment="1">
      <alignment horizontal="right" vertical="center"/>
    </xf>
    <xf numFmtId="188" fontId="5" fillId="0" borderId="0" xfId="6" applyNumberFormat="1" applyFont="1" applyFill="1" applyAlignment="1">
      <alignment horizontal="center" vertical="center"/>
    </xf>
    <xf numFmtId="188" fontId="5" fillId="0" borderId="0" xfId="6" quotePrefix="1" applyNumberFormat="1" applyFont="1" applyFill="1" applyBorder="1" applyAlignment="1">
      <alignment horizontal="center" vertical="center"/>
    </xf>
    <xf numFmtId="188" fontId="5" fillId="0" borderId="1" xfId="6" applyNumberFormat="1" applyFont="1" applyFill="1" applyBorder="1" applyAlignment="1">
      <alignment horizontal="center" vertical="center"/>
    </xf>
    <xf numFmtId="188" fontId="5" fillId="0" borderId="0" xfId="6" applyNumberFormat="1" applyFont="1" applyFill="1" applyBorder="1" applyAlignment="1">
      <alignment vertical="center"/>
    </xf>
    <xf numFmtId="188" fontId="15" fillId="0" borderId="0" xfId="1" applyNumberFormat="1" applyFont="1" applyFill="1" applyAlignment="1"/>
    <xf numFmtId="188" fontId="8" fillId="0" borderId="0" xfId="1" applyNumberFormat="1" applyFont="1" applyFill="1"/>
    <xf numFmtId="188" fontId="6" fillId="0" borderId="0" xfId="6" applyNumberFormat="1" applyFont="1" applyFill="1" applyBorder="1" applyAlignment="1">
      <alignment horizontal="center" vertical="center"/>
    </xf>
    <xf numFmtId="188" fontId="8" fillId="0" borderId="2" xfId="1" applyNumberFormat="1" applyFont="1" applyFill="1" applyBorder="1"/>
    <xf numFmtId="188" fontId="6" fillId="0" borderId="0" xfId="8" applyNumberFormat="1" applyFont="1" applyFill="1" applyBorder="1" applyAlignment="1">
      <alignment horizontal="right" vertical="center"/>
    </xf>
    <xf numFmtId="188" fontId="6" fillId="0" borderId="0" xfId="1" applyNumberFormat="1" applyFont="1" applyFill="1" applyBorder="1" applyAlignment="1">
      <alignment horizontal="right" vertical="top"/>
    </xf>
    <xf numFmtId="188" fontId="6" fillId="0" borderId="0" xfId="6" applyNumberFormat="1" applyFont="1" applyFill="1" applyAlignment="1">
      <alignment vertical="center"/>
    </xf>
    <xf numFmtId="188" fontId="6" fillId="0" borderId="0" xfId="6" quotePrefix="1" applyNumberFormat="1" applyFont="1" applyFill="1" applyAlignment="1">
      <alignment horizontal="center" vertical="center"/>
    </xf>
    <xf numFmtId="188" fontId="5" fillId="0" borderId="0" xfId="6" applyNumberFormat="1" applyFont="1" applyFill="1" applyBorder="1" applyAlignment="1">
      <alignment horizontal="left" vertical="center"/>
    </xf>
    <xf numFmtId="188" fontId="5" fillId="0" borderId="6" xfId="6" applyNumberFormat="1" applyFont="1" applyFill="1" applyBorder="1" applyAlignment="1">
      <alignment horizontal="center" vertical="center"/>
    </xf>
    <xf numFmtId="188" fontId="15" fillId="0" borderId="0" xfId="3" applyNumberFormat="1" applyFont="1" applyFill="1" applyAlignment="1"/>
    <xf numFmtId="188" fontId="15" fillId="0" borderId="2" xfId="3" applyNumberFormat="1" applyFont="1" applyFill="1" applyBorder="1" applyAlignment="1"/>
    <xf numFmtId="188" fontId="6" fillId="0" borderId="0" xfId="1" applyNumberFormat="1" applyFont="1" applyFill="1" applyAlignment="1">
      <alignment horizontal="center" vertical="center"/>
    </xf>
    <xf numFmtId="188" fontId="15" fillId="0" borderId="5" xfId="3" applyNumberFormat="1" applyFont="1" applyFill="1" applyBorder="1" applyAlignment="1"/>
    <xf numFmtId="188" fontId="15" fillId="0" borderId="0" xfId="0" applyNumberFormat="1" applyFont="1" applyFill="1" applyAlignment="1"/>
    <xf numFmtId="188" fontId="6" fillId="0" borderId="2" xfId="6" applyNumberFormat="1" applyFont="1" applyFill="1" applyBorder="1" applyAlignment="1">
      <alignment horizontal="right" vertical="center"/>
    </xf>
    <xf numFmtId="188" fontId="5" fillId="0" borderId="0" xfId="0" applyNumberFormat="1" applyFont="1" applyFill="1" applyAlignment="1">
      <alignment horizontal="left"/>
    </xf>
    <xf numFmtId="188" fontId="6" fillId="0" borderId="0" xfId="0" applyNumberFormat="1" applyFont="1" applyFill="1" applyAlignment="1">
      <alignment horizontal="center"/>
    </xf>
    <xf numFmtId="188" fontId="6" fillId="0" borderId="0" xfId="0" applyNumberFormat="1" applyFont="1" applyFill="1" applyAlignment="1">
      <alignment horizontal="centerContinuous"/>
    </xf>
    <xf numFmtId="188" fontId="6" fillId="0" borderId="0" xfId="0" applyNumberFormat="1" applyFont="1" applyFill="1" applyAlignment="1">
      <alignment horizontal="right"/>
    </xf>
    <xf numFmtId="188" fontId="17" fillId="0" borderId="0" xfId="0" applyNumberFormat="1" applyFont="1" applyFill="1" applyAlignment="1">
      <alignment horizontal="right"/>
    </xf>
    <xf numFmtId="188" fontId="5" fillId="0" borderId="0" xfId="0" applyNumberFormat="1" applyFont="1" applyFill="1" applyAlignment="1">
      <alignment horizontal="right"/>
    </xf>
    <xf numFmtId="188" fontId="16" fillId="0" borderId="0" xfId="0" applyNumberFormat="1" applyFont="1" applyFill="1" applyAlignment="1">
      <alignment horizontal="right" vertical="center"/>
    </xf>
    <xf numFmtId="188" fontId="5" fillId="0" borderId="0" xfId="0" applyNumberFormat="1" applyFont="1" applyFill="1" applyBorder="1" applyAlignment="1">
      <alignment horizontal="left"/>
    </xf>
    <xf numFmtId="188" fontId="6" fillId="0" borderId="0" xfId="0" applyNumberFormat="1" applyFont="1" applyFill="1" applyBorder="1" applyAlignment="1">
      <alignment horizontal="center"/>
    </xf>
    <xf numFmtId="188" fontId="6" fillId="0" borderId="0" xfId="0" applyNumberFormat="1" applyFont="1" applyFill="1" applyBorder="1" applyAlignment="1">
      <alignment horizontal="centerContinuous"/>
    </xf>
    <xf numFmtId="188" fontId="6" fillId="0" borderId="0" xfId="0" applyNumberFormat="1" applyFont="1" applyFill="1" applyBorder="1" applyAlignment="1">
      <alignment horizontal="right"/>
    </xf>
    <xf numFmtId="188" fontId="17" fillId="0" borderId="0" xfId="0" applyNumberFormat="1" applyFont="1" applyFill="1" applyBorder="1" applyAlignment="1">
      <alignment horizontal="right"/>
    </xf>
    <xf numFmtId="188" fontId="5" fillId="0" borderId="0" xfId="0" applyNumberFormat="1" applyFont="1" applyFill="1" applyBorder="1" applyAlignment="1">
      <alignment horizontal="centerContinuous"/>
    </xf>
    <xf numFmtId="188" fontId="16" fillId="0" borderId="2" xfId="0" quotePrefix="1" applyNumberFormat="1" applyFont="1" applyFill="1" applyBorder="1" applyAlignment="1">
      <alignment horizontal="center" vertical="center"/>
    </xf>
    <xf numFmtId="188" fontId="6" fillId="0" borderId="0" xfId="0" applyNumberFormat="1" applyFont="1" applyFill="1" applyAlignment="1"/>
    <xf numFmtId="188" fontId="5" fillId="0" borderId="0" xfId="0" applyNumberFormat="1" applyFont="1" applyFill="1" applyBorder="1" applyAlignment="1">
      <alignment horizontal="center"/>
    </xf>
    <xf numFmtId="188" fontId="5" fillId="0" borderId="0" xfId="0" applyNumberFormat="1" applyFont="1" applyFill="1" applyBorder="1" applyAlignment="1">
      <alignment horizontal="right"/>
    </xf>
    <xf numFmtId="188" fontId="16" fillId="0" borderId="0" xfId="0" applyNumberFormat="1" applyFont="1" applyFill="1" applyBorder="1" applyAlignment="1">
      <alignment horizontal="right"/>
    </xf>
    <xf numFmtId="188" fontId="5" fillId="0" borderId="0" xfId="0" applyNumberFormat="1" applyFont="1" applyFill="1" applyAlignment="1" applyProtection="1">
      <protection locked="0"/>
    </xf>
    <xf numFmtId="188" fontId="6" fillId="0" borderId="0" xfId="0" applyNumberFormat="1" applyFont="1" applyFill="1" applyAlignment="1" applyProtection="1">
      <alignment horizontal="left"/>
    </xf>
    <xf numFmtId="188" fontId="6" fillId="0" borderId="0" xfId="0" applyNumberFormat="1" applyFont="1" applyFill="1" applyAlignment="1">
      <alignment horizontal="justify" wrapText="1"/>
    </xf>
    <xf numFmtId="188" fontId="6" fillId="0" borderId="0" xfId="1" applyNumberFormat="1" applyFont="1" applyFill="1" applyBorder="1" applyAlignment="1">
      <alignment horizontal="right"/>
    </xf>
    <xf numFmtId="188" fontId="17" fillId="0" borderId="0" xfId="1" applyNumberFormat="1" applyFont="1" applyFill="1" applyBorder="1" applyAlignment="1">
      <alignment horizontal="right"/>
    </xf>
    <xf numFmtId="188" fontId="6" fillId="0" borderId="0" xfId="0" applyNumberFormat="1" applyFont="1" applyFill="1" applyAlignment="1">
      <alignment horizontal="center" wrapText="1"/>
    </xf>
    <xf numFmtId="188" fontId="18" fillId="0" borderId="0" xfId="5" applyNumberFormat="1" applyFont="1" applyFill="1" applyBorder="1" applyAlignment="1"/>
    <xf numFmtId="188" fontId="6" fillId="0" borderId="0" xfId="1" applyNumberFormat="1" applyFont="1" applyFill="1" applyBorder="1" applyAlignment="1">
      <alignment horizontal="center"/>
    </xf>
    <xf numFmtId="188" fontId="18" fillId="0" borderId="0" xfId="5" applyNumberFormat="1" applyFont="1" applyFill="1" applyAlignment="1"/>
    <xf numFmtId="188" fontId="6" fillId="0" borderId="0" xfId="0" applyNumberFormat="1" applyFont="1" applyFill="1" applyAlignment="1">
      <alignment horizontal="left"/>
    </xf>
    <xf numFmtId="188" fontId="17" fillId="0" borderId="0" xfId="0" applyNumberFormat="1" applyFont="1" applyFill="1" applyAlignment="1"/>
    <xf numFmtId="188" fontId="6" fillId="0" borderId="0" xfId="0" quotePrefix="1" applyNumberFormat="1" applyFont="1" applyFill="1" applyAlignment="1" applyProtection="1">
      <alignment horizontal="left"/>
    </xf>
    <xf numFmtId="188" fontId="17" fillId="0" borderId="0" xfId="1" applyNumberFormat="1" applyFont="1" applyFill="1" applyAlignment="1"/>
    <xf numFmtId="188" fontId="6" fillId="0" borderId="0" xfId="0" quotePrefix="1" applyNumberFormat="1" applyFont="1" applyFill="1" applyAlignment="1"/>
    <xf numFmtId="188" fontId="6" fillId="0" borderId="2" xfId="1" applyNumberFormat="1" applyFont="1" applyFill="1" applyBorder="1" applyAlignment="1">
      <alignment horizontal="right"/>
    </xf>
    <xf numFmtId="188" fontId="17" fillId="0" borderId="2" xfId="1" applyNumberFormat="1" applyFont="1" applyFill="1" applyBorder="1" applyAlignment="1">
      <alignment horizontal="right"/>
    </xf>
    <xf numFmtId="188" fontId="15" fillId="0" borderId="2" xfId="5" applyNumberFormat="1" applyFont="1" applyFill="1" applyBorder="1" applyAlignment="1"/>
    <xf numFmtId="188" fontId="18" fillId="0" borderId="2" xfId="5" applyNumberFormat="1" applyFont="1" applyFill="1" applyBorder="1" applyAlignment="1"/>
    <xf numFmtId="188" fontId="6" fillId="0" borderId="0" xfId="0" applyNumberFormat="1" applyFont="1" applyFill="1" applyBorder="1" applyAlignment="1" applyProtection="1"/>
    <xf numFmtId="188" fontId="6" fillId="0" borderId="1" xfId="1" applyNumberFormat="1" applyFont="1" applyFill="1" applyBorder="1" applyAlignment="1">
      <alignment horizontal="right"/>
    </xf>
    <xf numFmtId="188" fontId="17" fillId="0" borderId="1" xfId="1" applyNumberFormat="1" applyFont="1" applyFill="1" applyBorder="1" applyAlignment="1">
      <alignment horizontal="right"/>
    </xf>
    <xf numFmtId="188" fontId="6" fillId="0" borderId="0" xfId="0" applyNumberFormat="1" applyFont="1" applyFill="1" applyBorder="1" applyAlignment="1">
      <alignment horizontal="justify"/>
    </xf>
    <xf numFmtId="188" fontId="17" fillId="0" borderId="0" xfId="0" applyNumberFormat="1" applyFont="1" applyFill="1" applyBorder="1" applyAlignment="1">
      <alignment horizontal="justify"/>
    </xf>
    <xf numFmtId="188" fontId="16" fillId="0" borderId="0" xfId="0" applyNumberFormat="1" applyFont="1" applyFill="1" applyAlignment="1">
      <alignment horizontal="right"/>
    </xf>
    <xf numFmtId="188" fontId="7" fillId="0" borderId="0" xfId="0" applyNumberFormat="1" applyFont="1" applyFill="1" applyAlignment="1">
      <alignment horizontal="center"/>
    </xf>
    <xf numFmtId="188" fontId="6" fillId="0" borderId="0" xfId="9" applyNumberFormat="1" applyFont="1" applyFill="1" applyAlignment="1"/>
    <xf numFmtId="188" fontId="15" fillId="0" borderId="0" xfId="5" applyNumberFormat="1" applyFont="1" applyFill="1" applyBorder="1" applyAlignment="1"/>
    <xf numFmtId="188" fontId="6" fillId="0" borderId="0" xfId="0" quotePrefix="1" applyNumberFormat="1" applyFont="1" applyFill="1" applyAlignment="1">
      <alignment horizontal="center"/>
    </xf>
    <xf numFmtId="188" fontId="8" fillId="0" borderId="0" xfId="5" applyNumberFormat="1" applyFont="1" applyFill="1" applyBorder="1" applyAlignment="1"/>
    <xf numFmtId="188" fontId="6" fillId="0" borderId="0" xfId="1" applyNumberFormat="1" applyFont="1" applyFill="1" applyAlignment="1">
      <alignment horizontal="center"/>
    </xf>
    <xf numFmtId="188" fontId="6" fillId="0" borderId="6" xfId="1" applyNumberFormat="1" applyFont="1" applyFill="1" applyBorder="1" applyAlignment="1">
      <alignment horizontal="right"/>
    </xf>
    <xf numFmtId="188" fontId="17" fillId="0" borderId="6" xfId="1" applyNumberFormat="1" applyFont="1" applyFill="1" applyBorder="1" applyAlignment="1">
      <alignment horizontal="right"/>
    </xf>
    <xf numFmtId="188" fontId="17" fillId="0" borderId="0" xfId="1" applyNumberFormat="1" applyFont="1" applyFill="1" applyAlignment="1">
      <alignment horizontal="right"/>
    </xf>
    <xf numFmtId="188" fontId="6" fillId="0" borderId="0" xfId="1" applyNumberFormat="1" applyFont="1" applyFill="1" applyAlignment="1">
      <alignment horizontal="right"/>
    </xf>
    <xf numFmtId="188" fontId="6" fillId="0" borderId="0" xfId="0" applyNumberFormat="1" applyFont="1" applyFill="1" applyBorder="1" applyAlignment="1"/>
    <xf numFmtId="188" fontId="5" fillId="0" borderId="0" xfId="0" quotePrefix="1" applyNumberFormat="1" applyFont="1" applyFill="1" applyAlignment="1">
      <alignment horizontal="left"/>
    </xf>
    <xf numFmtId="188" fontId="6" fillId="0" borderId="0" xfId="0" quotePrefix="1" applyNumberFormat="1" applyFont="1" applyFill="1" applyAlignment="1">
      <alignment horizontal="left"/>
    </xf>
    <xf numFmtId="188" fontId="6" fillId="0" borderId="4" xfId="1" applyNumberFormat="1" applyFont="1" applyFill="1" applyBorder="1" applyAlignment="1">
      <alignment horizontal="right"/>
    </xf>
    <xf numFmtId="188" fontId="17" fillId="0" borderId="4" xfId="1" applyNumberFormat="1" applyFont="1" applyFill="1" applyBorder="1" applyAlignment="1">
      <alignment horizontal="right"/>
    </xf>
    <xf numFmtId="188" fontId="17" fillId="0" borderId="0" xfId="0" applyNumberFormat="1" applyFont="1" applyFill="1" applyBorder="1" applyAlignment="1"/>
    <xf numFmtId="188" fontId="6" fillId="0" borderId="0" xfId="5" applyNumberFormat="1" applyFont="1" applyFill="1" applyAlignment="1"/>
    <xf numFmtId="190" fontId="6" fillId="0" borderId="0" xfId="0" quotePrefix="1" applyNumberFormat="1" applyFont="1" applyFill="1" applyAlignment="1">
      <alignment horizontal="center"/>
    </xf>
    <xf numFmtId="188" fontId="8" fillId="0" borderId="0" xfId="1" applyNumberFormat="1" applyFont="1" applyFill="1" applyBorder="1"/>
    <xf numFmtId="188" fontId="6" fillId="0" borderId="2" xfId="1" applyNumberFormat="1" applyFont="1" applyFill="1" applyBorder="1" applyAlignment="1">
      <alignment horizontal="right" vertical="top"/>
    </xf>
    <xf numFmtId="188" fontId="15" fillId="0" borderId="2" xfId="0" applyNumberFormat="1" applyFont="1" applyFill="1" applyBorder="1" applyAlignment="1"/>
    <xf numFmtId="188" fontId="15" fillId="0" borderId="0" xfId="3" applyNumberFormat="1" applyFont="1" applyFill="1" applyBorder="1" applyAlignment="1"/>
    <xf numFmtId="191" fontId="11" fillId="0" borderId="0" xfId="1" applyNumberFormat="1" applyFont="1" applyFill="1" applyAlignment="1">
      <alignment horizontal="right" vertical="center"/>
    </xf>
    <xf numFmtId="188" fontId="5" fillId="0" borderId="1" xfId="0" applyNumberFormat="1" applyFont="1" applyFill="1" applyBorder="1" applyAlignment="1">
      <alignment horizontal="center"/>
    </xf>
    <xf numFmtId="188" fontId="5" fillId="0" borderId="1" xfId="0" applyNumberFormat="1" applyFont="1" applyFill="1" applyBorder="1" applyAlignment="1">
      <alignment horizontal="center"/>
    </xf>
    <xf numFmtId="188" fontId="9" fillId="0" borderId="0" xfId="0" applyNumberFormat="1" applyFont="1" applyFill="1" applyBorder="1" applyAlignment="1"/>
    <xf numFmtId="188" fontId="5" fillId="0" borderId="2" xfId="0" quotePrefix="1" applyNumberFormat="1" applyFont="1" applyFill="1" applyBorder="1" applyAlignment="1">
      <alignment horizontal="center"/>
    </xf>
    <xf numFmtId="188" fontId="5" fillId="0" borderId="0" xfId="0" quotePrefix="1" applyNumberFormat="1" applyFont="1" applyFill="1" applyBorder="1" applyAlignment="1">
      <alignment horizontal="center"/>
    </xf>
    <xf numFmtId="188" fontId="6" fillId="0" borderId="0" xfId="0" quotePrefix="1" applyNumberFormat="1" applyFont="1" applyFill="1" applyBorder="1" applyAlignment="1">
      <alignment horizontal="center"/>
    </xf>
    <xf numFmtId="188" fontId="6" fillId="0" borderId="0" xfId="1" applyNumberFormat="1" applyFont="1" applyFill="1" applyBorder="1" applyAlignment="1"/>
    <xf numFmtId="188" fontId="6" fillId="0" borderId="1" xfId="0" applyNumberFormat="1" applyFont="1" applyFill="1" applyBorder="1" applyAlignment="1"/>
    <xf numFmtId="188" fontId="5" fillId="0" borderId="0" xfId="0" applyNumberFormat="1" applyFont="1" applyFill="1" applyBorder="1" applyAlignment="1"/>
    <xf numFmtId="188" fontId="6" fillId="0" borderId="2" xfId="0" applyNumberFormat="1" applyFont="1" applyFill="1" applyBorder="1" applyAlignment="1"/>
    <xf numFmtId="188" fontId="6" fillId="0" borderId="2" xfId="0" applyNumberFormat="1" applyFont="1" applyFill="1" applyBorder="1" applyAlignment="1">
      <alignment horizontal="right"/>
    </xf>
    <xf numFmtId="188" fontId="6" fillId="0" borderId="0" xfId="7" applyNumberFormat="1" applyFont="1" applyFill="1" applyAlignment="1"/>
    <xf numFmtId="188" fontId="6" fillId="0" borderId="0" xfId="10" applyNumberFormat="1" applyFont="1" applyFill="1" applyAlignment="1"/>
    <xf numFmtId="188" fontId="6" fillId="0" borderId="5" xfId="1" applyNumberFormat="1" applyFont="1" applyFill="1" applyBorder="1" applyAlignment="1">
      <alignment horizontal="right"/>
    </xf>
    <xf numFmtId="189" fontId="6" fillId="0" borderId="5" xfId="1" applyNumberFormat="1" applyFont="1" applyFill="1" applyBorder="1" applyAlignment="1">
      <alignment horizontal="right"/>
    </xf>
    <xf numFmtId="189" fontId="6" fillId="0" borderId="0" xfId="1" applyNumberFormat="1" applyFont="1" applyFill="1" applyBorder="1" applyAlignment="1">
      <alignment horizontal="right"/>
    </xf>
    <xf numFmtId="188" fontId="5" fillId="0" borderId="1" xfId="6" applyNumberFormat="1" applyFont="1" applyFill="1" applyBorder="1" applyAlignment="1">
      <alignment horizontal="center" vertical="center"/>
    </xf>
    <xf numFmtId="188" fontId="9" fillId="0" borderId="2" xfId="0" applyNumberFormat="1" applyFont="1" applyFill="1" applyBorder="1" applyAlignment="1">
      <alignment horizontal="center" vertical="center"/>
    </xf>
    <xf numFmtId="188" fontId="9" fillId="0" borderId="2" xfId="0" applyNumberFormat="1" applyFont="1" applyFill="1" applyBorder="1" applyAlignment="1">
      <alignment horizontal="center"/>
    </xf>
    <xf numFmtId="188" fontId="5" fillId="0" borderId="1" xfId="6" applyNumberFormat="1" applyFont="1" applyFill="1" applyBorder="1" applyAlignment="1">
      <alignment horizontal="center" vertical="center"/>
    </xf>
    <xf numFmtId="188" fontId="5" fillId="0" borderId="7" xfId="6" applyNumberFormat="1" applyFont="1" applyFill="1" applyBorder="1" applyAlignment="1">
      <alignment horizontal="center" vertical="center"/>
    </xf>
    <xf numFmtId="188" fontId="5" fillId="0" borderId="6" xfId="6" applyNumberFormat="1" applyFont="1" applyFill="1" applyBorder="1" applyAlignment="1">
      <alignment horizontal="center" vertical="center"/>
    </xf>
    <xf numFmtId="188" fontId="5" fillId="0" borderId="2" xfId="6" applyNumberFormat="1" applyFont="1" applyFill="1" applyBorder="1" applyAlignment="1">
      <alignment horizontal="center" vertical="center"/>
    </xf>
    <xf numFmtId="188" fontId="5" fillId="0" borderId="8" xfId="6" applyNumberFormat="1" applyFont="1" applyFill="1" applyBorder="1" applyAlignment="1">
      <alignment horizontal="center" vertical="center"/>
    </xf>
    <xf numFmtId="188" fontId="5" fillId="0" borderId="1" xfId="0" applyNumberFormat="1" applyFont="1" applyFill="1" applyBorder="1" applyAlignment="1">
      <alignment horizontal="center"/>
    </xf>
  </cellXfs>
  <cellStyles count="11">
    <cellStyle name="Comma" xfId="1" builtinId="3"/>
    <cellStyle name="Comma 2 2" xfId="2"/>
    <cellStyle name="Comma 3" xfId="3"/>
    <cellStyle name="Normal" xfId="0" builtinId="0"/>
    <cellStyle name="Normal 18 2" xfId="4"/>
    <cellStyle name="Normal 2" xfId="5"/>
    <cellStyle name="Normal 4 2" xfId="6"/>
    <cellStyle name="Normal 6" xfId="7"/>
    <cellStyle name="Normal 6 2" xfId="8"/>
    <cellStyle name="Normal_Copy of ASTC-Q1_'54 T2" xfId="9"/>
    <cellStyle name="ปกติ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V135"/>
  <sheetViews>
    <sheetView topLeftCell="A94" zoomScale="95" zoomScaleNormal="95" zoomScaleSheetLayoutView="100" workbookViewId="0">
      <selection activeCell="C103" sqref="C103"/>
    </sheetView>
  </sheetViews>
  <sheetFormatPr defaultColWidth="9.140625" defaultRowHeight="21.75" customHeight="1" x14ac:dyDescent="0.5"/>
  <cols>
    <col min="1" max="1" width="3.85546875" style="24" customWidth="1"/>
    <col min="2" max="2" width="30.140625" style="24" customWidth="1"/>
    <col min="3" max="3" width="8.140625" style="13" bestFit="1" customWidth="1"/>
    <col min="4" max="4" width="0.85546875" style="22" customWidth="1"/>
    <col min="5" max="5" width="15.140625" style="22" customWidth="1"/>
    <col min="6" max="6" width="0.85546875" style="22" customWidth="1"/>
    <col min="7" max="7" width="15.140625" style="22" customWidth="1"/>
    <col min="8" max="8" width="0.85546875" style="22" customWidth="1"/>
    <col min="9" max="9" width="15.140625" style="22" customWidth="1"/>
    <col min="10" max="10" width="0.85546875" style="22" customWidth="1"/>
    <col min="11" max="11" width="15.140625" style="22" customWidth="1"/>
    <col min="12" max="12" width="1.42578125" style="4" customWidth="1"/>
    <col min="13" max="13" width="9.140625" style="4"/>
    <col min="14" max="14" width="12" style="4" bestFit="1" customWidth="1"/>
    <col min="15" max="15" width="10.28515625" style="4" bestFit="1" customWidth="1"/>
    <col min="16" max="151" width="9.140625" style="4"/>
    <col min="152" max="152" width="1.7109375" style="4" customWidth="1"/>
    <col min="153" max="153" width="29" style="4" customWidth="1"/>
    <col min="154" max="154" width="7.7109375" style="4" customWidth="1"/>
    <col min="155" max="155" width="0.7109375" style="4" customWidth="1"/>
    <col min="156" max="156" width="11.7109375" style="4" customWidth="1"/>
    <col min="157" max="157" width="0.7109375" style="4" customWidth="1"/>
    <col min="158" max="158" width="12.85546875" style="4" bestFit="1" customWidth="1"/>
    <col min="159" max="159" width="0.7109375" style="4" customWidth="1"/>
    <col min="160" max="160" width="11.7109375" style="4" customWidth="1"/>
    <col min="161" max="161" width="0.7109375" style="4" customWidth="1"/>
    <col min="162" max="162" width="11.7109375" style="4" customWidth="1"/>
    <col min="163" max="167" width="9.140625" style="4" hidden="1" customWidth="1"/>
    <col min="168" max="16384" width="9.140625" style="4"/>
  </cols>
  <sheetData>
    <row r="1" spans="1:230" ht="23.25" customHeight="1" x14ac:dyDescent="0.5">
      <c r="A1" s="1" t="s">
        <v>81</v>
      </c>
      <c r="B1" s="1"/>
      <c r="C1" s="2"/>
      <c r="D1" s="3"/>
      <c r="E1" s="3"/>
      <c r="F1" s="3"/>
      <c r="G1" s="3"/>
      <c r="H1" s="3"/>
      <c r="I1" s="3"/>
      <c r="J1" s="3"/>
      <c r="K1" s="3"/>
    </row>
    <row r="2" spans="1:230" ht="23.25" customHeight="1" x14ac:dyDescent="0.5">
      <c r="A2" s="1" t="s">
        <v>0</v>
      </c>
      <c r="B2" s="1"/>
      <c r="C2" s="2"/>
      <c r="D2" s="3"/>
      <c r="E2" s="3"/>
      <c r="F2" s="3"/>
      <c r="G2" s="3"/>
      <c r="H2" s="3"/>
      <c r="I2" s="3"/>
      <c r="J2" s="3"/>
      <c r="K2" s="3"/>
    </row>
    <row r="3" spans="1:230" ht="23.25" customHeight="1" x14ac:dyDescent="0.5">
      <c r="A3" s="5" t="s">
        <v>209</v>
      </c>
      <c r="B3" s="6"/>
      <c r="C3" s="7"/>
      <c r="D3" s="8"/>
      <c r="E3" s="8"/>
      <c r="F3" s="8"/>
      <c r="G3" s="8"/>
      <c r="H3" s="8"/>
      <c r="I3" s="8"/>
      <c r="J3" s="8"/>
      <c r="K3" s="8"/>
    </row>
    <row r="4" spans="1:230" ht="8.25" customHeight="1" x14ac:dyDescent="0.5">
      <c r="A4" s="6"/>
      <c r="B4" s="6"/>
      <c r="C4" s="7"/>
      <c r="D4" s="8"/>
      <c r="E4" s="8"/>
      <c r="F4" s="8"/>
      <c r="G4" s="8"/>
      <c r="H4" s="8"/>
      <c r="I4" s="8"/>
      <c r="J4" s="8"/>
      <c r="K4" s="8"/>
    </row>
    <row r="5" spans="1:230" ht="23.25" customHeight="1" x14ac:dyDescent="0.5">
      <c r="A5" s="9"/>
      <c r="B5" s="9"/>
      <c r="C5" s="10"/>
      <c r="D5" s="10"/>
      <c r="E5" s="191" t="s">
        <v>170</v>
      </c>
      <c r="F5" s="191"/>
      <c r="G5" s="191"/>
      <c r="H5" s="5"/>
      <c r="I5" s="191" t="s">
        <v>171</v>
      </c>
      <c r="J5" s="191"/>
      <c r="K5" s="19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</row>
    <row r="6" spans="1:230" ht="23.25" customHeight="1" x14ac:dyDescent="0.5">
      <c r="A6" s="12"/>
      <c r="B6" s="12"/>
      <c r="D6" s="14"/>
      <c r="E6" s="15" t="s">
        <v>210</v>
      </c>
      <c r="F6" s="16"/>
      <c r="G6" s="15" t="s">
        <v>156</v>
      </c>
      <c r="H6" s="15"/>
      <c r="I6" s="15" t="s">
        <v>210</v>
      </c>
      <c r="J6" s="16"/>
      <c r="K6" s="15" t="s">
        <v>156</v>
      </c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</row>
    <row r="7" spans="1:230" ht="23.25" customHeight="1" x14ac:dyDescent="0.5">
      <c r="A7" s="18"/>
      <c r="B7" s="18"/>
      <c r="C7" s="18"/>
      <c r="D7" s="19"/>
      <c r="E7" s="14" t="s">
        <v>181</v>
      </c>
      <c r="F7" s="16"/>
      <c r="G7" s="14" t="s">
        <v>137</v>
      </c>
      <c r="H7" s="14"/>
      <c r="I7" s="14" t="s">
        <v>181</v>
      </c>
      <c r="J7" s="16"/>
      <c r="K7" s="14" t="s">
        <v>137</v>
      </c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</row>
    <row r="8" spans="1:230" ht="23.25" customHeight="1" x14ac:dyDescent="0.5">
      <c r="A8" s="18"/>
      <c r="B8" s="18"/>
      <c r="C8" s="20" t="s">
        <v>1</v>
      </c>
      <c r="D8" s="19"/>
      <c r="E8" s="21" t="s">
        <v>166</v>
      </c>
      <c r="G8" s="23"/>
      <c r="I8" s="21" t="s">
        <v>166</v>
      </c>
      <c r="K8" s="23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</row>
    <row r="9" spans="1:230" ht="8.25" customHeight="1" x14ac:dyDescent="0.5"/>
    <row r="10" spans="1:230" ht="23.25" customHeight="1" x14ac:dyDescent="0.5">
      <c r="A10" s="12" t="s">
        <v>2</v>
      </c>
      <c r="B10" s="12"/>
      <c r="C10" s="25"/>
      <c r="D10" s="26"/>
      <c r="E10" s="26"/>
      <c r="F10" s="26"/>
      <c r="G10" s="26"/>
      <c r="H10" s="26"/>
      <c r="I10" s="26"/>
      <c r="J10" s="26"/>
      <c r="K10" s="26"/>
    </row>
    <row r="11" spans="1:230" ht="8.25" customHeight="1" x14ac:dyDescent="0.5">
      <c r="A11" s="18"/>
      <c r="B11" s="18"/>
      <c r="C11" s="27"/>
      <c r="D11" s="28"/>
      <c r="E11" s="28"/>
      <c r="F11" s="28"/>
      <c r="G11" s="28"/>
      <c r="H11" s="28"/>
      <c r="I11" s="28"/>
      <c r="J11" s="28"/>
      <c r="K11" s="28"/>
    </row>
    <row r="12" spans="1:230" ht="23.25" customHeight="1" x14ac:dyDescent="0.5">
      <c r="A12" s="12" t="s">
        <v>3</v>
      </c>
      <c r="B12" s="12"/>
      <c r="C12" s="27"/>
      <c r="D12" s="28"/>
      <c r="E12" s="28"/>
      <c r="F12" s="28"/>
      <c r="G12" s="28"/>
      <c r="H12" s="28"/>
      <c r="I12" s="28"/>
      <c r="J12" s="28"/>
      <c r="K12" s="28"/>
    </row>
    <row r="13" spans="1:230" ht="8.25" customHeight="1" x14ac:dyDescent="0.5">
      <c r="A13" s="18"/>
      <c r="B13" s="18"/>
      <c r="C13" s="27"/>
      <c r="D13" s="28"/>
      <c r="E13" s="28"/>
      <c r="F13" s="28"/>
      <c r="G13" s="28"/>
      <c r="H13" s="28"/>
      <c r="I13" s="28"/>
      <c r="J13" s="28"/>
      <c r="K13" s="28"/>
    </row>
    <row r="14" spans="1:230" ht="23.25" customHeight="1" x14ac:dyDescent="0.5">
      <c r="A14" s="29" t="s">
        <v>4</v>
      </c>
      <c r="B14" s="18"/>
      <c r="C14" s="27"/>
      <c r="D14" s="28"/>
      <c r="E14" s="173">
        <v>424210830</v>
      </c>
      <c r="F14" s="28"/>
      <c r="G14" s="28">
        <v>338717984</v>
      </c>
      <c r="H14" s="28"/>
      <c r="I14" s="28">
        <v>359919032</v>
      </c>
      <c r="J14" s="28"/>
      <c r="K14" s="28">
        <v>283494855</v>
      </c>
    </row>
    <row r="15" spans="1:230" ht="23.25" customHeight="1" x14ac:dyDescent="0.5">
      <c r="A15" s="29" t="s">
        <v>175</v>
      </c>
      <c r="B15" s="18"/>
      <c r="C15" s="27">
        <v>6</v>
      </c>
      <c r="D15" s="28"/>
      <c r="E15" s="28">
        <v>72561062</v>
      </c>
      <c r="F15" s="28"/>
      <c r="G15" s="28">
        <v>121462823</v>
      </c>
      <c r="H15" s="28"/>
      <c r="I15" s="28">
        <v>386025323</v>
      </c>
      <c r="J15" s="28"/>
      <c r="K15" s="28">
        <v>456148381</v>
      </c>
    </row>
    <row r="16" spans="1:230" ht="23.25" customHeight="1" x14ac:dyDescent="0.5">
      <c r="A16" s="29" t="s">
        <v>119</v>
      </c>
      <c r="B16" s="18"/>
      <c r="C16" s="30"/>
      <c r="D16" s="28"/>
      <c r="E16" s="4"/>
      <c r="F16" s="28"/>
      <c r="G16" s="4"/>
      <c r="H16" s="28"/>
      <c r="I16" s="28"/>
      <c r="J16" s="28"/>
      <c r="K16" s="28"/>
    </row>
    <row r="17" spans="1:11" ht="23.25" customHeight="1" x14ac:dyDescent="0.5">
      <c r="A17" s="29"/>
      <c r="B17" s="18" t="s">
        <v>187</v>
      </c>
      <c r="C17" s="30" t="s">
        <v>185</v>
      </c>
      <c r="D17" s="28"/>
      <c r="E17" s="24">
        <v>0</v>
      </c>
      <c r="F17" s="28"/>
      <c r="G17" s="24">
        <v>0</v>
      </c>
      <c r="H17" s="28"/>
      <c r="I17" s="28">
        <v>1930772804</v>
      </c>
      <c r="J17" s="28"/>
      <c r="K17" s="28">
        <v>1623489959</v>
      </c>
    </row>
    <row r="18" spans="1:11" ht="23.25" customHeight="1" x14ac:dyDescent="0.5">
      <c r="A18" s="29"/>
      <c r="B18" s="18" t="s">
        <v>188</v>
      </c>
      <c r="C18" s="30" t="s">
        <v>185</v>
      </c>
      <c r="D18" s="28"/>
      <c r="E18" s="4">
        <v>74805964</v>
      </c>
      <c r="F18" s="28"/>
      <c r="G18" s="24">
        <v>0</v>
      </c>
      <c r="H18" s="28"/>
      <c r="I18" s="28">
        <v>70132055</v>
      </c>
      <c r="J18" s="28"/>
      <c r="K18" s="24">
        <v>0</v>
      </c>
    </row>
    <row r="19" spans="1:11" ht="23.25" customHeight="1" x14ac:dyDescent="0.5">
      <c r="A19" s="18" t="s">
        <v>82</v>
      </c>
      <c r="B19" s="18"/>
      <c r="C19" s="27">
        <v>7</v>
      </c>
      <c r="D19" s="28"/>
      <c r="E19" s="28">
        <v>5720163351.1341105</v>
      </c>
      <c r="F19" s="28"/>
      <c r="G19" s="28">
        <v>5848564915</v>
      </c>
      <c r="H19" s="28"/>
      <c r="I19" s="28">
        <v>2828462711</v>
      </c>
      <c r="J19" s="28"/>
      <c r="K19" s="31">
        <v>3170043211</v>
      </c>
    </row>
    <row r="20" spans="1:11" ht="23.25" customHeight="1" x14ac:dyDescent="0.5">
      <c r="A20" s="18" t="s">
        <v>83</v>
      </c>
      <c r="B20" s="18"/>
      <c r="C20" s="27"/>
      <c r="D20" s="28"/>
      <c r="E20" s="28">
        <v>104818884.59999999</v>
      </c>
      <c r="F20" s="28"/>
      <c r="G20" s="28">
        <v>14800000</v>
      </c>
      <c r="H20" s="28"/>
      <c r="I20" s="24">
        <v>0</v>
      </c>
      <c r="J20" s="28"/>
      <c r="K20" s="4">
        <v>0</v>
      </c>
    </row>
    <row r="21" spans="1:11" ht="23.25" customHeight="1" x14ac:dyDescent="0.5">
      <c r="A21" s="18" t="s">
        <v>5</v>
      </c>
      <c r="B21" s="18"/>
      <c r="C21" s="27"/>
      <c r="D21" s="28"/>
      <c r="E21" s="32">
        <v>2053052</v>
      </c>
      <c r="F21" s="28"/>
      <c r="G21" s="32">
        <v>1856376</v>
      </c>
      <c r="H21" s="31"/>
      <c r="I21" s="33">
        <v>178497</v>
      </c>
      <c r="J21" s="28"/>
      <c r="K21" s="32">
        <v>191030</v>
      </c>
    </row>
    <row r="22" spans="1:11" ht="8.25" customHeight="1" x14ac:dyDescent="0.5">
      <c r="A22" s="12"/>
      <c r="B22" s="12"/>
      <c r="C22" s="27"/>
      <c r="D22" s="28"/>
      <c r="E22" s="31"/>
      <c r="F22" s="31"/>
      <c r="G22" s="31"/>
      <c r="H22" s="31"/>
      <c r="I22" s="31"/>
      <c r="J22" s="31"/>
      <c r="K22" s="31"/>
    </row>
    <row r="23" spans="1:11" ht="23.25" customHeight="1" x14ac:dyDescent="0.5">
      <c r="A23" s="12" t="s">
        <v>6</v>
      </c>
      <c r="B23" s="18"/>
      <c r="C23" s="27"/>
      <c r="D23" s="28"/>
      <c r="E23" s="32">
        <f>SUM(E14:E22)</f>
        <v>6398613143.7341108</v>
      </c>
      <c r="F23" s="28"/>
      <c r="G23" s="32">
        <f>SUM(G14:G22)</f>
        <v>6325402098</v>
      </c>
      <c r="H23" s="31"/>
      <c r="I23" s="32">
        <f>SUM(I14:I22)</f>
        <v>5575490422</v>
      </c>
      <c r="J23" s="31"/>
      <c r="K23" s="32">
        <f>SUM(K14:K22)</f>
        <v>5533367436</v>
      </c>
    </row>
    <row r="24" spans="1:11" ht="8.25" customHeight="1" x14ac:dyDescent="0.5">
      <c r="A24" s="12"/>
      <c r="B24" s="12"/>
      <c r="C24" s="27"/>
      <c r="D24" s="28"/>
      <c r="E24" s="28"/>
      <c r="F24" s="28"/>
      <c r="G24" s="28"/>
      <c r="H24" s="28"/>
      <c r="I24" s="28"/>
      <c r="J24" s="28"/>
      <c r="K24" s="28"/>
    </row>
    <row r="25" spans="1:11" ht="23.25" customHeight="1" x14ac:dyDescent="0.5">
      <c r="A25" s="12" t="s">
        <v>7</v>
      </c>
      <c r="B25" s="12"/>
      <c r="C25" s="27"/>
      <c r="D25" s="28"/>
      <c r="E25" s="28"/>
      <c r="F25" s="28"/>
      <c r="G25" s="28"/>
      <c r="H25" s="28"/>
      <c r="I25" s="28"/>
      <c r="J25" s="28"/>
      <c r="K25" s="28"/>
    </row>
    <row r="26" spans="1:11" ht="8.25" customHeight="1" x14ac:dyDescent="0.5">
      <c r="A26" s="12"/>
      <c r="B26" s="12"/>
      <c r="C26" s="27"/>
      <c r="D26" s="28"/>
      <c r="E26" s="31"/>
      <c r="F26" s="31"/>
      <c r="G26" s="31"/>
      <c r="H26" s="31"/>
      <c r="I26" s="31"/>
      <c r="J26" s="31"/>
      <c r="K26" s="31"/>
    </row>
    <row r="27" spans="1:11" ht="23.25" customHeight="1" x14ac:dyDescent="0.5">
      <c r="A27" s="29" t="s">
        <v>138</v>
      </c>
      <c r="B27" s="29"/>
      <c r="C27" s="27">
        <v>8</v>
      </c>
      <c r="D27" s="28"/>
      <c r="E27" s="34">
        <v>40468935</v>
      </c>
      <c r="F27" s="34"/>
      <c r="G27" s="34">
        <v>69635735</v>
      </c>
      <c r="H27" s="34"/>
      <c r="I27" s="34">
        <v>40468935</v>
      </c>
      <c r="J27" s="34"/>
      <c r="K27" s="34">
        <v>69635735</v>
      </c>
    </row>
    <row r="28" spans="1:11" ht="23.25" customHeight="1" x14ac:dyDescent="0.5">
      <c r="A28" s="29" t="s">
        <v>9</v>
      </c>
      <c r="B28" s="29"/>
      <c r="C28" s="27">
        <v>9</v>
      </c>
      <c r="D28" s="28"/>
      <c r="E28" s="34">
        <v>0</v>
      </c>
      <c r="F28" s="34"/>
      <c r="G28" s="4">
        <v>0</v>
      </c>
      <c r="H28" s="34"/>
      <c r="I28" s="34">
        <v>645199400</v>
      </c>
      <c r="J28" s="34"/>
      <c r="K28" s="34">
        <v>645199400</v>
      </c>
    </row>
    <row r="29" spans="1:11" ht="23.25" customHeight="1" x14ac:dyDescent="0.5">
      <c r="A29" s="29" t="s">
        <v>189</v>
      </c>
      <c r="B29" s="29"/>
      <c r="C29" s="27">
        <v>10</v>
      </c>
      <c r="D29" s="28"/>
      <c r="E29" s="34">
        <v>4204608</v>
      </c>
      <c r="F29" s="34"/>
      <c r="G29" s="4">
        <v>0</v>
      </c>
      <c r="H29" s="34"/>
      <c r="I29" s="34">
        <v>2500000</v>
      </c>
      <c r="J29" s="34"/>
      <c r="K29" s="34">
        <v>0</v>
      </c>
    </row>
    <row r="30" spans="1:11" ht="23.25" customHeight="1" x14ac:dyDescent="0.5">
      <c r="A30" s="29" t="s">
        <v>178</v>
      </c>
      <c r="B30" s="29"/>
      <c r="C30" s="27">
        <v>11</v>
      </c>
      <c r="D30" s="28"/>
      <c r="E30" s="34">
        <v>826947507</v>
      </c>
      <c r="F30" s="34"/>
      <c r="G30" s="34">
        <v>852342706</v>
      </c>
      <c r="H30" s="34"/>
      <c r="I30" s="34">
        <v>229511695</v>
      </c>
      <c r="J30" s="34"/>
      <c r="K30" s="34">
        <v>230096413</v>
      </c>
    </row>
    <row r="31" spans="1:11" ht="23.25" customHeight="1" x14ac:dyDescent="0.5">
      <c r="A31" s="35" t="s">
        <v>179</v>
      </c>
      <c r="B31" s="29"/>
      <c r="C31" s="27">
        <v>12</v>
      </c>
      <c r="D31" s="28"/>
      <c r="E31" s="34">
        <v>138816670</v>
      </c>
      <c r="F31" s="34"/>
      <c r="G31" s="34">
        <v>153173968</v>
      </c>
      <c r="H31" s="34"/>
      <c r="I31" s="34">
        <v>21577787</v>
      </c>
      <c r="J31" s="34"/>
      <c r="K31" s="34">
        <v>29152184.239999995</v>
      </c>
    </row>
    <row r="32" spans="1:11" ht="23.25" customHeight="1" x14ac:dyDescent="0.5">
      <c r="A32" s="35" t="s">
        <v>139</v>
      </c>
      <c r="B32" s="29"/>
      <c r="C32" s="27">
        <v>13</v>
      </c>
      <c r="D32" s="28"/>
      <c r="E32" s="34">
        <v>25412283</v>
      </c>
      <c r="F32" s="34"/>
      <c r="G32" s="4">
        <v>0</v>
      </c>
      <c r="H32" s="34"/>
      <c r="I32" s="34">
        <v>25412283</v>
      </c>
      <c r="J32" s="34"/>
      <c r="K32" s="4">
        <v>0</v>
      </c>
    </row>
    <row r="33" spans="1:11" ht="23.25" customHeight="1" x14ac:dyDescent="0.5">
      <c r="A33" s="35" t="s">
        <v>120</v>
      </c>
      <c r="B33" s="29"/>
      <c r="C33" s="27"/>
      <c r="D33" s="28"/>
      <c r="E33" s="34">
        <v>20498332.470000003</v>
      </c>
      <c r="F33" s="34"/>
      <c r="G33" s="34">
        <v>23771180</v>
      </c>
      <c r="H33" s="34"/>
      <c r="I33" s="34">
        <v>19339218</v>
      </c>
      <c r="J33" s="34"/>
      <c r="K33" s="34">
        <v>23178679.460000001</v>
      </c>
    </row>
    <row r="34" spans="1:11" ht="23.25" customHeight="1" x14ac:dyDescent="0.5">
      <c r="A34" s="24" t="s">
        <v>84</v>
      </c>
      <c r="E34" s="22">
        <v>17321029.510899998</v>
      </c>
      <c r="G34" s="22">
        <v>8236586</v>
      </c>
      <c r="I34" s="34">
        <v>10913173</v>
      </c>
      <c r="K34" s="22">
        <v>4884843.8</v>
      </c>
    </row>
    <row r="35" spans="1:11" ht="23.25" customHeight="1" x14ac:dyDescent="0.5">
      <c r="A35" s="18" t="s">
        <v>8</v>
      </c>
      <c r="B35" s="29"/>
      <c r="C35" s="27"/>
      <c r="D35" s="28"/>
      <c r="E35" s="34">
        <v>1744143845.0900002</v>
      </c>
      <c r="F35" s="34"/>
      <c r="G35" s="34">
        <v>1871847414</v>
      </c>
      <c r="H35" s="34"/>
      <c r="I35" s="34">
        <v>1632441948</v>
      </c>
      <c r="J35" s="34"/>
      <c r="K35" s="34">
        <v>1760145516.9300001</v>
      </c>
    </row>
    <row r="36" spans="1:11" ht="23.25" customHeight="1" x14ac:dyDescent="0.5">
      <c r="A36" s="18" t="s">
        <v>85</v>
      </c>
      <c r="B36" s="29"/>
      <c r="C36" s="27"/>
      <c r="D36" s="28"/>
      <c r="E36" s="34">
        <v>115518407</v>
      </c>
      <c r="F36" s="34"/>
      <c r="G36" s="34">
        <v>107855747</v>
      </c>
      <c r="H36" s="34"/>
      <c r="I36" s="34">
        <v>92584228</v>
      </c>
      <c r="J36" s="34"/>
      <c r="K36" s="34">
        <v>85839904.339999959</v>
      </c>
    </row>
    <row r="37" spans="1:11" ht="23.25" customHeight="1" x14ac:dyDescent="0.5">
      <c r="A37" s="18" t="s">
        <v>10</v>
      </c>
      <c r="B37" s="18"/>
      <c r="C37" s="27"/>
      <c r="D37" s="28"/>
      <c r="E37" s="36"/>
      <c r="F37" s="36"/>
      <c r="G37" s="36"/>
      <c r="H37" s="36"/>
      <c r="I37" s="36"/>
      <c r="J37" s="36"/>
      <c r="K37" s="36"/>
    </row>
    <row r="38" spans="1:11" ht="23.25" customHeight="1" x14ac:dyDescent="0.5">
      <c r="B38" s="18" t="s">
        <v>86</v>
      </c>
      <c r="E38" s="22">
        <v>2003890</v>
      </c>
      <c r="G38" s="22">
        <v>2058377</v>
      </c>
      <c r="I38" s="22">
        <v>1854231</v>
      </c>
      <c r="K38" s="22">
        <v>1768389.22</v>
      </c>
    </row>
    <row r="39" spans="1:11" ht="23.25" customHeight="1" x14ac:dyDescent="0.5">
      <c r="B39" s="18" t="s">
        <v>87</v>
      </c>
      <c r="E39" s="22">
        <v>42686201</v>
      </c>
      <c r="G39" s="22">
        <v>43733743</v>
      </c>
      <c r="I39" s="37">
        <v>0</v>
      </c>
      <c r="J39" s="38"/>
      <c r="K39" s="39">
        <v>0</v>
      </c>
    </row>
    <row r="40" spans="1:11" ht="8.25" customHeight="1" x14ac:dyDescent="0.5">
      <c r="A40" s="12"/>
      <c r="B40" s="12"/>
      <c r="C40" s="27"/>
      <c r="D40" s="28"/>
      <c r="E40" s="40"/>
      <c r="F40" s="36"/>
      <c r="G40" s="40"/>
      <c r="H40" s="36"/>
      <c r="I40" s="40"/>
      <c r="J40" s="36"/>
      <c r="K40" s="40"/>
    </row>
    <row r="41" spans="1:11" ht="23.25" customHeight="1" x14ac:dyDescent="0.5">
      <c r="A41" s="12" t="s">
        <v>11</v>
      </c>
      <c r="B41" s="18"/>
      <c r="C41" s="27"/>
      <c r="D41" s="28"/>
      <c r="E41" s="41">
        <f>SUM(E27:E39)</f>
        <v>2978021708.0709</v>
      </c>
      <c r="F41" s="34"/>
      <c r="G41" s="41">
        <f>SUM(G27:G39)</f>
        <v>3132655456</v>
      </c>
      <c r="H41" s="36"/>
      <c r="I41" s="41">
        <f>SUM(I27:I39)</f>
        <v>2721802898</v>
      </c>
      <c r="J41" s="34"/>
      <c r="K41" s="41">
        <f>SUM(K27:K39)</f>
        <v>2849901065.9900002</v>
      </c>
    </row>
    <row r="42" spans="1:11" ht="8.25" customHeight="1" x14ac:dyDescent="0.5">
      <c r="A42" s="12"/>
      <c r="B42" s="12"/>
      <c r="C42" s="27"/>
      <c r="D42" s="28"/>
      <c r="E42" s="36"/>
      <c r="F42" s="36"/>
      <c r="G42" s="36"/>
      <c r="H42" s="36"/>
      <c r="I42" s="36"/>
      <c r="J42" s="36"/>
      <c r="K42" s="36"/>
    </row>
    <row r="43" spans="1:11" ht="23.25" customHeight="1" thickBot="1" x14ac:dyDescent="0.55000000000000004">
      <c r="A43" s="12" t="s">
        <v>12</v>
      </c>
      <c r="B43" s="12"/>
      <c r="C43" s="27"/>
      <c r="D43" s="28"/>
      <c r="E43" s="42">
        <f>SUM(E23+E41)</f>
        <v>9376634851.8050117</v>
      </c>
      <c r="F43" s="34"/>
      <c r="G43" s="42">
        <f>SUM(G23+G41)</f>
        <v>9458057554</v>
      </c>
      <c r="H43" s="36"/>
      <c r="I43" s="42">
        <f>SUM(I23+I41)</f>
        <v>8297293320</v>
      </c>
      <c r="J43" s="34"/>
      <c r="K43" s="42">
        <f>SUM(K23+K41)</f>
        <v>8383268501.9899998</v>
      </c>
    </row>
    <row r="44" spans="1:11" ht="8.25" customHeight="1" thickTop="1" x14ac:dyDescent="0.5">
      <c r="A44" s="12"/>
      <c r="B44" s="12"/>
      <c r="C44" s="27"/>
      <c r="D44" s="28"/>
      <c r="E44" s="31"/>
      <c r="F44" s="28"/>
      <c r="G44" s="31"/>
      <c r="H44" s="31"/>
      <c r="I44" s="31"/>
      <c r="J44" s="28"/>
      <c r="K44" s="31"/>
    </row>
    <row r="45" spans="1:11" ht="23.25" customHeight="1" x14ac:dyDescent="0.5">
      <c r="A45" s="19" t="s">
        <v>169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</row>
    <row r="46" spans="1:11" ht="22.5" customHeight="1" x14ac:dyDescent="0.5">
      <c r="A46" s="1" t="str">
        <f>A1</f>
        <v xml:space="preserve">บริษัท ปริญสิริ จำกัด (มหาชน) </v>
      </c>
      <c r="B46" s="1"/>
      <c r="C46" s="2"/>
      <c r="D46" s="3"/>
      <c r="E46" s="3"/>
      <c r="F46" s="3"/>
      <c r="G46" s="3"/>
      <c r="H46" s="3"/>
      <c r="I46" s="3"/>
      <c r="J46" s="3"/>
      <c r="K46" s="3"/>
    </row>
    <row r="47" spans="1:11" ht="22.5" customHeight="1" x14ac:dyDescent="0.5">
      <c r="A47" s="1" t="s">
        <v>154</v>
      </c>
      <c r="B47" s="1"/>
      <c r="C47" s="2"/>
      <c r="D47" s="3"/>
      <c r="E47" s="3"/>
      <c r="F47" s="3"/>
      <c r="G47" s="3"/>
      <c r="H47" s="3"/>
      <c r="I47" s="3"/>
      <c r="J47" s="3"/>
      <c r="K47" s="3"/>
    </row>
    <row r="48" spans="1:11" ht="22.5" customHeight="1" x14ac:dyDescent="0.5">
      <c r="A48" s="6" t="str">
        <f>A3</f>
        <v>ณ วันที่ 30 กันยายน 2563</v>
      </c>
      <c r="B48" s="6"/>
      <c r="C48" s="7"/>
      <c r="D48" s="8"/>
      <c r="E48" s="8"/>
      <c r="F48" s="8"/>
      <c r="G48" s="8"/>
      <c r="H48" s="8"/>
      <c r="I48" s="8"/>
      <c r="J48" s="8"/>
      <c r="K48" s="8"/>
    </row>
    <row r="49" spans="1:230" ht="22.5" customHeight="1" x14ac:dyDescent="0.5">
      <c r="A49" s="6"/>
      <c r="B49" s="6"/>
      <c r="C49" s="7"/>
      <c r="D49" s="8"/>
      <c r="E49" s="8"/>
      <c r="F49" s="8"/>
      <c r="G49" s="8"/>
      <c r="H49" s="8"/>
      <c r="I49" s="8"/>
      <c r="J49" s="8"/>
      <c r="K49" s="8"/>
    </row>
    <row r="50" spans="1:230" ht="22.5" customHeight="1" x14ac:dyDescent="0.5">
      <c r="A50" s="9"/>
      <c r="B50" s="9"/>
      <c r="C50" s="10"/>
      <c r="D50" s="10"/>
      <c r="E50" s="191" t="s">
        <v>170</v>
      </c>
      <c r="F50" s="191"/>
      <c r="G50" s="191"/>
      <c r="H50" s="5"/>
      <c r="I50" s="191" t="s">
        <v>171</v>
      </c>
      <c r="J50" s="191"/>
      <c r="K50" s="19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  <c r="HA50" s="11"/>
      <c r="HB50" s="11"/>
      <c r="HC50" s="11"/>
      <c r="HD50" s="11"/>
      <c r="HE50" s="11"/>
      <c r="HF50" s="11"/>
      <c r="HG50" s="11"/>
      <c r="HH50" s="11"/>
      <c r="HI50" s="11"/>
      <c r="HJ50" s="11"/>
      <c r="HK50" s="11"/>
      <c r="HL50" s="11"/>
      <c r="HM50" s="11"/>
      <c r="HN50" s="11"/>
      <c r="HO50" s="11"/>
      <c r="HP50" s="11"/>
      <c r="HQ50" s="11"/>
      <c r="HR50" s="11"/>
      <c r="HS50" s="11"/>
      <c r="HT50" s="11"/>
      <c r="HU50" s="11"/>
      <c r="HV50" s="11"/>
    </row>
    <row r="51" spans="1:230" ht="23.25" customHeight="1" x14ac:dyDescent="0.5">
      <c r="A51" s="12"/>
      <c r="B51" s="12"/>
      <c r="D51" s="14"/>
      <c r="E51" s="15" t="s">
        <v>210</v>
      </c>
      <c r="F51" s="16"/>
      <c r="G51" s="15" t="s">
        <v>156</v>
      </c>
      <c r="H51" s="15"/>
      <c r="I51" s="15" t="s">
        <v>210</v>
      </c>
      <c r="J51" s="16"/>
      <c r="K51" s="15" t="s">
        <v>156</v>
      </c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  <c r="EU51" s="17"/>
      <c r="EV51" s="17"/>
      <c r="EW51" s="17"/>
      <c r="EX51" s="17"/>
      <c r="EY51" s="17"/>
      <c r="EZ51" s="17"/>
      <c r="FA51" s="17"/>
      <c r="FB51" s="17"/>
      <c r="FC51" s="17"/>
      <c r="FD51" s="17"/>
      <c r="FE51" s="17"/>
      <c r="FF51" s="17"/>
      <c r="FG51" s="17"/>
      <c r="FH51" s="17"/>
      <c r="FI51" s="17"/>
      <c r="FJ51" s="17"/>
      <c r="FK51" s="17"/>
      <c r="FL51" s="17"/>
      <c r="FM51" s="17"/>
      <c r="FN51" s="17"/>
      <c r="FO51" s="17"/>
      <c r="FP51" s="17"/>
      <c r="FQ51" s="17"/>
      <c r="FR51" s="17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17"/>
      <c r="GE51" s="17"/>
      <c r="GF51" s="17"/>
      <c r="GG51" s="17"/>
      <c r="GH51" s="17"/>
      <c r="GI51" s="17"/>
      <c r="GJ51" s="17"/>
      <c r="GK51" s="17"/>
      <c r="GL51" s="17"/>
      <c r="GM51" s="17"/>
      <c r="GN51" s="17"/>
      <c r="GO51" s="17"/>
      <c r="GP51" s="17"/>
      <c r="GQ51" s="17"/>
      <c r="GR51" s="17"/>
      <c r="GS51" s="17"/>
      <c r="GT51" s="17"/>
      <c r="GU51" s="17"/>
      <c r="GV51" s="17"/>
      <c r="GW51" s="17"/>
      <c r="GX51" s="17"/>
      <c r="GY51" s="17"/>
      <c r="GZ51" s="17"/>
      <c r="HA51" s="17"/>
      <c r="HB51" s="17"/>
      <c r="HC51" s="17"/>
      <c r="HD51" s="17"/>
      <c r="HE51" s="17"/>
      <c r="HF51" s="17"/>
      <c r="HG51" s="17"/>
      <c r="HH51" s="17"/>
      <c r="HI51" s="17"/>
      <c r="HJ51" s="17"/>
      <c r="HK51" s="17"/>
      <c r="HL51" s="17"/>
      <c r="HM51" s="17"/>
      <c r="HN51" s="17"/>
      <c r="HO51" s="17"/>
      <c r="HP51" s="17"/>
      <c r="HQ51" s="17"/>
      <c r="HR51" s="17"/>
      <c r="HS51" s="17"/>
      <c r="HT51" s="17"/>
      <c r="HU51" s="17"/>
      <c r="HV51" s="17"/>
    </row>
    <row r="52" spans="1:230" ht="23.25" customHeight="1" x14ac:dyDescent="0.5">
      <c r="A52" s="18"/>
      <c r="B52" s="18"/>
      <c r="C52" s="18"/>
      <c r="D52" s="19"/>
      <c r="E52" s="14" t="s">
        <v>181</v>
      </c>
      <c r="F52" s="16"/>
      <c r="G52" s="14" t="s">
        <v>137</v>
      </c>
      <c r="H52" s="14"/>
      <c r="I52" s="14" t="s">
        <v>181</v>
      </c>
      <c r="J52" s="16"/>
      <c r="K52" s="14" t="s">
        <v>137</v>
      </c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  <c r="HA52" s="11"/>
      <c r="HB52" s="11"/>
      <c r="HC52" s="11"/>
      <c r="HD52" s="11"/>
      <c r="HE52" s="11"/>
      <c r="HF52" s="11"/>
      <c r="HG52" s="11"/>
      <c r="HH52" s="11"/>
      <c r="HI52" s="11"/>
      <c r="HJ52" s="11"/>
      <c r="HK52" s="11"/>
      <c r="HL52" s="11"/>
      <c r="HM52" s="11"/>
      <c r="HN52" s="11"/>
      <c r="HO52" s="11"/>
      <c r="HP52" s="11"/>
      <c r="HQ52" s="11"/>
      <c r="HR52" s="11"/>
      <c r="HS52" s="11"/>
      <c r="HT52" s="11"/>
      <c r="HU52" s="11"/>
      <c r="HV52" s="11"/>
    </row>
    <row r="53" spans="1:230" ht="23.25" customHeight="1" x14ac:dyDescent="0.5">
      <c r="A53" s="18"/>
      <c r="B53" s="18"/>
      <c r="C53" s="20" t="s">
        <v>1</v>
      </c>
      <c r="D53" s="19"/>
      <c r="E53" s="21" t="s">
        <v>166</v>
      </c>
      <c r="G53" s="23"/>
      <c r="I53" s="21" t="s">
        <v>166</v>
      </c>
      <c r="K53" s="23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  <c r="HA53" s="11"/>
      <c r="HB53" s="11"/>
      <c r="HC53" s="11"/>
      <c r="HD53" s="11"/>
      <c r="HE53" s="11"/>
      <c r="HF53" s="11"/>
      <c r="HG53" s="11"/>
      <c r="HH53" s="11"/>
      <c r="HI53" s="11"/>
      <c r="HJ53" s="11"/>
      <c r="HK53" s="11"/>
      <c r="HL53" s="11"/>
      <c r="HM53" s="11"/>
      <c r="HN53" s="11"/>
      <c r="HO53" s="11"/>
      <c r="HP53" s="11"/>
      <c r="HQ53" s="11"/>
      <c r="HR53" s="11"/>
      <c r="HS53" s="11"/>
      <c r="HT53" s="11"/>
      <c r="HU53" s="11"/>
      <c r="HV53" s="11"/>
    </row>
    <row r="54" spans="1:230" ht="7.5" customHeight="1" x14ac:dyDescent="0.5"/>
    <row r="55" spans="1:230" ht="22.5" customHeight="1" x14ac:dyDescent="0.5">
      <c r="A55" s="12" t="s">
        <v>13</v>
      </c>
      <c r="B55" s="12"/>
      <c r="C55" s="25"/>
      <c r="D55" s="26"/>
      <c r="E55" s="26"/>
      <c r="F55" s="26"/>
      <c r="G55" s="26"/>
      <c r="H55" s="26"/>
      <c r="I55" s="26"/>
      <c r="J55" s="26"/>
      <c r="K55" s="26"/>
    </row>
    <row r="56" spans="1:230" ht="7.5" customHeight="1" x14ac:dyDescent="0.5">
      <c r="A56" s="18"/>
      <c r="B56" s="18"/>
      <c r="C56" s="27"/>
      <c r="D56" s="28"/>
      <c r="E56" s="28"/>
      <c r="F56" s="28"/>
      <c r="G56" s="28"/>
      <c r="H56" s="28"/>
      <c r="I56" s="28"/>
      <c r="J56" s="28"/>
      <c r="K56" s="28"/>
    </row>
    <row r="57" spans="1:230" ht="22.5" customHeight="1" x14ac:dyDescent="0.5">
      <c r="A57" s="12" t="s">
        <v>14</v>
      </c>
      <c r="B57" s="12"/>
      <c r="C57" s="27"/>
      <c r="D57" s="28"/>
      <c r="E57" s="28"/>
      <c r="F57" s="28"/>
      <c r="G57" s="28"/>
      <c r="H57" s="28"/>
      <c r="I57" s="28"/>
      <c r="J57" s="28"/>
      <c r="K57" s="28"/>
    </row>
    <row r="58" spans="1:230" ht="7.5" customHeight="1" x14ac:dyDescent="0.5">
      <c r="A58" s="12"/>
      <c r="B58" s="12"/>
      <c r="C58" s="27"/>
      <c r="D58" s="28"/>
      <c r="E58" s="28"/>
      <c r="F58" s="28"/>
      <c r="G58" s="28"/>
      <c r="H58" s="28"/>
      <c r="I58" s="28"/>
      <c r="J58" s="28"/>
      <c r="K58" s="28"/>
    </row>
    <row r="59" spans="1:230" ht="22.5" customHeight="1" x14ac:dyDescent="0.5">
      <c r="A59" s="29" t="s">
        <v>88</v>
      </c>
      <c r="B59" s="18"/>
      <c r="C59" s="27"/>
      <c r="D59" s="28"/>
      <c r="F59" s="28"/>
    </row>
    <row r="60" spans="1:230" ht="22.5" customHeight="1" x14ac:dyDescent="0.5">
      <c r="A60" s="29"/>
      <c r="B60" s="18" t="s">
        <v>89</v>
      </c>
      <c r="C60" s="27">
        <v>14</v>
      </c>
      <c r="D60" s="28"/>
      <c r="E60" s="22">
        <v>149042700</v>
      </c>
      <c r="F60" s="28"/>
      <c r="G60" s="28">
        <v>208140430.19999999</v>
      </c>
      <c r="H60" s="28"/>
      <c r="I60" s="28">
        <v>79042700</v>
      </c>
      <c r="J60" s="28"/>
      <c r="K60" s="28">
        <v>208140430.19999999</v>
      </c>
    </row>
    <row r="61" spans="1:230" ht="22.5" customHeight="1" x14ac:dyDescent="0.5">
      <c r="A61" s="29" t="s">
        <v>190</v>
      </c>
      <c r="B61" s="18"/>
      <c r="C61" s="30" t="s">
        <v>205</v>
      </c>
      <c r="D61" s="28"/>
      <c r="E61" s="22">
        <v>101000000</v>
      </c>
      <c r="F61" s="28"/>
      <c r="G61" s="28">
        <v>0</v>
      </c>
      <c r="H61" s="28"/>
      <c r="I61" s="28">
        <v>101000000</v>
      </c>
      <c r="J61" s="28"/>
      <c r="K61" s="28">
        <v>0</v>
      </c>
    </row>
    <row r="62" spans="1:230" ht="22.5" customHeight="1" x14ac:dyDescent="0.5">
      <c r="A62" s="18" t="s">
        <v>90</v>
      </c>
      <c r="B62" s="18"/>
      <c r="C62" s="27">
        <v>15</v>
      </c>
      <c r="D62" s="28"/>
      <c r="E62" s="22">
        <v>383877676</v>
      </c>
      <c r="F62" s="28"/>
      <c r="G62" s="28">
        <v>295714377.98000002</v>
      </c>
      <c r="H62" s="28"/>
      <c r="I62" s="28">
        <v>307759232</v>
      </c>
      <c r="J62" s="28"/>
      <c r="K62" s="28">
        <v>288175977.59999996</v>
      </c>
    </row>
    <row r="63" spans="1:230" ht="22.5" customHeight="1" x14ac:dyDescent="0.5">
      <c r="A63" s="18" t="s">
        <v>91</v>
      </c>
      <c r="B63" s="18"/>
      <c r="C63" s="27"/>
      <c r="D63" s="28"/>
      <c r="E63" s="22">
        <v>5951998</v>
      </c>
      <c r="F63" s="28"/>
      <c r="G63" s="28">
        <v>378700</v>
      </c>
      <c r="H63" s="28"/>
      <c r="I63" s="28">
        <v>5771998</v>
      </c>
      <c r="J63" s="28"/>
      <c r="K63" s="28">
        <v>150000</v>
      </c>
    </row>
    <row r="64" spans="1:230" ht="22.5" customHeight="1" x14ac:dyDescent="0.5">
      <c r="A64" s="18" t="s">
        <v>15</v>
      </c>
      <c r="B64" s="18"/>
      <c r="C64" s="27"/>
      <c r="D64" s="28"/>
      <c r="F64" s="28"/>
      <c r="G64" s="28"/>
      <c r="H64" s="28"/>
      <c r="I64" s="28"/>
      <c r="J64" s="28"/>
      <c r="K64" s="28"/>
    </row>
    <row r="65" spans="1:11" ht="22.5" customHeight="1" x14ac:dyDescent="0.5">
      <c r="A65" s="18"/>
      <c r="B65" s="18" t="s">
        <v>16</v>
      </c>
      <c r="C65" s="27"/>
      <c r="D65" s="28"/>
      <c r="F65" s="28"/>
      <c r="G65" s="28"/>
      <c r="H65" s="28"/>
      <c r="I65" s="28"/>
      <c r="J65" s="28"/>
      <c r="K65" s="28"/>
    </row>
    <row r="66" spans="1:11" ht="22.5" customHeight="1" x14ac:dyDescent="0.5">
      <c r="A66" s="18"/>
      <c r="B66" s="43" t="s">
        <v>17</v>
      </c>
      <c r="C66" s="30">
        <v>16</v>
      </c>
      <c r="D66" s="28"/>
      <c r="E66" s="28">
        <v>275428900</v>
      </c>
      <c r="F66" s="28"/>
      <c r="G66" s="28">
        <v>68800000</v>
      </c>
      <c r="H66" s="28"/>
      <c r="I66" s="28">
        <v>275428900</v>
      </c>
      <c r="J66" s="28"/>
      <c r="K66" s="28">
        <v>68800000</v>
      </c>
    </row>
    <row r="67" spans="1:11" ht="22.5" customHeight="1" x14ac:dyDescent="0.5">
      <c r="A67" s="18"/>
      <c r="B67" s="43" t="s">
        <v>141</v>
      </c>
      <c r="C67" s="30">
        <v>17</v>
      </c>
      <c r="D67" s="28"/>
      <c r="E67" s="22">
        <v>6699756</v>
      </c>
      <c r="F67" s="28"/>
      <c r="G67" s="28">
        <v>5755834.7800000003</v>
      </c>
      <c r="H67" s="28"/>
      <c r="I67" s="22">
        <v>6581462</v>
      </c>
      <c r="J67" s="28"/>
      <c r="K67" s="28">
        <v>5755834.7800000003</v>
      </c>
    </row>
    <row r="68" spans="1:11" ht="22.5" customHeight="1" x14ac:dyDescent="0.5">
      <c r="A68" s="18"/>
      <c r="B68" s="43" t="s">
        <v>18</v>
      </c>
      <c r="C68" s="30">
        <v>18</v>
      </c>
      <c r="D68" s="28"/>
      <c r="E68" s="22">
        <v>759400000</v>
      </c>
      <c r="F68" s="28"/>
      <c r="G68" s="28">
        <v>1112500000</v>
      </c>
      <c r="H68" s="28"/>
      <c r="I68" s="22">
        <v>759400000</v>
      </c>
      <c r="J68" s="28"/>
      <c r="K68" s="28">
        <v>1112500000</v>
      </c>
    </row>
    <row r="69" spans="1:11" ht="22.5" customHeight="1" x14ac:dyDescent="0.5">
      <c r="A69" s="18" t="s">
        <v>121</v>
      </c>
      <c r="B69" s="18"/>
      <c r="C69" s="27"/>
      <c r="D69" s="28"/>
      <c r="E69" s="22">
        <v>22527358</v>
      </c>
      <c r="F69" s="28"/>
      <c r="G69" s="28">
        <v>17631721.822599106</v>
      </c>
      <c r="H69" s="28"/>
      <c r="I69" s="28">
        <v>15527945</v>
      </c>
      <c r="J69" s="28"/>
      <c r="K69" s="28">
        <v>13082076.01</v>
      </c>
    </row>
    <row r="70" spans="1:11" ht="22.5" customHeight="1" x14ac:dyDescent="0.5">
      <c r="A70" s="18" t="s">
        <v>19</v>
      </c>
      <c r="B70" s="18"/>
      <c r="C70" s="27"/>
      <c r="D70" s="28"/>
      <c r="E70" s="32">
        <v>9658926</v>
      </c>
      <c r="F70" s="28"/>
      <c r="G70" s="32">
        <v>13021214.529999999</v>
      </c>
      <c r="H70" s="31"/>
      <c r="I70" s="32">
        <v>2508987</v>
      </c>
      <c r="J70" s="28"/>
      <c r="K70" s="32">
        <v>3730747.6100000003</v>
      </c>
    </row>
    <row r="71" spans="1:11" ht="7.5" customHeight="1" x14ac:dyDescent="0.5">
      <c r="A71" s="12"/>
      <c r="B71" s="12"/>
      <c r="C71" s="27"/>
      <c r="D71" s="28"/>
      <c r="E71" s="31"/>
      <c r="F71" s="31"/>
      <c r="G71" s="31"/>
      <c r="H71" s="31"/>
      <c r="I71" s="28"/>
      <c r="J71" s="28"/>
      <c r="K71" s="28"/>
    </row>
    <row r="72" spans="1:11" ht="22.5" customHeight="1" x14ac:dyDescent="0.5">
      <c r="A72" s="12" t="s">
        <v>20</v>
      </c>
      <c r="B72" s="18"/>
      <c r="C72" s="27"/>
      <c r="D72" s="28"/>
      <c r="E72" s="32">
        <f>SUM(E59:E70)</f>
        <v>1713587314</v>
      </c>
      <c r="F72" s="28"/>
      <c r="G72" s="32">
        <f>SUM(G60:G70)</f>
        <v>1721942279.3125992</v>
      </c>
      <c r="H72" s="31"/>
      <c r="I72" s="32">
        <f>SUM(I60:I70)</f>
        <v>1553021224</v>
      </c>
      <c r="J72" s="28"/>
      <c r="K72" s="32">
        <f>SUM(K60:K70)</f>
        <v>1700335066.1999998</v>
      </c>
    </row>
    <row r="73" spans="1:11" ht="7.5" customHeight="1" x14ac:dyDescent="0.5">
      <c r="A73" s="18"/>
      <c r="B73" s="18"/>
      <c r="C73" s="27"/>
      <c r="D73" s="28"/>
      <c r="E73" s="28"/>
      <c r="F73" s="28"/>
      <c r="G73" s="28"/>
      <c r="H73" s="28"/>
      <c r="I73" s="28"/>
      <c r="J73" s="28"/>
      <c r="K73" s="28"/>
    </row>
    <row r="74" spans="1:11" ht="22.5" customHeight="1" x14ac:dyDescent="0.5">
      <c r="A74" s="12" t="s">
        <v>21</v>
      </c>
      <c r="B74" s="12"/>
      <c r="C74" s="27"/>
      <c r="D74" s="28"/>
      <c r="E74" s="28"/>
      <c r="F74" s="28"/>
      <c r="G74" s="28"/>
      <c r="H74" s="28"/>
      <c r="I74" s="28"/>
      <c r="J74" s="28"/>
      <c r="K74" s="28"/>
    </row>
    <row r="75" spans="1:11" ht="7.5" customHeight="1" x14ac:dyDescent="0.5">
      <c r="A75" s="18"/>
      <c r="B75" s="18"/>
      <c r="C75" s="27"/>
      <c r="D75" s="28"/>
      <c r="E75" s="28"/>
      <c r="F75" s="28"/>
      <c r="G75" s="28"/>
      <c r="H75" s="28"/>
      <c r="I75" s="28"/>
      <c r="J75" s="28"/>
      <c r="K75" s="28"/>
    </row>
    <row r="76" spans="1:11" ht="22.5" customHeight="1" x14ac:dyDescent="0.5">
      <c r="A76" s="18" t="s">
        <v>22</v>
      </c>
      <c r="B76" s="18"/>
      <c r="C76" s="27">
        <v>16</v>
      </c>
      <c r="D76" s="28"/>
      <c r="E76" s="28">
        <v>1216772654</v>
      </c>
      <c r="F76" s="28"/>
      <c r="G76" s="28">
        <v>1174918283.0599999</v>
      </c>
      <c r="H76" s="28"/>
      <c r="I76" s="28">
        <v>748102286</v>
      </c>
      <c r="J76" s="28"/>
      <c r="K76" s="28">
        <v>576429283.05999994</v>
      </c>
    </row>
    <row r="77" spans="1:11" ht="22.5" customHeight="1" x14ac:dyDescent="0.5">
      <c r="A77" s="18" t="s">
        <v>142</v>
      </c>
      <c r="B77" s="18"/>
      <c r="C77" s="30">
        <v>17</v>
      </c>
      <c r="D77" s="28"/>
      <c r="E77" s="28">
        <v>22771286</v>
      </c>
      <c r="F77" s="28"/>
      <c r="G77" s="28">
        <v>6373734.6600000001</v>
      </c>
      <c r="H77" s="28"/>
      <c r="I77" s="28">
        <v>22496680</v>
      </c>
      <c r="J77" s="28"/>
      <c r="K77" s="28">
        <v>6373734.6600000001</v>
      </c>
    </row>
    <row r="78" spans="1:11" ht="22.5" customHeight="1" x14ac:dyDescent="0.5">
      <c r="A78" s="4" t="s">
        <v>92</v>
      </c>
      <c r="B78" s="18"/>
      <c r="C78" s="30">
        <v>11</v>
      </c>
      <c r="D78" s="28"/>
      <c r="E78" s="28">
        <v>656471237</v>
      </c>
      <c r="F78" s="28"/>
      <c r="G78" s="28">
        <v>673946236.55999994</v>
      </c>
      <c r="H78" s="28"/>
      <c r="I78" s="24">
        <v>0</v>
      </c>
      <c r="J78" s="28"/>
      <c r="K78" s="4">
        <v>0</v>
      </c>
    </row>
    <row r="79" spans="1:11" ht="22.5" customHeight="1" x14ac:dyDescent="0.5">
      <c r="A79" s="18" t="s">
        <v>157</v>
      </c>
      <c r="B79" s="18"/>
      <c r="C79" s="30">
        <v>18</v>
      </c>
      <c r="D79" s="28"/>
      <c r="E79" s="28">
        <v>1145426456</v>
      </c>
      <c r="F79" s="28"/>
      <c r="G79" s="28">
        <v>1400000000</v>
      </c>
      <c r="H79" s="28"/>
      <c r="I79" s="28">
        <v>1145426456</v>
      </c>
      <c r="J79" s="28"/>
      <c r="K79" s="28">
        <v>1400000000</v>
      </c>
    </row>
    <row r="80" spans="1:11" ht="22.5" customHeight="1" x14ac:dyDescent="0.5">
      <c r="A80" s="18" t="s">
        <v>93</v>
      </c>
      <c r="B80" s="18"/>
      <c r="C80" s="27"/>
      <c r="D80" s="28"/>
      <c r="E80" s="28">
        <v>701064</v>
      </c>
      <c r="F80" s="28"/>
      <c r="G80" s="28">
        <v>701064</v>
      </c>
      <c r="H80" s="28"/>
      <c r="I80" s="28">
        <v>701064</v>
      </c>
      <c r="J80" s="28"/>
      <c r="K80" s="28">
        <v>701064</v>
      </c>
    </row>
    <row r="81" spans="1:230" ht="22.5" customHeight="1" x14ac:dyDescent="0.5">
      <c r="A81" s="18" t="s">
        <v>94</v>
      </c>
      <c r="B81" s="18"/>
      <c r="C81" s="27"/>
      <c r="D81" s="28"/>
      <c r="E81" s="28"/>
      <c r="F81" s="28"/>
      <c r="G81" s="28"/>
      <c r="H81" s="28"/>
      <c r="I81" s="28"/>
      <c r="J81" s="28"/>
      <c r="K81" s="28"/>
    </row>
    <row r="82" spans="1:230" ht="22.5" customHeight="1" x14ac:dyDescent="0.5">
      <c r="A82" s="18"/>
      <c r="B82" s="18" t="s">
        <v>95</v>
      </c>
      <c r="C82" s="27"/>
      <c r="D82" s="28"/>
      <c r="E82" s="28">
        <v>17958830</v>
      </c>
      <c r="F82" s="28"/>
      <c r="G82" s="28">
        <v>17307484</v>
      </c>
      <c r="H82" s="28"/>
      <c r="I82" s="28">
        <v>17958830</v>
      </c>
      <c r="J82" s="28"/>
      <c r="K82" s="28">
        <v>17307484</v>
      </c>
    </row>
    <row r="83" spans="1:230" ht="22.5" customHeight="1" x14ac:dyDescent="0.5">
      <c r="A83" s="18" t="s">
        <v>96</v>
      </c>
      <c r="B83" s="18"/>
      <c r="C83" s="27"/>
      <c r="D83" s="28"/>
      <c r="E83" s="28">
        <v>72826983</v>
      </c>
      <c r="F83" s="28"/>
      <c r="G83" s="28">
        <v>70836961.549999997</v>
      </c>
      <c r="H83" s="28"/>
      <c r="I83" s="28">
        <v>61740931</v>
      </c>
      <c r="J83" s="28"/>
      <c r="K83" s="28">
        <v>63754383.209999993</v>
      </c>
    </row>
    <row r="84" spans="1:230" ht="22.5" customHeight="1" x14ac:dyDescent="0.5">
      <c r="A84" s="18" t="s">
        <v>23</v>
      </c>
      <c r="B84" s="18"/>
      <c r="C84" s="27"/>
      <c r="D84" s="28"/>
      <c r="E84" s="32">
        <v>1216637</v>
      </c>
      <c r="F84" s="28"/>
      <c r="G84" s="32">
        <v>5158182.32</v>
      </c>
      <c r="H84" s="31"/>
      <c r="I84" s="37">
        <v>0</v>
      </c>
      <c r="J84" s="38"/>
      <c r="K84" s="39">
        <v>0</v>
      </c>
    </row>
    <row r="85" spans="1:230" ht="7.5" customHeight="1" x14ac:dyDescent="0.5">
      <c r="A85" s="18"/>
      <c r="B85" s="18"/>
      <c r="C85" s="27"/>
      <c r="D85" s="28"/>
      <c r="E85" s="31"/>
      <c r="F85" s="28"/>
      <c r="G85" s="31"/>
      <c r="H85" s="31"/>
      <c r="I85" s="31"/>
      <c r="J85" s="28"/>
      <c r="K85" s="31"/>
    </row>
    <row r="86" spans="1:230" ht="22.5" customHeight="1" x14ac:dyDescent="0.5">
      <c r="A86" s="12" t="s">
        <v>24</v>
      </c>
      <c r="B86" s="18"/>
      <c r="C86" s="27"/>
      <c r="D86" s="28"/>
      <c r="E86" s="32">
        <f>SUM(E76:E84)</f>
        <v>3134145147</v>
      </c>
      <c r="F86" s="31"/>
      <c r="G86" s="32">
        <f>SUM(G76:G84)</f>
        <v>3349241946.1500001</v>
      </c>
      <c r="H86" s="31"/>
      <c r="I86" s="32">
        <f>SUM(I76:I84)</f>
        <v>1996426247</v>
      </c>
      <c r="J86" s="31"/>
      <c r="K86" s="32">
        <f>SUM(K76:K84)</f>
        <v>2064565948.9299998</v>
      </c>
    </row>
    <row r="87" spans="1:230" ht="7.5" customHeight="1" x14ac:dyDescent="0.5">
      <c r="A87" s="18"/>
      <c r="B87" s="18"/>
      <c r="C87" s="27"/>
      <c r="D87" s="28"/>
      <c r="E87" s="31"/>
      <c r="F87" s="31"/>
      <c r="G87" s="31"/>
      <c r="H87" s="31"/>
      <c r="I87" s="31"/>
      <c r="J87" s="31"/>
      <c r="K87" s="31"/>
    </row>
    <row r="88" spans="1:230" ht="22.5" customHeight="1" x14ac:dyDescent="0.5">
      <c r="A88" s="12" t="s">
        <v>25</v>
      </c>
      <c r="B88" s="12"/>
      <c r="C88" s="27"/>
      <c r="D88" s="28"/>
      <c r="E88" s="32">
        <f>E72+E86</f>
        <v>4847732461</v>
      </c>
      <c r="F88" s="31"/>
      <c r="G88" s="32">
        <f>G72+G86</f>
        <v>5071184225.4625988</v>
      </c>
      <c r="H88" s="31"/>
      <c r="I88" s="32">
        <f>I72+I86</f>
        <v>3549447471</v>
      </c>
      <c r="J88" s="31"/>
      <c r="K88" s="32">
        <f>K72+K86</f>
        <v>3764901015.1299996</v>
      </c>
    </row>
    <row r="89" spans="1:230" ht="22.5" customHeight="1" x14ac:dyDescent="0.5">
      <c r="A89" s="12"/>
      <c r="B89" s="12"/>
      <c r="C89" s="27"/>
      <c r="D89" s="28"/>
      <c r="E89" s="31"/>
      <c r="F89" s="31"/>
      <c r="G89" s="31"/>
      <c r="H89" s="31"/>
      <c r="I89" s="31"/>
      <c r="J89" s="31"/>
      <c r="K89" s="31"/>
    </row>
    <row r="90" spans="1:230" ht="22.5" customHeight="1" x14ac:dyDescent="0.5">
      <c r="A90" s="38" t="str">
        <f>+A45</f>
        <v>หมายเหตุประกอบงบการเงินระหว่างกาลเป็นส่วนหนึ่งของงบการเงินนี้</v>
      </c>
      <c r="B90" s="38"/>
      <c r="C90" s="44"/>
      <c r="D90" s="45"/>
      <c r="E90" s="45"/>
      <c r="F90" s="45"/>
      <c r="G90" s="45"/>
      <c r="H90" s="45"/>
      <c r="I90" s="45"/>
      <c r="J90" s="45"/>
      <c r="K90" s="45"/>
    </row>
    <row r="91" spans="1:230" ht="22.5" customHeight="1" x14ac:dyDescent="0.5">
      <c r="A91" s="1" t="str">
        <f>A1</f>
        <v xml:space="preserve">บริษัท ปริญสิริ จำกัด (มหาชน) </v>
      </c>
      <c r="B91" s="1"/>
      <c r="C91" s="2"/>
      <c r="D91" s="3"/>
      <c r="E91" s="3"/>
      <c r="F91" s="3"/>
      <c r="G91" s="3"/>
      <c r="H91" s="3"/>
      <c r="I91" s="3"/>
      <c r="J91" s="3"/>
      <c r="K91" s="3"/>
    </row>
    <row r="92" spans="1:230" ht="22.5" customHeight="1" x14ac:dyDescent="0.5">
      <c r="A92" s="1" t="s">
        <v>154</v>
      </c>
      <c r="B92" s="1"/>
      <c r="C92" s="2"/>
      <c r="D92" s="3"/>
      <c r="E92" s="3"/>
      <c r="F92" s="3"/>
      <c r="G92" s="3"/>
      <c r="H92" s="3"/>
      <c r="I92" s="3"/>
      <c r="J92" s="3"/>
      <c r="K92" s="3"/>
    </row>
    <row r="93" spans="1:230" ht="22.5" customHeight="1" x14ac:dyDescent="0.5">
      <c r="A93" s="6" t="str">
        <f>A48</f>
        <v>ณ วันที่ 30 กันยายน 2563</v>
      </c>
      <c r="B93" s="6"/>
      <c r="C93" s="7"/>
      <c r="D93" s="8"/>
      <c r="E93" s="8"/>
      <c r="F93" s="8"/>
      <c r="G93" s="8"/>
      <c r="H93" s="8"/>
      <c r="I93" s="8"/>
      <c r="J93" s="8"/>
      <c r="K93" s="8"/>
    </row>
    <row r="94" spans="1:230" ht="22.5" customHeight="1" x14ac:dyDescent="0.5">
      <c r="A94" s="6"/>
      <c r="B94" s="6"/>
      <c r="C94" s="7"/>
      <c r="D94" s="8"/>
      <c r="E94" s="8"/>
      <c r="F94" s="8"/>
      <c r="G94" s="8"/>
      <c r="H94" s="8"/>
      <c r="I94" s="8"/>
      <c r="J94" s="8"/>
      <c r="K94" s="8"/>
    </row>
    <row r="95" spans="1:230" ht="22.5" customHeight="1" x14ac:dyDescent="0.5">
      <c r="A95" s="9"/>
      <c r="B95" s="9"/>
      <c r="C95" s="10"/>
      <c r="D95" s="10"/>
      <c r="E95" s="191" t="s">
        <v>170</v>
      </c>
      <c r="F95" s="191"/>
      <c r="G95" s="191"/>
      <c r="H95" s="5"/>
      <c r="I95" s="191" t="s">
        <v>171</v>
      </c>
      <c r="J95" s="191"/>
      <c r="K95" s="19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  <c r="FF95" s="11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  <c r="FU95" s="11"/>
      <c r="FV95" s="11"/>
      <c r="FW95" s="11"/>
      <c r="FX95" s="11"/>
      <c r="FY95" s="11"/>
      <c r="FZ95" s="11"/>
      <c r="GA95" s="11"/>
      <c r="GB95" s="11"/>
      <c r="GC95" s="11"/>
      <c r="GD95" s="11"/>
      <c r="GE95" s="11"/>
      <c r="GF95" s="11"/>
      <c r="GG95" s="11"/>
      <c r="GH95" s="11"/>
      <c r="GI95" s="11"/>
      <c r="GJ95" s="11"/>
      <c r="GK95" s="11"/>
      <c r="GL95" s="11"/>
      <c r="GM95" s="11"/>
      <c r="GN95" s="11"/>
      <c r="GO95" s="11"/>
      <c r="GP95" s="11"/>
      <c r="GQ95" s="11"/>
      <c r="GR95" s="11"/>
      <c r="GS95" s="11"/>
      <c r="GT95" s="11"/>
      <c r="GU95" s="11"/>
      <c r="GV95" s="11"/>
      <c r="GW95" s="11"/>
      <c r="GX95" s="11"/>
      <c r="GY95" s="11"/>
      <c r="GZ95" s="11"/>
      <c r="HA95" s="11"/>
      <c r="HB95" s="11"/>
      <c r="HC95" s="11"/>
      <c r="HD95" s="11"/>
      <c r="HE95" s="11"/>
      <c r="HF95" s="11"/>
      <c r="HG95" s="11"/>
      <c r="HH95" s="11"/>
      <c r="HI95" s="11"/>
      <c r="HJ95" s="11"/>
      <c r="HK95" s="11"/>
      <c r="HL95" s="11"/>
      <c r="HM95" s="11"/>
      <c r="HN95" s="11"/>
      <c r="HO95" s="11"/>
      <c r="HP95" s="11"/>
      <c r="HQ95" s="11"/>
      <c r="HR95" s="11"/>
      <c r="HS95" s="11"/>
      <c r="HT95" s="11"/>
      <c r="HU95" s="11"/>
      <c r="HV95" s="11"/>
    </row>
    <row r="96" spans="1:230" ht="23.25" customHeight="1" x14ac:dyDescent="0.5">
      <c r="A96" s="12"/>
      <c r="B96" s="12"/>
      <c r="D96" s="14"/>
      <c r="E96" s="15" t="s">
        <v>210</v>
      </c>
      <c r="F96" s="16"/>
      <c r="G96" s="15" t="s">
        <v>156</v>
      </c>
      <c r="H96" s="15"/>
      <c r="I96" s="15" t="s">
        <v>210</v>
      </c>
      <c r="J96" s="16"/>
      <c r="K96" s="15" t="s">
        <v>156</v>
      </c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7"/>
      <c r="DW96" s="17"/>
      <c r="DX96" s="17"/>
      <c r="DY96" s="17"/>
      <c r="DZ96" s="17"/>
      <c r="EA96" s="17"/>
      <c r="EB96" s="17"/>
      <c r="EC96" s="17"/>
      <c r="ED96" s="17"/>
      <c r="EE96" s="17"/>
      <c r="EF96" s="17"/>
      <c r="EG96" s="17"/>
      <c r="EH96" s="17"/>
      <c r="EI96" s="17"/>
      <c r="EJ96" s="17"/>
      <c r="EK96" s="17"/>
      <c r="EL96" s="17"/>
      <c r="EM96" s="17"/>
      <c r="EN96" s="17"/>
      <c r="EO96" s="17"/>
      <c r="EP96" s="17"/>
      <c r="EQ96" s="17"/>
      <c r="ER96" s="17"/>
      <c r="ES96" s="17"/>
      <c r="ET96" s="17"/>
      <c r="EU96" s="17"/>
      <c r="EV96" s="17"/>
      <c r="EW96" s="17"/>
      <c r="EX96" s="17"/>
      <c r="EY96" s="17"/>
      <c r="EZ96" s="17"/>
      <c r="FA96" s="17"/>
      <c r="FB96" s="17"/>
      <c r="FC96" s="17"/>
      <c r="FD96" s="17"/>
      <c r="FE96" s="17"/>
      <c r="FF96" s="17"/>
      <c r="FG96" s="17"/>
      <c r="FH96" s="17"/>
      <c r="FI96" s="17"/>
      <c r="FJ96" s="17"/>
      <c r="FK96" s="17"/>
      <c r="FL96" s="17"/>
      <c r="FM96" s="17"/>
      <c r="FN96" s="17"/>
      <c r="FO96" s="17"/>
      <c r="FP96" s="17"/>
      <c r="FQ96" s="17"/>
      <c r="FR96" s="17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17"/>
      <c r="GE96" s="17"/>
      <c r="GF96" s="17"/>
      <c r="GG96" s="17"/>
      <c r="GH96" s="17"/>
      <c r="GI96" s="17"/>
      <c r="GJ96" s="17"/>
      <c r="GK96" s="17"/>
      <c r="GL96" s="17"/>
      <c r="GM96" s="17"/>
      <c r="GN96" s="17"/>
      <c r="GO96" s="17"/>
      <c r="GP96" s="17"/>
      <c r="GQ96" s="17"/>
      <c r="GR96" s="17"/>
      <c r="GS96" s="17"/>
      <c r="GT96" s="17"/>
      <c r="GU96" s="17"/>
      <c r="GV96" s="17"/>
      <c r="GW96" s="17"/>
      <c r="GX96" s="17"/>
      <c r="GY96" s="17"/>
      <c r="GZ96" s="17"/>
      <c r="HA96" s="17"/>
      <c r="HB96" s="17"/>
      <c r="HC96" s="17"/>
      <c r="HD96" s="17"/>
      <c r="HE96" s="17"/>
      <c r="HF96" s="17"/>
      <c r="HG96" s="17"/>
      <c r="HH96" s="17"/>
      <c r="HI96" s="17"/>
      <c r="HJ96" s="17"/>
      <c r="HK96" s="17"/>
      <c r="HL96" s="17"/>
      <c r="HM96" s="17"/>
      <c r="HN96" s="17"/>
      <c r="HO96" s="17"/>
      <c r="HP96" s="17"/>
      <c r="HQ96" s="17"/>
      <c r="HR96" s="17"/>
      <c r="HS96" s="17"/>
      <c r="HT96" s="17"/>
      <c r="HU96" s="17"/>
      <c r="HV96" s="17"/>
    </row>
    <row r="97" spans="1:230" ht="23.25" customHeight="1" x14ac:dyDescent="0.5">
      <c r="A97" s="18"/>
      <c r="B97" s="18"/>
      <c r="C97" s="18"/>
      <c r="D97" s="19"/>
      <c r="E97" s="14" t="s">
        <v>181</v>
      </c>
      <c r="F97" s="16"/>
      <c r="G97" s="14" t="s">
        <v>137</v>
      </c>
      <c r="H97" s="14"/>
      <c r="I97" s="14" t="s">
        <v>181</v>
      </c>
      <c r="J97" s="16"/>
      <c r="K97" s="14" t="s">
        <v>137</v>
      </c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  <c r="DS97" s="11"/>
      <c r="DT97" s="11"/>
      <c r="DU97" s="11"/>
      <c r="DV97" s="11"/>
      <c r="DW97" s="11"/>
      <c r="DX97" s="11"/>
      <c r="DY97" s="11"/>
      <c r="DZ97" s="11"/>
      <c r="EA97" s="11"/>
      <c r="EB97" s="11"/>
      <c r="EC97" s="11"/>
      <c r="ED97" s="11"/>
      <c r="EE97" s="11"/>
      <c r="EF97" s="11"/>
      <c r="EG97" s="11"/>
      <c r="EH97" s="11"/>
      <c r="EI97" s="11"/>
      <c r="EJ97" s="11"/>
      <c r="EK97" s="11"/>
      <c r="EL97" s="11"/>
      <c r="EM97" s="11"/>
      <c r="EN97" s="11"/>
      <c r="EO97" s="11"/>
      <c r="EP97" s="11"/>
      <c r="EQ97" s="11"/>
      <c r="ER97" s="11"/>
      <c r="ES97" s="11"/>
      <c r="ET97" s="11"/>
      <c r="EU97" s="11"/>
      <c r="EV97" s="11"/>
      <c r="EW97" s="11"/>
      <c r="EX97" s="11"/>
      <c r="EY97" s="11"/>
      <c r="EZ97" s="11"/>
      <c r="FA97" s="11"/>
      <c r="FB97" s="11"/>
      <c r="FC97" s="11"/>
      <c r="FD97" s="11"/>
      <c r="FE97" s="11"/>
      <c r="FF97" s="11"/>
      <c r="FG97" s="11"/>
      <c r="FH97" s="11"/>
      <c r="FI97" s="11"/>
      <c r="FJ97" s="11"/>
      <c r="FK97" s="11"/>
      <c r="FL97" s="11"/>
      <c r="FM97" s="11"/>
      <c r="FN97" s="11"/>
      <c r="FO97" s="11"/>
      <c r="FP97" s="11"/>
      <c r="FQ97" s="11"/>
      <c r="FR97" s="11"/>
      <c r="FS97" s="11"/>
      <c r="FT97" s="11"/>
      <c r="FU97" s="11"/>
      <c r="FV97" s="11"/>
      <c r="FW97" s="11"/>
      <c r="FX97" s="11"/>
      <c r="FY97" s="11"/>
      <c r="FZ97" s="11"/>
      <c r="GA97" s="11"/>
      <c r="GB97" s="11"/>
      <c r="GC97" s="11"/>
      <c r="GD97" s="11"/>
      <c r="GE97" s="11"/>
      <c r="GF97" s="11"/>
      <c r="GG97" s="11"/>
      <c r="GH97" s="11"/>
      <c r="GI97" s="11"/>
      <c r="GJ97" s="11"/>
      <c r="GK97" s="11"/>
      <c r="GL97" s="11"/>
      <c r="GM97" s="11"/>
      <c r="GN97" s="11"/>
      <c r="GO97" s="11"/>
      <c r="GP97" s="11"/>
      <c r="GQ97" s="11"/>
      <c r="GR97" s="11"/>
      <c r="GS97" s="11"/>
      <c r="GT97" s="11"/>
      <c r="GU97" s="11"/>
      <c r="GV97" s="11"/>
      <c r="GW97" s="11"/>
      <c r="GX97" s="11"/>
      <c r="GY97" s="11"/>
      <c r="GZ97" s="11"/>
      <c r="HA97" s="11"/>
      <c r="HB97" s="11"/>
      <c r="HC97" s="11"/>
      <c r="HD97" s="11"/>
      <c r="HE97" s="11"/>
      <c r="HF97" s="11"/>
      <c r="HG97" s="11"/>
      <c r="HH97" s="11"/>
      <c r="HI97" s="11"/>
      <c r="HJ97" s="11"/>
      <c r="HK97" s="11"/>
      <c r="HL97" s="11"/>
      <c r="HM97" s="11"/>
      <c r="HN97" s="11"/>
      <c r="HO97" s="11"/>
      <c r="HP97" s="11"/>
      <c r="HQ97" s="11"/>
      <c r="HR97" s="11"/>
      <c r="HS97" s="11"/>
      <c r="HT97" s="11"/>
      <c r="HU97" s="11"/>
      <c r="HV97" s="11"/>
    </row>
    <row r="98" spans="1:230" ht="23.25" customHeight="1" x14ac:dyDescent="0.5">
      <c r="A98" s="18"/>
      <c r="B98" s="18"/>
      <c r="C98" s="20" t="s">
        <v>1</v>
      </c>
      <c r="D98" s="19"/>
      <c r="E98" s="21" t="s">
        <v>166</v>
      </c>
      <c r="G98" s="23"/>
      <c r="I98" s="21" t="s">
        <v>166</v>
      </c>
      <c r="K98" s="23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1"/>
      <c r="DX98" s="11"/>
      <c r="DY98" s="11"/>
      <c r="DZ98" s="11"/>
      <c r="EA98" s="11"/>
      <c r="EB98" s="11"/>
      <c r="EC98" s="11"/>
      <c r="ED98" s="11"/>
      <c r="EE98" s="11"/>
      <c r="EF98" s="11"/>
      <c r="EG98" s="11"/>
      <c r="EH98" s="11"/>
      <c r="EI98" s="11"/>
      <c r="EJ98" s="11"/>
      <c r="EK98" s="11"/>
      <c r="EL98" s="11"/>
      <c r="EM98" s="11"/>
      <c r="EN98" s="11"/>
      <c r="EO98" s="11"/>
      <c r="EP98" s="11"/>
      <c r="EQ98" s="11"/>
      <c r="ER98" s="11"/>
      <c r="ES98" s="11"/>
      <c r="ET98" s="11"/>
      <c r="EU98" s="11"/>
      <c r="EV98" s="11"/>
      <c r="EW98" s="11"/>
      <c r="EX98" s="11"/>
      <c r="EY98" s="11"/>
      <c r="EZ98" s="11"/>
      <c r="FA98" s="11"/>
      <c r="FB98" s="11"/>
      <c r="FC98" s="11"/>
      <c r="FD98" s="11"/>
      <c r="FE98" s="11"/>
      <c r="FF98" s="11"/>
      <c r="FG98" s="11"/>
      <c r="FH98" s="11"/>
      <c r="FI98" s="11"/>
      <c r="FJ98" s="11"/>
      <c r="FK98" s="11"/>
      <c r="FL98" s="11"/>
      <c r="FM98" s="11"/>
      <c r="FN98" s="11"/>
      <c r="FO98" s="11"/>
      <c r="FP98" s="11"/>
      <c r="FQ98" s="11"/>
      <c r="FR98" s="11"/>
      <c r="FS98" s="11"/>
      <c r="FT98" s="11"/>
      <c r="FU98" s="11"/>
      <c r="FV98" s="11"/>
      <c r="FW98" s="11"/>
      <c r="FX98" s="11"/>
      <c r="FY98" s="11"/>
      <c r="FZ98" s="11"/>
      <c r="GA98" s="11"/>
      <c r="GB98" s="11"/>
      <c r="GC98" s="11"/>
      <c r="GD98" s="11"/>
      <c r="GE98" s="11"/>
      <c r="GF98" s="11"/>
      <c r="GG98" s="11"/>
      <c r="GH98" s="11"/>
      <c r="GI98" s="11"/>
      <c r="GJ98" s="11"/>
      <c r="GK98" s="11"/>
      <c r="GL98" s="11"/>
      <c r="GM98" s="11"/>
      <c r="GN98" s="11"/>
      <c r="GO98" s="11"/>
      <c r="GP98" s="11"/>
      <c r="GQ98" s="11"/>
      <c r="GR98" s="11"/>
      <c r="GS98" s="11"/>
      <c r="GT98" s="11"/>
      <c r="GU98" s="11"/>
      <c r="GV98" s="11"/>
      <c r="GW98" s="11"/>
      <c r="GX98" s="11"/>
      <c r="GY98" s="11"/>
      <c r="GZ98" s="11"/>
      <c r="HA98" s="11"/>
      <c r="HB98" s="11"/>
      <c r="HC98" s="11"/>
      <c r="HD98" s="11"/>
      <c r="HE98" s="11"/>
      <c r="HF98" s="11"/>
      <c r="HG98" s="11"/>
      <c r="HH98" s="11"/>
      <c r="HI98" s="11"/>
      <c r="HJ98" s="11"/>
      <c r="HK98" s="11"/>
      <c r="HL98" s="11"/>
      <c r="HM98" s="11"/>
      <c r="HN98" s="11"/>
      <c r="HO98" s="11"/>
      <c r="HP98" s="11"/>
      <c r="HQ98" s="11"/>
      <c r="HR98" s="11"/>
      <c r="HS98" s="11"/>
      <c r="HT98" s="11"/>
      <c r="HU98" s="11"/>
      <c r="HV98" s="11"/>
    </row>
    <row r="99" spans="1:230" ht="7.5" customHeight="1" x14ac:dyDescent="0.5">
      <c r="C99" s="2"/>
      <c r="D99" s="3"/>
      <c r="E99" s="3"/>
      <c r="F99" s="3"/>
      <c r="G99" s="3"/>
      <c r="H99" s="3"/>
      <c r="I99" s="3"/>
      <c r="J99" s="3"/>
      <c r="K99" s="3"/>
    </row>
    <row r="100" spans="1:230" ht="22.5" customHeight="1" x14ac:dyDescent="0.5">
      <c r="A100" s="12" t="s">
        <v>155</v>
      </c>
      <c r="B100" s="12"/>
      <c r="C100" s="25"/>
      <c r="D100" s="26"/>
      <c r="E100" s="26"/>
      <c r="F100" s="26"/>
      <c r="G100" s="26"/>
      <c r="H100" s="26"/>
      <c r="I100" s="26"/>
      <c r="J100" s="26"/>
      <c r="K100" s="26"/>
    </row>
    <row r="101" spans="1:230" ht="7.5" customHeight="1" x14ac:dyDescent="0.5">
      <c r="A101" s="12"/>
      <c r="B101" s="12"/>
      <c r="C101" s="27"/>
      <c r="D101" s="28"/>
      <c r="E101" s="31"/>
      <c r="F101" s="31"/>
      <c r="G101" s="31"/>
      <c r="H101" s="31"/>
      <c r="I101" s="31"/>
      <c r="J101" s="31"/>
      <c r="K101" s="31"/>
    </row>
    <row r="102" spans="1:230" ht="22.5" customHeight="1" x14ac:dyDescent="0.5">
      <c r="A102" s="12" t="s">
        <v>26</v>
      </c>
      <c r="B102" s="12"/>
      <c r="C102" s="27"/>
      <c r="D102" s="28"/>
      <c r="E102" s="28"/>
      <c r="F102" s="28"/>
      <c r="G102" s="28"/>
      <c r="H102" s="28"/>
      <c r="I102" s="28"/>
      <c r="J102" s="28"/>
      <c r="K102" s="28"/>
    </row>
    <row r="103" spans="1:230" ht="7.5" customHeight="1" x14ac:dyDescent="0.5">
      <c r="A103" s="12"/>
      <c r="B103" s="12"/>
      <c r="C103" s="27"/>
      <c r="D103" s="28"/>
      <c r="E103" s="28"/>
      <c r="F103" s="28"/>
      <c r="G103" s="28"/>
      <c r="H103" s="28"/>
      <c r="I103" s="28"/>
      <c r="J103" s="28"/>
      <c r="K103" s="28"/>
    </row>
    <row r="104" spans="1:230" ht="22.5" customHeight="1" x14ac:dyDescent="0.5">
      <c r="A104" s="18" t="s">
        <v>27</v>
      </c>
      <c r="B104" s="18"/>
      <c r="C104" s="27"/>
      <c r="D104" s="18"/>
      <c r="E104" s="28"/>
      <c r="F104" s="28"/>
      <c r="G104" s="28"/>
      <c r="H104" s="28"/>
      <c r="I104" s="28"/>
      <c r="J104" s="28">
        <f>-E104</f>
        <v>0</v>
      </c>
      <c r="K104" s="28"/>
    </row>
    <row r="105" spans="1:230" ht="22.5" customHeight="1" x14ac:dyDescent="0.5">
      <c r="A105" s="18"/>
      <c r="B105" s="18" t="s">
        <v>28</v>
      </c>
      <c r="C105" s="27"/>
      <c r="D105" s="18"/>
      <c r="E105" s="28"/>
      <c r="F105" s="28"/>
      <c r="G105" s="28"/>
      <c r="H105" s="28"/>
      <c r="I105" s="28"/>
      <c r="J105" s="28"/>
      <c r="K105" s="28"/>
    </row>
    <row r="106" spans="1:230" ht="22.5" customHeight="1" x14ac:dyDescent="0.5">
      <c r="A106" s="18"/>
      <c r="B106" s="18" t="s">
        <v>97</v>
      </c>
      <c r="C106" s="27"/>
      <c r="D106" s="46"/>
      <c r="E106" s="47"/>
      <c r="F106" s="47"/>
      <c r="G106" s="47"/>
      <c r="H106" s="47"/>
      <c r="I106" s="31"/>
      <c r="J106" s="47"/>
      <c r="K106" s="31"/>
    </row>
    <row r="107" spans="1:230" ht="22.5" customHeight="1" thickBot="1" x14ac:dyDescent="0.55000000000000004">
      <c r="A107" s="18"/>
      <c r="B107" s="29" t="s">
        <v>29</v>
      </c>
      <c r="C107" s="27"/>
      <c r="D107" s="46"/>
      <c r="E107" s="48">
        <v>1220011755</v>
      </c>
      <c r="F107" s="47"/>
      <c r="G107" s="48">
        <v>1220011755</v>
      </c>
      <c r="H107" s="31"/>
      <c r="I107" s="48">
        <v>1220011755</v>
      </c>
      <c r="J107" s="47"/>
      <c r="K107" s="48">
        <v>1220011755</v>
      </c>
    </row>
    <row r="108" spans="1:230" ht="7.5" customHeight="1" thickTop="1" x14ac:dyDescent="0.5">
      <c r="A108" s="12"/>
      <c r="B108" s="12"/>
      <c r="C108" s="27"/>
      <c r="D108" s="28"/>
      <c r="E108" s="31"/>
      <c r="F108" s="31"/>
      <c r="G108" s="31"/>
      <c r="H108" s="31"/>
      <c r="I108" s="31"/>
      <c r="J108" s="31"/>
      <c r="K108" s="31"/>
    </row>
    <row r="109" spans="1:230" ht="22.5" customHeight="1" x14ac:dyDescent="0.5">
      <c r="A109" s="12"/>
      <c r="B109" s="18" t="s">
        <v>30</v>
      </c>
      <c r="C109" s="27"/>
      <c r="D109" s="28"/>
      <c r="E109" s="31"/>
      <c r="F109" s="31"/>
      <c r="G109" s="31"/>
      <c r="H109" s="31"/>
      <c r="I109" s="31"/>
      <c r="J109" s="31"/>
      <c r="K109" s="31"/>
    </row>
    <row r="110" spans="1:230" ht="22.5" customHeight="1" x14ac:dyDescent="0.5">
      <c r="A110" s="12"/>
      <c r="B110" s="18" t="s">
        <v>98</v>
      </c>
      <c r="C110" s="27"/>
      <c r="D110" s="28"/>
      <c r="E110" s="24"/>
      <c r="F110" s="31"/>
      <c r="G110" s="31"/>
      <c r="H110" s="31"/>
      <c r="I110" s="31"/>
      <c r="J110" s="31"/>
      <c r="K110" s="31"/>
    </row>
    <row r="111" spans="1:230" ht="22.5" customHeight="1" x14ac:dyDescent="0.5">
      <c r="A111" s="12"/>
      <c r="B111" s="29" t="s">
        <v>31</v>
      </c>
      <c r="C111" s="27"/>
      <c r="D111" s="28"/>
      <c r="E111" s="31">
        <v>1220011755</v>
      </c>
      <c r="F111" s="31"/>
      <c r="G111" s="31">
        <v>1220011755</v>
      </c>
      <c r="H111" s="31"/>
      <c r="I111" s="31">
        <v>1220011755</v>
      </c>
      <c r="J111" s="31"/>
      <c r="K111" s="31">
        <v>1220011755</v>
      </c>
    </row>
    <row r="112" spans="1:230" ht="22.5" customHeight="1" x14ac:dyDescent="0.5">
      <c r="A112" s="18" t="s">
        <v>99</v>
      </c>
      <c r="B112" s="18"/>
      <c r="C112" s="27"/>
      <c r="D112" s="28"/>
      <c r="E112" s="31">
        <v>451455222</v>
      </c>
      <c r="F112" s="28"/>
      <c r="G112" s="31">
        <v>451455221.82999998</v>
      </c>
      <c r="H112" s="31"/>
      <c r="I112" s="31">
        <v>451455222</v>
      </c>
      <c r="J112" s="31"/>
      <c r="K112" s="31">
        <v>451455221.82999998</v>
      </c>
    </row>
    <row r="113" spans="1:11" ht="22.5" customHeight="1" x14ac:dyDescent="0.5">
      <c r="A113" s="18" t="s">
        <v>33</v>
      </c>
      <c r="B113" s="18"/>
      <c r="C113" s="27"/>
      <c r="D113" s="28"/>
      <c r="E113" s="31"/>
      <c r="F113" s="28"/>
      <c r="G113" s="31"/>
      <c r="H113" s="31"/>
      <c r="I113" s="31"/>
      <c r="J113" s="31"/>
      <c r="K113" s="31"/>
    </row>
    <row r="114" spans="1:11" ht="22.5" customHeight="1" x14ac:dyDescent="0.5">
      <c r="A114" s="18"/>
      <c r="B114" s="18" t="s">
        <v>34</v>
      </c>
      <c r="C114" s="27">
        <v>20</v>
      </c>
      <c r="D114" s="28"/>
      <c r="E114" s="31">
        <v>127604940</v>
      </c>
      <c r="F114" s="28"/>
      <c r="G114" s="31">
        <v>127604940.09999999</v>
      </c>
      <c r="H114" s="31"/>
      <c r="I114" s="31">
        <v>127604940</v>
      </c>
      <c r="J114" s="31"/>
      <c r="K114" s="31">
        <v>127604940.09999999</v>
      </c>
    </row>
    <row r="115" spans="1:11" ht="22.5" customHeight="1" x14ac:dyDescent="0.5">
      <c r="A115" s="18"/>
      <c r="B115" s="18" t="s">
        <v>35</v>
      </c>
      <c r="C115" s="27"/>
      <c r="D115" s="28"/>
      <c r="E115" s="31">
        <f>+'7'!M27</f>
        <v>2752244252.0500002</v>
      </c>
      <c r="F115" s="31"/>
      <c r="G115" s="31">
        <f>+'7'!M21</f>
        <v>2588116332.7000003</v>
      </c>
      <c r="H115" s="31"/>
      <c r="I115" s="31">
        <f>+'8'!M26</f>
        <v>2971159451.0300002</v>
      </c>
      <c r="J115" s="31"/>
      <c r="K115" s="31">
        <f>+'8'!M20</f>
        <v>2819587237.6800003</v>
      </c>
    </row>
    <row r="116" spans="1:11" ht="22.5" customHeight="1" x14ac:dyDescent="0.5">
      <c r="A116" s="18" t="s">
        <v>32</v>
      </c>
      <c r="B116" s="18"/>
      <c r="C116" s="27"/>
      <c r="D116" s="28"/>
      <c r="E116" s="31">
        <f>'7'!Q27</f>
        <v>-22385519</v>
      </c>
      <c r="F116" s="28"/>
      <c r="G116" s="31">
        <f>'7'!Q21</f>
        <v>-291668</v>
      </c>
      <c r="H116" s="31"/>
      <c r="I116" s="31">
        <f>'8'!Q26</f>
        <v>-22385519</v>
      </c>
      <c r="J116" s="31"/>
      <c r="K116" s="31">
        <f>'8'!Q20</f>
        <v>-291668</v>
      </c>
    </row>
    <row r="117" spans="1:11" ht="7.5" customHeight="1" x14ac:dyDescent="0.5">
      <c r="A117" s="12"/>
      <c r="B117" s="12"/>
      <c r="C117" s="27"/>
      <c r="D117" s="28"/>
      <c r="E117" s="49"/>
      <c r="F117" s="31"/>
      <c r="G117" s="49"/>
      <c r="H117" s="31"/>
      <c r="I117" s="49"/>
      <c r="J117" s="31"/>
      <c r="K117" s="49"/>
    </row>
    <row r="118" spans="1:11" ht="22.5" customHeight="1" x14ac:dyDescent="0.5">
      <c r="A118" s="12"/>
      <c r="B118" s="18" t="s">
        <v>36</v>
      </c>
      <c r="C118" s="27"/>
      <c r="D118" s="28"/>
      <c r="E118" s="31">
        <f>SUM(E111:E116)</f>
        <v>4528930650.0500002</v>
      </c>
      <c r="F118" s="31"/>
      <c r="G118" s="31">
        <f>SUM(G111:G116)</f>
        <v>4386896581.6300001</v>
      </c>
      <c r="H118" s="31"/>
      <c r="I118" s="31">
        <f>SUM(I111:I116)</f>
        <v>4747845849.0300007</v>
      </c>
      <c r="J118" s="31"/>
      <c r="K118" s="31">
        <f>SUM(K111:K116)</f>
        <v>4618367486.6100006</v>
      </c>
    </row>
    <row r="119" spans="1:11" ht="22.5" customHeight="1" x14ac:dyDescent="0.5">
      <c r="A119" s="18" t="s">
        <v>37</v>
      </c>
      <c r="B119" s="12"/>
      <c r="C119" s="27"/>
      <c r="D119" s="28"/>
      <c r="E119" s="32">
        <f>'7'!U27</f>
        <v>-28259.219999999998</v>
      </c>
      <c r="F119" s="31"/>
      <c r="G119" s="32">
        <f>'7'!U21</f>
        <v>-23253.219999999998</v>
      </c>
      <c r="H119" s="31"/>
      <c r="I119" s="37">
        <v>0</v>
      </c>
      <c r="J119" s="38"/>
      <c r="K119" s="39">
        <v>0</v>
      </c>
    </row>
    <row r="120" spans="1:11" ht="7.5" customHeight="1" x14ac:dyDescent="0.5">
      <c r="A120" s="12"/>
      <c r="B120" s="12"/>
      <c r="C120" s="27"/>
      <c r="D120" s="28"/>
      <c r="E120" s="31"/>
      <c r="F120" s="31"/>
      <c r="G120" s="31"/>
      <c r="H120" s="31"/>
      <c r="I120" s="31"/>
      <c r="J120" s="31"/>
      <c r="K120" s="31"/>
    </row>
    <row r="121" spans="1:11" ht="22.5" customHeight="1" x14ac:dyDescent="0.5">
      <c r="A121" s="12" t="s">
        <v>38</v>
      </c>
      <c r="B121" s="12"/>
      <c r="C121" s="27"/>
      <c r="D121" s="28"/>
      <c r="E121" s="32">
        <f>SUM(E118:E119)</f>
        <v>4528902390.8299999</v>
      </c>
      <c r="F121" s="28"/>
      <c r="G121" s="32">
        <f>SUM(G118:G119)</f>
        <v>4386873328.4099998</v>
      </c>
      <c r="H121" s="31"/>
      <c r="I121" s="32">
        <f>SUM(I118:I119)</f>
        <v>4747845849.0300007</v>
      </c>
      <c r="J121" s="28"/>
      <c r="K121" s="32">
        <f>SUM(K118:K119)</f>
        <v>4618367486.6100006</v>
      </c>
    </row>
    <row r="122" spans="1:11" ht="7.5" customHeight="1" x14ac:dyDescent="0.5">
      <c r="A122" s="12"/>
      <c r="B122" s="12"/>
      <c r="C122" s="27"/>
      <c r="D122" s="28"/>
      <c r="E122" s="31"/>
      <c r="F122" s="31"/>
      <c r="G122" s="31"/>
      <c r="H122" s="31"/>
      <c r="I122" s="31"/>
      <c r="J122" s="31"/>
      <c r="K122" s="31"/>
    </row>
    <row r="123" spans="1:11" ht="22.5" customHeight="1" thickBot="1" x14ac:dyDescent="0.55000000000000004">
      <c r="A123" s="12" t="s">
        <v>39</v>
      </c>
      <c r="B123" s="12"/>
      <c r="C123" s="27"/>
      <c r="D123" s="28"/>
      <c r="E123" s="48">
        <f>SUM(E121,E88)</f>
        <v>9376634851.8299999</v>
      </c>
      <c r="F123" s="31"/>
      <c r="G123" s="48">
        <f>SUM(G121,G88)</f>
        <v>9458057553.8725986</v>
      </c>
      <c r="H123" s="31"/>
      <c r="I123" s="48">
        <f>SUM(I121,I88)</f>
        <v>8297293320.0300007</v>
      </c>
      <c r="J123" s="31"/>
      <c r="K123" s="48">
        <f>SUM(K121,K88)</f>
        <v>8383268501.7399998</v>
      </c>
    </row>
    <row r="124" spans="1:11" ht="22.5" customHeight="1" thickTop="1" x14ac:dyDescent="0.5">
      <c r="A124" s="6"/>
      <c r="B124" s="6"/>
      <c r="C124" s="44"/>
      <c r="D124" s="45"/>
      <c r="E124" s="45"/>
      <c r="F124" s="45"/>
      <c r="G124" s="45"/>
      <c r="H124" s="45"/>
      <c r="I124" s="45"/>
      <c r="J124" s="45"/>
      <c r="K124" s="45"/>
    </row>
    <row r="125" spans="1:11" ht="22.5" customHeight="1" x14ac:dyDescent="0.5">
      <c r="A125" s="6"/>
      <c r="B125" s="6"/>
      <c r="C125" s="44"/>
      <c r="D125" s="45"/>
      <c r="E125" s="50"/>
      <c r="F125" s="50"/>
      <c r="G125" s="50"/>
      <c r="H125" s="50"/>
      <c r="I125" s="50"/>
      <c r="J125" s="50"/>
      <c r="K125" s="50"/>
    </row>
    <row r="126" spans="1:11" ht="22.5" customHeight="1" x14ac:dyDescent="0.5">
      <c r="A126" s="6"/>
      <c r="B126" s="6"/>
      <c r="C126" s="44"/>
      <c r="D126" s="45"/>
      <c r="E126" s="36"/>
      <c r="F126" s="36"/>
      <c r="G126" s="36"/>
      <c r="H126" s="36"/>
      <c r="I126" s="36"/>
      <c r="J126" s="36"/>
      <c r="K126" s="36"/>
    </row>
    <row r="127" spans="1:11" ht="22.5" customHeight="1" x14ac:dyDescent="0.5">
      <c r="A127" s="6"/>
      <c r="B127" s="6"/>
      <c r="C127" s="44"/>
      <c r="D127" s="45"/>
      <c r="E127" s="36"/>
      <c r="F127" s="36"/>
      <c r="G127" s="36"/>
      <c r="H127" s="36"/>
      <c r="I127" s="36"/>
      <c r="J127" s="36"/>
      <c r="K127" s="36"/>
    </row>
    <row r="128" spans="1:11" ht="22.5" customHeight="1" x14ac:dyDescent="0.5">
      <c r="A128" s="6"/>
      <c r="B128" s="6"/>
      <c r="C128" s="44"/>
      <c r="D128" s="45"/>
      <c r="E128" s="36"/>
      <c r="F128" s="36"/>
      <c r="G128" s="36"/>
      <c r="H128" s="36"/>
      <c r="I128" s="36"/>
      <c r="J128" s="36"/>
      <c r="K128" s="36"/>
    </row>
    <row r="129" spans="1:11" ht="22.5" customHeight="1" x14ac:dyDescent="0.5">
      <c r="A129" s="6"/>
      <c r="B129" s="6"/>
      <c r="C129" s="44"/>
      <c r="D129" s="45"/>
      <c r="E129" s="45"/>
      <c r="F129" s="45"/>
      <c r="G129" s="45"/>
      <c r="H129" s="45"/>
      <c r="I129" s="45"/>
      <c r="J129" s="45"/>
      <c r="K129" s="45"/>
    </row>
    <row r="130" spans="1:11" ht="22.5" customHeight="1" x14ac:dyDescent="0.5">
      <c r="A130" s="38" t="str">
        <f>+A90</f>
        <v>หมายเหตุประกอบงบการเงินระหว่างกาลเป็นส่วนหนึ่งของงบการเงินนี้</v>
      </c>
      <c r="B130" s="38"/>
      <c r="C130" s="44"/>
      <c r="D130" s="45"/>
      <c r="E130" s="45"/>
      <c r="F130" s="45"/>
      <c r="G130" s="51"/>
      <c r="H130" s="51"/>
      <c r="I130" s="45"/>
      <c r="J130" s="45"/>
      <c r="K130" s="45"/>
    </row>
    <row r="131" spans="1:11" ht="22.5" customHeight="1" x14ac:dyDescent="0.5"/>
    <row r="132" spans="1:11" ht="22.5" customHeight="1" x14ac:dyDescent="0.5"/>
    <row r="133" spans="1:11" ht="22.5" customHeight="1" x14ac:dyDescent="0.5"/>
    <row r="134" spans="1:11" ht="22.5" customHeight="1" x14ac:dyDescent="0.5"/>
    <row r="135" spans="1:11" ht="22.5" customHeight="1" x14ac:dyDescent="0.5"/>
  </sheetData>
  <mergeCells count="6">
    <mergeCell ref="I50:K50"/>
    <mergeCell ref="I95:K95"/>
    <mergeCell ref="I5:K5"/>
    <mergeCell ref="E95:G95"/>
    <mergeCell ref="E50:G50"/>
    <mergeCell ref="E5:G5"/>
  </mergeCells>
  <pageMargins left="0.87" right="0.37" top="0.55118110236220474" bottom="0.59055118110236227" header="0.35433070866141736" footer="0.39370078740157483"/>
  <pageSetup paperSize="9" scale="90" firstPageNumber="2" orientation="portrait" useFirstPageNumber="1" horizontalDpi="1200" verticalDpi="1200" r:id="rId1"/>
  <headerFooter>
    <oddFooter>&amp;R&amp;"Angsana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26"/>
  <sheetViews>
    <sheetView zoomScale="93" zoomScaleNormal="93" workbookViewId="0">
      <selection activeCell="B22" sqref="B22"/>
    </sheetView>
  </sheetViews>
  <sheetFormatPr defaultColWidth="9.140625" defaultRowHeight="18.75" x14ac:dyDescent="0.5"/>
  <cols>
    <col min="1" max="1" width="59" style="53" customWidth="1"/>
    <col min="2" max="2" width="8.85546875" style="53" customWidth="1"/>
    <col min="3" max="3" width="0.85546875" style="56" customWidth="1"/>
    <col min="4" max="4" width="15" style="56" customWidth="1"/>
    <col min="5" max="5" width="0.85546875" style="56" customWidth="1"/>
    <col min="6" max="6" width="15" style="56" customWidth="1"/>
    <col min="7" max="7" width="0.85546875" style="56" customWidth="1"/>
    <col min="8" max="8" width="15" style="53" customWidth="1"/>
    <col min="9" max="9" width="0.85546875" style="53" customWidth="1"/>
    <col min="10" max="10" width="15" style="53" customWidth="1"/>
    <col min="11" max="11" width="2.5703125" style="53" customWidth="1"/>
    <col min="12" max="12" width="11.7109375" style="53" bestFit="1" customWidth="1"/>
    <col min="13" max="16384" width="9.140625" style="53"/>
  </cols>
  <sheetData>
    <row r="1" spans="1:15" s="123" customFormat="1" ht="19.5" customHeight="1" x14ac:dyDescent="0.4">
      <c r="A1" s="73" t="str">
        <f>'2-4'!A1</f>
        <v xml:space="preserve">บริษัท ปริญสิริ จำกัด (มหาชน) </v>
      </c>
      <c r="B1" s="110"/>
      <c r="C1" s="124"/>
      <c r="D1" s="124"/>
      <c r="E1" s="124"/>
      <c r="F1" s="124"/>
      <c r="G1" s="124"/>
      <c r="H1" s="110"/>
      <c r="J1" s="114" t="s">
        <v>167</v>
      </c>
    </row>
    <row r="2" spans="1:15" s="123" customFormat="1" ht="19.5" customHeight="1" x14ac:dyDescent="0.4">
      <c r="A2" s="109" t="s">
        <v>40</v>
      </c>
      <c r="B2" s="110"/>
      <c r="C2" s="117"/>
      <c r="D2" s="117"/>
      <c r="E2" s="117"/>
      <c r="F2" s="117"/>
      <c r="G2" s="117"/>
      <c r="H2" s="110"/>
      <c r="J2" s="110"/>
    </row>
    <row r="3" spans="1:15" s="123" customFormat="1" ht="19.5" customHeight="1" x14ac:dyDescent="0.4">
      <c r="A3" s="116" t="s">
        <v>213</v>
      </c>
      <c r="B3" s="117"/>
      <c r="C3" s="117"/>
      <c r="D3" s="117"/>
      <c r="E3" s="117"/>
      <c r="F3" s="117"/>
      <c r="G3" s="117"/>
      <c r="H3" s="117"/>
      <c r="I3" s="161"/>
      <c r="J3" s="117"/>
    </row>
    <row r="4" spans="1:15" ht="5.25" customHeight="1" x14ac:dyDescent="0.5">
      <c r="A4" s="56"/>
      <c r="B4" s="57"/>
      <c r="C4" s="58"/>
      <c r="D4" s="58"/>
      <c r="E4" s="58"/>
      <c r="F4" s="58"/>
      <c r="G4" s="58"/>
      <c r="H4" s="58"/>
      <c r="I4" s="56"/>
      <c r="J4" s="58"/>
    </row>
    <row r="5" spans="1:15" s="123" customFormat="1" ht="19.5" customHeight="1" x14ac:dyDescent="0.45">
      <c r="B5" s="110"/>
      <c r="C5" s="119"/>
      <c r="D5" s="192" t="s">
        <v>170</v>
      </c>
      <c r="E5" s="192"/>
      <c r="F5" s="192"/>
      <c r="G5" s="176"/>
      <c r="H5" s="192" t="s">
        <v>171</v>
      </c>
      <c r="I5" s="192"/>
      <c r="J5" s="192"/>
    </row>
    <row r="6" spans="1:15" s="123" customFormat="1" ht="19.5" customHeight="1" x14ac:dyDescent="0.4">
      <c r="B6" s="174" t="s">
        <v>1</v>
      </c>
      <c r="C6" s="119"/>
      <c r="D6" s="177" t="s">
        <v>210</v>
      </c>
      <c r="E6" s="117"/>
      <c r="F6" s="177" t="s">
        <v>212</v>
      </c>
      <c r="G6" s="178"/>
      <c r="H6" s="177" t="s">
        <v>210</v>
      </c>
      <c r="I6" s="117"/>
      <c r="J6" s="177" t="s">
        <v>212</v>
      </c>
    </row>
    <row r="7" spans="1:15" ht="5.25" customHeight="1" x14ac:dyDescent="0.5">
      <c r="B7" s="63"/>
      <c r="D7" s="64"/>
      <c r="E7" s="64"/>
      <c r="F7" s="64"/>
      <c r="G7" s="63"/>
      <c r="H7" s="64"/>
      <c r="I7" s="64"/>
      <c r="J7" s="64"/>
    </row>
    <row r="8" spans="1:15" s="123" customFormat="1" ht="19.5" customHeight="1" x14ac:dyDescent="0.4">
      <c r="A8" s="73" t="s">
        <v>41</v>
      </c>
      <c r="B8" s="124"/>
      <c r="C8" s="125"/>
      <c r="D8" s="125"/>
      <c r="E8" s="125"/>
      <c r="F8" s="125"/>
      <c r="G8" s="125"/>
      <c r="H8" s="125"/>
      <c r="J8" s="125"/>
    </row>
    <row r="9" spans="1:15" ht="5.25" customHeight="1" x14ac:dyDescent="0.5">
      <c r="B9" s="63"/>
      <c r="C9" s="64"/>
      <c r="D9" s="64"/>
      <c r="E9" s="64"/>
      <c r="F9" s="64"/>
      <c r="G9" s="64"/>
      <c r="H9" s="65"/>
      <c r="J9" s="65"/>
    </row>
    <row r="10" spans="1:15" s="123" customFormat="1" ht="19.5" customHeight="1" x14ac:dyDescent="0.4">
      <c r="A10" s="136" t="s">
        <v>100</v>
      </c>
      <c r="B10" s="161"/>
      <c r="C10" s="125"/>
      <c r="D10" s="161">
        <v>695771119.30999994</v>
      </c>
      <c r="E10" s="130"/>
      <c r="F10" s="130">
        <v>435855600</v>
      </c>
      <c r="G10" s="125"/>
      <c r="H10" s="130">
        <v>457345396</v>
      </c>
      <c r="I10" s="125"/>
      <c r="J10" s="123">
        <v>295231600</v>
      </c>
    </row>
    <row r="11" spans="1:15" s="123" customFormat="1" ht="19.5" customHeight="1" x14ac:dyDescent="0.4">
      <c r="A11" s="136" t="s">
        <v>214</v>
      </c>
      <c r="B11" s="179" t="s">
        <v>186</v>
      </c>
      <c r="C11" s="125"/>
      <c r="D11" s="161">
        <v>0</v>
      </c>
      <c r="E11" s="130"/>
      <c r="F11" s="130">
        <v>640000</v>
      </c>
      <c r="G11" s="125"/>
      <c r="H11" s="130">
        <v>129225500</v>
      </c>
      <c r="I11" s="125"/>
      <c r="J11" s="123">
        <v>1390000</v>
      </c>
    </row>
    <row r="12" spans="1:15" s="123" customFormat="1" ht="19.5" customHeight="1" x14ac:dyDescent="0.4">
      <c r="A12" s="136" t="s">
        <v>101</v>
      </c>
      <c r="B12" s="179" t="s">
        <v>186</v>
      </c>
      <c r="C12" s="125"/>
      <c r="D12" s="161">
        <v>0</v>
      </c>
      <c r="E12" s="130"/>
      <c r="F12" s="130">
        <v>0</v>
      </c>
      <c r="G12" s="125"/>
      <c r="H12" s="130">
        <v>3366667</v>
      </c>
      <c r="I12" s="125"/>
      <c r="J12" s="123">
        <v>3366667</v>
      </c>
    </row>
    <row r="13" spans="1:15" s="123" customFormat="1" ht="19.5" customHeight="1" x14ac:dyDescent="0.4">
      <c r="A13" s="123" t="s">
        <v>102</v>
      </c>
      <c r="B13" s="117"/>
      <c r="C13" s="180"/>
      <c r="D13" s="130">
        <v>9313213</v>
      </c>
      <c r="E13" s="130"/>
      <c r="F13" s="180">
        <v>26463749.81999997</v>
      </c>
      <c r="G13" s="180"/>
      <c r="H13" s="130">
        <v>0</v>
      </c>
      <c r="I13" s="180"/>
      <c r="J13" s="130">
        <v>0</v>
      </c>
    </row>
    <row r="14" spans="1:15" s="123" customFormat="1" ht="19.5" customHeight="1" x14ac:dyDescent="0.4">
      <c r="A14" s="136" t="s">
        <v>103</v>
      </c>
      <c r="B14" s="117"/>
      <c r="C14" s="180"/>
      <c r="D14" s="146">
        <v>0</v>
      </c>
      <c r="E14" s="130"/>
      <c r="F14" s="181">
        <v>3914081.31</v>
      </c>
      <c r="H14" s="141">
        <v>0</v>
      </c>
      <c r="I14" s="180"/>
      <c r="J14" s="141">
        <v>0</v>
      </c>
      <c r="O14" s="73"/>
    </row>
    <row r="15" spans="1:15" ht="5.25" customHeight="1" x14ac:dyDescent="0.5">
      <c r="B15" s="63"/>
      <c r="C15" s="64"/>
      <c r="D15" s="65"/>
      <c r="E15" s="53"/>
      <c r="F15" s="65"/>
      <c r="G15" s="64"/>
      <c r="H15" s="65"/>
      <c r="J15" s="65"/>
    </row>
    <row r="16" spans="1:15" ht="19.5" customHeight="1" x14ac:dyDescent="0.5">
      <c r="A16" s="55" t="s">
        <v>42</v>
      </c>
      <c r="B16" s="57"/>
      <c r="C16" s="67"/>
      <c r="D16" s="70">
        <f>+SUM(D10:D14)</f>
        <v>705084332.30999994</v>
      </c>
      <c r="E16" s="67"/>
      <c r="F16" s="70">
        <f>+SUM(F10:F14)</f>
        <v>466873431.13</v>
      </c>
      <c r="G16" s="67"/>
      <c r="H16" s="70">
        <f>+SUM(H10:H14)</f>
        <v>589937563</v>
      </c>
      <c r="I16" s="67"/>
      <c r="J16" s="70">
        <f>+SUM(J10:J14)</f>
        <v>299988267</v>
      </c>
    </row>
    <row r="17" spans="1:10" ht="5.25" customHeight="1" x14ac:dyDescent="0.5">
      <c r="B17" s="63"/>
      <c r="D17" s="64"/>
      <c r="E17" s="64"/>
      <c r="F17" s="64"/>
      <c r="G17" s="63"/>
      <c r="H17" s="64"/>
      <c r="I17" s="64"/>
      <c r="J17" s="64"/>
    </row>
    <row r="18" spans="1:10" ht="19.5" customHeight="1" x14ac:dyDescent="0.5">
      <c r="A18" s="52" t="s">
        <v>43</v>
      </c>
      <c r="B18" s="57"/>
      <c r="C18" s="67"/>
      <c r="D18" s="67"/>
      <c r="E18" s="67"/>
      <c r="F18" s="67"/>
      <c r="G18" s="67"/>
      <c r="H18" s="67"/>
      <c r="J18" s="67"/>
    </row>
    <row r="19" spans="1:10" ht="5.25" customHeight="1" x14ac:dyDescent="0.5">
      <c r="B19" s="63"/>
      <c r="C19" s="64"/>
      <c r="D19" s="64"/>
      <c r="E19" s="64"/>
      <c r="F19" s="64"/>
      <c r="G19" s="64"/>
      <c r="H19" s="64"/>
      <c r="J19" s="64"/>
    </row>
    <row r="20" spans="1:10" ht="19.5" customHeight="1" x14ac:dyDescent="0.5">
      <c r="A20" s="53" t="s">
        <v>104</v>
      </c>
      <c r="B20" s="57"/>
      <c r="C20" s="67"/>
      <c r="D20" s="67">
        <v>457228660</v>
      </c>
      <c r="E20" s="67"/>
      <c r="F20" s="67">
        <v>291852416.34241593</v>
      </c>
      <c r="G20" s="67"/>
      <c r="H20" s="67">
        <v>297329969</v>
      </c>
      <c r="I20" s="67"/>
      <c r="J20" s="53">
        <v>186798239</v>
      </c>
    </row>
    <row r="21" spans="1:10" ht="19.5" customHeight="1" x14ac:dyDescent="0.4">
      <c r="A21" s="53" t="s">
        <v>215</v>
      </c>
      <c r="B21" s="179" t="s">
        <v>220</v>
      </c>
      <c r="C21" s="67"/>
      <c r="D21" s="56">
        <v>0</v>
      </c>
      <c r="E21" s="67"/>
      <c r="F21" s="67">
        <v>131562.24999999988</v>
      </c>
      <c r="G21" s="67"/>
      <c r="H21" s="67">
        <v>117670589</v>
      </c>
      <c r="I21" s="67"/>
      <c r="J21" s="53">
        <v>612880</v>
      </c>
    </row>
    <row r="22" spans="1:10" ht="19.5" customHeight="1" x14ac:dyDescent="0.5">
      <c r="A22" s="53" t="s">
        <v>44</v>
      </c>
      <c r="B22" s="57"/>
      <c r="C22" s="67"/>
      <c r="D22" s="67">
        <v>7559806</v>
      </c>
      <c r="E22" s="67"/>
      <c r="F22" s="67">
        <v>17916065.240000047</v>
      </c>
      <c r="G22" s="67"/>
      <c r="H22" s="67">
        <v>0</v>
      </c>
      <c r="I22" s="67"/>
      <c r="J22" s="67">
        <v>0</v>
      </c>
    </row>
    <row r="23" spans="1:10" ht="19.5" customHeight="1" x14ac:dyDescent="0.5">
      <c r="A23" s="66" t="s">
        <v>105</v>
      </c>
      <c r="B23" s="57"/>
      <c r="C23" s="67"/>
      <c r="D23" s="70">
        <v>0</v>
      </c>
      <c r="E23" s="67"/>
      <c r="F23" s="71">
        <v>944571.43</v>
      </c>
      <c r="G23" s="53"/>
      <c r="H23" s="72">
        <v>0</v>
      </c>
      <c r="I23" s="67"/>
      <c r="J23" s="72">
        <v>0</v>
      </c>
    </row>
    <row r="24" spans="1:10" ht="5.25" customHeight="1" x14ac:dyDescent="0.5">
      <c r="B24" s="63"/>
      <c r="C24" s="64"/>
      <c r="D24" s="53"/>
      <c r="E24" s="53"/>
      <c r="F24" s="53"/>
      <c r="G24" s="64"/>
    </row>
    <row r="25" spans="1:10" s="123" customFormat="1" ht="19.5" customHeight="1" x14ac:dyDescent="0.4">
      <c r="A25" s="73" t="s">
        <v>45</v>
      </c>
      <c r="B25" s="117"/>
      <c r="C25" s="130"/>
      <c r="D25" s="146">
        <f>SUM(D20:D24)</f>
        <v>464788466</v>
      </c>
      <c r="E25" s="130"/>
      <c r="F25" s="146">
        <f>SUM(F20:F24)</f>
        <v>310844615.26241601</v>
      </c>
      <c r="G25" s="130"/>
      <c r="H25" s="146">
        <f>SUM(H20:H24)</f>
        <v>415000558</v>
      </c>
      <c r="I25" s="130"/>
      <c r="J25" s="146">
        <f>SUM(J20:J24)</f>
        <v>187411119</v>
      </c>
    </row>
    <row r="26" spans="1:10" ht="5.25" customHeight="1" x14ac:dyDescent="0.5">
      <c r="B26" s="63"/>
      <c r="D26" s="64"/>
      <c r="E26" s="64"/>
      <c r="F26" s="64"/>
      <c r="G26" s="63"/>
      <c r="H26" s="64"/>
      <c r="I26" s="64"/>
      <c r="J26" s="64"/>
    </row>
    <row r="27" spans="1:10" s="123" customFormat="1" ht="19.5" customHeight="1" x14ac:dyDescent="0.4">
      <c r="A27" s="73" t="s">
        <v>46</v>
      </c>
      <c r="B27" s="182"/>
      <c r="C27" s="73"/>
      <c r="D27" s="130">
        <f>D16-D25</f>
        <v>240295866.30999994</v>
      </c>
      <c r="E27" s="130"/>
      <c r="F27" s="130">
        <f>F16-F25</f>
        <v>156028815.86758399</v>
      </c>
      <c r="G27" s="130"/>
      <c r="H27" s="130">
        <f>H16-H25</f>
        <v>174937005</v>
      </c>
      <c r="I27" s="130"/>
      <c r="J27" s="130">
        <f>J16-J25</f>
        <v>112577148</v>
      </c>
    </row>
    <row r="28" spans="1:10" s="123" customFormat="1" ht="19.5" customHeight="1" x14ac:dyDescent="0.4">
      <c r="A28" s="73" t="s">
        <v>47</v>
      </c>
      <c r="B28" s="117"/>
      <c r="C28" s="161"/>
      <c r="D28" s="130"/>
      <c r="E28" s="130"/>
      <c r="F28" s="161"/>
      <c r="G28" s="161"/>
      <c r="H28" s="161"/>
      <c r="I28" s="161"/>
      <c r="J28" s="112"/>
    </row>
    <row r="29" spans="1:10" s="123" customFormat="1" ht="19.5" customHeight="1" x14ac:dyDescent="0.4">
      <c r="A29" s="136" t="s">
        <v>160</v>
      </c>
      <c r="B29" s="117"/>
      <c r="C29" s="161"/>
      <c r="D29" s="130">
        <v>0</v>
      </c>
      <c r="E29" s="130"/>
      <c r="F29" s="130">
        <v>0</v>
      </c>
      <c r="G29" s="161"/>
      <c r="H29" s="161">
        <v>0</v>
      </c>
      <c r="I29" s="161"/>
      <c r="J29" s="112">
        <v>2236984</v>
      </c>
    </row>
    <row r="30" spans="1:10" s="123" customFormat="1" ht="19.5" customHeight="1" x14ac:dyDescent="0.4">
      <c r="A30" s="136" t="s">
        <v>106</v>
      </c>
      <c r="B30" s="117"/>
      <c r="C30" s="161"/>
      <c r="D30" s="130">
        <v>73080</v>
      </c>
      <c r="E30" s="130"/>
      <c r="F30" s="161">
        <v>90000</v>
      </c>
      <c r="G30" s="161"/>
      <c r="H30" s="130">
        <v>16060</v>
      </c>
      <c r="I30" s="161"/>
      <c r="J30" s="112">
        <v>80000</v>
      </c>
    </row>
    <row r="31" spans="1:10" s="123" customFormat="1" ht="19.5" customHeight="1" x14ac:dyDescent="0.4">
      <c r="A31" s="136" t="s">
        <v>107</v>
      </c>
      <c r="B31" s="117"/>
      <c r="C31" s="161"/>
      <c r="D31" s="141">
        <v>5769142</v>
      </c>
      <c r="E31" s="130"/>
      <c r="F31" s="183">
        <v>5004037.6700000018</v>
      </c>
      <c r="G31" s="161"/>
      <c r="H31" s="183">
        <v>3531044</v>
      </c>
      <c r="I31" s="161"/>
      <c r="J31" s="184">
        <v>2232271</v>
      </c>
    </row>
    <row r="32" spans="1:10" ht="5.25" customHeight="1" x14ac:dyDescent="0.5">
      <c r="B32" s="63"/>
      <c r="C32" s="64"/>
      <c r="D32" s="53"/>
      <c r="E32" s="53"/>
      <c r="F32" s="53"/>
      <c r="G32" s="64"/>
    </row>
    <row r="33" spans="1:10" s="123" customFormat="1" ht="19.5" customHeight="1" x14ac:dyDescent="0.4">
      <c r="A33" s="109" t="s">
        <v>108</v>
      </c>
      <c r="B33" s="117"/>
      <c r="C33" s="161"/>
      <c r="D33" s="146">
        <f>SUM(D29:D31)</f>
        <v>5842222</v>
      </c>
      <c r="E33" s="130"/>
      <c r="F33" s="146">
        <f>SUM(F29:F31)</f>
        <v>5094037.6700000018</v>
      </c>
      <c r="G33" s="130"/>
      <c r="H33" s="146">
        <f>SUM(H29:H31)</f>
        <v>3547104</v>
      </c>
      <c r="I33" s="130"/>
      <c r="J33" s="146">
        <f>SUM(J29:J31)</f>
        <v>4549255</v>
      </c>
    </row>
    <row r="34" spans="1:10" ht="5.25" customHeight="1" x14ac:dyDescent="0.5">
      <c r="B34" s="63"/>
      <c r="C34" s="64"/>
      <c r="G34" s="64"/>
      <c r="H34" s="56"/>
      <c r="I34" s="56"/>
      <c r="J34" s="56"/>
    </row>
    <row r="35" spans="1:10" s="123" customFormat="1" ht="19.5" customHeight="1" x14ac:dyDescent="0.4">
      <c r="A35" s="185" t="s">
        <v>109</v>
      </c>
      <c r="B35" s="161"/>
      <c r="C35" s="161"/>
      <c r="D35" s="161">
        <f>D27+D33</f>
        <v>246138088.30999994</v>
      </c>
      <c r="E35" s="130"/>
      <c r="F35" s="161">
        <f>F27+F33</f>
        <v>161122853.53758401</v>
      </c>
      <c r="G35" s="161"/>
      <c r="H35" s="161">
        <f>H27+H33</f>
        <v>178484109</v>
      </c>
      <c r="I35" s="161"/>
      <c r="J35" s="161">
        <f>J27+J33</f>
        <v>117126403</v>
      </c>
    </row>
    <row r="36" spans="1:10" s="123" customFormat="1" ht="19.5" customHeight="1" x14ac:dyDescent="0.4">
      <c r="A36" s="185" t="s">
        <v>110</v>
      </c>
      <c r="B36" s="117"/>
      <c r="C36" s="161"/>
      <c r="D36" s="130">
        <v>-19380707</v>
      </c>
      <c r="E36" s="130"/>
      <c r="F36" s="161">
        <v>-13662865.459999997</v>
      </c>
      <c r="G36" s="161"/>
      <c r="H36" s="161">
        <v>-12321098</v>
      </c>
      <c r="I36" s="161"/>
      <c r="J36" s="112">
        <v>-8439818</v>
      </c>
    </row>
    <row r="37" spans="1:10" s="123" customFormat="1" ht="19.5" customHeight="1" x14ac:dyDescent="0.4">
      <c r="A37" s="123" t="s">
        <v>111</v>
      </c>
      <c r="B37" s="161"/>
      <c r="C37" s="182"/>
      <c r="D37" s="130">
        <v>-90326299</v>
      </c>
      <c r="E37" s="130"/>
      <c r="F37" s="161">
        <v>-90615639.310000002</v>
      </c>
      <c r="G37" s="161"/>
      <c r="H37" s="161">
        <v>-56209148</v>
      </c>
      <c r="I37" s="161"/>
      <c r="J37" s="119">
        <v>-70014020</v>
      </c>
    </row>
    <row r="38" spans="1:10" s="123" customFormat="1" ht="19.5" customHeight="1" x14ac:dyDescent="0.4">
      <c r="A38" s="123" t="s">
        <v>112</v>
      </c>
      <c r="B38" s="161"/>
      <c r="C38" s="182"/>
      <c r="D38" s="130"/>
      <c r="E38" s="130"/>
      <c r="F38" s="161"/>
      <c r="G38" s="161"/>
      <c r="H38" s="161"/>
      <c r="I38" s="161"/>
      <c r="J38" s="119"/>
    </row>
    <row r="39" spans="1:10" s="123" customFormat="1" ht="19.5" customHeight="1" x14ac:dyDescent="0.4">
      <c r="A39" s="123" t="s">
        <v>216</v>
      </c>
      <c r="B39" s="68" t="s">
        <v>226</v>
      </c>
      <c r="C39" s="182"/>
      <c r="D39" s="141">
        <v>-3128250</v>
      </c>
      <c r="E39" s="130"/>
      <c r="F39" s="183">
        <v>0</v>
      </c>
      <c r="G39" s="161"/>
      <c r="H39" s="183">
        <v>-3128250</v>
      </c>
      <c r="I39" s="161"/>
      <c r="J39" s="183">
        <v>0</v>
      </c>
    </row>
    <row r="40" spans="1:10" s="123" customFormat="1" ht="19.5" customHeight="1" x14ac:dyDescent="0.4">
      <c r="A40" s="123" t="s">
        <v>191</v>
      </c>
      <c r="B40" s="124"/>
      <c r="C40" s="130"/>
      <c r="D40" s="141">
        <f>D36+D37+D39</f>
        <v>-112835256</v>
      </c>
      <c r="E40" s="161"/>
      <c r="F40" s="141">
        <f>F36+F37</f>
        <v>-104278504.77</v>
      </c>
      <c r="G40" s="130"/>
      <c r="H40" s="141">
        <f>H36+H37+H39</f>
        <v>-71658496</v>
      </c>
      <c r="I40" s="161"/>
      <c r="J40" s="141">
        <f>J36+J37</f>
        <v>-78453838</v>
      </c>
    </row>
    <row r="41" spans="1:10" ht="5.25" customHeight="1" x14ac:dyDescent="0.5">
      <c r="B41" s="63"/>
      <c r="C41" s="67"/>
      <c r="D41" s="67"/>
      <c r="F41" s="67"/>
      <c r="G41" s="67"/>
      <c r="H41" s="67"/>
      <c r="I41" s="56"/>
      <c r="J41" s="67"/>
    </row>
    <row r="42" spans="1:10" s="123" customFormat="1" ht="19.5" customHeight="1" x14ac:dyDescent="0.4">
      <c r="A42" s="123" t="s">
        <v>140</v>
      </c>
      <c r="B42" s="124"/>
      <c r="C42" s="130"/>
      <c r="D42" s="130">
        <f>D35+D40</f>
        <v>133302832.30999994</v>
      </c>
      <c r="E42" s="161"/>
      <c r="F42" s="130">
        <f>F35+F40</f>
        <v>56844348.767584011</v>
      </c>
      <c r="G42" s="130"/>
      <c r="H42" s="130">
        <f>H35+H40</f>
        <v>106825613</v>
      </c>
      <c r="I42" s="161"/>
      <c r="J42" s="130">
        <f>J35+J40</f>
        <v>38672565</v>
      </c>
    </row>
    <row r="43" spans="1:10" s="123" customFormat="1" ht="19.5" customHeight="1" x14ac:dyDescent="0.4">
      <c r="A43" s="186" t="s">
        <v>196</v>
      </c>
      <c r="B43" s="179" t="s">
        <v>204</v>
      </c>
      <c r="C43" s="130"/>
      <c r="D43" s="130">
        <v>-520392</v>
      </c>
      <c r="E43" s="161"/>
      <c r="F43" s="130">
        <v>0</v>
      </c>
      <c r="G43" s="130"/>
      <c r="H43" s="130">
        <v>0</v>
      </c>
      <c r="I43" s="161"/>
      <c r="J43" s="130">
        <v>0</v>
      </c>
    </row>
    <row r="44" spans="1:10" s="123" customFormat="1" ht="19.5" customHeight="1" x14ac:dyDescent="0.4">
      <c r="A44" s="123" t="s">
        <v>161</v>
      </c>
      <c r="B44" s="179"/>
      <c r="C44" s="130"/>
      <c r="D44" s="130">
        <v>1343696</v>
      </c>
      <c r="E44" s="161"/>
      <c r="F44" s="161">
        <v>1262329.6499999999</v>
      </c>
      <c r="G44" s="130"/>
      <c r="H44" s="130">
        <v>23713898</v>
      </c>
      <c r="I44" s="161"/>
      <c r="J44" s="112">
        <v>28612684.70000001</v>
      </c>
    </row>
    <row r="45" spans="1:10" s="123" customFormat="1" ht="19.5" customHeight="1" x14ac:dyDescent="0.4">
      <c r="A45" s="123" t="s">
        <v>48</v>
      </c>
      <c r="B45" s="124"/>
      <c r="C45" s="130"/>
      <c r="D45" s="141">
        <v>-11897411</v>
      </c>
      <c r="E45" s="161"/>
      <c r="F45" s="141">
        <v>-19048490.219999999</v>
      </c>
      <c r="G45" s="130"/>
      <c r="H45" s="141">
        <v>-29090254</v>
      </c>
      <c r="I45" s="161"/>
      <c r="J45" s="141">
        <v>-33061646.140000001</v>
      </c>
    </row>
    <row r="46" spans="1:10" ht="5.25" customHeight="1" x14ac:dyDescent="0.5">
      <c r="B46" s="63"/>
      <c r="C46" s="67"/>
      <c r="D46" s="67"/>
      <c r="F46" s="67"/>
      <c r="G46" s="67"/>
      <c r="H46" s="67"/>
      <c r="I46" s="56"/>
      <c r="J46" s="67"/>
    </row>
    <row r="47" spans="1:10" s="123" customFormat="1" ht="19.5" customHeight="1" x14ac:dyDescent="0.4">
      <c r="A47" s="123" t="s">
        <v>113</v>
      </c>
      <c r="B47" s="124"/>
      <c r="C47" s="130"/>
      <c r="D47" s="130">
        <f>SUM(D42:D45)</f>
        <v>122228725.30999994</v>
      </c>
      <c r="E47" s="161"/>
      <c r="F47" s="130">
        <f>SUM(F42:F45)</f>
        <v>39058188.197584011</v>
      </c>
      <c r="G47" s="130"/>
      <c r="H47" s="130">
        <f>SUM(H42:H45)</f>
        <v>101449257</v>
      </c>
      <c r="I47" s="161"/>
      <c r="J47" s="130">
        <f>SUM(J42:J45)</f>
        <v>34223603.560000017</v>
      </c>
    </row>
    <row r="48" spans="1:10" s="123" customFormat="1" ht="19.5" customHeight="1" x14ac:dyDescent="0.4">
      <c r="A48" s="123" t="s">
        <v>114</v>
      </c>
      <c r="B48" s="179">
        <v>19</v>
      </c>
      <c r="C48" s="130"/>
      <c r="D48" s="141">
        <v>-27532077</v>
      </c>
      <c r="E48" s="161"/>
      <c r="F48" s="141">
        <v>-11558742.469999999</v>
      </c>
      <c r="G48" s="130"/>
      <c r="H48" s="141">
        <v>-21112962</v>
      </c>
      <c r="I48" s="161"/>
      <c r="J48" s="141">
        <v>-7299562.0500000007</v>
      </c>
    </row>
    <row r="49" spans="1:40" ht="5.25" customHeight="1" x14ac:dyDescent="0.5">
      <c r="B49" s="63"/>
      <c r="C49" s="67"/>
      <c r="D49" s="67"/>
      <c r="F49" s="67"/>
      <c r="G49" s="67"/>
      <c r="H49" s="67"/>
      <c r="I49" s="56"/>
      <c r="J49" s="67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</row>
    <row r="50" spans="1:40" s="123" customFormat="1" ht="19.5" customHeight="1" x14ac:dyDescent="0.4">
      <c r="A50" s="123" t="s">
        <v>133</v>
      </c>
      <c r="B50" s="124"/>
      <c r="C50" s="130"/>
      <c r="D50" s="141">
        <f>SUM(D47:D48)</f>
        <v>94696648.309999943</v>
      </c>
      <c r="E50" s="161"/>
      <c r="F50" s="141">
        <f>SUM(F47:F48)</f>
        <v>27499445.727584012</v>
      </c>
      <c r="G50" s="130"/>
      <c r="H50" s="141">
        <f>SUM(H47:H48)</f>
        <v>80336295</v>
      </c>
      <c r="I50" s="161"/>
      <c r="J50" s="141">
        <f>SUM(J47:J48)</f>
        <v>26924041.510000017</v>
      </c>
    </row>
    <row r="51" spans="1:40" ht="5.25" customHeight="1" x14ac:dyDescent="0.5">
      <c r="B51" s="63"/>
      <c r="C51" s="67"/>
      <c r="D51" s="67"/>
      <c r="F51" s="67"/>
      <c r="G51" s="67"/>
      <c r="H51" s="67"/>
      <c r="I51" s="56"/>
      <c r="J51" s="67"/>
    </row>
    <row r="52" spans="1:40" s="123" customFormat="1" ht="19.5" customHeight="1" x14ac:dyDescent="0.4">
      <c r="A52" s="123" t="s">
        <v>172</v>
      </c>
      <c r="B52" s="124"/>
      <c r="C52" s="130"/>
      <c r="D52" s="130"/>
      <c r="E52" s="161"/>
      <c r="F52" s="130"/>
      <c r="G52" s="130"/>
      <c r="H52" s="130"/>
      <c r="I52" s="161"/>
      <c r="J52" s="130"/>
    </row>
    <row r="53" spans="1:40" s="123" customFormat="1" ht="19.5" customHeight="1" x14ac:dyDescent="0.4">
      <c r="A53" s="136" t="s">
        <v>162</v>
      </c>
      <c r="B53" s="124"/>
      <c r="C53" s="130"/>
      <c r="D53" s="130"/>
      <c r="E53" s="161"/>
      <c r="F53" s="130"/>
      <c r="G53" s="130"/>
      <c r="H53" s="130"/>
      <c r="I53" s="161"/>
      <c r="J53" s="130"/>
    </row>
    <row r="54" spans="1:40" s="123" customFormat="1" ht="19.5" customHeight="1" x14ac:dyDescent="0.4">
      <c r="A54" s="123" t="s">
        <v>197</v>
      </c>
      <c r="B54" s="124"/>
      <c r="C54" s="130"/>
      <c r="D54" s="130">
        <v>-6125028</v>
      </c>
      <c r="E54" s="161"/>
      <c r="F54" s="130">
        <v>0</v>
      </c>
      <c r="G54" s="130"/>
      <c r="H54" s="130">
        <v>-6125028</v>
      </c>
      <c r="I54" s="161"/>
      <c r="J54" s="130">
        <v>0</v>
      </c>
    </row>
    <row r="55" spans="1:40" s="123" customFormat="1" ht="19.5" customHeight="1" x14ac:dyDescent="0.4">
      <c r="A55" s="123" t="s">
        <v>164</v>
      </c>
      <c r="B55" s="124"/>
      <c r="C55" s="130"/>
      <c r="D55" s="141">
        <v>0</v>
      </c>
      <c r="E55" s="161"/>
      <c r="F55" s="141">
        <v>2956188.8</v>
      </c>
      <c r="G55" s="130"/>
      <c r="H55" s="141">
        <v>0</v>
      </c>
      <c r="I55" s="161"/>
      <c r="J55" s="141">
        <v>2956188.8</v>
      </c>
    </row>
    <row r="56" spans="1:40" ht="5.25" customHeight="1" x14ac:dyDescent="0.5">
      <c r="B56" s="63"/>
      <c r="C56" s="67"/>
      <c r="D56" s="67"/>
      <c r="F56" s="67"/>
      <c r="G56" s="67"/>
      <c r="H56" s="67"/>
      <c r="I56" s="56"/>
      <c r="J56" s="67"/>
    </row>
    <row r="57" spans="1:40" s="123" customFormat="1" ht="19.5" customHeight="1" x14ac:dyDescent="0.4">
      <c r="A57" s="123" t="s">
        <v>173</v>
      </c>
      <c r="B57" s="124"/>
      <c r="C57" s="130"/>
      <c r="D57" s="141">
        <f>SUM(D53:D55)</f>
        <v>-6125028</v>
      </c>
      <c r="E57" s="161"/>
      <c r="F57" s="141">
        <f>SUM(F53:F55)</f>
        <v>2956188.8</v>
      </c>
      <c r="G57" s="130"/>
      <c r="H57" s="141">
        <f>SUM(H53:H55)</f>
        <v>-6125028</v>
      </c>
      <c r="I57" s="161"/>
      <c r="J57" s="141">
        <f>SUM(J53:J55)</f>
        <v>2956188.8</v>
      </c>
    </row>
    <row r="58" spans="1:40" ht="5.25" customHeight="1" x14ac:dyDescent="0.5">
      <c r="B58" s="63"/>
      <c r="C58" s="67"/>
      <c r="D58" s="67"/>
      <c r="F58" s="67"/>
      <c r="G58" s="67"/>
      <c r="H58" s="67"/>
      <c r="I58" s="56"/>
      <c r="J58" s="67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</row>
    <row r="59" spans="1:40" s="123" customFormat="1" ht="19.5" customHeight="1" thickBot="1" x14ac:dyDescent="0.45">
      <c r="A59" s="123" t="s">
        <v>134</v>
      </c>
      <c r="B59" s="124"/>
      <c r="C59" s="130"/>
      <c r="D59" s="187">
        <f>D50+D57</f>
        <v>88571620.309999943</v>
      </c>
      <c r="E59" s="130"/>
      <c r="F59" s="187">
        <f>F50+F57</f>
        <v>30455634.527584013</v>
      </c>
      <c r="G59" s="130"/>
      <c r="H59" s="187">
        <f>H50+H57</f>
        <v>74211267</v>
      </c>
      <c r="I59" s="130"/>
      <c r="J59" s="187">
        <f>J50+J57</f>
        <v>29880230.310000017</v>
      </c>
    </row>
    <row r="60" spans="1:40" ht="5.25" customHeight="1" thickTop="1" x14ac:dyDescent="0.5">
      <c r="B60" s="56"/>
      <c r="D60" s="53"/>
      <c r="F60" s="53"/>
    </row>
    <row r="61" spans="1:40" s="123" customFormat="1" ht="19.5" customHeight="1" x14ac:dyDescent="0.4">
      <c r="A61" s="123" t="s">
        <v>115</v>
      </c>
      <c r="B61" s="124"/>
      <c r="C61" s="130"/>
      <c r="D61" s="130"/>
      <c r="E61" s="130"/>
      <c r="F61" s="130"/>
      <c r="G61" s="130"/>
      <c r="H61" s="130"/>
      <c r="I61" s="130"/>
      <c r="J61" s="130"/>
    </row>
    <row r="62" spans="1:40" ht="5.25" customHeight="1" x14ac:dyDescent="0.5">
      <c r="B62" s="56"/>
      <c r="D62" s="53"/>
      <c r="F62" s="53"/>
    </row>
    <row r="63" spans="1:40" s="123" customFormat="1" ht="19.5" customHeight="1" x14ac:dyDescent="0.4">
      <c r="A63" s="136" t="s">
        <v>116</v>
      </c>
      <c r="B63" s="124"/>
      <c r="C63" s="130"/>
      <c r="D63" s="130">
        <f>+D50-D64</f>
        <v>94697929.389999941</v>
      </c>
      <c r="E63" s="130"/>
      <c r="F63" s="130">
        <f>+F50-F64</f>
        <v>27500202.017584011</v>
      </c>
      <c r="G63" s="130"/>
      <c r="H63" s="130">
        <f>+H50-H64</f>
        <v>80336295</v>
      </c>
      <c r="I63" s="130"/>
      <c r="J63" s="130">
        <f>+J50-J64</f>
        <v>26924041.510000017</v>
      </c>
    </row>
    <row r="64" spans="1:40" s="123" customFormat="1" ht="19.5" customHeight="1" x14ac:dyDescent="0.4">
      <c r="A64" s="136" t="s">
        <v>49</v>
      </c>
      <c r="B64" s="124"/>
      <c r="C64" s="130"/>
      <c r="D64" s="141">
        <v>-1281.08</v>
      </c>
      <c r="E64" s="130"/>
      <c r="F64" s="141">
        <v>-756.29</v>
      </c>
      <c r="G64" s="130"/>
      <c r="H64" s="141">
        <v>0</v>
      </c>
      <c r="I64" s="130"/>
      <c r="J64" s="141">
        <v>0</v>
      </c>
    </row>
    <row r="65" spans="1:10" ht="5.25" customHeight="1" x14ac:dyDescent="0.5">
      <c r="B65" s="56"/>
      <c r="D65" s="53"/>
      <c r="F65" s="53"/>
    </row>
    <row r="66" spans="1:10" s="123" customFormat="1" ht="19.5" customHeight="1" thickBot="1" x14ac:dyDescent="0.45">
      <c r="A66" s="136"/>
      <c r="B66" s="124"/>
      <c r="C66" s="130"/>
      <c r="D66" s="187">
        <f>SUM(D63:D64)</f>
        <v>94696648.309999943</v>
      </c>
      <c r="E66" s="130"/>
      <c r="F66" s="187">
        <f>SUM(F63:F64)</f>
        <v>27499445.727584012</v>
      </c>
      <c r="G66" s="130"/>
      <c r="H66" s="187">
        <f>SUM(H63:H64)</f>
        <v>80336295</v>
      </c>
      <c r="I66" s="130"/>
      <c r="J66" s="187">
        <f>SUM(J63:J64)</f>
        <v>26924041.510000017</v>
      </c>
    </row>
    <row r="67" spans="1:10" ht="5.25" customHeight="1" thickTop="1" x14ac:dyDescent="0.5">
      <c r="B67" s="56"/>
      <c r="D67" s="53"/>
      <c r="F67" s="53"/>
      <c r="I67" s="56"/>
    </row>
    <row r="68" spans="1:10" s="123" customFormat="1" ht="19.5" customHeight="1" x14ac:dyDescent="0.4">
      <c r="A68" s="123" t="s">
        <v>117</v>
      </c>
      <c r="B68" s="124"/>
      <c r="C68" s="130"/>
      <c r="D68" s="130"/>
      <c r="E68" s="130"/>
      <c r="F68" s="130"/>
      <c r="G68" s="130"/>
      <c r="H68" s="130"/>
      <c r="I68" s="130"/>
      <c r="J68" s="130"/>
    </row>
    <row r="69" spans="1:10" ht="5.25" customHeight="1" x14ac:dyDescent="0.5">
      <c r="B69" s="56"/>
      <c r="D69" s="53"/>
      <c r="F69" s="53"/>
    </row>
    <row r="70" spans="1:10" s="123" customFormat="1" ht="19.5" customHeight="1" x14ac:dyDescent="0.4">
      <c r="A70" s="136" t="s">
        <v>116</v>
      </c>
      <c r="B70" s="124"/>
      <c r="C70" s="130"/>
      <c r="D70" s="130">
        <f>+D59-D71</f>
        <v>88572901.389999941</v>
      </c>
      <c r="E70" s="130">
        <f t="shared" ref="E70:J70" si="0">+E59-E71</f>
        <v>0</v>
      </c>
      <c r="F70" s="130">
        <f>+F59-F71</f>
        <v>30456390.817584012</v>
      </c>
      <c r="G70" s="130">
        <f t="shared" si="0"/>
        <v>0</v>
      </c>
      <c r="H70" s="130">
        <f t="shared" si="0"/>
        <v>74211267</v>
      </c>
      <c r="I70" s="130">
        <f t="shared" si="0"/>
        <v>0</v>
      </c>
      <c r="J70" s="130">
        <f t="shared" si="0"/>
        <v>29880230.310000017</v>
      </c>
    </row>
    <row r="71" spans="1:10" s="123" customFormat="1" ht="19.5" customHeight="1" x14ac:dyDescent="0.4">
      <c r="A71" s="136" t="s">
        <v>49</v>
      </c>
      <c r="B71" s="124"/>
      <c r="C71" s="130"/>
      <c r="D71" s="141">
        <f>+D64</f>
        <v>-1281.08</v>
      </c>
      <c r="E71" s="130"/>
      <c r="F71" s="141">
        <f>+F64</f>
        <v>-756.29</v>
      </c>
      <c r="G71" s="130"/>
      <c r="H71" s="141">
        <v>0</v>
      </c>
      <c r="I71" s="130"/>
      <c r="J71" s="141">
        <v>0</v>
      </c>
    </row>
    <row r="72" spans="1:10" ht="5.25" customHeight="1" x14ac:dyDescent="0.5">
      <c r="B72" s="56"/>
      <c r="D72" s="53"/>
      <c r="F72" s="53"/>
    </row>
    <row r="73" spans="1:10" s="123" customFormat="1" ht="19.5" customHeight="1" thickBot="1" x14ac:dyDescent="0.45">
      <c r="A73" s="136"/>
      <c r="B73" s="124"/>
      <c r="C73" s="130"/>
      <c r="D73" s="187">
        <f>SUM(D70:D71)</f>
        <v>88571620.309999943</v>
      </c>
      <c r="E73" s="130"/>
      <c r="F73" s="187">
        <f>SUM(F70:F71)</f>
        <v>30455634.527584013</v>
      </c>
      <c r="G73" s="130"/>
      <c r="H73" s="187">
        <f>SUM(H70:H71)</f>
        <v>74211267</v>
      </c>
      <c r="I73" s="130"/>
      <c r="J73" s="187">
        <f>SUM(J70:J71)</f>
        <v>29880230.310000017</v>
      </c>
    </row>
    <row r="74" spans="1:10" ht="5.25" customHeight="1" thickTop="1" x14ac:dyDescent="0.5">
      <c r="B74" s="56"/>
      <c r="D74" s="53"/>
      <c r="F74" s="53"/>
    </row>
    <row r="75" spans="1:10" s="123" customFormat="1" ht="19.5" customHeight="1" x14ac:dyDescent="0.4">
      <c r="A75" s="136" t="s">
        <v>50</v>
      </c>
      <c r="B75" s="124"/>
      <c r="C75" s="130"/>
      <c r="D75" s="130"/>
      <c r="E75" s="130"/>
      <c r="F75" s="130"/>
      <c r="G75" s="130"/>
      <c r="H75" s="130"/>
      <c r="I75" s="130"/>
      <c r="J75" s="130"/>
    </row>
    <row r="76" spans="1:10" ht="5.25" customHeight="1" x14ac:dyDescent="0.5">
      <c r="B76" s="63"/>
      <c r="C76" s="64"/>
      <c r="D76" s="53"/>
      <c r="E76" s="53"/>
      <c r="F76" s="53"/>
      <c r="G76" s="64"/>
    </row>
    <row r="77" spans="1:10" s="123" customFormat="1" ht="19.5" customHeight="1" thickBot="1" x14ac:dyDescent="0.45">
      <c r="A77" s="136" t="s">
        <v>118</v>
      </c>
      <c r="B77" s="179">
        <v>23</v>
      </c>
      <c r="C77" s="130"/>
      <c r="D77" s="188">
        <f>D63/1220011755</f>
        <v>7.7620505705701129E-2</v>
      </c>
      <c r="E77" s="189"/>
      <c r="F77" s="188">
        <f>F63/1220011755</f>
        <v>2.254093200731825E-2</v>
      </c>
      <c r="G77" s="189"/>
      <c r="H77" s="188">
        <f>H63/1220011755</f>
        <v>6.5848787661886093E-2</v>
      </c>
      <c r="I77" s="189"/>
      <c r="J77" s="188">
        <f>J63/1220011755</f>
        <v>2.2068673846507337E-2</v>
      </c>
    </row>
    <row r="78" spans="1:10" ht="5.25" customHeight="1" thickTop="1" x14ac:dyDescent="0.5">
      <c r="A78" s="66"/>
      <c r="B78" s="59"/>
      <c r="C78" s="67"/>
      <c r="D78" s="67"/>
      <c r="E78" s="67"/>
      <c r="F78" s="67"/>
      <c r="G78" s="67"/>
      <c r="H78" s="67"/>
      <c r="I78" s="67"/>
      <c r="J78" s="58"/>
    </row>
    <row r="79" spans="1:10" s="123" customFormat="1" ht="19.5" customHeight="1" x14ac:dyDescent="0.4">
      <c r="A79" s="161" t="str">
        <f>'2-4'!A45:K45</f>
        <v>หมายเหตุประกอบงบการเงินระหว่างกาลเป็นส่วนหนึ่งของงบการเงินนี้</v>
      </c>
      <c r="B79" s="161"/>
      <c r="C79" s="161"/>
      <c r="D79" s="161"/>
      <c r="E79" s="161"/>
      <c r="F79" s="161"/>
      <c r="G79" s="161"/>
      <c r="H79" s="161"/>
      <c r="I79" s="161"/>
      <c r="J79" s="161"/>
    </row>
    <row r="80" spans="1:10" ht="20.25" customHeight="1" x14ac:dyDescent="0.5"/>
    <row r="81" spans="8:8" ht="20.25" customHeight="1" x14ac:dyDescent="0.5"/>
    <row r="82" spans="8:8" ht="20.25" customHeight="1" x14ac:dyDescent="0.5">
      <c r="H82" s="56"/>
    </row>
    <row r="83" spans="8:8" ht="20.25" customHeight="1" x14ac:dyDescent="0.5"/>
    <row r="84" spans="8:8" ht="20.25" customHeight="1" x14ac:dyDescent="0.5"/>
    <row r="85" spans="8:8" ht="20.25" customHeight="1" x14ac:dyDescent="0.5"/>
    <row r="86" spans="8:8" ht="20.25" customHeight="1" x14ac:dyDescent="0.5"/>
    <row r="87" spans="8:8" ht="20.25" customHeight="1" x14ac:dyDescent="0.5"/>
    <row r="88" spans="8:8" ht="20.25" customHeight="1" x14ac:dyDescent="0.5"/>
    <row r="89" spans="8:8" ht="20.25" customHeight="1" x14ac:dyDescent="0.5"/>
    <row r="90" spans="8:8" ht="20.25" customHeight="1" x14ac:dyDescent="0.5"/>
    <row r="91" spans="8:8" ht="20.25" customHeight="1" x14ac:dyDescent="0.5"/>
    <row r="92" spans="8:8" ht="20.25" customHeight="1" x14ac:dyDescent="0.5"/>
    <row r="93" spans="8:8" ht="20.25" customHeight="1" x14ac:dyDescent="0.5"/>
    <row r="94" spans="8:8" ht="20.25" customHeight="1" x14ac:dyDescent="0.5"/>
    <row r="95" spans="8:8" ht="20.25" customHeight="1" x14ac:dyDescent="0.5"/>
    <row r="96" spans="8:8" ht="20.25" customHeight="1" x14ac:dyDescent="0.5"/>
    <row r="97" ht="20.25" customHeight="1" x14ac:dyDescent="0.5"/>
    <row r="98" ht="20.25" customHeight="1" x14ac:dyDescent="0.5"/>
    <row r="99" ht="20.25" customHeight="1" x14ac:dyDescent="0.5"/>
    <row r="100" ht="20.25" customHeight="1" x14ac:dyDescent="0.5"/>
    <row r="101" ht="20.25" customHeight="1" x14ac:dyDescent="0.5"/>
    <row r="102" ht="20.25" customHeight="1" x14ac:dyDescent="0.5"/>
    <row r="103" ht="20.25" customHeight="1" x14ac:dyDescent="0.5"/>
    <row r="104" ht="20.25" customHeight="1" x14ac:dyDescent="0.5"/>
    <row r="105" ht="20.25" customHeight="1" x14ac:dyDescent="0.5"/>
    <row r="106" ht="20.25" customHeight="1" x14ac:dyDescent="0.5"/>
    <row r="107" ht="20.25" customHeight="1" x14ac:dyDescent="0.5"/>
    <row r="108" ht="20.25" customHeight="1" x14ac:dyDescent="0.5"/>
    <row r="109" ht="20.25" customHeight="1" x14ac:dyDescent="0.5"/>
    <row r="110" ht="20.25" customHeight="1" x14ac:dyDescent="0.5"/>
    <row r="111" ht="20.25" customHeight="1" x14ac:dyDescent="0.5"/>
    <row r="112" ht="20.25" customHeight="1" x14ac:dyDescent="0.5"/>
    <row r="113" ht="20.25" customHeight="1" x14ac:dyDescent="0.5"/>
    <row r="114" ht="20.25" customHeight="1" x14ac:dyDescent="0.5"/>
    <row r="115" ht="20.25" customHeight="1" x14ac:dyDescent="0.5"/>
    <row r="116" ht="20.25" customHeight="1" x14ac:dyDescent="0.5"/>
    <row r="117" ht="20.25" customHeight="1" x14ac:dyDescent="0.5"/>
    <row r="118" ht="20.25" customHeight="1" x14ac:dyDescent="0.5"/>
    <row r="119" ht="20.25" customHeight="1" x14ac:dyDescent="0.5"/>
    <row r="120" ht="20.25" customHeight="1" x14ac:dyDescent="0.5"/>
    <row r="121" ht="20.25" customHeight="1" x14ac:dyDescent="0.5"/>
    <row r="122" ht="20.25" customHeight="1" x14ac:dyDescent="0.5"/>
    <row r="123" ht="20.25" customHeight="1" x14ac:dyDescent="0.5"/>
    <row r="124" ht="20.25" customHeight="1" x14ac:dyDescent="0.5"/>
    <row r="125" ht="20.25" customHeight="1" x14ac:dyDescent="0.5"/>
    <row r="126" ht="20.25" customHeight="1" x14ac:dyDescent="0.5"/>
  </sheetData>
  <mergeCells count="2">
    <mergeCell ref="D5:F5"/>
    <mergeCell ref="H5:J5"/>
  </mergeCells>
  <pageMargins left="0.88" right="0.47244094488188981" top="0.51181102362204722" bottom="0.4" header="0.31496062992125984" footer="0.15748031496062992"/>
  <pageSetup paperSize="9" scale="70" firstPageNumber="5" orientation="portrait" useFirstPageNumber="1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4"/>
  <sheetViews>
    <sheetView tabSelected="1" zoomScale="92" zoomScaleNormal="92" zoomScaleSheetLayoutView="100" workbookViewId="0">
      <selection activeCell="O13" sqref="O13"/>
    </sheetView>
  </sheetViews>
  <sheetFormatPr defaultColWidth="9.140625" defaultRowHeight="20.25" customHeight="1" x14ac:dyDescent="0.5"/>
  <cols>
    <col min="1" max="1" width="59" style="53" customWidth="1"/>
    <col min="2" max="2" width="8.85546875" style="53" customWidth="1"/>
    <col min="3" max="3" width="0.85546875" style="56" customWidth="1"/>
    <col min="4" max="4" width="15" style="56" customWidth="1"/>
    <col min="5" max="5" width="0.85546875" style="56" customWidth="1"/>
    <col min="6" max="6" width="15" style="56" customWidth="1"/>
    <col min="7" max="7" width="0.85546875" style="56" customWidth="1"/>
    <col min="8" max="8" width="15" style="53" customWidth="1"/>
    <col min="9" max="9" width="0.85546875" style="53" customWidth="1"/>
    <col min="10" max="10" width="15" style="53" customWidth="1"/>
    <col min="11" max="11" width="2.5703125" style="53" customWidth="1"/>
    <col min="12" max="12" width="11.7109375" style="53" bestFit="1" customWidth="1"/>
    <col min="13" max="13" width="10.5703125" style="53" bestFit="1" customWidth="1"/>
    <col min="14" max="14" width="10.42578125" style="53" bestFit="1" customWidth="1"/>
    <col min="15" max="15" width="10.140625" style="53" bestFit="1" customWidth="1"/>
    <col min="16" max="16384" width="9.140625" style="53"/>
  </cols>
  <sheetData>
    <row r="1" spans="1:10" s="123" customFormat="1" ht="19.5" customHeight="1" x14ac:dyDescent="0.4">
      <c r="A1" s="73" t="str">
        <f>'2-4'!A1</f>
        <v xml:space="preserve">บริษัท ปริญสิริ จำกัด (มหาชน) </v>
      </c>
      <c r="B1" s="110"/>
      <c r="C1" s="124"/>
      <c r="D1" s="124"/>
      <c r="E1" s="124"/>
      <c r="F1" s="124"/>
      <c r="G1" s="124"/>
      <c r="H1" s="110"/>
      <c r="J1" s="114" t="s">
        <v>167</v>
      </c>
    </row>
    <row r="2" spans="1:10" s="123" customFormat="1" ht="19.5" customHeight="1" x14ac:dyDescent="0.4">
      <c r="A2" s="109" t="s">
        <v>40</v>
      </c>
      <c r="B2" s="110"/>
      <c r="C2" s="117"/>
      <c r="D2" s="117"/>
      <c r="E2" s="117"/>
      <c r="F2" s="117"/>
      <c r="G2" s="117"/>
      <c r="H2" s="110"/>
      <c r="J2" s="110"/>
    </row>
    <row r="3" spans="1:10" s="123" customFormat="1" ht="19.5" customHeight="1" x14ac:dyDescent="0.4">
      <c r="A3" s="116" t="s">
        <v>211</v>
      </c>
      <c r="B3" s="117"/>
      <c r="C3" s="117"/>
      <c r="D3" s="117"/>
      <c r="E3" s="117"/>
      <c r="F3" s="117"/>
      <c r="G3" s="117"/>
      <c r="H3" s="117"/>
      <c r="I3" s="161"/>
      <c r="J3" s="117"/>
    </row>
    <row r="4" spans="1:10" ht="3.95" customHeight="1" x14ac:dyDescent="0.5">
      <c r="A4" s="56"/>
      <c r="B4" s="57"/>
      <c r="C4" s="58"/>
      <c r="D4" s="58"/>
      <c r="E4" s="58"/>
      <c r="F4" s="58"/>
      <c r="G4" s="58"/>
      <c r="H4" s="58"/>
      <c r="I4" s="56"/>
      <c r="J4" s="58"/>
    </row>
    <row r="5" spans="1:10" s="123" customFormat="1" ht="19.5" customHeight="1" x14ac:dyDescent="0.45">
      <c r="B5" s="110"/>
      <c r="C5" s="119"/>
      <c r="D5" s="192" t="s">
        <v>170</v>
      </c>
      <c r="E5" s="192"/>
      <c r="F5" s="192"/>
      <c r="G5" s="176"/>
      <c r="H5" s="192" t="s">
        <v>171</v>
      </c>
      <c r="I5" s="192"/>
      <c r="J5" s="192"/>
    </row>
    <row r="6" spans="1:10" s="123" customFormat="1" ht="19.5" customHeight="1" x14ac:dyDescent="0.4">
      <c r="B6" s="175" t="s">
        <v>1</v>
      </c>
      <c r="C6" s="119"/>
      <c r="D6" s="177" t="s">
        <v>210</v>
      </c>
      <c r="E6" s="117"/>
      <c r="F6" s="177" t="s">
        <v>212</v>
      </c>
      <c r="G6" s="178"/>
      <c r="H6" s="177" t="s">
        <v>210</v>
      </c>
      <c r="I6" s="117"/>
      <c r="J6" s="177" t="s">
        <v>212</v>
      </c>
    </row>
    <row r="7" spans="1:10" ht="3.95" customHeight="1" x14ac:dyDescent="0.5">
      <c r="B7" s="63"/>
      <c r="D7" s="64"/>
      <c r="E7" s="64"/>
      <c r="F7" s="64"/>
      <c r="G7" s="63"/>
      <c r="H7" s="64"/>
      <c r="I7" s="64"/>
      <c r="J7" s="64"/>
    </row>
    <row r="8" spans="1:10" s="123" customFormat="1" ht="19.5" customHeight="1" x14ac:dyDescent="0.4">
      <c r="A8" s="73" t="s">
        <v>41</v>
      </c>
      <c r="B8" s="124"/>
      <c r="C8" s="125"/>
      <c r="D8" s="125"/>
      <c r="E8" s="125"/>
      <c r="F8" s="125"/>
      <c r="G8" s="125"/>
      <c r="H8" s="125"/>
      <c r="J8" s="125"/>
    </row>
    <row r="9" spans="1:10" ht="3.95" customHeight="1" x14ac:dyDescent="0.5">
      <c r="B9" s="63"/>
      <c r="C9" s="64"/>
      <c r="D9" s="64"/>
      <c r="E9" s="64"/>
      <c r="F9" s="64"/>
      <c r="G9" s="64"/>
      <c r="H9" s="65"/>
      <c r="J9" s="65"/>
    </row>
    <row r="10" spans="1:10" s="123" customFormat="1" ht="19.5" customHeight="1" x14ac:dyDescent="0.4">
      <c r="A10" s="136" t="s">
        <v>100</v>
      </c>
      <c r="B10" s="161"/>
      <c r="C10" s="125"/>
      <c r="D10" s="161">
        <v>1675202890</v>
      </c>
      <c r="E10" s="130"/>
      <c r="F10" s="130">
        <v>1249548600</v>
      </c>
      <c r="G10" s="125"/>
      <c r="H10" s="130">
        <v>1062109509</v>
      </c>
      <c r="I10" s="125"/>
      <c r="J10" s="123">
        <v>944012600</v>
      </c>
    </row>
    <row r="11" spans="1:10" s="123" customFormat="1" ht="19.5" customHeight="1" x14ac:dyDescent="0.4">
      <c r="A11" s="136" t="s">
        <v>214</v>
      </c>
      <c r="B11" s="179" t="s">
        <v>186</v>
      </c>
      <c r="C11" s="125"/>
      <c r="D11" s="130">
        <v>0</v>
      </c>
      <c r="E11" s="130"/>
      <c r="F11" s="130">
        <v>640000</v>
      </c>
      <c r="G11" s="125"/>
      <c r="H11" s="130">
        <v>129225500</v>
      </c>
      <c r="I11" s="125"/>
      <c r="J11" s="123">
        <v>1390000</v>
      </c>
    </row>
    <row r="12" spans="1:10" s="123" customFormat="1" ht="19.5" customHeight="1" x14ac:dyDescent="0.4">
      <c r="A12" s="136" t="s">
        <v>101</v>
      </c>
      <c r="B12" s="179" t="s">
        <v>186</v>
      </c>
      <c r="C12" s="125"/>
      <c r="D12" s="130">
        <v>0</v>
      </c>
      <c r="E12" s="130"/>
      <c r="F12" s="130">
        <v>0</v>
      </c>
      <c r="G12" s="125"/>
      <c r="H12" s="130">
        <v>10100000</v>
      </c>
      <c r="I12" s="125"/>
      <c r="J12" s="123">
        <v>10100000</v>
      </c>
    </row>
    <row r="13" spans="1:10" s="123" customFormat="1" ht="19.5" customHeight="1" x14ac:dyDescent="0.4">
      <c r="A13" s="123" t="s">
        <v>102</v>
      </c>
      <c r="B13" s="117"/>
      <c r="C13" s="180"/>
      <c r="D13" s="130">
        <v>28042035</v>
      </c>
      <c r="E13" s="130"/>
      <c r="F13" s="180">
        <v>85445413.870000005</v>
      </c>
      <c r="G13" s="180"/>
      <c r="H13" s="130">
        <v>0</v>
      </c>
      <c r="I13" s="180"/>
      <c r="J13" s="130">
        <v>0</v>
      </c>
    </row>
    <row r="14" spans="1:10" s="123" customFormat="1" ht="19.5" customHeight="1" x14ac:dyDescent="0.4">
      <c r="A14" s="136" t="s">
        <v>103</v>
      </c>
      <c r="B14" s="117"/>
      <c r="C14" s="180"/>
      <c r="D14" s="146">
        <v>0</v>
      </c>
      <c r="E14" s="130"/>
      <c r="F14" s="181">
        <v>6704452.5600000098</v>
      </c>
      <c r="H14" s="141">
        <v>0</v>
      </c>
      <c r="I14" s="180"/>
      <c r="J14" s="141">
        <v>0</v>
      </c>
    </row>
    <row r="15" spans="1:10" ht="3.95" customHeight="1" x14ac:dyDescent="0.5">
      <c r="B15" s="63"/>
      <c r="C15" s="64"/>
      <c r="D15" s="65"/>
      <c r="E15" s="53"/>
      <c r="F15" s="65"/>
      <c r="G15" s="64"/>
      <c r="H15" s="65"/>
      <c r="J15" s="65"/>
    </row>
    <row r="16" spans="1:10" s="123" customFormat="1" ht="19.5" customHeight="1" x14ac:dyDescent="0.4">
      <c r="A16" s="109" t="s">
        <v>42</v>
      </c>
      <c r="B16" s="117"/>
      <c r="C16" s="130"/>
      <c r="D16" s="146">
        <f>+SUM(D10:D14)</f>
        <v>1703244925</v>
      </c>
      <c r="E16" s="130"/>
      <c r="F16" s="146">
        <f>+SUM(F10:F14)</f>
        <v>1342338466.4299998</v>
      </c>
      <c r="G16" s="130"/>
      <c r="H16" s="146">
        <f>+SUM(H10:H14)</f>
        <v>1201435009</v>
      </c>
      <c r="I16" s="130"/>
      <c r="J16" s="146">
        <f>+SUM(J10:J14)</f>
        <v>955502600</v>
      </c>
    </row>
    <row r="17" spans="1:10" ht="3.95" customHeight="1" x14ac:dyDescent="0.5">
      <c r="B17" s="63"/>
      <c r="D17" s="64"/>
      <c r="E17" s="64"/>
      <c r="F17" s="64"/>
      <c r="G17" s="63"/>
      <c r="H17" s="64"/>
      <c r="I17" s="64"/>
      <c r="J17" s="64"/>
    </row>
    <row r="18" spans="1:10" s="123" customFormat="1" ht="19.5" customHeight="1" x14ac:dyDescent="0.4">
      <c r="A18" s="73" t="s">
        <v>43</v>
      </c>
      <c r="B18" s="117"/>
      <c r="C18" s="130"/>
      <c r="D18" s="130"/>
      <c r="E18" s="130"/>
      <c r="F18" s="130"/>
      <c r="G18" s="130"/>
      <c r="H18" s="130"/>
      <c r="J18" s="130"/>
    </row>
    <row r="19" spans="1:10" ht="3.95" customHeight="1" x14ac:dyDescent="0.5">
      <c r="B19" s="63"/>
      <c r="C19" s="64"/>
      <c r="D19" s="64"/>
      <c r="E19" s="64"/>
      <c r="F19" s="64"/>
      <c r="G19" s="64"/>
      <c r="H19" s="64"/>
      <c r="J19" s="64"/>
    </row>
    <row r="20" spans="1:10" s="123" customFormat="1" ht="19.5" customHeight="1" x14ac:dyDescent="0.4">
      <c r="A20" s="123" t="s">
        <v>104</v>
      </c>
      <c r="B20" s="117"/>
      <c r="C20" s="130"/>
      <c r="D20" s="130">
        <v>1121769303</v>
      </c>
      <c r="E20" s="130"/>
      <c r="F20" s="130">
        <v>860396081.57241595</v>
      </c>
      <c r="G20" s="130"/>
      <c r="H20" s="130">
        <v>678416879</v>
      </c>
      <c r="I20" s="130"/>
      <c r="J20" s="123">
        <v>629025193</v>
      </c>
    </row>
    <row r="21" spans="1:10" s="123" customFormat="1" ht="19.5" customHeight="1" x14ac:dyDescent="0.4">
      <c r="A21" s="123" t="s">
        <v>215</v>
      </c>
      <c r="B21" s="179" t="s">
        <v>220</v>
      </c>
      <c r="C21" s="130"/>
      <c r="D21" s="130">
        <v>0</v>
      </c>
      <c r="E21" s="130"/>
      <c r="F21" s="130">
        <v>131562.24999999988</v>
      </c>
      <c r="G21" s="130"/>
      <c r="H21" s="130">
        <v>117670589</v>
      </c>
      <c r="I21" s="130"/>
      <c r="J21" s="123">
        <v>612880</v>
      </c>
    </row>
    <row r="22" spans="1:10" s="123" customFormat="1" ht="19.5" customHeight="1" x14ac:dyDescent="0.4">
      <c r="A22" s="123" t="s">
        <v>44</v>
      </c>
      <c r="B22" s="117"/>
      <c r="C22" s="130"/>
      <c r="D22" s="130">
        <v>25243199</v>
      </c>
      <c r="E22" s="130"/>
      <c r="F22" s="130">
        <v>52840799.190000013</v>
      </c>
      <c r="G22" s="130"/>
      <c r="H22" s="130">
        <v>0</v>
      </c>
      <c r="I22" s="130"/>
      <c r="J22" s="130">
        <v>0</v>
      </c>
    </row>
    <row r="23" spans="1:10" s="123" customFormat="1" ht="19.5" customHeight="1" x14ac:dyDescent="0.4">
      <c r="A23" s="136" t="s">
        <v>105</v>
      </c>
      <c r="B23" s="117"/>
      <c r="C23" s="130"/>
      <c r="D23" s="146">
        <v>0</v>
      </c>
      <c r="E23" s="130"/>
      <c r="F23" s="181">
        <v>3239704.950000003</v>
      </c>
      <c r="H23" s="141">
        <v>0</v>
      </c>
      <c r="I23" s="130"/>
      <c r="J23" s="141">
        <v>0</v>
      </c>
    </row>
    <row r="24" spans="1:10" ht="3.95" customHeight="1" x14ac:dyDescent="0.5">
      <c r="B24" s="63"/>
      <c r="C24" s="64"/>
      <c r="D24" s="53"/>
      <c r="E24" s="53"/>
      <c r="F24" s="53"/>
      <c r="G24" s="64"/>
    </row>
    <row r="25" spans="1:10" ht="19.5" customHeight="1" x14ac:dyDescent="0.5">
      <c r="A25" s="52" t="s">
        <v>45</v>
      </c>
      <c r="B25" s="57"/>
      <c r="C25" s="67"/>
      <c r="D25" s="70">
        <f>SUM(D20:D24)</f>
        <v>1147012502</v>
      </c>
      <c r="E25" s="67"/>
      <c r="F25" s="70">
        <f>SUM(F20:F24)</f>
        <v>916608147.96241605</v>
      </c>
      <c r="G25" s="67"/>
      <c r="H25" s="70">
        <f>SUM(H20:H24)</f>
        <v>796087468</v>
      </c>
      <c r="I25" s="67"/>
      <c r="J25" s="70">
        <f>SUM(J20:J24)</f>
        <v>629638073</v>
      </c>
    </row>
    <row r="26" spans="1:10" ht="3.95" customHeight="1" x14ac:dyDescent="0.5">
      <c r="B26" s="63"/>
      <c r="D26" s="64"/>
      <c r="E26" s="64"/>
      <c r="F26" s="64"/>
      <c r="G26" s="63"/>
      <c r="H26" s="64"/>
      <c r="I26" s="64"/>
      <c r="J26" s="64"/>
    </row>
    <row r="27" spans="1:10" ht="19.5" customHeight="1" x14ac:dyDescent="0.4">
      <c r="A27" s="73" t="s">
        <v>46</v>
      </c>
      <c r="B27" s="74"/>
      <c r="C27" s="52"/>
      <c r="D27" s="67">
        <f>D16-D25</f>
        <v>556232423</v>
      </c>
      <c r="E27" s="67"/>
      <c r="F27" s="67">
        <f>F16-F25</f>
        <v>425730318.46758378</v>
      </c>
      <c r="G27" s="67"/>
      <c r="H27" s="67">
        <f>H16-H25</f>
        <v>405347541</v>
      </c>
      <c r="I27" s="67"/>
      <c r="J27" s="67">
        <f>J16-J25</f>
        <v>325864527</v>
      </c>
    </row>
    <row r="28" spans="1:10" ht="19.5" customHeight="1" x14ac:dyDescent="0.5">
      <c r="A28" s="52" t="s">
        <v>47</v>
      </c>
      <c r="B28" s="57"/>
      <c r="D28" s="67"/>
      <c r="E28" s="67"/>
      <c r="H28" s="56"/>
      <c r="I28" s="56"/>
      <c r="J28" s="75"/>
    </row>
    <row r="29" spans="1:10" ht="19.5" customHeight="1" x14ac:dyDescent="0.5">
      <c r="A29" s="76" t="s">
        <v>206</v>
      </c>
      <c r="B29" s="68" t="s">
        <v>228</v>
      </c>
      <c r="D29" s="67">
        <v>19412695</v>
      </c>
      <c r="E29" s="67"/>
      <c r="F29" s="67">
        <v>0</v>
      </c>
      <c r="H29" s="67">
        <v>19412695</v>
      </c>
      <c r="I29" s="56"/>
      <c r="J29" s="67">
        <v>0</v>
      </c>
    </row>
    <row r="30" spans="1:10" ht="19.5" customHeight="1" x14ac:dyDescent="0.5">
      <c r="A30" s="76" t="s">
        <v>160</v>
      </c>
      <c r="B30" s="57"/>
      <c r="D30" s="67">
        <v>0</v>
      </c>
      <c r="E30" s="67"/>
      <c r="F30" s="67">
        <v>0</v>
      </c>
      <c r="H30" s="56">
        <v>0</v>
      </c>
      <c r="I30" s="56"/>
      <c r="J30" s="75">
        <v>6717524</v>
      </c>
    </row>
    <row r="31" spans="1:10" ht="19.5" customHeight="1" x14ac:dyDescent="0.5">
      <c r="A31" s="76" t="s">
        <v>106</v>
      </c>
      <c r="B31" s="57"/>
      <c r="D31" s="67">
        <v>173098</v>
      </c>
      <c r="E31" s="67"/>
      <c r="F31" s="56">
        <v>305000</v>
      </c>
      <c r="H31" s="67">
        <v>93058</v>
      </c>
      <c r="I31" s="56"/>
      <c r="J31" s="75">
        <v>255000</v>
      </c>
    </row>
    <row r="32" spans="1:10" ht="19.5" customHeight="1" x14ac:dyDescent="0.5">
      <c r="A32" s="76" t="s">
        <v>107</v>
      </c>
      <c r="B32" s="57"/>
      <c r="D32" s="72">
        <f>34392567-D29</f>
        <v>14979872</v>
      </c>
      <c r="E32" s="67"/>
      <c r="F32" s="77">
        <v>12665303.990000002</v>
      </c>
      <c r="H32" s="77">
        <f>27875214-H29</f>
        <v>8462519</v>
      </c>
      <c r="I32" s="56"/>
      <c r="J32" s="78">
        <v>4599405</v>
      </c>
    </row>
    <row r="33" spans="1:10" ht="3.95" customHeight="1" x14ac:dyDescent="0.5">
      <c r="B33" s="63"/>
      <c r="C33" s="64"/>
      <c r="D33" s="53"/>
      <c r="E33" s="53"/>
      <c r="F33" s="53"/>
      <c r="G33" s="64"/>
    </row>
    <row r="34" spans="1:10" ht="19.5" customHeight="1" x14ac:dyDescent="0.5">
      <c r="A34" s="79" t="s">
        <v>108</v>
      </c>
      <c r="B34" s="57"/>
      <c r="D34" s="70">
        <f>SUM(D29:D32)</f>
        <v>34565665</v>
      </c>
      <c r="E34" s="67"/>
      <c r="F34" s="70">
        <f>SUM(F29:F32)</f>
        <v>12970303.990000002</v>
      </c>
      <c r="G34" s="67"/>
      <c r="H34" s="70">
        <f>SUM(H29:H32)</f>
        <v>27968272</v>
      </c>
      <c r="I34" s="67"/>
      <c r="J34" s="70">
        <f>SUM(J29:J32)</f>
        <v>11571929</v>
      </c>
    </row>
    <row r="35" spans="1:10" ht="3.95" customHeight="1" x14ac:dyDescent="0.5">
      <c r="B35" s="63"/>
      <c r="C35" s="64"/>
      <c r="G35" s="64"/>
      <c r="H35" s="56"/>
      <c r="I35" s="56"/>
      <c r="J35" s="56"/>
    </row>
    <row r="36" spans="1:10" s="123" customFormat="1" ht="19.5" customHeight="1" x14ac:dyDescent="0.4">
      <c r="A36" s="185" t="s">
        <v>109</v>
      </c>
      <c r="B36" s="161"/>
      <c r="C36" s="161"/>
      <c r="D36" s="161">
        <f>D27+D34</f>
        <v>590798088</v>
      </c>
      <c r="E36" s="130"/>
      <c r="F36" s="161">
        <f>F27+F34</f>
        <v>438700622.45758379</v>
      </c>
      <c r="G36" s="161"/>
      <c r="H36" s="161">
        <f>H27+H34</f>
        <v>433315813</v>
      </c>
      <c r="I36" s="161"/>
      <c r="J36" s="161">
        <f>J27+J34</f>
        <v>337436456</v>
      </c>
    </row>
    <row r="37" spans="1:10" s="123" customFormat="1" ht="19.5" customHeight="1" x14ac:dyDescent="0.4">
      <c r="A37" s="185" t="s">
        <v>110</v>
      </c>
      <c r="B37" s="117"/>
      <c r="C37" s="161"/>
      <c r="D37" s="130">
        <v>-49363051</v>
      </c>
      <c r="E37" s="130"/>
      <c r="F37" s="161">
        <v>-43977018.149999999</v>
      </c>
      <c r="G37" s="161"/>
      <c r="H37" s="161">
        <v>-30793288</v>
      </c>
      <c r="I37" s="161"/>
      <c r="J37" s="112">
        <v>-29534582</v>
      </c>
    </row>
    <row r="38" spans="1:10" s="123" customFormat="1" ht="19.5" customHeight="1" x14ac:dyDescent="0.4">
      <c r="A38" s="123" t="s">
        <v>111</v>
      </c>
      <c r="B38" s="161"/>
      <c r="C38" s="182"/>
      <c r="D38" s="130">
        <f>-247670451-D41</f>
        <v>-244542201</v>
      </c>
      <c r="E38" s="130"/>
      <c r="F38" s="161">
        <v>-244032827.49000001</v>
      </c>
      <c r="G38" s="161"/>
      <c r="H38" s="161">
        <v>-145897497</v>
      </c>
      <c r="I38" s="161"/>
      <c r="J38" s="119">
        <v>-196854358</v>
      </c>
    </row>
    <row r="39" spans="1:10" s="123" customFormat="1" ht="19.5" customHeight="1" x14ac:dyDescent="0.4">
      <c r="A39" s="123" t="s">
        <v>112</v>
      </c>
      <c r="B39" s="161"/>
      <c r="C39" s="182"/>
      <c r="D39" s="130"/>
      <c r="E39" s="130"/>
      <c r="F39" s="161"/>
      <c r="G39" s="161"/>
      <c r="H39" s="161"/>
      <c r="I39" s="161"/>
      <c r="J39" s="119"/>
    </row>
    <row r="40" spans="1:10" s="123" customFormat="1" ht="19.5" customHeight="1" x14ac:dyDescent="0.4">
      <c r="A40" s="76" t="s">
        <v>182</v>
      </c>
      <c r="B40" s="161"/>
      <c r="C40" s="182"/>
      <c r="D40" s="130">
        <v>0</v>
      </c>
      <c r="E40" s="130"/>
      <c r="F40" s="161">
        <v>-14240.53</v>
      </c>
      <c r="G40" s="161"/>
      <c r="H40" s="161">
        <v>0</v>
      </c>
      <c r="I40" s="161"/>
      <c r="J40" s="119">
        <v>-14241</v>
      </c>
    </row>
    <row r="41" spans="1:10" s="123" customFormat="1" ht="19.5" customHeight="1" x14ac:dyDescent="0.4">
      <c r="A41" s="76" t="s">
        <v>219</v>
      </c>
      <c r="B41" s="68" t="s">
        <v>226</v>
      </c>
      <c r="C41" s="182"/>
      <c r="D41" s="183">
        <v>-3128250</v>
      </c>
      <c r="E41" s="130"/>
      <c r="F41" s="183">
        <v>0</v>
      </c>
      <c r="G41" s="161"/>
      <c r="H41" s="183">
        <v>-3128250</v>
      </c>
      <c r="I41" s="161"/>
      <c r="J41" s="184">
        <v>0</v>
      </c>
    </row>
    <row r="42" spans="1:10" s="123" customFormat="1" ht="19.5" customHeight="1" x14ac:dyDescent="0.4">
      <c r="A42" s="123" t="s">
        <v>191</v>
      </c>
      <c r="B42" s="124"/>
      <c r="C42" s="130"/>
      <c r="D42" s="141">
        <f>D37+D38+D40+D41</f>
        <v>-297033502</v>
      </c>
      <c r="E42" s="161"/>
      <c r="F42" s="141">
        <f>F37+F38+F40+F41</f>
        <v>-288024086.16999996</v>
      </c>
      <c r="G42" s="130"/>
      <c r="H42" s="141">
        <f>H37+H38+H40+H41</f>
        <v>-179819035</v>
      </c>
      <c r="I42" s="161"/>
      <c r="J42" s="141">
        <f>J37+J38+J40+J41</f>
        <v>-226403181</v>
      </c>
    </row>
    <row r="43" spans="1:10" ht="3.95" customHeight="1" x14ac:dyDescent="0.5">
      <c r="B43" s="63"/>
      <c r="C43" s="67"/>
      <c r="D43" s="67"/>
      <c r="F43" s="67"/>
      <c r="G43" s="67"/>
      <c r="H43" s="67"/>
      <c r="I43" s="56"/>
      <c r="J43" s="67"/>
    </row>
    <row r="44" spans="1:10" s="123" customFormat="1" ht="19.5" customHeight="1" x14ac:dyDescent="0.4">
      <c r="A44" s="123" t="s">
        <v>140</v>
      </c>
      <c r="B44" s="124"/>
      <c r="C44" s="130"/>
      <c r="D44" s="130">
        <f>D36+D42</f>
        <v>293764586</v>
      </c>
      <c r="E44" s="161"/>
      <c r="F44" s="130">
        <f>F36+F42</f>
        <v>150676536.28758383</v>
      </c>
      <c r="G44" s="130"/>
      <c r="H44" s="130">
        <f>H36+H42</f>
        <v>253496778</v>
      </c>
      <c r="I44" s="161"/>
      <c r="J44" s="130">
        <f>J36+J42</f>
        <v>111033275</v>
      </c>
    </row>
    <row r="45" spans="1:10" s="123" customFormat="1" ht="19.5" customHeight="1" x14ac:dyDescent="0.4">
      <c r="A45" s="186" t="s">
        <v>196</v>
      </c>
      <c r="B45" s="179" t="s">
        <v>204</v>
      </c>
      <c r="C45" s="130"/>
      <c r="D45" s="130">
        <v>-795392</v>
      </c>
      <c r="E45" s="161"/>
      <c r="F45" s="130">
        <v>0</v>
      </c>
      <c r="G45" s="130"/>
      <c r="H45" s="130">
        <v>0</v>
      </c>
      <c r="I45" s="161"/>
      <c r="J45" s="130">
        <v>0</v>
      </c>
    </row>
    <row r="46" spans="1:10" s="123" customFormat="1" ht="19.5" customHeight="1" x14ac:dyDescent="0.4">
      <c r="A46" s="123" t="s">
        <v>161</v>
      </c>
      <c r="B46" s="179"/>
      <c r="C46" s="130"/>
      <c r="D46" s="130">
        <v>2543678</v>
      </c>
      <c r="E46" s="161"/>
      <c r="F46" s="130">
        <v>1715256.95</v>
      </c>
      <c r="G46" s="130"/>
      <c r="H46" s="130">
        <v>68833991</v>
      </c>
      <c r="I46" s="161"/>
      <c r="J46" s="130">
        <v>75356141</v>
      </c>
    </row>
    <row r="47" spans="1:10" s="123" customFormat="1" ht="19.5" customHeight="1" x14ac:dyDescent="0.4">
      <c r="A47" s="123" t="s">
        <v>48</v>
      </c>
      <c r="B47" s="124"/>
      <c r="C47" s="130"/>
      <c r="D47" s="141">
        <v>-34898401</v>
      </c>
      <c r="E47" s="161"/>
      <c r="F47" s="141">
        <v>-54135575.32</v>
      </c>
      <c r="G47" s="130"/>
      <c r="H47" s="141">
        <v>-86351584</v>
      </c>
      <c r="I47" s="161"/>
      <c r="J47" s="141">
        <v>-89286940</v>
      </c>
    </row>
    <row r="48" spans="1:10" ht="3.95" customHeight="1" x14ac:dyDescent="0.5">
      <c r="B48" s="63"/>
      <c r="C48" s="67"/>
      <c r="D48" s="67"/>
      <c r="F48" s="67"/>
      <c r="G48" s="67"/>
      <c r="H48" s="67"/>
      <c r="I48" s="56"/>
      <c r="J48" s="67"/>
    </row>
    <row r="49" spans="1:40" s="123" customFormat="1" ht="19.5" customHeight="1" x14ac:dyDescent="0.4">
      <c r="A49" s="123" t="s">
        <v>113</v>
      </c>
      <c r="B49" s="124"/>
      <c r="C49" s="130"/>
      <c r="D49" s="130">
        <f>SUM(D44:D47)</f>
        <v>260614471</v>
      </c>
      <c r="E49" s="161"/>
      <c r="F49" s="130">
        <f>SUM(F44:F47)</f>
        <v>98256217.917583823</v>
      </c>
      <c r="G49" s="130"/>
      <c r="H49" s="130">
        <f>SUM(H44:H47)</f>
        <v>235979185</v>
      </c>
      <c r="I49" s="161"/>
      <c r="J49" s="130">
        <f>SUM(J44:J47)</f>
        <v>97102476</v>
      </c>
    </row>
    <row r="50" spans="1:40" s="123" customFormat="1" ht="19.5" customHeight="1" x14ac:dyDescent="0.4">
      <c r="A50" s="123" t="s">
        <v>114</v>
      </c>
      <c r="B50" s="179">
        <v>19</v>
      </c>
      <c r="C50" s="130"/>
      <c r="D50" s="141">
        <v>-59891205</v>
      </c>
      <c r="E50" s="161"/>
      <c r="F50" s="141">
        <v>-28241009.68</v>
      </c>
      <c r="G50" s="130"/>
      <c r="H50" s="141">
        <v>-47806619</v>
      </c>
      <c r="I50" s="161"/>
      <c r="J50" s="141">
        <v>-20030593</v>
      </c>
    </row>
    <row r="51" spans="1:40" ht="3.95" customHeight="1" x14ac:dyDescent="0.5">
      <c r="B51" s="63"/>
      <c r="C51" s="67"/>
      <c r="D51" s="67"/>
      <c r="F51" s="67"/>
      <c r="G51" s="67"/>
      <c r="H51" s="67"/>
      <c r="I51" s="56"/>
      <c r="J51" s="67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</row>
    <row r="52" spans="1:40" s="123" customFormat="1" ht="19.5" customHeight="1" x14ac:dyDescent="0.4">
      <c r="A52" s="123" t="s">
        <v>133</v>
      </c>
      <c r="B52" s="124"/>
      <c r="C52" s="130"/>
      <c r="D52" s="141">
        <f>SUM(D49:D50)</f>
        <v>200723266</v>
      </c>
      <c r="E52" s="161"/>
      <c r="F52" s="141">
        <f>SUM(F49:F50)</f>
        <v>70015208.237583816</v>
      </c>
      <c r="G52" s="130"/>
      <c r="H52" s="141">
        <f>SUM(H49:H50)</f>
        <v>188172566</v>
      </c>
      <c r="I52" s="161"/>
      <c r="J52" s="141">
        <f>SUM(J49:J50)</f>
        <v>77071883</v>
      </c>
    </row>
    <row r="53" spans="1:40" ht="3.95" customHeight="1" x14ac:dyDescent="0.5">
      <c r="B53" s="63"/>
      <c r="C53" s="67"/>
      <c r="D53" s="67"/>
      <c r="F53" s="67"/>
      <c r="G53" s="67"/>
      <c r="H53" s="67"/>
      <c r="I53" s="56"/>
      <c r="J53" s="67"/>
    </row>
    <row r="54" spans="1:40" s="123" customFormat="1" ht="19.5" customHeight="1" x14ac:dyDescent="0.4">
      <c r="A54" s="123" t="s">
        <v>172</v>
      </c>
      <c r="B54" s="124"/>
      <c r="C54" s="130"/>
      <c r="D54" s="130"/>
      <c r="E54" s="161"/>
      <c r="F54" s="130"/>
      <c r="G54" s="130"/>
      <c r="H54" s="130"/>
      <c r="I54" s="161"/>
      <c r="J54" s="130"/>
    </row>
    <row r="55" spans="1:40" s="123" customFormat="1" ht="19.5" customHeight="1" x14ac:dyDescent="0.4">
      <c r="A55" s="136" t="s">
        <v>162</v>
      </c>
      <c r="B55" s="124"/>
      <c r="C55" s="130"/>
      <c r="D55" s="130"/>
      <c r="E55" s="161"/>
      <c r="F55" s="130"/>
      <c r="G55" s="130"/>
      <c r="H55" s="130"/>
      <c r="I55" s="161"/>
      <c r="J55" s="130"/>
    </row>
    <row r="56" spans="1:40" s="123" customFormat="1" ht="19.5" customHeight="1" x14ac:dyDescent="0.4">
      <c r="A56" s="123" t="s">
        <v>163</v>
      </c>
      <c r="B56" s="124"/>
      <c r="C56" s="130"/>
      <c r="D56" s="130">
        <v>-22093851</v>
      </c>
      <c r="E56" s="161"/>
      <c r="F56" s="130">
        <v>0</v>
      </c>
      <c r="G56" s="130"/>
      <c r="H56" s="130">
        <v>-22093851</v>
      </c>
      <c r="I56" s="161"/>
      <c r="J56" s="130">
        <v>0</v>
      </c>
    </row>
    <row r="57" spans="1:40" s="123" customFormat="1" ht="19.5" customHeight="1" x14ac:dyDescent="0.4">
      <c r="A57" s="123" t="s">
        <v>164</v>
      </c>
      <c r="B57" s="124"/>
      <c r="C57" s="130"/>
      <c r="D57" s="141">
        <v>0</v>
      </c>
      <c r="E57" s="161"/>
      <c r="F57" s="141">
        <v>2956189</v>
      </c>
      <c r="G57" s="130"/>
      <c r="H57" s="141">
        <v>0</v>
      </c>
      <c r="I57" s="161"/>
      <c r="J57" s="141">
        <v>2956189</v>
      </c>
    </row>
    <row r="58" spans="1:40" ht="3.95" customHeight="1" x14ac:dyDescent="0.5">
      <c r="B58" s="63"/>
      <c r="C58" s="67"/>
      <c r="D58" s="67"/>
      <c r="F58" s="67"/>
      <c r="G58" s="67"/>
      <c r="H58" s="67"/>
      <c r="I58" s="56"/>
      <c r="J58" s="67"/>
    </row>
    <row r="59" spans="1:40" s="123" customFormat="1" ht="19.5" customHeight="1" x14ac:dyDescent="0.4">
      <c r="A59" s="123" t="s">
        <v>173</v>
      </c>
      <c r="B59" s="124"/>
      <c r="C59" s="130"/>
      <c r="D59" s="141">
        <f>SUM(D55:D57)</f>
        <v>-22093851</v>
      </c>
      <c r="E59" s="161"/>
      <c r="F59" s="141">
        <f>SUM(F55:F57)</f>
        <v>2956189</v>
      </c>
      <c r="G59" s="130"/>
      <c r="H59" s="141">
        <f>SUM(H55:H57)</f>
        <v>-22093851</v>
      </c>
      <c r="I59" s="161"/>
      <c r="J59" s="141">
        <f>SUM(J55:J57)</f>
        <v>2956189</v>
      </c>
    </row>
    <row r="60" spans="1:40" ht="3.95" customHeight="1" x14ac:dyDescent="0.5">
      <c r="B60" s="63"/>
      <c r="C60" s="67"/>
      <c r="D60" s="67"/>
      <c r="F60" s="67"/>
      <c r="G60" s="67"/>
      <c r="H60" s="67"/>
      <c r="I60" s="56"/>
      <c r="J60" s="67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</row>
    <row r="61" spans="1:40" s="123" customFormat="1" ht="19.5" customHeight="1" thickBot="1" x14ac:dyDescent="0.45">
      <c r="A61" s="123" t="s">
        <v>134</v>
      </c>
      <c r="B61" s="124"/>
      <c r="C61" s="130"/>
      <c r="D61" s="187">
        <f>D52+D59</f>
        <v>178629415</v>
      </c>
      <c r="E61" s="130"/>
      <c r="F61" s="187">
        <f>F52+F59</f>
        <v>72971397.237583816</v>
      </c>
      <c r="G61" s="130"/>
      <c r="H61" s="187">
        <f>H52+H59</f>
        <v>166078715</v>
      </c>
      <c r="I61" s="130"/>
      <c r="J61" s="187">
        <f>J52+J59</f>
        <v>80028072</v>
      </c>
    </row>
    <row r="62" spans="1:40" ht="3.95" customHeight="1" thickTop="1" x14ac:dyDescent="0.5">
      <c r="B62" s="56"/>
      <c r="D62" s="53"/>
      <c r="F62" s="53"/>
    </row>
    <row r="63" spans="1:40" s="123" customFormat="1" ht="19.5" customHeight="1" x14ac:dyDescent="0.4">
      <c r="A63" s="123" t="s">
        <v>115</v>
      </c>
      <c r="B63" s="124"/>
      <c r="C63" s="130"/>
      <c r="D63" s="130"/>
      <c r="E63" s="130"/>
      <c r="F63" s="130"/>
      <c r="G63" s="130"/>
      <c r="H63" s="130"/>
      <c r="I63" s="130"/>
      <c r="J63" s="130"/>
    </row>
    <row r="64" spans="1:40" ht="3.95" customHeight="1" x14ac:dyDescent="0.5">
      <c r="B64" s="56"/>
      <c r="D64" s="53"/>
      <c r="F64" s="53"/>
    </row>
    <row r="65" spans="1:10" ht="19.5" customHeight="1" x14ac:dyDescent="0.5">
      <c r="A65" s="76" t="s">
        <v>116</v>
      </c>
      <c r="B65" s="63"/>
      <c r="C65" s="67"/>
      <c r="D65" s="67">
        <f>+D52-D66</f>
        <v>200728272</v>
      </c>
      <c r="E65" s="67"/>
      <c r="F65" s="67">
        <f>+F52-F66</f>
        <v>70017817.097583815</v>
      </c>
      <c r="G65" s="67"/>
      <c r="H65" s="67">
        <f>+H52-H66</f>
        <v>188172566</v>
      </c>
      <c r="I65" s="67"/>
      <c r="J65" s="67">
        <f>+J52-J66</f>
        <v>77071883</v>
      </c>
    </row>
    <row r="66" spans="1:10" ht="19.5" customHeight="1" x14ac:dyDescent="0.5">
      <c r="A66" s="76" t="s">
        <v>49</v>
      </c>
      <c r="B66" s="63"/>
      <c r="C66" s="67"/>
      <c r="D66" s="72">
        <v>-5006</v>
      </c>
      <c r="E66" s="67"/>
      <c r="F66" s="72">
        <v>-2608.86</v>
      </c>
      <c r="G66" s="67"/>
      <c r="H66" s="72">
        <v>0</v>
      </c>
      <c r="I66" s="67"/>
      <c r="J66" s="72">
        <v>0</v>
      </c>
    </row>
    <row r="67" spans="1:10" ht="3.95" customHeight="1" x14ac:dyDescent="0.5">
      <c r="B67" s="56"/>
      <c r="D67" s="53"/>
      <c r="F67" s="53"/>
    </row>
    <row r="68" spans="1:10" ht="19.5" customHeight="1" thickBot="1" x14ac:dyDescent="0.55000000000000004">
      <c r="A68" s="76"/>
      <c r="B68" s="63"/>
      <c r="C68" s="67"/>
      <c r="D68" s="80">
        <f>SUM(D65:D66)</f>
        <v>200723266</v>
      </c>
      <c r="E68" s="67"/>
      <c r="F68" s="80">
        <f>SUM(F65:F66)</f>
        <v>70015208.237583816</v>
      </c>
      <c r="G68" s="67"/>
      <c r="H68" s="80">
        <f>SUM(H65:H66)</f>
        <v>188172566</v>
      </c>
      <c r="I68" s="67"/>
      <c r="J68" s="80">
        <f>SUM(J65:J66)</f>
        <v>77071883</v>
      </c>
    </row>
    <row r="69" spans="1:10" ht="3.95" customHeight="1" thickTop="1" x14ac:dyDescent="0.5">
      <c r="B69" s="56"/>
      <c r="D69" s="53"/>
      <c r="F69" s="53"/>
      <c r="I69" s="56"/>
    </row>
    <row r="70" spans="1:10" ht="19.5" customHeight="1" x14ac:dyDescent="0.5">
      <c r="A70" s="53" t="s">
        <v>117</v>
      </c>
      <c r="B70" s="63"/>
      <c r="C70" s="67"/>
      <c r="D70" s="67"/>
      <c r="E70" s="67"/>
      <c r="F70" s="67"/>
      <c r="G70" s="67"/>
      <c r="H70" s="67"/>
      <c r="I70" s="67"/>
      <c r="J70" s="67"/>
    </row>
    <row r="71" spans="1:10" ht="3.95" customHeight="1" x14ac:dyDescent="0.5">
      <c r="B71" s="56"/>
      <c r="D71" s="53"/>
      <c r="F71" s="53"/>
    </row>
    <row r="72" spans="1:10" ht="19.5" customHeight="1" x14ac:dyDescent="0.5">
      <c r="A72" s="76" t="s">
        <v>116</v>
      </c>
      <c r="B72" s="63"/>
      <c r="C72" s="67"/>
      <c r="D72" s="67">
        <f>D61-D73</f>
        <v>178634421</v>
      </c>
      <c r="E72" s="67">
        <f t="shared" ref="E72:I72" si="0">E61-E73</f>
        <v>0</v>
      </c>
      <c r="F72" s="67">
        <f t="shared" si="0"/>
        <v>72974006.097583815</v>
      </c>
      <c r="G72" s="67">
        <f t="shared" si="0"/>
        <v>0</v>
      </c>
      <c r="H72" s="67">
        <f t="shared" si="0"/>
        <v>166078715</v>
      </c>
      <c r="I72" s="67">
        <f t="shared" si="0"/>
        <v>0</v>
      </c>
      <c r="J72" s="67">
        <v>80028072</v>
      </c>
    </row>
    <row r="73" spans="1:10" ht="19.5" customHeight="1" x14ac:dyDescent="0.5">
      <c r="A73" s="76" t="s">
        <v>49</v>
      </c>
      <c r="B73" s="63"/>
      <c r="C73" s="67"/>
      <c r="D73" s="72">
        <f>+D66</f>
        <v>-5006</v>
      </c>
      <c r="E73" s="67"/>
      <c r="F73" s="72">
        <f>+F66</f>
        <v>-2608.86</v>
      </c>
      <c r="G73" s="67"/>
      <c r="H73" s="72">
        <v>0</v>
      </c>
      <c r="I73" s="67"/>
      <c r="J73" s="72">
        <f>+J66</f>
        <v>0</v>
      </c>
    </row>
    <row r="74" spans="1:10" ht="3.95" customHeight="1" x14ac:dyDescent="0.5">
      <c r="B74" s="56"/>
      <c r="D74" s="53"/>
      <c r="F74" s="53"/>
    </row>
    <row r="75" spans="1:10" ht="19.5" customHeight="1" thickBot="1" x14ac:dyDescent="0.55000000000000004">
      <c r="A75" s="76"/>
      <c r="B75" s="63"/>
      <c r="C75" s="67"/>
      <c r="D75" s="80">
        <f>SUM(D72:D73)</f>
        <v>178629415</v>
      </c>
      <c r="E75" s="67"/>
      <c r="F75" s="80">
        <f>SUM(F72:F73)</f>
        <v>72971397.237583816</v>
      </c>
      <c r="G75" s="67"/>
      <c r="H75" s="80">
        <f>SUM(H72:H73)</f>
        <v>166078715</v>
      </c>
      <c r="I75" s="67"/>
      <c r="J75" s="80">
        <f>SUM(J72:J73)</f>
        <v>80028072</v>
      </c>
    </row>
    <row r="76" spans="1:10" ht="3.95" customHeight="1" thickTop="1" x14ac:dyDescent="0.5">
      <c r="B76" s="56"/>
      <c r="D76" s="53"/>
      <c r="F76" s="53"/>
    </row>
    <row r="77" spans="1:10" ht="19.5" customHeight="1" x14ac:dyDescent="0.5">
      <c r="A77" s="66" t="s">
        <v>50</v>
      </c>
      <c r="B77" s="63"/>
      <c r="C77" s="67"/>
      <c r="D77" s="67"/>
      <c r="E77" s="67"/>
      <c r="F77" s="67"/>
      <c r="G77" s="67"/>
      <c r="H77" s="67"/>
      <c r="I77" s="67"/>
      <c r="J77" s="67"/>
    </row>
    <row r="78" spans="1:10" ht="3.95" customHeight="1" x14ac:dyDescent="0.5">
      <c r="B78" s="63"/>
      <c r="C78" s="64"/>
      <c r="D78" s="53"/>
      <c r="E78" s="53"/>
      <c r="F78" s="53"/>
      <c r="G78" s="64"/>
    </row>
    <row r="79" spans="1:10" ht="19.5" customHeight="1" thickBot="1" x14ac:dyDescent="0.55000000000000004">
      <c r="A79" s="66" t="s">
        <v>118</v>
      </c>
      <c r="B79" s="68">
        <v>23</v>
      </c>
      <c r="C79" s="67"/>
      <c r="D79" s="81">
        <f>D65/1220011755</f>
        <v>0.16452978520686468</v>
      </c>
      <c r="E79" s="82"/>
      <c r="F79" s="81">
        <f>F65/1220011755</f>
        <v>5.7391100381310518E-2</v>
      </c>
      <c r="G79" s="82"/>
      <c r="H79" s="81">
        <f>H65/1220011755</f>
        <v>0.15423832207256069</v>
      </c>
      <c r="I79" s="82"/>
      <c r="J79" s="81">
        <f>J65/1220011755</f>
        <v>6.3173065902139613E-2</v>
      </c>
    </row>
    <row r="80" spans="1:10" ht="3.95" customHeight="1" thickTop="1" x14ac:dyDescent="0.5">
      <c r="A80" s="66"/>
      <c r="B80" s="59"/>
      <c r="C80" s="67"/>
      <c r="D80" s="67"/>
      <c r="E80" s="67"/>
      <c r="F80" s="67"/>
      <c r="G80" s="67"/>
      <c r="H80" s="67"/>
      <c r="I80" s="67"/>
      <c r="J80" s="58"/>
    </row>
    <row r="81" spans="1:10" ht="19.5" customHeight="1" x14ac:dyDescent="0.5">
      <c r="A81" s="56" t="str">
        <f>'2-4'!A45:K45</f>
        <v>หมายเหตุประกอบงบการเงินระหว่างกาลเป็นส่วนหนึ่งของงบการเงินนี้</v>
      </c>
      <c r="B81" s="56"/>
      <c r="H81" s="56"/>
      <c r="I81" s="56"/>
      <c r="J81" s="56"/>
    </row>
    <row r="84" spans="1:10" ht="20.25" customHeight="1" x14ac:dyDescent="0.5">
      <c r="H84" s="56"/>
    </row>
  </sheetData>
  <mergeCells count="2">
    <mergeCell ref="D5:F5"/>
    <mergeCell ref="H5:J5"/>
  </mergeCells>
  <pageMargins left="1.0629921259842521" right="0.43307086614173229" top="0.45" bottom="0.36" header="0.31496062992125984" footer="0.17"/>
  <pageSetup paperSize="9" scale="70" firstPageNumber="6" orientation="portrait" useFirstPageNumber="1" horizontalDpi="1200" verticalDpi="1200" r:id="rId1"/>
  <headerFooter>
    <oddFooter>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zoomScale="104" zoomScaleNormal="104" zoomScaleSheetLayoutView="100" workbookViewId="0">
      <selection activeCell="Q12" sqref="Q12"/>
    </sheetView>
  </sheetViews>
  <sheetFormatPr defaultColWidth="9.140625" defaultRowHeight="21" customHeight="1" x14ac:dyDescent="0.5"/>
  <cols>
    <col min="1" max="3" width="9.140625" style="53" customWidth="1"/>
    <col min="4" max="4" width="4.140625" style="53" customWidth="1"/>
    <col min="5" max="5" width="7.7109375" style="53" customWidth="1"/>
    <col min="6" max="6" width="0.85546875" style="53" customWidth="1"/>
    <col min="7" max="7" width="12.140625" style="59" customWidth="1"/>
    <col min="8" max="8" width="0.85546875" style="59" customWidth="1"/>
    <col min="9" max="9" width="10.7109375" style="59" customWidth="1"/>
    <col min="10" max="10" width="0.85546875" style="59" customWidth="1"/>
    <col min="11" max="11" width="10.7109375" style="75" customWidth="1"/>
    <col min="12" max="12" width="0.85546875" style="75" customWidth="1"/>
    <col min="13" max="13" width="12" style="75" bestFit="1" customWidth="1"/>
    <col min="14" max="14" width="0.85546875" style="75" customWidth="1"/>
    <col min="15" max="15" width="12" style="75" customWidth="1"/>
    <col min="16" max="16" width="0.85546875" style="75" customWidth="1"/>
    <col min="17" max="17" width="13.7109375" style="75" customWidth="1"/>
    <col min="18" max="18" width="0.85546875" style="75" customWidth="1"/>
    <col min="19" max="19" width="13.140625" style="75" customWidth="1"/>
    <col min="20" max="20" width="0.85546875" style="75" customWidth="1"/>
    <col min="21" max="21" width="9.85546875" style="75" bestFit="1" customWidth="1"/>
    <col min="22" max="22" width="0.85546875" style="58" customWidth="1"/>
    <col min="23" max="23" width="12" style="53" customWidth="1"/>
    <col min="24" max="24" width="1.7109375" style="53" customWidth="1"/>
    <col min="25" max="26" width="9.140625" style="53"/>
    <col min="27" max="27" width="11.42578125" style="53" bestFit="1" customWidth="1"/>
    <col min="28" max="16384" width="9.140625" style="53"/>
  </cols>
  <sheetData>
    <row r="1" spans="1:27" s="52" customFormat="1" ht="21" customHeight="1" x14ac:dyDescent="0.5">
      <c r="A1" s="52" t="s">
        <v>81</v>
      </c>
      <c r="G1" s="83"/>
      <c r="H1" s="83"/>
      <c r="I1" s="83"/>
      <c r="J1" s="83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64"/>
      <c r="W1" s="54" t="s">
        <v>167</v>
      </c>
    </row>
    <row r="2" spans="1:27" s="52" customFormat="1" ht="21" customHeight="1" x14ac:dyDescent="0.5">
      <c r="A2" s="74" t="s">
        <v>51</v>
      </c>
      <c r="G2" s="83"/>
      <c r="H2" s="83"/>
      <c r="I2" s="83"/>
      <c r="J2" s="83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64"/>
    </row>
    <row r="3" spans="1:27" s="52" customFormat="1" ht="21" customHeight="1" x14ac:dyDescent="0.5">
      <c r="A3" s="74" t="str">
        <f>'6'!A3</f>
        <v>สำหรับงวด 9 เดือน  สิ้นสุดวันที่ 30 กันยายน 2563</v>
      </c>
      <c r="B3" s="74"/>
      <c r="C3" s="74"/>
      <c r="D3" s="74"/>
      <c r="E3" s="74"/>
      <c r="F3" s="74"/>
      <c r="G3" s="63"/>
      <c r="H3" s="63"/>
      <c r="I3" s="63"/>
      <c r="J3" s="63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</row>
    <row r="4" spans="1:27" s="52" customFormat="1" ht="21" customHeight="1" x14ac:dyDescent="0.5">
      <c r="A4" s="74"/>
      <c r="B4" s="74"/>
      <c r="C4" s="74"/>
      <c r="D4" s="74"/>
      <c r="E4" s="74"/>
      <c r="F4" s="74"/>
      <c r="G4" s="63"/>
      <c r="H4" s="63"/>
      <c r="I4" s="63"/>
      <c r="J4" s="63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</row>
    <row r="5" spans="1:27" s="52" customFormat="1" ht="21" customHeight="1" x14ac:dyDescent="0.5">
      <c r="A5" s="84"/>
      <c r="B5" s="84"/>
      <c r="C5" s="84"/>
      <c r="D5" s="84"/>
      <c r="E5" s="84"/>
      <c r="F5" s="84"/>
      <c r="G5" s="193" t="s">
        <v>170</v>
      </c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</row>
    <row r="6" spans="1:27" s="52" customFormat="1" ht="21" customHeight="1" x14ac:dyDescent="0.5">
      <c r="A6" s="84"/>
      <c r="B6" s="84"/>
      <c r="C6" s="84"/>
      <c r="D6" s="84"/>
      <c r="E6" s="84"/>
      <c r="F6" s="84"/>
      <c r="G6" s="194" t="s">
        <v>52</v>
      </c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85"/>
      <c r="U6" s="85"/>
      <c r="V6" s="85"/>
      <c r="W6" s="86"/>
    </row>
    <row r="7" spans="1:27" s="52" customFormat="1" ht="21" customHeight="1" x14ac:dyDescent="0.5">
      <c r="A7" s="87"/>
      <c r="B7" s="87"/>
      <c r="C7" s="87"/>
      <c r="D7" s="87"/>
      <c r="E7" s="87"/>
      <c r="F7" s="87"/>
      <c r="G7" s="88"/>
      <c r="H7" s="88"/>
      <c r="I7" s="88"/>
      <c r="J7" s="88"/>
      <c r="K7" s="195" t="s">
        <v>33</v>
      </c>
      <c r="L7" s="195"/>
      <c r="M7" s="195"/>
      <c r="N7" s="88"/>
      <c r="O7" s="194" t="s">
        <v>32</v>
      </c>
      <c r="P7" s="194"/>
      <c r="Q7" s="194"/>
      <c r="R7" s="88"/>
      <c r="S7" s="88"/>
      <c r="T7" s="88"/>
      <c r="U7" s="88"/>
      <c r="V7" s="88"/>
      <c r="W7" s="88"/>
    </row>
    <row r="8" spans="1:27" s="52" customFormat="1" ht="21" customHeight="1" x14ac:dyDescent="0.5">
      <c r="A8" s="87"/>
      <c r="B8" s="87"/>
      <c r="C8" s="87"/>
      <c r="D8" s="87"/>
      <c r="E8" s="87"/>
      <c r="F8" s="87"/>
      <c r="G8" s="88"/>
      <c r="H8" s="88"/>
      <c r="I8" s="88"/>
      <c r="J8" s="88"/>
      <c r="K8" s="196"/>
      <c r="L8" s="196"/>
      <c r="M8" s="196"/>
      <c r="N8" s="88"/>
      <c r="O8" s="197" t="s">
        <v>122</v>
      </c>
      <c r="P8" s="197"/>
      <c r="Q8" s="197"/>
      <c r="R8" s="88"/>
      <c r="S8" s="88"/>
      <c r="T8" s="88"/>
      <c r="U8" s="88"/>
      <c r="V8" s="88"/>
      <c r="W8" s="88"/>
    </row>
    <row r="9" spans="1:27" s="52" customFormat="1" ht="21" customHeight="1" x14ac:dyDescent="0.5">
      <c r="A9" s="84"/>
      <c r="B9" s="84"/>
      <c r="C9" s="84"/>
      <c r="D9" s="84"/>
      <c r="E9" s="84"/>
      <c r="F9" s="84"/>
      <c r="G9" s="85" t="s">
        <v>28</v>
      </c>
      <c r="H9" s="85"/>
      <c r="I9" s="85"/>
      <c r="J9" s="85"/>
      <c r="K9" s="85" t="s">
        <v>53</v>
      </c>
      <c r="L9" s="85"/>
      <c r="M9" s="89"/>
      <c r="N9" s="85"/>
      <c r="O9" s="85" t="s">
        <v>224</v>
      </c>
      <c r="P9" s="85"/>
      <c r="Q9" s="85" t="s">
        <v>56</v>
      </c>
      <c r="R9" s="85"/>
      <c r="S9" s="85" t="s">
        <v>54</v>
      </c>
      <c r="T9" s="85"/>
      <c r="U9" s="85" t="s">
        <v>55</v>
      </c>
      <c r="V9" s="85"/>
      <c r="W9" s="85" t="s">
        <v>56</v>
      </c>
    </row>
    <row r="10" spans="1:27" s="56" customFormat="1" ht="21" customHeight="1" x14ac:dyDescent="0.5">
      <c r="A10" s="84"/>
      <c r="B10" s="84"/>
      <c r="C10" s="84"/>
      <c r="D10" s="84"/>
      <c r="E10" s="84"/>
      <c r="F10" s="84"/>
      <c r="G10" s="85" t="s">
        <v>57</v>
      </c>
      <c r="H10" s="85"/>
      <c r="I10" s="85" t="s">
        <v>58</v>
      </c>
      <c r="J10" s="85"/>
      <c r="K10" s="90" t="s">
        <v>59</v>
      </c>
      <c r="L10" s="85"/>
      <c r="M10" s="89"/>
      <c r="N10" s="85"/>
      <c r="O10" s="85" t="s">
        <v>223</v>
      </c>
      <c r="P10" s="85"/>
      <c r="Q10" s="85" t="s">
        <v>225</v>
      </c>
      <c r="R10" s="85"/>
      <c r="S10" s="85" t="s">
        <v>60</v>
      </c>
      <c r="T10" s="85"/>
      <c r="U10" s="85" t="s">
        <v>61</v>
      </c>
      <c r="V10" s="85"/>
      <c r="W10" s="85" t="s">
        <v>62</v>
      </c>
    </row>
    <row r="11" spans="1:27" s="56" customFormat="1" ht="21" customHeight="1" x14ac:dyDescent="0.5">
      <c r="A11" s="84"/>
      <c r="B11" s="84"/>
      <c r="C11" s="84"/>
      <c r="D11" s="84"/>
      <c r="E11" s="60" t="s">
        <v>1</v>
      </c>
      <c r="F11" s="84"/>
      <c r="G11" s="91" t="s">
        <v>63</v>
      </c>
      <c r="H11" s="85"/>
      <c r="I11" s="91" t="s">
        <v>64</v>
      </c>
      <c r="J11" s="85"/>
      <c r="K11" s="91" t="s">
        <v>65</v>
      </c>
      <c r="L11" s="85"/>
      <c r="M11" s="91" t="s">
        <v>35</v>
      </c>
      <c r="N11" s="85"/>
      <c r="O11" s="91" t="s">
        <v>168</v>
      </c>
      <c r="P11" s="85"/>
      <c r="Q11" s="91" t="s">
        <v>227</v>
      </c>
      <c r="R11" s="85"/>
      <c r="S11" s="91" t="s">
        <v>66</v>
      </c>
      <c r="T11" s="85"/>
      <c r="U11" s="91" t="s">
        <v>67</v>
      </c>
      <c r="V11" s="85"/>
      <c r="W11" s="91" t="s">
        <v>68</v>
      </c>
    </row>
    <row r="12" spans="1:27" s="56" customFormat="1" ht="8.25" customHeight="1" x14ac:dyDescent="0.5">
      <c r="A12" s="87"/>
      <c r="B12" s="87"/>
      <c r="C12" s="87"/>
      <c r="D12" s="87"/>
      <c r="E12" s="84"/>
      <c r="F12" s="87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</row>
    <row r="13" spans="1:27" s="56" customFormat="1" ht="21" customHeight="1" x14ac:dyDescent="0.4">
      <c r="A13" s="92" t="s">
        <v>158</v>
      </c>
      <c r="B13" s="87"/>
      <c r="C13" s="87"/>
      <c r="D13" s="87"/>
      <c r="E13" s="84"/>
      <c r="F13" s="87"/>
      <c r="G13" s="69">
        <v>1220011755</v>
      </c>
      <c r="H13" s="69"/>
      <c r="I13" s="69">
        <v>451455221.82999998</v>
      </c>
      <c r="J13" s="69"/>
      <c r="K13" s="69">
        <v>127604940.09999999</v>
      </c>
      <c r="L13" s="69"/>
      <c r="M13" s="69">
        <v>2465052959.4200001</v>
      </c>
      <c r="N13" s="69"/>
      <c r="O13" s="67">
        <v>0</v>
      </c>
      <c r="P13" s="93"/>
      <c r="Q13" s="67">
        <f>+O13</f>
        <v>0</v>
      </c>
      <c r="R13" s="94"/>
      <c r="S13" s="56">
        <f>+G13+I13+K13+M13+Q13</f>
        <v>4264124876.3499999</v>
      </c>
      <c r="T13" s="94"/>
      <c r="U13" s="94">
        <v>-17746.309999999998</v>
      </c>
      <c r="V13" s="94"/>
      <c r="W13" s="94">
        <f>SUM(S13:U13)</f>
        <v>4264107130.04</v>
      </c>
    </row>
    <row r="14" spans="1:27" s="56" customFormat="1" ht="8.25" customHeight="1" x14ac:dyDescent="0.4">
      <c r="A14" s="92"/>
      <c r="B14" s="87"/>
      <c r="C14" s="87"/>
      <c r="D14" s="87"/>
      <c r="E14" s="87"/>
      <c r="F14" s="87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67"/>
      <c r="T14" s="67"/>
      <c r="U14" s="88"/>
      <c r="V14" s="67"/>
      <c r="W14" s="94"/>
    </row>
    <row r="15" spans="1:27" s="56" customFormat="1" ht="21" customHeight="1" x14ac:dyDescent="0.4">
      <c r="A15" s="87" t="s">
        <v>136</v>
      </c>
      <c r="D15" s="87"/>
      <c r="E15" s="95"/>
      <c r="F15" s="87"/>
      <c r="G15" s="67">
        <v>0</v>
      </c>
      <c r="H15" s="57"/>
      <c r="I15" s="67">
        <v>0</v>
      </c>
      <c r="J15" s="57"/>
      <c r="K15" s="67">
        <v>0</v>
      </c>
      <c r="L15" s="88"/>
      <c r="M15" s="67">
        <f>'6'!F65</f>
        <v>70017817.097583815</v>
      </c>
      <c r="N15" s="67"/>
      <c r="O15" s="67">
        <v>0</v>
      </c>
      <c r="P15" s="88"/>
      <c r="Q15" s="67">
        <f>SUM(O15:P15)</f>
        <v>0</v>
      </c>
      <c r="R15" s="67"/>
      <c r="S15" s="56">
        <f>+G15+I15+K15+M15+Q15</f>
        <v>70017817.097583815</v>
      </c>
      <c r="T15" s="67"/>
      <c r="U15" s="67">
        <f>+'6'!F66</f>
        <v>-2608.86</v>
      </c>
      <c r="V15" s="67"/>
      <c r="W15" s="169">
        <f>SUM(S15:U15)</f>
        <v>70015208.237583816</v>
      </c>
      <c r="AA15" s="69"/>
    </row>
    <row r="16" spans="1:27" s="56" customFormat="1" ht="21" customHeight="1" x14ac:dyDescent="0.4">
      <c r="A16" s="87" t="s">
        <v>135</v>
      </c>
      <c r="D16" s="87"/>
      <c r="E16" s="95"/>
      <c r="F16" s="87"/>
      <c r="G16" s="72">
        <v>0</v>
      </c>
      <c r="H16" s="57"/>
      <c r="I16" s="72">
        <v>0</v>
      </c>
      <c r="J16" s="57"/>
      <c r="K16" s="72">
        <v>0</v>
      </c>
      <c r="L16" s="88"/>
      <c r="M16" s="72">
        <v>2956188.8</v>
      </c>
      <c r="N16" s="67"/>
      <c r="O16" s="72">
        <v>0</v>
      </c>
      <c r="P16" s="88"/>
      <c r="Q16" s="72">
        <v>0</v>
      </c>
      <c r="R16" s="67"/>
      <c r="S16" s="77">
        <f>+G16+I16+K16+M16+Q16</f>
        <v>2956188.8</v>
      </c>
      <c r="T16" s="67"/>
      <c r="U16" s="72">
        <v>0</v>
      </c>
      <c r="V16" s="67"/>
      <c r="W16" s="96">
        <f>SUM(S16:U16)</f>
        <v>2956188.8</v>
      </c>
      <c r="AA16" s="69"/>
    </row>
    <row r="17" spans="1:23" s="56" customFormat="1" ht="8.25" customHeight="1" x14ac:dyDescent="0.5">
      <c r="A17" s="87"/>
      <c r="B17" s="87"/>
      <c r="C17" s="87"/>
      <c r="D17" s="87"/>
      <c r="E17" s="87"/>
      <c r="F17" s="87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97"/>
    </row>
    <row r="18" spans="1:23" s="69" customFormat="1" ht="21" customHeight="1" thickBot="1" x14ac:dyDescent="0.55000000000000004">
      <c r="A18" s="92" t="s">
        <v>217</v>
      </c>
      <c r="G18" s="80">
        <f>SUM(G13:G16)</f>
        <v>1220011755</v>
      </c>
      <c r="H18" s="67">
        <f t="shared" ref="H18:V18" si="0">SUM(H13:H15)</f>
        <v>0</v>
      </c>
      <c r="I18" s="80">
        <f>SUM(I13:I16)</f>
        <v>451455221.82999998</v>
      </c>
      <c r="J18" s="67">
        <f t="shared" si="0"/>
        <v>0</v>
      </c>
      <c r="K18" s="80">
        <f>SUM(K13:K16)</f>
        <v>127604940.09999999</v>
      </c>
      <c r="L18" s="67">
        <f t="shared" si="0"/>
        <v>0</v>
      </c>
      <c r="M18" s="80">
        <f>SUM(M13:M16)</f>
        <v>2538026965.317584</v>
      </c>
      <c r="N18" s="67">
        <f t="shared" si="0"/>
        <v>0</v>
      </c>
      <c r="O18" s="80">
        <f t="shared" si="0"/>
        <v>0</v>
      </c>
      <c r="P18" s="67">
        <f t="shared" si="0"/>
        <v>0</v>
      </c>
      <c r="Q18" s="80">
        <f t="shared" si="0"/>
        <v>0</v>
      </c>
      <c r="R18" s="67">
        <f t="shared" si="0"/>
        <v>0</v>
      </c>
      <c r="S18" s="80">
        <f>SUM(S13:S16)</f>
        <v>4337098882.2475843</v>
      </c>
      <c r="T18" s="67">
        <f t="shared" si="0"/>
        <v>0</v>
      </c>
      <c r="U18" s="80">
        <f>SUM(U13:U15)</f>
        <v>-20355.169999999998</v>
      </c>
      <c r="V18" s="67">
        <f t="shared" si="0"/>
        <v>0</v>
      </c>
      <c r="W18" s="80">
        <f>SUM(W13:W16)</f>
        <v>4337078527.0775843</v>
      </c>
    </row>
    <row r="19" spans="1:23" s="56" customFormat="1" ht="8.25" customHeight="1" thickTop="1" x14ac:dyDescent="0.5">
      <c r="A19" s="87"/>
      <c r="B19" s="87"/>
      <c r="C19" s="87"/>
      <c r="D19" s="87"/>
      <c r="E19" s="87"/>
      <c r="F19" s="87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67"/>
      <c r="R19" s="88"/>
      <c r="S19" s="67"/>
      <c r="T19" s="88"/>
      <c r="U19" s="88"/>
      <c r="V19" s="88"/>
      <c r="W19" s="97"/>
    </row>
    <row r="20" spans="1:23" s="56" customFormat="1" ht="21" customHeight="1" x14ac:dyDescent="0.5">
      <c r="A20" s="87"/>
      <c r="B20" s="87"/>
      <c r="C20" s="87"/>
      <c r="D20" s="87"/>
      <c r="E20" s="87"/>
      <c r="F20" s="87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67"/>
      <c r="R20" s="88"/>
      <c r="S20" s="67"/>
      <c r="T20" s="88"/>
      <c r="U20" s="88"/>
      <c r="V20" s="88"/>
      <c r="W20" s="97"/>
    </row>
    <row r="21" spans="1:23" s="56" customFormat="1" ht="21" customHeight="1" x14ac:dyDescent="0.5">
      <c r="A21" s="92" t="s">
        <v>159</v>
      </c>
      <c r="B21" s="87"/>
      <c r="C21" s="87"/>
      <c r="D21" s="87"/>
      <c r="E21" s="87"/>
      <c r="F21" s="87"/>
      <c r="G21" s="88">
        <v>1220011755</v>
      </c>
      <c r="H21" s="88"/>
      <c r="I21" s="88">
        <v>451455221.82999998</v>
      </c>
      <c r="J21" s="88"/>
      <c r="K21" s="88">
        <v>127604940.09999999</v>
      </c>
      <c r="L21" s="88"/>
      <c r="M21" s="88">
        <v>2588116332.7000003</v>
      </c>
      <c r="N21" s="88"/>
      <c r="O21" s="88">
        <v>-291668</v>
      </c>
      <c r="P21" s="88"/>
      <c r="Q21" s="88">
        <v>-291668</v>
      </c>
      <c r="R21" s="88"/>
      <c r="S21" s="88">
        <v>4386896581.6300001</v>
      </c>
      <c r="T21" s="88"/>
      <c r="U21" s="88">
        <v>-23253.219999999998</v>
      </c>
      <c r="V21" s="88">
        <v>0</v>
      </c>
      <c r="W21" s="88">
        <v>4386873328.4099998</v>
      </c>
    </row>
    <row r="22" spans="1:23" s="56" customFormat="1" ht="8.25" customHeight="1" x14ac:dyDescent="0.5">
      <c r="A22" s="87"/>
      <c r="B22" s="87"/>
      <c r="C22" s="87"/>
      <c r="E22" s="84"/>
      <c r="F22" s="87"/>
      <c r="G22" s="98"/>
      <c r="H22" s="67"/>
      <c r="I22" s="98"/>
      <c r="J22" s="67"/>
      <c r="K22" s="98"/>
      <c r="L22" s="67"/>
      <c r="M22" s="88"/>
      <c r="N22" s="67"/>
      <c r="O22" s="98"/>
      <c r="P22" s="67"/>
      <c r="Q22" s="98"/>
      <c r="R22" s="67"/>
      <c r="S22" s="88"/>
      <c r="T22" s="67"/>
      <c r="U22" s="98"/>
      <c r="V22" s="67"/>
      <c r="W22" s="67"/>
    </row>
    <row r="23" spans="1:23" s="56" customFormat="1" ht="18.75" x14ac:dyDescent="0.4">
      <c r="A23" s="99" t="s">
        <v>192</v>
      </c>
      <c r="B23" s="87"/>
      <c r="C23" s="87"/>
      <c r="E23" s="100">
        <v>21</v>
      </c>
      <c r="F23" s="87"/>
      <c r="G23" s="67">
        <v>0</v>
      </c>
      <c r="H23" s="57"/>
      <c r="I23" s="67">
        <v>0</v>
      </c>
      <c r="J23" s="57"/>
      <c r="K23" s="67">
        <v>0</v>
      </c>
      <c r="L23" s="67"/>
      <c r="M23" s="67">
        <v>-36600352.649999999</v>
      </c>
      <c r="N23" s="67"/>
      <c r="O23" s="67">
        <v>0</v>
      </c>
      <c r="P23" s="88"/>
      <c r="Q23" s="67">
        <f>+O23</f>
        <v>0</v>
      </c>
      <c r="R23" s="67"/>
      <c r="S23" s="56">
        <f>+G23+I23+K23+M23+Q23</f>
        <v>-36600352.649999999</v>
      </c>
      <c r="T23" s="67"/>
      <c r="U23" s="98">
        <v>0</v>
      </c>
      <c r="V23" s="67"/>
      <c r="W23" s="94">
        <f>SUM(S23:U23)</f>
        <v>-36600352.649999999</v>
      </c>
    </row>
    <row r="24" spans="1:23" s="56" customFormat="1" ht="21" customHeight="1" x14ac:dyDescent="0.4">
      <c r="A24" s="99" t="s">
        <v>135</v>
      </c>
      <c r="B24" s="87"/>
      <c r="C24" s="87"/>
      <c r="D24" s="87"/>
      <c r="E24" s="87"/>
      <c r="F24" s="87"/>
      <c r="G24" s="67">
        <v>0</v>
      </c>
      <c r="H24" s="57"/>
      <c r="I24" s="67">
        <v>0</v>
      </c>
      <c r="J24" s="57"/>
      <c r="K24" s="67">
        <v>0</v>
      </c>
      <c r="L24" s="88"/>
      <c r="M24" s="67">
        <v>0</v>
      </c>
      <c r="N24" s="67"/>
      <c r="O24" s="67">
        <v>-22093851</v>
      </c>
      <c r="P24" s="88"/>
      <c r="Q24" s="67">
        <f>SUM(O24:P24)</f>
        <v>-22093851</v>
      </c>
      <c r="R24" s="67"/>
      <c r="S24" s="56">
        <f>+G24+I24+K24+M24+Q24</f>
        <v>-22093851</v>
      </c>
      <c r="T24" s="67"/>
      <c r="U24" s="67">
        <v>0</v>
      </c>
      <c r="V24" s="67"/>
      <c r="W24" s="169">
        <f>SUM(S24:U24)</f>
        <v>-22093851</v>
      </c>
    </row>
    <row r="25" spans="1:23" s="56" customFormat="1" ht="21" customHeight="1" x14ac:dyDescent="0.4">
      <c r="A25" s="87" t="s">
        <v>136</v>
      </c>
      <c r="B25" s="87"/>
      <c r="C25" s="87"/>
      <c r="E25" s="84"/>
      <c r="F25" s="87"/>
      <c r="G25" s="72">
        <v>0</v>
      </c>
      <c r="H25" s="57"/>
      <c r="I25" s="72">
        <v>0</v>
      </c>
      <c r="J25" s="57"/>
      <c r="K25" s="72">
        <v>0</v>
      </c>
      <c r="L25" s="67"/>
      <c r="M25" s="108">
        <f>'6'!D65</f>
        <v>200728272</v>
      </c>
      <c r="N25" s="67"/>
      <c r="O25" s="72">
        <v>0</v>
      </c>
      <c r="P25" s="88"/>
      <c r="Q25" s="72">
        <f>+O25</f>
        <v>0</v>
      </c>
      <c r="R25" s="67"/>
      <c r="S25" s="77">
        <f>+G25+I25+K25+M25+Q25</f>
        <v>200728272</v>
      </c>
      <c r="T25" s="67"/>
      <c r="U25" s="170">
        <f>'6'!D73</f>
        <v>-5006</v>
      </c>
      <c r="V25" s="67"/>
      <c r="W25" s="96">
        <f>SUM(S25:U25)</f>
        <v>200723266</v>
      </c>
    </row>
    <row r="26" spans="1:23" s="56" customFormat="1" ht="8.25" customHeight="1" x14ac:dyDescent="0.5">
      <c r="A26" s="101"/>
      <c r="B26" s="87"/>
      <c r="C26" s="87"/>
      <c r="D26" s="87"/>
      <c r="E26" s="87"/>
      <c r="F26" s="8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88"/>
      <c r="V26" s="67"/>
      <c r="W26" s="67"/>
    </row>
    <row r="27" spans="1:23" s="56" customFormat="1" ht="21" customHeight="1" thickBot="1" x14ac:dyDescent="0.55000000000000004">
      <c r="A27" s="92" t="s">
        <v>218</v>
      </c>
      <c r="B27" s="87"/>
      <c r="C27" s="87"/>
      <c r="D27" s="87"/>
      <c r="E27" s="87"/>
      <c r="F27" s="87"/>
      <c r="G27" s="80">
        <f>SUM(G21:G25)</f>
        <v>1220011755</v>
      </c>
      <c r="H27" s="88"/>
      <c r="I27" s="80">
        <f>SUM(I21:I25)</f>
        <v>451455221.82999998</v>
      </c>
      <c r="J27" s="88"/>
      <c r="K27" s="80">
        <f>SUM(K21:K25)</f>
        <v>127604940.09999999</v>
      </c>
      <c r="L27" s="88"/>
      <c r="M27" s="80">
        <f>SUM(M21:M25)</f>
        <v>2752244252.0500002</v>
      </c>
      <c r="N27" s="88"/>
      <c r="O27" s="80">
        <f>SUM(O21:O25)</f>
        <v>-22385519</v>
      </c>
      <c r="P27" s="88"/>
      <c r="Q27" s="80">
        <f>SUM(Q21:Q25)</f>
        <v>-22385519</v>
      </c>
      <c r="R27" s="88"/>
      <c r="S27" s="80">
        <f>SUM(S21:S25)</f>
        <v>4528930649.9800005</v>
      </c>
      <c r="T27" s="88"/>
      <c r="U27" s="80">
        <f>SUM(U21:U25)</f>
        <v>-28259.219999999998</v>
      </c>
      <c r="V27" s="88"/>
      <c r="W27" s="80">
        <f>SUM(W21:W25)</f>
        <v>4528902390.7600002</v>
      </c>
    </row>
    <row r="28" spans="1:23" s="56" customFormat="1" ht="21" customHeight="1" thickTop="1" x14ac:dyDescent="0.5">
      <c r="A28" s="92"/>
      <c r="B28" s="87"/>
      <c r="C28" s="87"/>
      <c r="D28" s="87"/>
      <c r="E28" s="87"/>
      <c r="F28" s="87"/>
      <c r="G28" s="67"/>
      <c r="H28" s="88"/>
      <c r="I28" s="67"/>
      <c r="J28" s="88"/>
      <c r="K28" s="67"/>
      <c r="L28" s="88"/>
      <c r="M28" s="67"/>
      <c r="N28" s="88"/>
      <c r="O28" s="67"/>
      <c r="P28" s="88"/>
      <c r="Q28" s="67"/>
      <c r="R28" s="88"/>
      <c r="S28" s="67"/>
      <c r="T28" s="88"/>
      <c r="U28" s="67"/>
      <c r="V28" s="88"/>
      <c r="W28" s="67"/>
    </row>
    <row r="29" spans="1:23" s="56" customFormat="1" ht="21" customHeight="1" x14ac:dyDescent="0.5">
      <c r="A29" s="92"/>
      <c r="B29" s="87"/>
      <c r="C29" s="87"/>
      <c r="D29" s="87"/>
      <c r="E29" s="87"/>
      <c r="F29" s="87"/>
      <c r="G29" s="67"/>
      <c r="H29" s="88"/>
      <c r="I29" s="67"/>
      <c r="J29" s="88"/>
      <c r="K29" s="67"/>
      <c r="L29" s="88"/>
      <c r="M29" s="67"/>
      <c r="N29" s="88"/>
      <c r="O29" s="67"/>
      <c r="P29" s="88"/>
      <c r="Q29" s="67"/>
      <c r="R29" s="88"/>
      <c r="S29" s="67"/>
      <c r="T29" s="88"/>
      <c r="U29" s="67"/>
      <c r="V29" s="88"/>
      <c r="W29" s="67"/>
    </row>
    <row r="30" spans="1:23" ht="21" customHeight="1" x14ac:dyDescent="0.5">
      <c r="A30" s="56" t="s">
        <v>169</v>
      </c>
      <c r="B30" s="56"/>
      <c r="C30" s="56"/>
      <c r="D30" s="56"/>
      <c r="E30" s="56"/>
      <c r="F30" s="56"/>
      <c r="G30" s="57"/>
      <c r="H30" s="57"/>
      <c r="I30" s="57"/>
      <c r="J30" s="57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W30" s="58"/>
    </row>
    <row r="31" spans="1:23" ht="21" customHeight="1" x14ac:dyDescent="0.5">
      <c r="A31" s="56"/>
      <c r="B31" s="56"/>
      <c r="C31" s="56"/>
      <c r="D31" s="56"/>
      <c r="E31" s="56"/>
      <c r="F31" s="56"/>
      <c r="G31" s="57"/>
      <c r="H31" s="57"/>
      <c r="I31" s="57"/>
      <c r="J31" s="57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W31" s="58"/>
    </row>
  </sheetData>
  <mergeCells count="5">
    <mergeCell ref="G5:W5"/>
    <mergeCell ref="G6:S6"/>
    <mergeCell ref="O7:Q7"/>
    <mergeCell ref="K7:M8"/>
    <mergeCell ref="O8:Q8"/>
  </mergeCells>
  <pageMargins left="0.70866141732283472" right="0.35433070866141736" top="0.51181102362204722" bottom="0.59055118110236227" header="0.31496062992125984" footer="0.39370078740157483"/>
  <pageSetup paperSize="9" scale="90" firstPageNumber="7" orientation="landscape" useFirstPageNumber="1" horizontalDpi="1200" verticalDpi="1200" r:id="rId1"/>
  <headerFooter>
    <oddFooter>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opLeftCell="A2" zoomScale="94" zoomScaleNormal="94" zoomScaleSheetLayoutView="100" workbookViewId="0">
      <selection activeCell="U9" sqref="U9"/>
    </sheetView>
  </sheetViews>
  <sheetFormatPr defaultColWidth="9.140625" defaultRowHeight="22.5" customHeight="1" x14ac:dyDescent="0.5"/>
  <cols>
    <col min="1" max="4" width="9.140625" style="53" customWidth="1"/>
    <col min="5" max="5" width="8.5703125" style="53" customWidth="1"/>
    <col min="6" max="6" width="1.140625" style="59" customWidth="1"/>
    <col min="7" max="7" width="12.7109375" style="59" customWidth="1"/>
    <col min="8" max="8" width="1.140625" style="59" customWidth="1"/>
    <col min="9" max="9" width="12.7109375" style="59" customWidth="1"/>
    <col min="10" max="10" width="1.140625" style="59" customWidth="1"/>
    <col min="11" max="11" width="12.7109375" style="75" customWidth="1"/>
    <col min="12" max="12" width="1.140625" style="59" customWidth="1"/>
    <col min="13" max="13" width="12.7109375" style="75" customWidth="1"/>
    <col min="14" max="14" width="1.140625" style="59" customWidth="1"/>
    <col min="15" max="15" width="12.140625" style="75" customWidth="1"/>
    <col min="16" max="16" width="0.85546875" style="75" customWidth="1"/>
    <col min="17" max="17" width="13.7109375" style="75" customWidth="1"/>
    <col min="18" max="18" width="0.85546875" style="75" customWidth="1"/>
    <col min="19" max="19" width="13.140625" style="53" customWidth="1"/>
    <col min="20" max="20" width="3.140625" style="53" customWidth="1"/>
    <col min="21" max="21" width="11" style="53" customWidth="1"/>
    <col min="22" max="16384" width="9.140625" style="53"/>
  </cols>
  <sheetData>
    <row r="1" spans="1:19" s="52" customFormat="1" ht="22.5" customHeight="1" x14ac:dyDescent="0.5">
      <c r="A1" s="52" t="s">
        <v>81</v>
      </c>
      <c r="F1" s="83"/>
      <c r="G1" s="83"/>
      <c r="H1" s="83"/>
      <c r="I1" s="83"/>
      <c r="J1" s="83"/>
      <c r="K1" s="54"/>
      <c r="L1" s="83"/>
      <c r="M1" s="54"/>
      <c r="N1" s="83"/>
      <c r="O1" s="54"/>
      <c r="P1" s="54"/>
      <c r="R1" s="54"/>
      <c r="S1" s="54" t="s">
        <v>167</v>
      </c>
    </row>
    <row r="2" spans="1:19" s="52" customFormat="1" ht="22.5" customHeight="1" x14ac:dyDescent="0.5">
      <c r="A2" s="74" t="s">
        <v>69</v>
      </c>
      <c r="F2" s="83"/>
      <c r="G2" s="83"/>
      <c r="H2" s="83"/>
      <c r="I2" s="83"/>
      <c r="J2" s="83"/>
      <c r="K2" s="54"/>
      <c r="L2" s="83"/>
      <c r="M2" s="54"/>
      <c r="N2" s="83"/>
      <c r="O2" s="54"/>
      <c r="P2" s="54"/>
      <c r="Q2" s="54"/>
      <c r="R2" s="54"/>
    </row>
    <row r="3" spans="1:19" s="52" customFormat="1" ht="22.5" customHeight="1" x14ac:dyDescent="0.5">
      <c r="A3" s="74" t="str">
        <f>'6'!A3</f>
        <v>สำหรับงวด 9 เดือน  สิ้นสุดวันที่ 30 กันยายน 2563</v>
      </c>
      <c r="B3" s="74"/>
      <c r="C3" s="74"/>
      <c r="D3" s="74"/>
      <c r="E3" s="74"/>
      <c r="F3" s="63"/>
      <c r="G3" s="63"/>
      <c r="H3" s="63"/>
      <c r="I3" s="63"/>
      <c r="J3" s="63"/>
      <c r="K3" s="64"/>
      <c r="L3" s="63"/>
      <c r="M3" s="64"/>
      <c r="N3" s="63"/>
      <c r="O3" s="64"/>
      <c r="P3" s="64"/>
      <c r="Q3" s="64"/>
      <c r="R3" s="64"/>
      <c r="S3" s="64"/>
    </row>
    <row r="4" spans="1:19" s="52" customFormat="1" ht="22.5" customHeight="1" x14ac:dyDescent="0.5">
      <c r="A4" s="74"/>
      <c r="B4" s="74"/>
      <c r="C4" s="74"/>
      <c r="D4" s="74"/>
      <c r="E4" s="74"/>
      <c r="F4" s="63"/>
      <c r="G4" s="63"/>
      <c r="H4" s="63"/>
      <c r="I4" s="63"/>
      <c r="J4" s="63"/>
      <c r="K4" s="64"/>
      <c r="L4" s="63"/>
      <c r="M4" s="64"/>
      <c r="N4" s="63"/>
      <c r="O4" s="64"/>
      <c r="P4" s="64"/>
      <c r="Q4" s="64"/>
      <c r="R4" s="64"/>
      <c r="S4" s="64"/>
    </row>
    <row r="5" spans="1:19" s="52" customFormat="1" ht="22.5" customHeight="1" x14ac:dyDescent="0.5">
      <c r="A5" s="84"/>
      <c r="B5" s="84"/>
      <c r="C5" s="84"/>
      <c r="D5" s="84"/>
      <c r="E5" s="84"/>
      <c r="F5" s="84"/>
      <c r="G5" s="193" t="s">
        <v>171</v>
      </c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</row>
    <row r="6" spans="1:19" s="52" customFormat="1" ht="22.5" customHeight="1" x14ac:dyDescent="0.5">
      <c r="A6" s="87"/>
      <c r="B6" s="87"/>
      <c r="C6" s="87"/>
      <c r="D6" s="87"/>
      <c r="E6" s="87"/>
      <c r="F6" s="88"/>
      <c r="G6" s="88"/>
      <c r="H6" s="88"/>
      <c r="I6" s="88"/>
      <c r="J6" s="88"/>
      <c r="N6" s="92"/>
      <c r="O6" s="194" t="s">
        <v>32</v>
      </c>
      <c r="P6" s="194"/>
      <c r="Q6" s="194"/>
      <c r="R6" s="85"/>
      <c r="S6" s="88"/>
    </row>
    <row r="7" spans="1:19" s="52" customFormat="1" ht="22.5" customHeight="1" x14ac:dyDescent="0.5">
      <c r="A7" s="84"/>
      <c r="B7" s="84"/>
      <c r="C7" s="84"/>
      <c r="D7" s="84"/>
      <c r="E7" s="84"/>
      <c r="F7" s="85"/>
      <c r="K7" s="193" t="s">
        <v>33</v>
      </c>
      <c r="L7" s="193"/>
      <c r="M7" s="193"/>
      <c r="N7" s="85"/>
      <c r="O7" s="197" t="s">
        <v>122</v>
      </c>
      <c r="P7" s="197"/>
      <c r="Q7" s="197"/>
      <c r="R7" s="85"/>
      <c r="S7" s="86"/>
    </row>
    <row r="8" spans="1:19" s="52" customFormat="1" ht="22.5" customHeight="1" x14ac:dyDescent="0.5">
      <c r="A8" s="84"/>
      <c r="B8" s="84"/>
      <c r="C8" s="84"/>
      <c r="D8" s="84"/>
      <c r="E8" s="84"/>
      <c r="F8" s="85"/>
      <c r="G8" s="85" t="s">
        <v>28</v>
      </c>
      <c r="H8" s="85"/>
      <c r="I8" s="85"/>
      <c r="J8" s="85"/>
      <c r="K8" s="102" t="s">
        <v>53</v>
      </c>
      <c r="L8" s="85"/>
      <c r="M8" s="89"/>
      <c r="N8" s="85"/>
      <c r="O8" s="85" t="s">
        <v>224</v>
      </c>
      <c r="P8" s="85"/>
      <c r="Q8" s="85" t="s">
        <v>56</v>
      </c>
      <c r="R8" s="85"/>
      <c r="S8" s="85"/>
    </row>
    <row r="9" spans="1:19" s="56" customFormat="1" ht="22.5" customHeight="1" x14ac:dyDescent="0.5">
      <c r="A9" s="84"/>
      <c r="B9" s="84"/>
      <c r="C9" s="84"/>
      <c r="D9" s="84"/>
      <c r="E9" s="84"/>
      <c r="F9" s="85"/>
      <c r="G9" s="85" t="s">
        <v>57</v>
      </c>
      <c r="H9" s="85"/>
      <c r="I9" s="85" t="s">
        <v>58</v>
      </c>
      <c r="J9" s="85"/>
      <c r="K9" s="90" t="s">
        <v>59</v>
      </c>
      <c r="L9" s="85"/>
      <c r="M9" s="89"/>
      <c r="N9" s="85"/>
      <c r="O9" s="85" t="s">
        <v>223</v>
      </c>
      <c r="P9" s="85"/>
      <c r="Q9" s="85" t="s">
        <v>225</v>
      </c>
      <c r="R9" s="85"/>
      <c r="S9" s="63" t="s">
        <v>56</v>
      </c>
    </row>
    <row r="10" spans="1:19" s="56" customFormat="1" ht="22.5" customHeight="1" x14ac:dyDescent="0.5">
      <c r="A10" s="84"/>
      <c r="B10" s="84"/>
      <c r="C10" s="84"/>
      <c r="D10" s="84"/>
      <c r="E10" s="60" t="s">
        <v>1</v>
      </c>
      <c r="F10" s="86"/>
      <c r="G10" s="91" t="s">
        <v>63</v>
      </c>
      <c r="H10" s="85"/>
      <c r="I10" s="91" t="s">
        <v>64</v>
      </c>
      <c r="J10" s="85"/>
      <c r="K10" s="91" t="s">
        <v>65</v>
      </c>
      <c r="L10" s="85"/>
      <c r="M10" s="91" t="s">
        <v>35</v>
      </c>
      <c r="N10" s="85"/>
      <c r="O10" s="190" t="s">
        <v>168</v>
      </c>
      <c r="P10" s="85"/>
      <c r="Q10" s="190" t="s">
        <v>227</v>
      </c>
      <c r="R10" s="85"/>
      <c r="S10" s="91" t="s">
        <v>26</v>
      </c>
    </row>
    <row r="11" spans="1:19" s="56" customFormat="1" ht="8.25" customHeight="1" x14ac:dyDescent="0.5">
      <c r="A11" s="87"/>
      <c r="B11" s="87"/>
      <c r="C11" s="87"/>
      <c r="D11" s="87"/>
      <c r="E11" s="84"/>
      <c r="F11" s="86"/>
      <c r="G11" s="86"/>
      <c r="H11" s="86"/>
      <c r="I11" s="86"/>
      <c r="J11" s="86"/>
      <c r="K11" s="86"/>
      <c r="L11" s="86"/>
      <c r="M11" s="86"/>
      <c r="N11" s="86"/>
      <c r="S11" s="86"/>
    </row>
    <row r="12" spans="1:19" ht="22.5" customHeight="1" x14ac:dyDescent="0.4">
      <c r="A12" s="92" t="s">
        <v>158</v>
      </c>
      <c r="B12" s="87"/>
      <c r="C12" s="87"/>
      <c r="D12" s="87"/>
      <c r="E12" s="56"/>
      <c r="F12" s="57"/>
      <c r="G12" s="88">
        <v>1220011755</v>
      </c>
      <c r="H12" s="57"/>
      <c r="I12" s="88">
        <v>451455222</v>
      </c>
      <c r="J12" s="57"/>
      <c r="K12" s="88">
        <v>127604940.09999999</v>
      </c>
      <c r="L12" s="57"/>
      <c r="M12" s="88">
        <v>2689446113</v>
      </c>
      <c r="N12" s="57"/>
      <c r="O12" s="103">
        <v>0</v>
      </c>
      <c r="P12" s="86"/>
      <c r="Q12" s="103">
        <v>0</v>
      </c>
      <c r="R12" s="86"/>
      <c r="S12" s="67">
        <f>SUM(G12:M12)</f>
        <v>4488518030.1000004</v>
      </c>
    </row>
    <row r="13" spans="1:19" ht="8.25" customHeight="1" x14ac:dyDescent="0.4">
      <c r="A13" s="92"/>
      <c r="B13" s="87"/>
      <c r="C13" s="87"/>
      <c r="D13" s="87"/>
      <c r="E13" s="56"/>
      <c r="F13" s="57"/>
      <c r="G13" s="57"/>
      <c r="H13" s="57"/>
      <c r="I13" s="57"/>
      <c r="J13" s="57"/>
      <c r="K13" s="58"/>
      <c r="L13" s="57"/>
      <c r="M13" s="58"/>
      <c r="N13" s="57"/>
      <c r="O13" s="94"/>
      <c r="P13" s="93"/>
      <c r="Q13" s="94"/>
      <c r="R13" s="93"/>
      <c r="S13" s="56"/>
    </row>
    <row r="14" spans="1:19" ht="21.95" customHeight="1" x14ac:dyDescent="0.4">
      <c r="A14" s="87" t="s">
        <v>136</v>
      </c>
      <c r="B14" s="56"/>
      <c r="C14" s="56"/>
      <c r="D14" s="87"/>
      <c r="E14" s="56"/>
      <c r="F14" s="57"/>
      <c r="G14" s="67">
        <v>0</v>
      </c>
      <c r="H14" s="57"/>
      <c r="I14" s="67">
        <v>0</v>
      </c>
      <c r="J14" s="57"/>
      <c r="K14" s="67">
        <v>0</v>
      </c>
      <c r="L14" s="57"/>
      <c r="M14" s="67">
        <f>+'6'!J52</f>
        <v>77071883</v>
      </c>
      <c r="N14" s="57"/>
      <c r="O14" s="172">
        <v>0</v>
      </c>
      <c r="P14" s="88"/>
      <c r="Q14" s="172">
        <v>0</v>
      </c>
      <c r="R14" s="88"/>
      <c r="S14" s="67">
        <f>SUM(G14:M14)</f>
        <v>77071883</v>
      </c>
    </row>
    <row r="15" spans="1:19" ht="21.95" customHeight="1" x14ac:dyDescent="0.4">
      <c r="A15" s="87" t="s">
        <v>135</v>
      </c>
      <c r="B15" s="56"/>
      <c r="C15" s="56"/>
      <c r="D15" s="87"/>
      <c r="E15" s="56"/>
      <c r="F15" s="57"/>
      <c r="G15" s="72">
        <v>0</v>
      </c>
      <c r="H15" s="57"/>
      <c r="I15" s="72">
        <v>0</v>
      </c>
      <c r="J15" s="57"/>
      <c r="K15" s="72">
        <v>0</v>
      </c>
      <c r="L15" s="57"/>
      <c r="M15" s="72">
        <v>2956189</v>
      </c>
      <c r="N15" s="57"/>
      <c r="O15" s="104">
        <v>0</v>
      </c>
      <c r="P15" s="88"/>
      <c r="Q15" s="104">
        <v>0</v>
      </c>
      <c r="R15" s="88"/>
      <c r="S15" s="72">
        <f>SUM(G15:M15)</f>
        <v>2956189</v>
      </c>
    </row>
    <row r="16" spans="1:19" ht="8.25" customHeight="1" x14ac:dyDescent="0.5">
      <c r="A16" s="92"/>
      <c r="B16" s="87"/>
      <c r="C16" s="87"/>
      <c r="D16" s="87"/>
      <c r="E16" s="56"/>
      <c r="F16" s="57"/>
      <c r="G16" s="88"/>
      <c r="H16" s="57"/>
      <c r="I16" s="88"/>
      <c r="J16" s="57"/>
      <c r="K16" s="88"/>
      <c r="L16" s="57"/>
      <c r="M16" s="88"/>
      <c r="N16" s="57"/>
      <c r="O16" s="88"/>
      <c r="P16" s="88"/>
      <c r="Q16" s="88"/>
      <c r="R16" s="88"/>
      <c r="S16" s="88"/>
    </row>
    <row r="17" spans="1:19" ht="22.5" customHeight="1" thickBot="1" x14ac:dyDescent="0.45">
      <c r="A17" s="92" t="s">
        <v>217</v>
      </c>
      <c r="B17" s="69"/>
      <c r="C17" s="69"/>
      <c r="D17" s="69"/>
      <c r="G17" s="80">
        <f>SUM(G12:G14)</f>
        <v>1220011755</v>
      </c>
      <c r="H17" s="105"/>
      <c r="I17" s="80">
        <f>SUM(I12:I14)</f>
        <v>451455222</v>
      </c>
      <c r="J17" s="105"/>
      <c r="K17" s="80">
        <f>SUM(K12:K14)</f>
        <v>127604940.09999999</v>
      </c>
      <c r="L17" s="105"/>
      <c r="M17" s="80">
        <f>SUM(M12:M15)</f>
        <v>2769474185</v>
      </c>
      <c r="N17" s="105"/>
      <c r="O17" s="106">
        <v>0</v>
      </c>
      <c r="P17" s="86"/>
      <c r="Q17" s="106">
        <v>0</v>
      </c>
      <c r="R17" s="86"/>
      <c r="S17" s="80">
        <f>SUM(S12:S15)</f>
        <v>4568546102.1000004</v>
      </c>
    </row>
    <row r="18" spans="1:19" ht="8.25" customHeight="1" thickTop="1" x14ac:dyDescent="0.5">
      <c r="A18" s="92"/>
      <c r="B18" s="87"/>
      <c r="C18" s="87"/>
      <c r="D18" s="87"/>
      <c r="E18" s="56"/>
      <c r="F18" s="57"/>
      <c r="G18" s="88"/>
      <c r="H18" s="57"/>
      <c r="I18" s="88"/>
      <c r="J18" s="57"/>
      <c r="K18" s="88"/>
      <c r="L18" s="57"/>
      <c r="M18" s="88"/>
      <c r="N18" s="57"/>
      <c r="O18" s="88"/>
      <c r="P18" s="88"/>
      <c r="Q18" s="88"/>
      <c r="R18" s="88"/>
      <c r="S18" s="88"/>
    </row>
    <row r="19" spans="1:19" ht="22.5" customHeight="1" x14ac:dyDescent="0.5">
      <c r="A19" s="92"/>
      <c r="B19" s="87"/>
      <c r="C19" s="87"/>
      <c r="D19" s="87"/>
      <c r="E19" s="56"/>
      <c r="F19" s="57"/>
      <c r="G19" s="98"/>
      <c r="H19" s="57"/>
      <c r="I19" s="98"/>
      <c r="J19" s="57"/>
      <c r="K19" s="98"/>
      <c r="L19" s="57"/>
      <c r="M19" s="98"/>
      <c r="N19" s="57"/>
      <c r="O19" s="98"/>
      <c r="P19" s="67"/>
      <c r="Q19" s="98"/>
      <c r="R19" s="67"/>
      <c r="S19" s="98"/>
    </row>
    <row r="20" spans="1:19" ht="22.5" customHeight="1" x14ac:dyDescent="0.5">
      <c r="A20" s="92" t="s">
        <v>159</v>
      </c>
      <c r="B20" s="87"/>
      <c r="C20" s="87"/>
      <c r="D20" s="87"/>
      <c r="E20" s="56"/>
      <c r="F20" s="57"/>
      <c r="G20" s="88">
        <v>1220011755</v>
      </c>
      <c r="H20" s="57"/>
      <c r="I20" s="88">
        <v>451455222</v>
      </c>
      <c r="J20" s="57"/>
      <c r="K20" s="88">
        <v>127604940</v>
      </c>
      <c r="L20" s="57"/>
      <c r="M20" s="88">
        <v>2819587237.6800003</v>
      </c>
      <c r="N20" s="57"/>
      <c r="O20" s="88">
        <v>-291668</v>
      </c>
      <c r="P20" s="88"/>
      <c r="Q20" s="88">
        <v>-291668</v>
      </c>
      <c r="R20" s="88"/>
      <c r="S20" s="88">
        <v>4618367486.7799997</v>
      </c>
    </row>
    <row r="21" spans="1:19" ht="8.25" customHeight="1" x14ac:dyDescent="0.5">
      <c r="A21" s="92"/>
      <c r="B21" s="87"/>
      <c r="C21" s="87"/>
      <c r="D21" s="87"/>
      <c r="E21" s="56"/>
      <c r="F21" s="57"/>
      <c r="G21" s="98"/>
      <c r="H21" s="57"/>
      <c r="I21" s="98"/>
      <c r="J21" s="57"/>
      <c r="K21" s="98"/>
      <c r="L21" s="57"/>
      <c r="M21" s="98"/>
      <c r="N21" s="57"/>
      <c r="O21" s="98"/>
      <c r="P21" s="67"/>
      <c r="Q21" s="98"/>
      <c r="R21" s="67"/>
      <c r="S21" s="98"/>
    </row>
    <row r="22" spans="1:19" ht="18.75" x14ac:dyDescent="0.5">
      <c r="A22" s="99" t="s">
        <v>192</v>
      </c>
      <c r="B22" s="87"/>
      <c r="C22" s="87"/>
      <c r="D22" s="87"/>
      <c r="E22" s="100">
        <v>21</v>
      </c>
      <c r="F22" s="57"/>
      <c r="G22" s="67">
        <v>0</v>
      </c>
      <c r="H22" s="57"/>
      <c r="I22" s="67">
        <v>0</v>
      </c>
      <c r="J22" s="57"/>
      <c r="K22" s="67">
        <v>0</v>
      </c>
      <c r="L22" s="57"/>
      <c r="M22" s="67">
        <v>-36600352.649999999</v>
      </c>
      <c r="N22" s="57"/>
      <c r="O22" s="67">
        <v>0</v>
      </c>
      <c r="P22" s="88"/>
      <c r="Q22" s="88">
        <v>0</v>
      </c>
      <c r="R22" s="88"/>
      <c r="S22" s="67">
        <f>+M22+Q22</f>
        <v>-36600352.649999999</v>
      </c>
    </row>
    <row r="23" spans="1:19" ht="22.5" customHeight="1" x14ac:dyDescent="0.5">
      <c r="A23" s="99" t="s">
        <v>135</v>
      </c>
      <c r="B23" s="87"/>
      <c r="C23" s="87"/>
      <c r="D23" s="87"/>
      <c r="G23" s="67">
        <v>0</v>
      </c>
      <c r="H23" s="57"/>
      <c r="I23" s="67">
        <v>0</v>
      </c>
      <c r="J23" s="57"/>
      <c r="K23" s="67">
        <v>0</v>
      </c>
      <c r="M23" s="67">
        <v>0</v>
      </c>
      <c r="O23" s="67">
        <f>+'6'!H56</f>
        <v>-22093851</v>
      </c>
      <c r="P23" s="88"/>
      <c r="Q23" s="88">
        <f>SUM(O23:P23)</f>
        <v>-22093851</v>
      </c>
      <c r="R23" s="88"/>
      <c r="S23" s="67">
        <f>+M23+Q23</f>
        <v>-22093851</v>
      </c>
    </row>
    <row r="24" spans="1:19" ht="22.5" customHeight="1" x14ac:dyDescent="0.4">
      <c r="A24" s="87" t="s">
        <v>136</v>
      </c>
      <c r="B24" s="87"/>
      <c r="C24" s="87"/>
      <c r="D24" s="87"/>
      <c r="E24" s="56"/>
      <c r="F24" s="57"/>
      <c r="G24" s="72">
        <v>0</v>
      </c>
      <c r="H24" s="107"/>
      <c r="I24" s="171">
        <v>0</v>
      </c>
      <c r="J24" s="107"/>
      <c r="K24" s="104">
        <v>0</v>
      </c>
      <c r="L24" s="57"/>
      <c r="M24" s="72">
        <f>'6'!H65</f>
        <v>188172566</v>
      </c>
      <c r="N24" s="57"/>
      <c r="O24" s="104">
        <v>0</v>
      </c>
      <c r="P24" s="86"/>
      <c r="Q24" s="104">
        <v>0</v>
      </c>
      <c r="R24" s="86"/>
      <c r="S24" s="72">
        <f>SUM(G24:M24)</f>
        <v>188172566</v>
      </c>
    </row>
    <row r="25" spans="1:19" ht="8.25" customHeight="1" x14ac:dyDescent="0.5">
      <c r="A25" s="92"/>
      <c r="B25" s="87"/>
      <c r="C25" s="87"/>
      <c r="D25" s="87"/>
      <c r="E25" s="56"/>
      <c r="F25" s="57"/>
      <c r="G25" s="67"/>
      <c r="H25" s="57"/>
      <c r="I25" s="67"/>
      <c r="J25" s="57"/>
      <c r="K25" s="67"/>
      <c r="L25" s="57"/>
      <c r="M25" s="67"/>
      <c r="N25" s="57"/>
      <c r="O25" s="67"/>
      <c r="P25" s="67"/>
      <c r="Q25" s="67"/>
      <c r="R25" s="67"/>
      <c r="S25" s="67"/>
    </row>
    <row r="26" spans="1:19" ht="22.5" customHeight="1" thickBot="1" x14ac:dyDescent="0.55000000000000004">
      <c r="A26" s="92" t="s">
        <v>218</v>
      </c>
      <c r="B26" s="87"/>
      <c r="C26" s="87"/>
      <c r="D26" s="87"/>
      <c r="E26" s="56"/>
      <c r="F26" s="57"/>
      <c r="G26" s="80">
        <f>SUM(G20:G24)</f>
        <v>1220011755</v>
      </c>
      <c r="H26" s="57"/>
      <c r="I26" s="80">
        <f>SUM(I20:I24)</f>
        <v>451455222</v>
      </c>
      <c r="J26" s="57"/>
      <c r="K26" s="80">
        <f>SUM(K20:K24)</f>
        <v>127604940</v>
      </c>
      <c r="L26" s="57"/>
      <c r="M26" s="80">
        <f>SUM(M20:M24)</f>
        <v>2971159451.0300002</v>
      </c>
      <c r="N26" s="57"/>
      <c r="O26" s="80">
        <f>SUM(O20:O24)</f>
        <v>-22385519</v>
      </c>
      <c r="P26" s="88"/>
      <c r="Q26" s="80">
        <f>SUM(Q20:Q24)</f>
        <v>-22385519</v>
      </c>
      <c r="R26" s="88"/>
      <c r="S26" s="80">
        <f>SUM(S20:S24)</f>
        <v>4747845849.1300001</v>
      </c>
    </row>
    <row r="27" spans="1:19" ht="22.5" customHeight="1" thickTop="1" x14ac:dyDescent="0.5">
      <c r="A27" s="92"/>
      <c r="B27" s="87"/>
      <c r="C27" s="87"/>
      <c r="D27" s="87"/>
      <c r="E27" s="56"/>
      <c r="F27" s="57"/>
      <c r="G27" s="57"/>
      <c r="H27" s="57"/>
      <c r="I27" s="57"/>
      <c r="J27" s="57"/>
      <c r="K27" s="58"/>
      <c r="L27" s="57"/>
      <c r="M27" s="58"/>
      <c r="N27" s="57"/>
      <c r="S27" s="56"/>
    </row>
    <row r="28" spans="1:19" ht="22.5" customHeight="1" x14ac:dyDescent="0.5">
      <c r="A28" s="92"/>
      <c r="B28" s="87"/>
      <c r="C28" s="87"/>
      <c r="D28" s="87"/>
      <c r="E28" s="56"/>
      <c r="F28" s="57"/>
      <c r="G28" s="57"/>
      <c r="H28" s="57"/>
      <c r="I28" s="57"/>
      <c r="J28" s="57"/>
      <c r="K28" s="58"/>
      <c r="L28" s="57"/>
      <c r="M28" s="58"/>
      <c r="N28" s="57"/>
      <c r="S28" s="56"/>
    </row>
    <row r="29" spans="1:19" ht="22.5" customHeight="1" x14ac:dyDescent="0.5">
      <c r="A29" s="56" t="s">
        <v>169</v>
      </c>
      <c r="B29" s="56"/>
      <c r="C29" s="56"/>
      <c r="D29" s="56"/>
      <c r="E29" s="56"/>
      <c r="F29" s="57"/>
      <c r="G29" s="57"/>
      <c r="H29" s="57"/>
      <c r="I29" s="57"/>
      <c r="J29" s="57"/>
      <c r="K29" s="58"/>
      <c r="L29" s="57"/>
      <c r="M29" s="58"/>
      <c r="N29" s="57"/>
      <c r="O29" s="58"/>
      <c r="P29" s="58"/>
      <c r="Q29" s="58"/>
      <c r="R29" s="58"/>
      <c r="S29" s="56"/>
    </row>
    <row r="30" spans="1:19" ht="22.5" customHeight="1" x14ac:dyDescent="0.5">
      <c r="A30" s="56"/>
      <c r="B30" s="56"/>
      <c r="C30" s="56"/>
      <c r="D30" s="56"/>
      <c r="E30" s="56"/>
      <c r="F30" s="57"/>
      <c r="G30" s="57"/>
      <c r="H30" s="57"/>
      <c r="I30" s="57"/>
      <c r="J30" s="57"/>
      <c r="K30" s="58"/>
      <c r="L30" s="57"/>
      <c r="M30" s="58"/>
      <c r="N30" s="57"/>
      <c r="O30" s="58"/>
      <c r="P30" s="58"/>
      <c r="Q30" s="58"/>
      <c r="R30" s="58"/>
      <c r="S30" s="56"/>
    </row>
    <row r="31" spans="1:19" ht="22.5" customHeight="1" x14ac:dyDescent="0.5">
      <c r="O31" s="58"/>
      <c r="P31" s="58"/>
      <c r="Q31" s="58"/>
      <c r="R31" s="58"/>
    </row>
  </sheetData>
  <mergeCells count="4">
    <mergeCell ref="G5:S5"/>
    <mergeCell ref="K7:M7"/>
    <mergeCell ref="O7:Q7"/>
    <mergeCell ref="O6:Q6"/>
  </mergeCells>
  <pageMargins left="0.9055118110236221" right="0.27559055118110237" top="0.51181102362204722" bottom="0.64" header="0.35433070866141736" footer="0.28999999999999998"/>
  <pageSetup paperSize="9" scale="90" firstPageNumber="8" orientation="landscape" useFirstPageNumber="1" horizontalDpi="1200" verticalDpi="1200" r:id="rId1"/>
  <headerFooter>
    <oddFooter>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1"/>
  <sheetViews>
    <sheetView view="pageBreakPreview" topLeftCell="A73" zoomScaleNormal="98" zoomScaleSheetLayoutView="100" workbookViewId="0">
      <selection activeCell="Q84" sqref="Q84"/>
    </sheetView>
  </sheetViews>
  <sheetFormatPr defaultColWidth="9.140625" defaultRowHeight="19.5" customHeight="1" x14ac:dyDescent="0.4"/>
  <cols>
    <col min="1" max="1" width="3.140625" style="123" customWidth="1"/>
    <col min="2" max="2" width="47.140625" style="123" customWidth="1"/>
    <col min="3" max="3" width="7.42578125" style="110" bestFit="1" customWidth="1"/>
    <col min="4" max="4" width="0.7109375" style="123" customWidth="1"/>
    <col min="5" max="5" width="13.7109375" style="112" customWidth="1"/>
    <col min="6" max="6" width="0.7109375" style="123" customWidth="1"/>
    <col min="7" max="7" width="13.7109375" style="113" customWidth="1"/>
    <col min="8" max="8" width="0.7109375" style="123" customWidth="1"/>
    <col min="9" max="9" width="13.7109375" style="112" customWidth="1"/>
    <col min="10" max="10" width="0.7109375" style="123" customWidth="1"/>
    <col min="11" max="11" width="13.7109375" style="113" customWidth="1"/>
    <col min="12" max="12" width="1.5703125" style="123" customWidth="1"/>
    <col min="13" max="16384" width="9.140625" style="123"/>
  </cols>
  <sheetData>
    <row r="1" spans="1:12" s="73" customFormat="1" ht="24" customHeight="1" x14ac:dyDescent="0.4">
      <c r="A1" s="73" t="s">
        <v>81</v>
      </c>
      <c r="B1" s="109"/>
      <c r="C1" s="110"/>
      <c r="D1" s="111"/>
      <c r="E1" s="112"/>
      <c r="F1" s="111"/>
      <c r="G1" s="113"/>
      <c r="H1" s="111"/>
      <c r="I1" s="114"/>
      <c r="J1" s="111"/>
      <c r="K1" s="115" t="s">
        <v>167</v>
      </c>
    </row>
    <row r="2" spans="1:12" s="73" customFormat="1" ht="24" customHeight="1" x14ac:dyDescent="0.4">
      <c r="A2" s="109" t="s">
        <v>70</v>
      </c>
      <c r="B2" s="109"/>
      <c r="C2" s="110"/>
      <c r="D2" s="111"/>
      <c r="E2" s="112"/>
      <c r="F2" s="111"/>
      <c r="G2" s="113"/>
      <c r="H2" s="111"/>
      <c r="I2" s="112"/>
      <c r="J2" s="111"/>
      <c r="K2" s="113"/>
    </row>
    <row r="3" spans="1:12" s="73" customFormat="1" ht="24" customHeight="1" x14ac:dyDescent="0.4">
      <c r="A3" s="116" t="str">
        <f>'6'!A3</f>
        <v>สำหรับงวด 9 เดือน  สิ้นสุดวันที่ 30 กันยายน 2563</v>
      </c>
      <c r="B3" s="116"/>
      <c r="C3" s="117"/>
      <c r="D3" s="118"/>
      <c r="E3" s="119"/>
      <c r="F3" s="118"/>
      <c r="G3" s="120"/>
      <c r="H3" s="118"/>
      <c r="I3" s="119"/>
      <c r="J3" s="118"/>
      <c r="K3" s="120"/>
    </row>
    <row r="4" spans="1:12" s="73" customFormat="1" ht="24" customHeight="1" x14ac:dyDescent="0.4">
      <c r="A4" s="116"/>
      <c r="B4" s="116"/>
      <c r="C4" s="117"/>
      <c r="D4" s="118"/>
      <c r="E4" s="119"/>
      <c r="F4" s="118"/>
      <c r="G4" s="120"/>
      <c r="H4" s="118"/>
      <c r="I4" s="119"/>
      <c r="J4" s="118"/>
      <c r="K4" s="120"/>
    </row>
    <row r="5" spans="1:12" s="73" customFormat="1" ht="26.25" customHeight="1" x14ac:dyDescent="0.4">
      <c r="A5" s="116"/>
      <c r="B5" s="116"/>
      <c r="C5" s="117"/>
      <c r="D5" s="118"/>
      <c r="E5" s="198" t="s">
        <v>170</v>
      </c>
      <c r="F5" s="198"/>
      <c r="G5" s="198"/>
      <c r="H5" s="121"/>
      <c r="I5" s="198" t="s">
        <v>171</v>
      </c>
      <c r="J5" s="198"/>
      <c r="K5" s="198"/>
    </row>
    <row r="6" spans="1:12" s="73" customFormat="1" ht="26.25" customHeight="1" x14ac:dyDescent="0.4">
      <c r="A6" s="116"/>
      <c r="B6" s="116"/>
      <c r="C6" s="175" t="s">
        <v>1</v>
      </c>
      <c r="D6" s="118"/>
      <c r="E6" s="61" t="s">
        <v>210</v>
      </c>
      <c r="F6" s="57"/>
      <c r="G6" s="122" t="s">
        <v>212</v>
      </c>
      <c r="H6" s="62"/>
      <c r="I6" s="61" t="s">
        <v>210</v>
      </c>
      <c r="J6" s="57"/>
      <c r="K6" s="122" t="s">
        <v>212</v>
      </c>
    </row>
    <row r="7" spans="1:12" s="73" customFormat="1" ht="8.25" customHeight="1" x14ac:dyDescent="0.4">
      <c r="A7" s="123"/>
      <c r="B7" s="123"/>
      <c r="C7" s="124"/>
      <c r="D7" s="124"/>
      <c r="E7" s="125"/>
      <c r="F7" s="125"/>
      <c r="G7" s="126"/>
      <c r="H7" s="124"/>
      <c r="I7" s="125"/>
      <c r="J7" s="125"/>
      <c r="K7" s="126"/>
    </row>
    <row r="8" spans="1:12" ht="24" customHeight="1" x14ac:dyDescent="0.4">
      <c r="A8" s="127" t="s">
        <v>71</v>
      </c>
      <c r="B8" s="73"/>
      <c r="D8" s="117"/>
      <c r="E8" s="119"/>
      <c r="F8" s="117"/>
    </row>
    <row r="9" spans="1:12" ht="24" customHeight="1" x14ac:dyDescent="0.4">
      <c r="A9" s="128" t="s">
        <v>133</v>
      </c>
      <c r="B9" s="129"/>
      <c r="C9" s="117"/>
      <c r="D9" s="117"/>
      <c r="E9" s="130">
        <f>+'6'!D52</f>
        <v>200723266</v>
      </c>
      <c r="F9" s="130">
        <f>+'6'!E52</f>
        <v>0</v>
      </c>
      <c r="G9" s="130">
        <f>+'6'!F52</f>
        <v>70015208.237583816</v>
      </c>
      <c r="H9" s="130">
        <f>+'6'!G52</f>
        <v>0</v>
      </c>
      <c r="I9" s="130">
        <f>+'6'!H52</f>
        <v>188172566</v>
      </c>
      <c r="J9" s="130">
        <f>+'6'!I52</f>
        <v>0</v>
      </c>
      <c r="K9" s="130">
        <f>+'6'!J52</f>
        <v>77071883</v>
      </c>
      <c r="L9" s="130"/>
    </row>
    <row r="10" spans="1:12" ht="24" customHeight="1" x14ac:dyDescent="0.4">
      <c r="A10" s="128" t="s">
        <v>174</v>
      </c>
      <c r="B10" s="129"/>
      <c r="C10" s="117"/>
      <c r="E10" s="130"/>
      <c r="F10" s="130"/>
      <c r="G10" s="131"/>
      <c r="H10" s="130"/>
      <c r="I10" s="130"/>
      <c r="J10" s="130"/>
      <c r="K10" s="131"/>
    </row>
    <row r="11" spans="1:12" ht="24" customHeight="1" x14ac:dyDescent="0.4">
      <c r="A11" s="128"/>
      <c r="B11" s="129" t="s">
        <v>114</v>
      </c>
      <c r="C11" s="117"/>
      <c r="E11" s="130">
        <f>-'6'!D50</f>
        <v>59891205</v>
      </c>
      <c r="F11" s="130">
        <f>-'6'!E50</f>
        <v>0</v>
      </c>
      <c r="G11" s="130">
        <f>-'6'!F50</f>
        <v>28241009.68</v>
      </c>
      <c r="H11" s="130">
        <f>-'6'!G50</f>
        <v>0</v>
      </c>
      <c r="I11" s="130">
        <f>-'6'!H50</f>
        <v>47806619</v>
      </c>
      <c r="J11" s="130">
        <f>-'6'!I50</f>
        <v>0</v>
      </c>
      <c r="K11" s="130">
        <f>-'6'!J50</f>
        <v>20030593</v>
      </c>
    </row>
    <row r="12" spans="1:12" ht="24" customHeight="1" x14ac:dyDescent="0.4">
      <c r="A12" s="128"/>
      <c r="B12" s="129" t="s">
        <v>161</v>
      </c>
      <c r="C12" s="117"/>
      <c r="E12" s="130">
        <f>-'6'!D46</f>
        <v>-2543678</v>
      </c>
      <c r="F12" s="130">
        <f>-'6'!E46</f>
        <v>0</v>
      </c>
      <c r="G12" s="130">
        <f>-'6'!F46</f>
        <v>-1715256.95</v>
      </c>
      <c r="H12" s="130">
        <f>-'6'!G46</f>
        <v>0</v>
      </c>
      <c r="I12" s="130">
        <f>-'6'!H46</f>
        <v>-68833991</v>
      </c>
      <c r="J12" s="130">
        <f>-'6'!I46</f>
        <v>0</v>
      </c>
      <c r="K12" s="130">
        <f>-'6'!J46</f>
        <v>-75356141</v>
      </c>
    </row>
    <row r="13" spans="1:12" ht="24" customHeight="1" x14ac:dyDescent="0.4">
      <c r="B13" s="123" t="s">
        <v>48</v>
      </c>
      <c r="C13" s="132"/>
      <c r="D13" s="117"/>
      <c r="E13" s="133">
        <f>-'6'!D47</f>
        <v>34898401</v>
      </c>
      <c r="F13" s="130"/>
      <c r="G13" s="133">
        <f>-'6'!F47</f>
        <v>54135575.32</v>
      </c>
      <c r="H13" s="134"/>
      <c r="I13" s="133">
        <f>-'6'!H47</f>
        <v>86351584</v>
      </c>
      <c r="J13" s="117"/>
      <c r="K13" s="133">
        <f>-'6'!J47</f>
        <v>89286940</v>
      </c>
    </row>
    <row r="14" spans="1:12" ht="24" customHeight="1" x14ac:dyDescent="0.4">
      <c r="B14" s="128" t="s">
        <v>72</v>
      </c>
      <c r="C14" s="132"/>
      <c r="D14" s="117"/>
      <c r="E14" s="130">
        <v>38259238</v>
      </c>
      <c r="F14" s="130"/>
      <c r="G14" s="135">
        <v>39681387.249999993</v>
      </c>
      <c r="H14" s="134"/>
      <c r="I14" s="130">
        <v>8911204</v>
      </c>
      <c r="J14" s="117"/>
      <c r="K14" s="135">
        <v>6477822</v>
      </c>
    </row>
    <row r="15" spans="1:12" ht="24" customHeight="1" x14ac:dyDescent="0.4">
      <c r="B15" s="128" t="s">
        <v>123</v>
      </c>
      <c r="C15" s="132"/>
      <c r="D15" s="117"/>
      <c r="E15" s="130">
        <v>3959573</v>
      </c>
      <c r="F15" s="130"/>
      <c r="G15" s="135">
        <v>3911503.6299999976</v>
      </c>
      <c r="H15" s="134"/>
      <c r="I15" s="130">
        <v>3839461.83</v>
      </c>
      <c r="J15" s="117"/>
      <c r="K15" s="135">
        <v>3793004</v>
      </c>
    </row>
    <row r="16" spans="1:12" ht="24" customHeight="1" x14ac:dyDescent="0.4">
      <c r="B16" s="123" t="s">
        <v>195</v>
      </c>
      <c r="C16" s="132"/>
      <c r="D16" s="117"/>
      <c r="E16" s="130">
        <v>795392</v>
      </c>
      <c r="F16" s="130"/>
      <c r="G16" s="131">
        <v>0</v>
      </c>
      <c r="H16" s="134"/>
      <c r="I16" s="131">
        <v>0</v>
      </c>
      <c r="J16" s="117"/>
      <c r="K16" s="131">
        <v>0</v>
      </c>
    </row>
    <row r="17" spans="1:11" ht="24" customHeight="1" x14ac:dyDescent="0.4">
      <c r="B17" s="128" t="s">
        <v>182</v>
      </c>
      <c r="C17" s="132"/>
      <c r="D17" s="117"/>
      <c r="E17" s="130">
        <v>111428.99999999977</v>
      </c>
      <c r="F17" s="130"/>
      <c r="G17" s="135">
        <v>14241</v>
      </c>
      <c r="H17" s="134"/>
      <c r="I17" s="130">
        <v>0</v>
      </c>
      <c r="J17" s="117"/>
      <c r="K17" s="135">
        <v>14241</v>
      </c>
    </row>
    <row r="18" spans="1:11" ht="24" customHeight="1" x14ac:dyDescent="0.4">
      <c r="B18" s="123" t="s">
        <v>124</v>
      </c>
      <c r="C18" s="132"/>
      <c r="D18" s="117"/>
      <c r="E18" s="130">
        <v>651346</v>
      </c>
      <c r="F18" s="130"/>
      <c r="G18" s="133">
        <v>5601413</v>
      </c>
      <c r="H18" s="130"/>
      <c r="I18" s="130">
        <v>651346.25</v>
      </c>
      <c r="J18" s="130"/>
      <c r="K18" s="135">
        <v>5601413</v>
      </c>
    </row>
    <row r="19" spans="1:11" ht="24" customHeight="1" x14ac:dyDescent="0.4">
      <c r="B19" s="123" t="s">
        <v>92</v>
      </c>
      <c r="C19" s="132"/>
      <c r="D19" s="117"/>
      <c r="E19" s="130">
        <v>-17475000</v>
      </c>
      <c r="F19" s="130"/>
      <c r="G19" s="135">
        <v>0</v>
      </c>
      <c r="H19" s="134"/>
      <c r="I19" s="130">
        <v>0</v>
      </c>
      <c r="J19" s="117"/>
      <c r="K19" s="135">
        <v>0</v>
      </c>
    </row>
    <row r="20" spans="1:11" ht="24" customHeight="1" x14ac:dyDescent="0.4">
      <c r="B20" s="123" t="s">
        <v>219</v>
      </c>
      <c r="C20" s="132"/>
      <c r="D20" s="117"/>
      <c r="E20" s="130">
        <v>3128250</v>
      </c>
      <c r="F20" s="130"/>
      <c r="G20" s="135">
        <v>0</v>
      </c>
      <c r="H20" s="134"/>
      <c r="I20" s="130">
        <f>-'6'!H41</f>
        <v>3128250</v>
      </c>
      <c r="J20" s="117"/>
      <c r="K20" s="135">
        <v>0</v>
      </c>
    </row>
    <row r="21" spans="1:11" ht="24" customHeight="1" x14ac:dyDescent="0.4">
      <c r="B21" s="136" t="s">
        <v>112</v>
      </c>
      <c r="C21" s="132"/>
      <c r="D21" s="117"/>
      <c r="E21" s="130">
        <v>-12198872</v>
      </c>
      <c r="F21" s="130"/>
      <c r="G21" s="133">
        <v>1309049.54</v>
      </c>
      <c r="H21" s="134"/>
      <c r="I21" s="130">
        <v>-10075385.5</v>
      </c>
      <c r="J21" s="117"/>
      <c r="K21" s="133">
        <v>1910699</v>
      </c>
    </row>
    <row r="22" spans="1:11" ht="24" customHeight="1" x14ac:dyDescent="0.4">
      <c r="A22" s="128" t="s">
        <v>73</v>
      </c>
      <c r="B22" s="129"/>
      <c r="C22" s="117"/>
      <c r="D22" s="117"/>
      <c r="E22" s="130"/>
      <c r="F22" s="130"/>
      <c r="G22" s="137"/>
      <c r="I22" s="123"/>
      <c r="K22" s="137"/>
    </row>
    <row r="23" spans="1:11" ht="24" customHeight="1" x14ac:dyDescent="0.4">
      <c r="B23" s="138" t="s">
        <v>143</v>
      </c>
      <c r="C23" s="117"/>
      <c r="D23" s="117"/>
      <c r="E23" s="130">
        <v>40586783</v>
      </c>
      <c r="F23" s="130"/>
      <c r="G23" s="131">
        <v>-8011556.8700000001</v>
      </c>
      <c r="H23" s="134"/>
      <c r="I23" s="130">
        <v>31260231.520000003</v>
      </c>
      <c r="J23" s="117"/>
      <c r="K23" s="131">
        <v>-30208528</v>
      </c>
    </row>
    <row r="24" spans="1:11" ht="24" customHeight="1" x14ac:dyDescent="0.4">
      <c r="B24" s="138" t="s">
        <v>144</v>
      </c>
      <c r="C24" s="117"/>
      <c r="D24" s="117"/>
      <c r="E24" s="130">
        <v>382845914</v>
      </c>
      <c r="F24" s="130"/>
      <c r="G24" s="131">
        <v>-953489463.07000005</v>
      </c>
      <c r="H24" s="134"/>
      <c r="I24" s="130">
        <v>519990964.21213144</v>
      </c>
      <c r="J24" s="117"/>
      <c r="K24" s="131">
        <v>120119829</v>
      </c>
    </row>
    <row r="25" spans="1:11" ht="24" customHeight="1" x14ac:dyDescent="0.4">
      <c r="B25" s="138" t="s">
        <v>145</v>
      </c>
      <c r="C25" s="117"/>
      <c r="D25" s="117"/>
      <c r="E25" s="130">
        <v>-90215563</v>
      </c>
      <c r="F25" s="130"/>
      <c r="G25" s="131">
        <v>236932052.59</v>
      </c>
      <c r="H25" s="134"/>
      <c r="I25" s="130">
        <v>12531.839999999997</v>
      </c>
      <c r="J25" s="117"/>
      <c r="K25" s="131">
        <v>25207642</v>
      </c>
    </row>
    <row r="26" spans="1:11" ht="24" customHeight="1" x14ac:dyDescent="0.4">
      <c r="B26" s="138" t="s">
        <v>146</v>
      </c>
      <c r="C26" s="117"/>
      <c r="D26" s="117"/>
      <c r="E26" s="130">
        <v>1102029.5600000045</v>
      </c>
      <c r="F26" s="130"/>
      <c r="G26" s="139">
        <v>502763.96</v>
      </c>
      <c r="H26" s="134"/>
      <c r="I26" s="130">
        <v>-85842.489999999991</v>
      </c>
      <c r="J26" s="117"/>
      <c r="K26" s="135">
        <v>515165</v>
      </c>
    </row>
    <row r="27" spans="1:11" ht="24" customHeight="1" x14ac:dyDescent="0.4">
      <c r="B27" s="138" t="s">
        <v>147</v>
      </c>
      <c r="C27" s="117"/>
      <c r="D27" s="117"/>
      <c r="E27" s="130">
        <v>94242203</v>
      </c>
      <c r="F27" s="130"/>
      <c r="G27" s="131">
        <v>4271604.38</v>
      </c>
      <c r="H27" s="134"/>
      <c r="I27" s="130">
        <v>25549805.270000011</v>
      </c>
      <c r="J27" s="117"/>
      <c r="K27" s="131">
        <v>22704985</v>
      </c>
    </row>
    <row r="28" spans="1:11" ht="24" customHeight="1" x14ac:dyDescent="0.4">
      <c r="B28" s="138" t="s">
        <v>198</v>
      </c>
      <c r="C28" s="117"/>
      <c r="D28" s="117"/>
      <c r="E28" s="130">
        <v>5573298</v>
      </c>
      <c r="F28" s="130"/>
      <c r="G28" s="131">
        <v>3870000</v>
      </c>
      <c r="H28" s="134"/>
      <c r="I28" s="130">
        <v>5621998</v>
      </c>
      <c r="J28" s="117"/>
      <c r="K28" s="131">
        <v>3700000</v>
      </c>
    </row>
    <row r="29" spans="1:11" ht="24" customHeight="1" x14ac:dyDescent="0.4">
      <c r="B29" s="138" t="s">
        <v>148</v>
      </c>
      <c r="C29" s="117"/>
      <c r="D29" s="117"/>
      <c r="E29" s="130">
        <v>-3362289</v>
      </c>
      <c r="F29" s="130"/>
      <c r="G29" s="131">
        <v>2869815.7</v>
      </c>
      <c r="H29" s="134"/>
      <c r="I29" s="130">
        <v>-1221760</v>
      </c>
      <c r="J29" s="117"/>
      <c r="K29" s="131">
        <v>1619520</v>
      </c>
    </row>
    <row r="30" spans="1:11" ht="24" customHeight="1" x14ac:dyDescent="0.4">
      <c r="B30" s="140" t="s">
        <v>149</v>
      </c>
      <c r="C30" s="117"/>
      <c r="D30" s="117"/>
      <c r="E30" s="141">
        <v>-3941546</v>
      </c>
      <c r="F30" s="130"/>
      <c r="G30" s="142">
        <v>0</v>
      </c>
      <c r="H30" s="130"/>
      <c r="I30" s="143">
        <v>0</v>
      </c>
      <c r="J30" s="117"/>
      <c r="K30" s="144">
        <v>0</v>
      </c>
    </row>
    <row r="31" spans="1:11" ht="8.25" customHeight="1" x14ac:dyDescent="0.4">
      <c r="A31" s="129"/>
      <c r="B31" s="129"/>
      <c r="C31" s="117"/>
      <c r="D31" s="117"/>
      <c r="E31" s="130"/>
      <c r="F31" s="130"/>
      <c r="G31" s="131"/>
      <c r="H31" s="117"/>
      <c r="I31" s="130"/>
      <c r="J31" s="130"/>
      <c r="K31" s="131"/>
    </row>
    <row r="32" spans="1:11" ht="24" customHeight="1" x14ac:dyDescent="0.4">
      <c r="A32" s="123" t="s">
        <v>180</v>
      </c>
      <c r="B32" s="73"/>
      <c r="C32" s="117"/>
      <c r="D32" s="117"/>
      <c r="E32" s="130">
        <f>SUM(E9:E30)</f>
        <v>737031379.56000006</v>
      </c>
      <c r="F32" s="130"/>
      <c r="G32" s="131">
        <f>SUM(G9:G30)</f>
        <v>-511860652.60241628</v>
      </c>
      <c r="H32" s="130"/>
      <c r="I32" s="130">
        <f>SUM(I9:I30)</f>
        <v>841079582.93213141</v>
      </c>
      <c r="J32" s="130"/>
      <c r="K32" s="131">
        <f>SUM(K9:K30)</f>
        <v>272489067</v>
      </c>
    </row>
    <row r="33" spans="1:12" ht="24" customHeight="1" x14ac:dyDescent="0.4">
      <c r="B33" s="145" t="s">
        <v>207</v>
      </c>
      <c r="C33" s="117"/>
      <c r="D33" s="117"/>
      <c r="E33" s="130">
        <v>-163997879.97595277</v>
      </c>
      <c r="F33" s="130"/>
      <c r="G33" s="131">
        <v>-174364875.31999999</v>
      </c>
      <c r="H33" s="130"/>
      <c r="I33" s="130">
        <v>-145724027.0521321</v>
      </c>
      <c r="J33" s="117"/>
      <c r="K33" s="131">
        <v>-141165603</v>
      </c>
    </row>
    <row r="34" spans="1:12" ht="24" customHeight="1" x14ac:dyDescent="0.4">
      <c r="B34" s="123" t="s">
        <v>208</v>
      </c>
      <c r="C34" s="117"/>
      <c r="D34" s="117"/>
      <c r="E34" s="146">
        <v>-58173734.880000003</v>
      </c>
      <c r="F34" s="130"/>
      <c r="G34" s="147">
        <v>-50586318</v>
      </c>
      <c r="H34" s="130"/>
      <c r="I34" s="146">
        <v>-45482802.719999999</v>
      </c>
      <c r="J34" s="117"/>
      <c r="K34" s="147">
        <v>-44277167</v>
      </c>
    </row>
    <row r="35" spans="1:12" ht="8.25" customHeight="1" x14ac:dyDescent="0.4">
      <c r="A35" s="129"/>
      <c r="B35" s="129"/>
      <c r="C35" s="117"/>
      <c r="D35" s="117"/>
      <c r="E35" s="130"/>
      <c r="F35" s="130"/>
      <c r="G35" s="131"/>
      <c r="H35" s="117"/>
      <c r="I35" s="130"/>
      <c r="J35" s="130"/>
      <c r="K35" s="131"/>
    </row>
    <row r="36" spans="1:12" ht="24" customHeight="1" x14ac:dyDescent="0.4">
      <c r="A36" s="123" t="s">
        <v>176</v>
      </c>
      <c r="C36" s="117"/>
      <c r="D36" s="117"/>
      <c r="E36" s="141">
        <f>SUM(E32:E34)</f>
        <v>514859764.70404732</v>
      </c>
      <c r="F36" s="130"/>
      <c r="G36" s="142">
        <f>SUM(G32:G34)</f>
        <v>-736811845.92241621</v>
      </c>
      <c r="H36" s="117"/>
      <c r="I36" s="141">
        <f>SUM(I32:I34)</f>
        <v>649872753.15999925</v>
      </c>
      <c r="J36" s="130"/>
      <c r="K36" s="142">
        <f>SUM(K32:K34)</f>
        <v>87046297</v>
      </c>
    </row>
    <row r="37" spans="1:12" ht="24" customHeight="1" x14ac:dyDescent="0.4">
      <c r="C37" s="117"/>
      <c r="D37" s="117"/>
      <c r="E37" s="130"/>
      <c r="F37" s="130"/>
      <c r="G37" s="131"/>
      <c r="H37" s="117"/>
      <c r="I37" s="130"/>
      <c r="J37" s="130"/>
      <c r="K37" s="131"/>
    </row>
    <row r="38" spans="1:12" ht="24" customHeight="1" x14ac:dyDescent="0.4">
      <c r="C38" s="117"/>
      <c r="D38" s="117"/>
      <c r="E38" s="130"/>
      <c r="F38" s="130"/>
      <c r="G38" s="131"/>
      <c r="H38" s="117"/>
      <c r="I38" s="130"/>
      <c r="J38" s="130"/>
      <c r="K38" s="131"/>
    </row>
    <row r="39" spans="1:12" ht="24" customHeight="1" x14ac:dyDescent="0.4">
      <c r="A39" s="161" t="s">
        <v>169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</row>
    <row r="40" spans="1:12" ht="18.75" x14ac:dyDescent="0.4">
      <c r="A40" s="148"/>
      <c r="B40" s="148"/>
      <c r="C40" s="148"/>
      <c r="D40" s="148"/>
      <c r="E40" s="148"/>
      <c r="F40" s="148"/>
      <c r="G40" s="149"/>
      <c r="H40" s="148"/>
      <c r="I40" s="148"/>
      <c r="J40" s="148"/>
      <c r="K40" s="149"/>
    </row>
    <row r="41" spans="1:12" ht="18.75" x14ac:dyDescent="0.4">
      <c r="A41" s="148"/>
      <c r="B41" s="148"/>
      <c r="C41" s="148"/>
      <c r="D41" s="148"/>
      <c r="E41" s="148"/>
      <c r="F41" s="148"/>
      <c r="G41" s="149"/>
      <c r="H41" s="148"/>
      <c r="I41" s="148"/>
      <c r="J41" s="148"/>
      <c r="K41" s="149"/>
    </row>
    <row r="42" spans="1:12" ht="21.75" customHeight="1" x14ac:dyDescent="0.4">
      <c r="A42" s="109" t="s">
        <v>81</v>
      </c>
      <c r="B42" s="109"/>
      <c r="D42" s="111"/>
      <c r="F42" s="111"/>
      <c r="H42" s="111"/>
      <c r="I42" s="114"/>
      <c r="J42" s="111"/>
      <c r="K42" s="150" t="s">
        <v>167</v>
      </c>
    </row>
    <row r="43" spans="1:12" ht="21.75" customHeight="1" x14ac:dyDescent="0.4">
      <c r="A43" s="109" t="s">
        <v>74</v>
      </c>
      <c r="B43" s="109"/>
      <c r="D43" s="111"/>
      <c r="F43" s="111"/>
      <c r="H43" s="111"/>
      <c r="J43" s="111"/>
    </row>
    <row r="44" spans="1:12" ht="21.75" customHeight="1" x14ac:dyDescent="0.4">
      <c r="A44" s="116" t="str">
        <f>+A3</f>
        <v>สำหรับงวด 9 เดือน  สิ้นสุดวันที่ 30 กันยายน 2563</v>
      </c>
      <c r="B44" s="116"/>
      <c r="C44" s="117"/>
      <c r="D44" s="118"/>
      <c r="E44" s="119"/>
      <c r="F44" s="118"/>
      <c r="G44" s="120"/>
      <c r="H44" s="118"/>
      <c r="I44" s="119"/>
      <c r="J44" s="118"/>
      <c r="K44" s="120"/>
    </row>
    <row r="45" spans="1:12" ht="21.75" customHeight="1" x14ac:dyDescent="0.4">
      <c r="A45" s="116"/>
      <c r="B45" s="116"/>
      <c r="C45" s="117"/>
      <c r="D45" s="118"/>
      <c r="E45" s="119"/>
      <c r="F45" s="118"/>
      <c r="G45" s="120"/>
      <c r="H45" s="118"/>
      <c r="I45" s="119"/>
      <c r="J45" s="118"/>
      <c r="K45" s="120"/>
    </row>
    <row r="46" spans="1:12" s="73" customFormat="1" ht="21.75" customHeight="1" x14ac:dyDescent="0.4">
      <c r="A46" s="116"/>
      <c r="B46" s="116"/>
      <c r="C46" s="117"/>
      <c r="D46" s="118"/>
      <c r="E46" s="198" t="s">
        <v>170</v>
      </c>
      <c r="F46" s="198"/>
      <c r="G46" s="198"/>
      <c r="H46" s="121"/>
      <c r="I46" s="198" t="s">
        <v>171</v>
      </c>
      <c r="J46" s="198"/>
      <c r="K46" s="198"/>
    </row>
    <row r="47" spans="1:12" ht="21.75" customHeight="1" x14ac:dyDescent="0.4">
      <c r="C47" s="175" t="s">
        <v>1</v>
      </c>
      <c r="D47" s="151"/>
      <c r="E47" s="61" t="s">
        <v>210</v>
      </c>
      <c r="F47" s="57"/>
      <c r="G47" s="122" t="s">
        <v>212</v>
      </c>
      <c r="H47" s="62"/>
      <c r="I47" s="61" t="s">
        <v>210</v>
      </c>
      <c r="J47" s="57"/>
      <c r="K47" s="122" t="s">
        <v>212</v>
      </c>
      <c r="L47" s="73"/>
    </row>
    <row r="48" spans="1:12" s="73" customFormat="1" ht="7.5" customHeight="1" x14ac:dyDescent="0.4">
      <c r="A48" s="123"/>
      <c r="B48" s="123"/>
      <c r="C48" s="124"/>
      <c r="D48" s="124"/>
      <c r="E48" s="125"/>
      <c r="F48" s="125"/>
      <c r="G48" s="126"/>
      <c r="H48" s="124"/>
      <c r="I48" s="125"/>
      <c r="J48" s="125"/>
      <c r="K48" s="126"/>
    </row>
    <row r="49" spans="1:11" ht="21" customHeight="1" x14ac:dyDescent="0.4">
      <c r="A49" s="73" t="s">
        <v>75</v>
      </c>
      <c r="B49" s="73"/>
      <c r="C49" s="117"/>
      <c r="D49" s="117"/>
      <c r="E49" s="119"/>
      <c r="F49" s="119"/>
      <c r="G49" s="120"/>
      <c r="H49" s="117"/>
      <c r="I49" s="119"/>
      <c r="J49" s="119"/>
      <c r="K49" s="120"/>
    </row>
    <row r="50" spans="1:11" ht="21" customHeight="1" x14ac:dyDescent="0.4">
      <c r="A50" s="152" t="s">
        <v>200</v>
      </c>
      <c r="B50" s="73"/>
      <c r="C50" s="117"/>
      <c r="D50" s="117"/>
      <c r="E50" s="119"/>
      <c r="F50" s="119"/>
      <c r="G50" s="120"/>
      <c r="H50" s="117"/>
      <c r="I50" s="119"/>
      <c r="J50" s="119"/>
      <c r="K50" s="120"/>
    </row>
    <row r="51" spans="1:11" ht="21" customHeight="1" x14ac:dyDescent="0.4">
      <c r="A51" s="153" t="s">
        <v>201</v>
      </c>
      <c r="C51" s="168">
        <v>25.4</v>
      </c>
      <c r="D51" s="110"/>
      <c r="E51" s="155">
        <v>0</v>
      </c>
      <c r="F51" s="130"/>
      <c r="G51" s="155">
        <v>0</v>
      </c>
      <c r="H51" s="130"/>
      <c r="I51" s="155">
        <v>92257077</v>
      </c>
      <c r="J51" s="156"/>
      <c r="K51" s="155">
        <v>0</v>
      </c>
    </row>
    <row r="52" spans="1:11" ht="21" customHeight="1" x14ac:dyDescent="0.4">
      <c r="A52" s="152" t="s">
        <v>202</v>
      </c>
      <c r="C52" s="154"/>
      <c r="D52" s="110"/>
      <c r="E52" s="123"/>
      <c r="G52" s="123"/>
      <c r="I52" s="123"/>
      <c r="K52" s="123"/>
    </row>
    <row r="53" spans="1:11" ht="21" customHeight="1" x14ac:dyDescent="0.4">
      <c r="A53" s="153" t="s">
        <v>201</v>
      </c>
      <c r="C53" s="168">
        <v>25.4</v>
      </c>
      <c r="D53" s="110"/>
      <c r="E53" s="155">
        <v>0</v>
      </c>
      <c r="F53" s="130"/>
      <c r="G53" s="155">
        <v>0</v>
      </c>
      <c r="H53" s="130"/>
      <c r="I53" s="155">
        <v>-399539921</v>
      </c>
      <c r="J53" s="156"/>
      <c r="K53" s="155">
        <v>-599903200.65999985</v>
      </c>
    </row>
    <row r="54" spans="1:11" ht="21" customHeight="1" x14ac:dyDescent="0.4">
      <c r="A54" s="153" t="s">
        <v>203</v>
      </c>
      <c r="C54" s="168">
        <v>25.4</v>
      </c>
      <c r="D54" s="110"/>
      <c r="E54" s="155">
        <v>-74805964</v>
      </c>
      <c r="F54" s="130"/>
      <c r="G54" s="155">
        <v>0</v>
      </c>
      <c r="H54" s="130"/>
      <c r="I54" s="155">
        <v>-70132055</v>
      </c>
      <c r="J54" s="156"/>
      <c r="K54" s="155">
        <v>0</v>
      </c>
    </row>
    <row r="55" spans="1:11" ht="21" customHeight="1" x14ac:dyDescent="0.4">
      <c r="A55" s="123" t="s">
        <v>125</v>
      </c>
      <c r="D55" s="110"/>
      <c r="E55" s="153">
        <v>6526235</v>
      </c>
      <c r="F55" s="130"/>
      <c r="G55" s="133">
        <v>-174243.45000003651</v>
      </c>
      <c r="H55" s="130"/>
      <c r="I55" s="153">
        <v>1317609.2</v>
      </c>
      <c r="J55" s="156"/>
      <c r="K55" s="131">
        <v>-108304</v>
      </c>
    </row>
    <row r="56" spans="1:11" s="73" customFormat="1" ht="21" customHeight="1" x14ac:dyDescent="0.4">
      <c r="A56" s="152" t="s">
        <v>165</v>
      </c>
      <c r="C56" s="110"/>
      <c r="D56" s="117"/>
      <c r="E56" s="130">
        <v>985113</v>
      </c>
      <c r="F56" s="130"/>
      <c r="G56" s="131">
        <v>1715256.95</v>
      </c>
      <c r="H56" s="130"/>
      <c r="I56" s="130">
        <v>97823273.479999989</v>
      </c>
      <c r="J56" s="130"/>
      <c r="K56" s="131">
        <v>17904767</v>
      </c>
    </row>
    <row r="57" spans="1:11" s="73" customFormat="1" ht="21" customHeight="1" x14ac:dyDescent="0.4">
      <c r="A57" s="152" t="s">
        <v>199</v>
      </c>
      <c r="C57" s="110"/>
      <c r="D57" s="117"/>
      <c r="E57" s="130">
        <v>1166672</v>
      </c>
      <c r="F57" s="130"/>
      <c r="G57" s="131">
        <v>0</v>
      </c>
      <c r="H57" s="130"/>
      <c r="I57" s="130">
        <v>1166672</v>
      </c>
      <c r="J57" s="130"/>
      <c r="K57" s="131">
        <v>0</v>
      </c>
    </row>
    <row r="58" spans="1:11" s="73" customFormat="1" ht="21" customHeight="1" x14ac:dyDescent="0.4">
      <c r="A58" s="152" t="s">
        <v>194</v>
      </c>
      <c r="C58" s="110"/>
      <c r="D58" s="117"/>
      <c r="E58" s="130">
        <v>-5000000</v>
      </c>
      <c r="F58" s="130"/>
      <c r="G58" s="131">
        <v>0</v>
      </c>
      <c r="H58" s="130"/>
      <c r="I58" s="130">
        <v>-2500000</v>
      </c>
      <c r="J58" s="130"/>
      <c r="K58" s="133">
        <v>0</v>
      </c>
    </row>
    <row r="59" spans="1:11" s="73" customFormat="1" ht="21" customHeight="1" x14ac:dyDescent="0.4">
      <c r="A59" s="152" t="s">
        <v>183</v>
      </c>
      <c r="C59" s="110"/>
      <c r="D59" s="117"/>
      <c r="E59" s="130">
        <v>0</v>
      </c>
      <c r="F59" s="130"/>
      <c r="G59" s="131">
        <v>-30854850</v>
      </c>
      <c r="H59" s="130"/>
      <c r="I59" s="133">
        <v>0</v>
      </c>
      <c r="J59" s="130"/>
      <c r="K59" s="133">
        <v>0</v>
      </c>
    </row>
    <row r="60" spans="1:11" s="73" customFormat="1" ht="21" customHeight="1" x14ac:dyDescent="0.4">
      <c r="A60" s="152" t="s">
        <v>126</v>
      </c>
      <c r="C60" s="110"/>
      <c r="D60" s="117"/>
      <c r="E60" s="130">
        <v>-8002528</v>
      </c>
      <c r="F60" s="130"/>
      <c r="G60" s="131">
        <v>-10451783.809999999</v>
      </c>
      <c r="H60" s="130"/>
      <c r="I60" s="130">
        <v>-4197384.6100000003</v>
      </c>
      <c r="J60" s="130"/>
      <c r="K60" s="131">
        <v>-4258804.620000001</v>
      </c>
    </row>
    <row r="61" spans="1:11" s="73" customFormat="1" ht="21" customHeight="1" x14ac:dyDescent="0.4">
      <c r="A61" s="152" t="s">
        <v>127</v>
      </c>
      <c r="C61" s="110"/>
      <c r="D61" s="117"/>
      <c r="E61" s="130">
        <v>-686726</v>
      </c>
      <c r="F61" s="130"/>
      <c r="G61" s="131">
        <v>-23005</v>
      </c>
      <c r="H61" s="130"/>
      <c r="I61" s="153">
        <v>0</v>
      </c>
      <c r="J61" s="130"/>
      <c r="K61" s="131">
        <v>-23005</v>
      </c>
    </row>
    <row r="62" spans="1:11" ht="7.5" customHeight="1" x14ac:dyDescent="0.4">
      <c r="A62" s="129"/>
      <c r="B62" s="129"/>
      <c r="C62" s="117"/>
      <c r="D62" s="117"/>
      <c r="E62" s="157"/>
      <c r="F62" s="130"/>
      <c r="G62" s="158"/>
      <c r="H62" s="134"/>
      <c r="I62" s="157"/>
      <c r="J62" s="130"/>
      <c r="K62" s="158"/>
    </row>
    <row r="63" spans="1:11" ht="21.75" customHeight="1" x14ac:dyDescent="0.4">
      <c r="A63" s="136" t="s">
        <v>80</v>
      </c>
      <c r="B63" s="109"/>
      <c r="D63" s="110"/>
      <c r="E63" s="146">
        <f>SUM(E54:E61)</f>
        <v>-79817198</v>
      </c>
      <c r="F63" s="130"/>
      <c r="G63" s="147">
        <f>SUM(G51:G61)</f>
        <v>-39788625.310000032</v>
      </c>
      <c r="H63" s="130"/>
      <c r="I63" s="146">
        <f>SUM(I51:I61)</f>
        <v>-283804728.93000007</v>
      </c>
      <c r="J63" s="130"/>
      <c r="K63" s="147">
        <f>SUM(K51:K61)</f>
        <v>-586388547.27999985</v>
      </c>
    </row>
    <row r="64" spans="1:11" ht="7.5" customHeight="1" x14ac:dyDescent="0.4">
      <c r="A64" s="73"/>
      <c r="B64" s="73"/>
      <c r="D64" s="110"/>
      <c r="E64" s="130"/>
      <c r="F64" s="130"/>
      <c r="G64" s="131"/>
      <c r="H64" s="130"/>
      <c r="I64" s="130"/>
      <c r="J64" s="130"/>
      <c r="K64" s="131"/>
    </row>
    <row r="65" spans="1:11" ht="21.75" customHeight="1" x14ac:dyDescent="0.4">
      <c r="A65" s="73" t="s">
        <v>76</v>
      </c>
      <c r="B65" s="73"/>
      <c r="D65" s="110"/>
      <c r="E65" s="130"/>
      <c r="F65" s="130"/>
      <c r="G65" s="131"/>
      <c r="H65" s="130"/>
      <c r="I65" s="130"/>
      <c r="J65" s="130"/>
      <c r="K65" s="131"/>
    </row>
    <row r="66" spans="1:11" ht="21.75" customHeight="1" x14ac:dyDescent="0.4">
      <c r="A66" s="153" t="s">
        <v>221</v>
      </c>
      <c r="B66" s="152"/>
      <c r="C66" s="168"/>
      <c r="D66" s="110"/>
      <c r="E66" s="130">
        <v>0</v>
      </c>
      <c r="F66" s="130"/>
      <c r="G66" s="131">
        <v>1170199.3</v>
      </c>
      <c r="H66" s="130"/>
      <c r="I66" s="131">
        <v>0</v>
      </c>
      <c r="J66" s="130"/>
      <c r="K66" s="131">
        <v>2800859.3600000143</v>
      </c>
    </row>
    <row r="67" spans="1:11" ht="21.75" customHeight="1" x14ac:dyDescent="0.4">
      <c r="A67" s="153" t="s">
        <v>222</v>
      </c>
      <c r="B67" s="152"/>
      <c r="D67" s="110"/>
      <c r="E67" s="131">
        <v>-59097730</v>
      </c>
      <c r="F67" s="130"/>
      <c r="G67" s="131">
        <v>0</v>
      </c>
      <c r="H67" s="130"/>
      <c r="I67" s="130">
        <v>-129097729.90999998</v>
      </c>
      <c r="J67" s="130"/>
      <c r="K67" s="131">
        <v>0</v>
      </c>
    </row>
    <row r="68" spans="1:11" ht="21.75" customHeight="1" x14ac:dyDescent="0.4">
      <c r="A68" s="153" t="s">
        <v>193</v>
      </c>
      <c r="B68" s="152"/>
      <c r="C68" s="168">
        <v>25.5</v>
      </c>
      <c r="D68" s="110"/>
      <c r="E68" s="130">
        <v>101000000</v>
      </c>
      <c r="F68" s="130"/>
      <c r="G68" s="131">
        <v>0</v>
      </c>
      <c r="H68" s="130"/>
      <c r="I68" s="130">
        <v>101000000</v>
      </c>
      <c r="J68" s="130"/>
      <c r="K68" s="131">
        <v>0</v>
      </c>
    </row>
    <row r="69" spans="1:11" ht="21.75" customHeight="1" x14ac:dyDescent="0.4">
      <c r="A69" s="153" t="s">
        <v>128</v>
      </c>
      <c r="B69" s="152"/>
      <c r="D69" s="110"/>
      <c r="E69" s="112">
        <v>-5534909</v>
      </c>
      <c r="F69" s="130"/>
      <c r="G69" s="159">
        <v>-3171242.42</v>
      </c>
      <c r="H69" s="156"/>
      <c r="I69" s="160">
        <v>-5447667</v>
      </c>
      <c r="J69" s="156"/>
      <c r="K69" s="131">
        <v>-3171242.42</v>
      </c>
    </row>
    <row r="70" spans="1:11" ht="21.75" customHeight="1" x14ac:dyDescent="0.4">
      <c r="A70" s="153" t="s">
        <v>129</v>
      </c>
      <c r="B70" s="152"/>
      <c r="C70" s="154"/>
      <c r="D70" s="110"/>
      <c r="E70" s="130">
        <v>942272870</v>
      </c>
      <c r="F70" s="130"/>
      <c r="G70" s="159">
        <v>740606550</v>
      </c>
      <c r="H70" s="156"/>
      <c r="I70" s="160">
        <v>920931607</v>
      </c>
      <c r="J70" s="156"/>
      <c r="K70" s="159">
        <v>441136550</v>
      </c>
    </row>
    <row r="71" spans="1:11" ht="21.75" customHeight="1" x14ac:dyDescent="0.4">
      <c r="A71" s="153" t="s">
        <v>130</v>
      </c>
      <c r="B71" s="152"/>
      <c r="C71" s="154"/>
      <c r="D71" s="110"/>
      <c r="E71" s="130">
        <v>-693789599</v>
      </c>
      <c r="F71" s="130"/>
      <c r="G71" s="131">
        <v>-569621749.76999998</v>
      </c>
      <c r="H71" s="130"/>
      <c r="I71" s="130">
        <v>-542629704</v>
      </c>
      <c r="J71" s="130"/>
      <c r="K71" s="159">
        <v>-517708749.76999998</v>
      </c>
    </row>
    <row r="72" spans="1:11" ht="21.75" customHeight="1" x14ac:dyDescent="0.4">
      <c r="A72" s="153" t="s">
        <v>131</v>
      </c>
      <c r="D72" s="110"/>
      <c r="E72" s="130">
        <v>514700000</v>
      </c>
      <c r="F72" s="130"/>
      <c r="G72" s="131">
        <v>1400000000</v>
      </c>
      <c r="H72" s="130"/>
      <c r="I72" s="130">
        <v>514700000</v>
      </c>
      <c r="J72" s="130"/>
      <c r="K72" s="131">
        <v>1400000000</v>
      </c>
    </row>
    <row r="73" spans="1:11" ht="21.75" customHeight="1" x14ac:dyDescent="0.4">
      <c r="A73" s="153" t="s">
        <v>132</v>
      </c>
      <c r="B73" s="161"/>
      <c r="D73" s="110"/>
      <c r="E73" s="130">
        <v>-1112500000</v>
      </c>
      <c r="F73" s="130"/>
      <c r="G73" s="131">
        <v>-850000000</v>
      </c>
      <c r="H73" s="130"/>
      <c r="I73" s="130">
        <v>-1112500000</v>
      </c>
      <c r="J73" s="130"/>
      <c r="K73" s="131">
        <v>-850000000</v>
      </c>
    </row>
    <row r="74" spans="1:11" ht="21.75" customHeight="1" x14ac:dyDescent="0.4">
      <c r="A74" s="153" t="s">
        <v>184</v>
      </c>
      <c r="D74" s="110"/>
      <c r="E74" s="141">
        <v>-36600353</v>
      </c>
      <c r="F74" s="130"/>
      <c r="G74" s="142">
        <v>0</v>
      </c>
      <c r="H74" s="130"/>
      <c r="I74" s="141">
        <v>-36600353</v>
      </c>
      <c r="J74" s="130"/>
      <c r="K74" s="142">
        <v>0</v>
      </c>
    </row>
    <row r="75" spans="1:11" ht="7.5" customHeight="1" x14ac:dyDescent="0.4">
      <c r="A75" s="129"/>
      <c r="B75" s="129"/>
      <c r="C75" s="117"/>
      <c r="D75" s="117"/>
      <c r="E75" s="130"/>
      <c r="F75" s="134"/>
      <c r="G75" s="131"/>
      <c r="H75" s="134"/>
      <c r="I75" s="130"/>
      <c r="J75" s="130"/>
      <c r="K75" s="131"/>
    </row>
    <row r="76" spans="1:11" ht="21.75" customHeight="1" x14ac:dyDescent="0.4">
      <c r="A76" s="136" t="s">
        <v>177</v>
      </c>
      <c r="B76" s="136"/>
      <c r="D76" s="110"/>
      <c r="E76" s="146">
        <f>SUM(E66:E74)</f>
        <v>-349549721</v>
      </c>
      <c r="F76" s="130"/>
      <c r="G76" s="146">
        <f>SUM(G66:G74)</f>
        <v>718983757.11000013</v>
      </c>
      <c r="H76" s="130"/>
      <c r="I76" s="146">
        <f>SUM(I66:I74)</f>
        <v>-289643846.90999997</v>
      </c>
      <c r="J76" s="130"/>
      <c r="K76" s="146">
        <f>SUM(K66:K74)</f>
        <v>473057417.17000008</v>
      </c>
    </row>
    <row r="77" spans="1:11" ht="7.5" customHeight="1" x14ac:dyDescent="0.4">
      <c r="A77" s="109"/>
      <c r="B77" s="109"/>
      <c r="D77" s="110"/>
      <c r="E77" s="130"/>
      <c r="F77" s="130"/>
      <c r="G77" s="131"/>
      <c r="H77" s="130"/>
      <c r="I77" s="130"/>
      <c r="J77" s="130"/>
      <c r="K77" s="131"/>
    </row>
    <row r="78" spans="1:11" ht="21.75" customHeight="1" x14ac:dyDescent="0.4">
      <c r="A78" s="162" t="s">
        <v>77</v>
      </c>
      <c r="B78" s="109"/>
      <c r="D78" s="110"/>
      <c r="E78" s="130">
        <f>E36+E63+E76</f>
        <v>85492845.704047322</v>
      </c>
      <c r="F78" s="130"/>
      <c r="G78" s="131">
        <f>G36+G63+G76</f>
        <v>-57616714.122416139</v>
      </c>
      <c r="H78" s="130"/>
      <c r="I78" s="130">
        <f>I36+I63+I76</f>
        <v>76424177.319999218</v>
      </c>
      <c r="J78" s="130"/>
      <c r="K78" s="131">
        <f>K36+K63+K76</f>
        <v>-26284833.109999776</v>
      </c>
    </row>
    <row r="79" spans="1:11" ht="21.75" customHeight="1" x14ac:dyDescent="0.4">
      <c r="A79" s="163" t="s">
        <v>78</v>
      </c>
      <c r="B79" s="136"/>
      <c r="D79" s="110"/>
      <c r="E79" s="141">
        <v>338717984</v>
      </c>
      <c r="F79" s="130"/>
      <c r="G79" s="142">
        <v>196259542.62000036</v>
      </c>
      <c r="H79" s="130"/>
      <c r="I79" s="141">
        <v>283494854.84000003</v>
      </c>
      <c r="J79" s="130"/>
      <c r="K79" s="142">
        <v>118363873</v>
      </c>
    </row>
    <row r="80" spans="1:11" ht="7.5" customHeight="1" x14ac:dyDescent="0.4">
      <c r="A80" s="129"/>
      <c r="B80" s="129"/>
      <c r="C80" s="117"/>
      <c r="D80" s="117"/>
      <c r="E80" s="130"/>
      <c r="F80" s="130"/>
      <c r="G80" s="131"/>
      <c r="H80" s="134"/>
      <c r="I80" s="130"/>
      <c r="J80" s="130"/>
      <c r="K80" s="131"/>
    </row>
    <row r="81" spans="1:11" ht="21.75" customHeight="1" thickBot="1" x14ac:dyDescent="0.45">
      <c r="A81" s="109" t="s">
        <v>79</v>
      </c>
      <c r="B81" s="109"/>
      <c r="D81" s="110"/>
      <c r="E81" s="164">
        <f>SUM(E78:E79)</f>
        <v>424210829.70404732</v>
      </c>
      <c r="F81" s="130"/>
      <c r="G81" s="165">
        <f>SUM(G78:G79)</f>
        <v>138642828.49758422</v>
      </c>
      <c r="H81" s="156"/>
      <c r="I81" s="164">
        <f>SUM(I78:I79)</f>
        <v>359919032.15999925</v>
      </c>
      <c r="J81" s="130"/>
      <c r="K81" s="165">
        <f>SUM(K78:K79)</f>
        <v>92079039.890000224</v>
      </c>
    </row>
    <row r="82" spans="1:11" ht="7.5" customHeight="1" thickTop="1" x14ac:dyDescent="0.4">
      <c r="A82" s="109"/>
      <c r="B82" s="109"/>
      <c r="D82" s="110"/>
      <c r="E82" s="130"/>
      <c r="F82" s="130"/>
      <c r="G82" s="131"/>
      <c r="H82" s="156"/>
      <c r="I82" s="130"/>
      <c r="J82" s="130"/>
      <c r="K82" s="131"/>
    </row>
    <row r="83" spans="1:11" ht="21.75" customHeight="1" x14ac:dyDescent="0.4">
      <c r="A83" s="109" t="s">
        <v>150</v>
      </c>
      <c r="C83" s="117"/>
      <c r="D83" s="117"/>
      <c r="E83" s="130"/>
      <c r="F83" s="134"/>
      <c r="G83" s="131"/>
      <c r="H83" s="134"/>
      <c r="I83" s="130"/>
      <c r="J83" s="130"/>
      <c r="K83" s="131"/>
    </row>
    <row r="84" spans="1:11" ht="21.75" customHeight="1" x14ac:dyDescent="0.4">
      <c r="A84" s="163"/>
      <c r="B84" s="136" t="s">
        <v>151</v>
      </c>
      <c r="C84" s="117"/>
      <c r="D84" s="117"/>
      <c r="E84" s="130">
        <v>6848456.0999999996</v>
      </c>
      <c r="F84" s="119"/>
      <c r="G84" s="131">
        <v>6161198</v>
      </c>
      <c r="H84" s="117"/>
      <c r="I84" s="130">
        <v>429253.06</v>
      </c>
      <c r="J84" s="119"/>
      <c r="K84" s="131">
        <v>1065353</v>
      </c>
    </row>
    <row r="85" spans="1:11" ht="21.75" customHeight="1" x14ac:dyDescent="0.4">
      <c r="A85" s="163"/>
      <c r="B85" s="136" t="s">
        <v>152</v>
      </c>
      <c r="C85" s="117"/>
      <c r="D85" s="117"/>
      <c r="E85" s="130">
        <v>120780847</v>
      </c>
      <c r="F85" s="119"/>
      <c r="G85" s="131">
        <v>118925225</v>
      </c>
      <c r="H85" s="117"/>
      <c r="I85" s="130">
        <v>51166164</v>
      </c>
      <c r="J85" s="119"/>
      <c r="K85" s="131">
        <v>50966594.469999999</v>
      </c>
    </row>
    <row r="86" spans="1:11" ht="21.75" customHeight="1" x14ac:dyDescent="0.4">
      <c r="A86" s="163"/>
      <c r="B86" s="136" t="s">
        <v>153</v>
      </c>
      <c r="C86" s="117"/>
      <c r="D86" s="117"/>
      <c r="E86" s="130">
        <v>1433549.18</v>
      </c>
      <c r="F86" s="119"/>
      <c r="G86" s="131">
        <v>0</v>
      </c>
      <c r="H86" s="117"/>
      <c r="I86" s="130">
        <v>953407</v>
      </c>
      <c r="J86" s="119"/>
      <c r="K86" s="131">
        <v>0</v>
      </c>
    </row>
    <row r="87" spans="1:11" ht="21.75" customHeight="1" x14ac:dyDescent="0.4">
      <c r="A87" s="163"/>
      <c r="B87" s="136"/>
      <c r="C87" s="117"/>
      <c r="D87" s="117"/>
      <c r="E87" s="130"/>
      <c r="F87" s="119"/>
      <c r="G87" s="131"/>
      <c r="H87" s="117"/>
      <c r="I87" s="130"/>
      <c r="J87" s="119"/>
      <c r="K87" s="131"/>
    </row>
    <row r="88" spans="1:11" ht="15" customHeight="1" x14ac:dyDescent="0.4">
      <c r="A88" s="163"/>
      <c r="B88" s="136"/>
      <c r="C88" s="117"/>
      <c r="D88" s="117"/>
      <c r="E88" s="130"/>
      <c r="F88" s="119"/>
      <c r="G88" s="131"/>
      <c r="H88" s="117"/>
      <c r="I88" s="130"/>
      <c r="J88" s="119"/>
      <c r="K88" s="131"/>
    </row>
    <row r="89" spans="1:11" ht="22.5" customHeight="1" x14ac:dyDescent="0.4">
      <c r="A89" s="161" t="s">
        <v>169</v>
      </c>
      <c r="B89" s="161"/>
      <c r="C89" s="161"/>
      <c r="D89" s="161"/>
      <c r="E89" s="161"/>
      <c r="F89" s="161"/>
      <c r="G89" s="166"/>
      <c r="H89" s="161"/>
      <c r="I89" s="161"/>
      <c r="J89" s="161"/>
      <c r="K89" s="166"/>
    </row>
    <row r="90" spans="1:11" ht="21.75" customHeight="1" x14ac:dyDescent="0.4">
      <c r="A90" s="116"/>
      <c r="B90" s="116"/>
      <c r="C90" s="117"/>
      <c r="D90" s="161"/>
      <c r="E90" s="119"/>
      <c r="F90" s="161"/>
      <c r="G90" s="120"/>
      <c r="H90" s="161"/>
      <c r="I90" s="119"/>
      <c r="J90" s="119"/>
      <c r="K90" s="120"/>
    </row>
    <row r="91" spans="1:11" ht="22.5" customHeight="1" x14ac:dyDescent="0.4">
      <c r="J91" s="112"/>
    </row>
    <row r="92" spans="1:11" ht="22.5" customHeight="1" x14ac:dyDescent="0.4">
      <c r="J92" s="112"/>
    </row>
    <row r="93" spans="1:11" ht="22.5" customHeight="1" x14ac:dyDescent="0.4">
      <c r="J93" s="112"/>
    </row>
    <row r="94" spans="1:11" ht="19.5" customHeight="1" x14ac:dyDescent="0.4">
      <c r="J94" s="112"/>
    </row>
    <row r="95" spans="1:11" ht="19.5" customHeight="1" x14ac:dyDescent="0.4">
      <c r="J95" s="112"/>
    </row>
    <row r="106" spans="1:12" s="110" customFormat="1" ht="19.5" customHeight="1" x14ac:dyDescent="0.4">
      <c r="A106" s="123"/>
      <c r="B106" s="167"/>
      <c r="D106" s="123"/>
      <c r="E106" s="112"/>
      <c r="F106" s="123"/>
      <c r="G106" s="113"/>
      <c r="H106" s="123"/>
      <c r="I106" s="112"/>
      <c r="J106" s="123"/>
      <c r="K106" s="113"/>
      <c r="L106" s="123"/>
    </row>
    <row r="107" spans="1:12" s="110" customFormat="1" ht="19.5" customHeight="1" x14ac:dyDescent="0.4">
      <c r="A107" s="123"/>
      <c r="B107" s="167"/>
      <c r="D107" s="123"/>
      <c r="E107" s="112"/>
      <c r="F107" s="123"/>
      <c r="G107" s="113"/>
      <c r="H107" s="123"/>
      <c r="I107" s="112"/>
      <c r="J107" s="123"/>
      <c r="K107" s="113"/>
      <c r="L107" s="123"/>
    </row>
    <row r="110" spans="1:12" s="110" customFormat="1" ht="19.5" customHeight="1" x14ac:dyDescent="0.4">
      <c r="A110" s="123"/>
      <c r="B110" s="167"/>
      <c r="D110" s="123"/>
      <c r="E110" s="112"/>
      <c r="F110" s="123"/>
      <c r="G110" s="113"/>
      <c r="H110" s="123"/>
      <c r="I110" s="112"/>
      <c r="J110" s="123"/>
      <c r="K110" s="113"/>
      <c r="L110" s="123"/>
    </row>
    <row r="111" spans="1:12" s="110" customFormat="1" ht="19.5" customHeight="1" x14ac:dyDescent="0.4">
      <c r="A111" s="123"/>
      <c r="B111" s="167"/>
      <c r="D111" s="123"/>
      <c r="E111" s="112"/>
      <c r="F111" s="123"/>
      <c r="G111" s="113"/>
      <c r="H111" s="123"/>
      <c r="I111" s="112"/>
      <c r="J111" s="123"/>
      <c r="K111" s="113"/>
      <c r="L111" s="123"/>
    </row>
  </sheetData>
  <mergeCells count="4">
    <mergeCell ref="E5:G5"/>
    <mergeCell ref="I5:K5"/>
    <mergeCell ref="E46:G46"/>
    <mergeCell ref="I46:K46"/>
  </mergeCells>
  <pageMargins left="0.78740157480314965" right="0.31496062992125984" top="0.6692913385826772" bottom="0.59055118110236227" header="0.39370078740157483" footer="0.39370078740157483"/>
  <pageSetup paperSize="9" scale="85" firstPageNumber="9" orientation="portrait" useFirstPageNumber="1" horizontalDpi="1200" verticalDpi="1200" r:id="rId1"/>
  <headerFooter>
    <oddFooter>&amp;R&amp;"Angsana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2-4</vt:lpstr>
      <vt:lpstr>5</vt:lpstr>
      <vt:lpstr>6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Ped</cp:lastModifiedBy>
  <cp:lastPrinted>2020-11-09T07:56:43Z</cp:lastPrinted>
  <dcterms:created xsi:type="dcterms:W3CDTF">2011-05-06T12:04:42Z</dcterms:created>
  <dcterms:modified xsi:type="dcterms:W3CDTF">2020-11-09T07:57:13Z</dcterms:modified>
</cp:coreProperties>
</file>