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asika\Desktop\งบการเงิน\งบการเงินปี 2563\Q3_2563\"/>
    </mc:Choice>
  </mc:AlternateContent>
  <xr:revisionPtr revIDLastSave="0" documentId="8_{61465785-3827-4A24-AC5F-A8524FFBF02C}" xr6:coauthVersionLast="45" xr6:coauthVersionMax="45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1" r:id="rId1"/>
    <sheet name="PL" sheetId="20" r:id="rId2"/>
    <sheet name="conso" sheetId="3" r:id="rId3"/>
    <sheet name="company" sheetId="4" r:id="rId4"/>
    <sheet name="cashflow" sheetId="21" r:id="rId5"/>
  </sheets>
  <externalReferences>
    <externalReference r:id="rId6"/>
    <externalReference r:id="rId7"/>
  </externalReferences>
  <definedNames>
    <definedName name="__key2" localSheetId="4" hidden="1">#REF!</definedName>
    <definedName name="__key2" localSheetId="1" hidden="1">#REF!</definedName>
    <definedName name="__key2" hidden="1">#REF!</definedName>
    <definedName name="_Fill" localSheetId="4" hidden="1">#REF!</definedName>
    <definedName name="_Fill" localSheetId="3" hidden="1">#REF!</definedName>
    <definedName name="_Fill" localSheetId="1" hidden="1">#REF!</definedName>
    <definedName name="_Fill" hidden="1">#REF!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hidden="1">#REF!</definedName>
    <definedName name="_Order1" hidden="1">255</definedName>
    <definedName name="_Regression_Int">1</definedName>
    <definedName name="DAE" localSheetId="4">#REF!</definedName>
    <definedName name="DAE" localSheetId="3">#REF!</definedName>
    <definedName name="DAE" localSheetId="1">#REF!</definedName>
    <definedName name="DAE">#REF!</definedName>
    <definedName name="DATE">[1]เงินกู้ธนชาติ!$G$2</definedName>
    <definedName name="DE" localSheetId="4">#REF!</definedName>
    <definedName name="DE" localSheetId="3">#REF!</definedName>
    <definedName name="DE" localSheetId="1">#REF!</definedName>
    <definedName name="DE">#REF!</definedName>
    <definedName name="fre" localSheetId="4">#REF!</definedName>
    <definedName name="fre" localSheetId="3">#REF!</definedName>
    <definedName name="fre" localSheetId="1">#REF!</definedName>
    <definedName name="fre">#REF!</definedName>
    <definedName name="kkk" localSheetId="4" hidden="1">#REF!</definedName>
    <definedName name="kkk" hidden="1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 localSheetId="4">#REF!</definedName>
    <definedName name="month">#REF!</definedName>
    <definedName name="_xlnm.Print_Area" localSheetId="0">BS!$A$1:$K$98</definedName>
    <definedName name="_xlnm.Print_Area" localSheetId="4">cashflow!$A$1:$I$95</definedName>
    <definedName name="_xlnm.Print_Area" localSheetId="3">company!$A$1:$M$21</definedName>
    <definedName name="_xlnm.Print_Area" localSheetId="2">conso!$A$1:$U$24</definedName>
    <definedName name="_xlnm.Print_Area" localSheetId="1">PL!$A$1:$K$112</definedName>
    <definedName name="Print_Area_MI" localSheetId="4">#REF!</definedName>
    <definedName name="Print_Area_MI" localSheetId="1">#REF!</definedName>
    <definedName name="Print_Area_MI">#REF!</definedName>
    <definedName name="Short">[1]เงินกู้ธนชาติ!$E$17</definedName>
    <definedName name="short1">'[1]เงินกู้ MGC'!$E$17</definedName>
    <definedName name="ฟ70" localSheetId="4">'[2]S-5'!#REF!</definedName>
    <definedName name="ฟ70" localSheetId="3">'[2]S-5'!#REF!</definedName>
    <definedName name="ฟ70" localSheetId="1">'[2]S-5'!#REF!</definedName>
    <definedName name="ฟ70">'[2]S-5'!#REF!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7" i="20" l="1"/>
  <c r="H30" i="20" l="1"/>
  <c r="C78" i="21" l="1"/>
  <c r="G78" i="21"/>
  <c r="C75" i="21"/>
  <c r="C20" i="21"/>
  <c r="C21" i="21"/>
  <c r="C24" i="21"/>
  <c r="G75" i="21"/>
  <c r="C60" i="21"/>
  <c r="G60" i="21"/>
  <c r="C59" i="21"/>
  <c r="G59" i="21"/>
  <c r="I68" i="21"/>
  <c r="E68" i="21"/>
  <c r="G21" i="21"/>
  <c r="G68" i="21" l="1"/>
  <c r="C68" i="21"/>
  <c r="C14" i="21"/>
  <c r="G14" i="21"/>
  <c r="D89" i="11" l="1"/>
  <c r="S20" i="3"/>
  <c r="K20" i="3"/>
  <c r="H53" i="11"/>
  <c r="J78" i="20" l="1"/>
  <c r="F78" i="20"/>
  <c r="D78" i="20"/>
  <c r="H78" i="20"/>
  <c r="J22" i="20"/>
  <c r="F22" i="20"/>
  <c r="D22" i="20"/>
  <c r="H22" i="20"/>
  <c r="H19" i="11" l="1"/>
  <c r="I76" i="21" l="1"/>
  <c r="E76" i="21"/>
  <c r="G76" i="21"/>
  <c r="C76" i="21"/>
  <c r="F110" i="20"/>
  <c r="F105" i="20"/>
  <c r="F100" i="20"/>
  <c r="J86" i="20"/>
  <c r="J70" i="20"/>
  <c r="F86" i="20"/>
  <c r="F70" i="20"/>
  <c r="F54" i="20"/>
  <c r="F49" i="20"/>
  <c r="F44" i="20"/>
  <c r="J30" i="20"/>
  <c r="J14" i="20"/>
  <c r="J23" i="20" s="1"/>
  <c r="J25" i="20" s="1"/>
  <c r="J27" i="20" s="1"/>
  <c r="J31" i="20" s="1"/>
  <c r="J42" i="20" s="1"/>
  <c r="F30" i="20"/>
  <c r="F14" i="20"/>
  <c r="F23" i="20" s="1"/>
  <c r="F25" i="20" s="1"/>
  <c r="F27" i="20" s="1"/>
  <c r="D110" i="20"/>
  <c r="D105" i="20"/>
  <c r="D100" i="20"/>
  <c r="H86" i="20"/>
  <c r="D86" i="20"/>
  <c r="H70" i="20"/>
  <c r="D70" i="20"/>
  <c r="D54" i="20"/>
  <c r="D49" i="20"/>
  <c r="D44" i="20"/>
  <c r="D30" i="20"/>
  <c r="H14" i="20"/>
  <c r="D14" i="20"/>
  <c r="J54" i="20" l="1"/>
  <c r="J47" i="20"/>
  <c r="J49" i="20" s="1"/>
  <c r="H79" i="20"/>
  <c r="H81" i="20" s="1"/>
  <c r="H23" i="20"/>
  <c r="H25" i="20" s="1"/>
  <c r="H27" i="20" s="1"/>
  <c r="H31" i="20" s="1"/>
  <c r="H44" i="20" s="1"/>
  <c r="F31" i="20"/>
  <c r="F79" i="20"/>
  <c r="F81" i="20" s="1"/>
  <c r="J79" i="20"/>
  <c r="J81" i="20" s="1"/>
  <c r="J44" i="20"/>
  <c r="D79" i="20"/>
  <c r="D81" i="20" s="1"/>
  <c r="D23" i="20"/>
  <c r="D25" i="20" s="1"/>
  <c r="D27" i="20" s="1"/>
  <c r="D31" i="20" s="1"/>
  <c r="J83" i="20" l="1"/>
  <c r="J87" i="20" s="1"/>
  <c r="J98" i="20" s="1"/>
  <c r="I9" i="21"/>
  <c r="I27" i="21" s="1"/>
  <c r="I44" i="21" s="1"/>
  <c r="I48" i="21" s="1"/>
  <c r="I77" i="21" s="1"/>
  <c r="I79" i="21" s="1"/>
  <c r="H83" i="20"/>
  <c r="H87" i="20" s="1"/>
  <c r="H98" i="20" s="1"/>
  <c r="K17" i="4" s="1"/>
  <c r="G9" i="21"/>
  <c r="F83" i="20"/>
  <c r="F87" i="20" s="1"/>
  <c r="E9" i="21"/>
  <c r="E27" i="21" s="1"/>
  <c r="E44" i="21" s="1"/>
  <c r="E48" i="21" s="1"/>
  <c r="E77" i="21" s="1"/>
  <c r="E79" i="21" s="1"/>
  <c r="D83" i="20"/>
  <c r="D87" i="20" s="1"/>
  <c r="C9" i="21"/>
  <c r="H54" i="20"/>
  <c r="H47" i="20"/>
  <c r="H49" i="20" s="1"/>
  <c r="M12" i="4"/>
  <c r="Q14" i="3"/>
  <c r="U14" i="3" s="1"/>
  <c r="C27" i="21" l="1"/>
  <c r="C44" i="21" s="1"/>
  <c r="C48" i="21" s="1"/>
  <c r="C77" i="21" s="1"/>
  <c r="C79" i="21" s="1"/>
  <c r="C80" i="21" s="1"/>
  <c r="G27" i="21"/>
  <c r="G44" i="21" s="1"/>
  <c r="G48" i="21" s="1"/>
  <c r="G77" i="21" s="1"/>
  <c r="G79" i="21" s="1"/>
  <c r="G80" i="21" s="1"/>
  <c r="H103" i="20"/>
  <c r="H105" i="20" s="1"/>
  <c r="H110" i="20"/>
  <c r="H100" i="20"/>
  <c r="J100" i="20"/>
  <c r="J103" i="20"/>
  <c r="J105" i="20" s="1"/>
  <c r="J110" i="20"/>
  <c r="S22" i="3"/>
  <c r="M22" i="3"/>
  <c r="K22" i="3"/>
  <c r="I22" i="3"/>
  <c r="G22" i="3"/>
  <c r="E22" i="3"/>
  <c r="C22" i="3"/>
  <c r="K19" i="4" l="1"/>
  <c r="I19" i="4"/>
  <c r="G19" i="4"/>
  <c r="E19" i="4"/>
  <c r="C19" i="4"/>
  <c r="Q19" i="3"/>
  <c r="U19" i="3" s="1"/>
  <c r="Q15" i="3" l="1"/>
  <c r="U15" i="3" s="1"/>
  <c r="D88" i="11" l="1"/>
  <c r="J88" i="11"/>
  <c r="J90" i="11" s="1"/>
  <c r="F88" i="11"/>
  <c r="Q22" i="3" s="1"/>
  <c r="J64" i="11"/>
  <c r="J53" i="11"/>
  <c r="F64" i="11"/>
  <c r="F53" i="11"/>
  <c r="J30" i="11"/>
  <c r="J19" i="11"/>
  <c r="F30" i="11"/>
  <c r="F19" i="11"/>
  <c r="J31" i="11" l="1"/>
  <c r="D90" i="11"/>
  <c r="F90" i="11"/>
  <c r="U22" i="3" s="1"/>
  <c r="F31" i="11"/>
  <c r="J65" i="11"/>
  <c r="J91" i="11" s="1"/>
  <c r="F65" i="11"/>
  <c r="H88" i="11"/>
  <c r="H90" i="11" s="1"/>
  <c r="H64" i="11"/>
  <c r="D64" i="11"/>
  <c r="D53" i="11"/>
  <c r="H30" i="11"/>
  <c r="D30" i="11"/>
  <c r="D19" i="11"/>
  <c r="J92" i="11" l="1"/>
  <c r="F91" i="11"/>
  <c r="F92" i="11" s="1"/>
  <c r="H31" i="11"/>
  <c r="D65" i="11"/>
  <c r="D91" i="11" s="1"/>
  <c r="D31" i="11"/>
  <c r="H65" i="11"/>
  <c r="H91" i="11" s="1"/>
  <c r="C14" i="4"/>
  <c r="S16" i="3"/>
  <c r="K16" i="3"/>
  <c r="I16" i="3"/>
  <c r="G16" i="3"/>
  <c r="E16" i="3"/>
  <c r="C16" i="3"/>
  <c r="H92" i="11" l="1"/>
  <c r="D92" i="11"/>
  <c r="M13" i="4" l="1"/>
  <c r="Q13" i="3" l="1"/>
  <c r="U13" i="3" s="1"/>
  <c r="Q16" i="3" l="1"/>
  <c r="M16" i="4"/>
  <c r="M19" i="4" s="1"/>
  <c r="M11" i="4" l="1"/>
  <c r="M14" i="4" s="1"/>
  <c r="M16" i="3" l="1"/>
  <c r="O16" i="3" s="1"/>
  <c r="U16" i="3" l="1"/>
  <c r="N23" i="3" l="1"/>
  <c r="L23" i="3"/>
  <c r="S21" i="3"/>
  <c r="I21" i="3"/>
  <c r="I23" i="3" s="1"/>
  <c r="G21" i="3"/>
  <c r="G23" i="3" s="1"/>
  <c r="M21" i="3"/>
  <c r="M23" i="3" s="1"/>
  <c r="G18" i="4"/>
  <c r="G20" i="4" s="1"/>
  <c r="G14" i="4"/>
  <c r="I18" i="4"/>
  <c r="I20" i="4" s="1"/>
  <c r="E18" i="4"/>
  <c r="E20" i="4" s="1"/>
  <c r="I14" i="4"/>
  <c r="E14" i="4"/>
  <c r="C18" i="4"/>
  <c r="C20" i="4" s="1"/>
  <c r="K14" i="4"/>
  <c r="S23" i="3" l="1"/>
  <c r="O21" i="3"/>
  <c r="C21" i="3"/>
  <c r="C23" i="3" s="1"/>
  <c r="E21" i="3"/>
  <c r="E23" i="3" s="1"/>
  <c r="M17" i="4" l="1"/>
  <c r="K18" i="4"/>
  <c r="K20" i="4" l="1"/>
  <c r="M18" i="4"/>
  <c r="M20" i="4" s="1"/>
  <c r="K21" i="3"/>
  <c r="K23" i="3" s="1"/>
  <c r="Q20" i="3" l="1"/>
  <c r="U20" i="3" s="1"/>
  <c r="Q21" i="3" l="1"/>
  <c r="Q23" i="3" s="1"/>
  <c r="U21" i="3" l="1"/>
  <c r="U23" i="3" s="1"/>
</calcChain>
</file>

<file path=xl/sharedStrings.xml><?xml version="1.0" encoding="utf-8"?>
<sst xmlns="http://schemas.openxmlformats.org/spreadsheetml/2006/main" count="378" uniqueCount="229">
  <si>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</si>
  <si>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</si>
  <si>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</si>
  <si>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</si>
  <si>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</si>
  <si>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</si>
  <si>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</si>
  <si>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</si>
  <si>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</si>
  <si>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</si>
  <si>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 xml:space="preserve">   เงินจ่ายล่วงหน้าค่าก่อสร้าง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</si>
  <si>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</si>
  <si>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</si>
  <si>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</si>
  <si>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</si>
  <si>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</si>
  <si>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</si>
  <si>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</si>
  <si>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</si>
  <si>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</si>
  <si>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 xml:space="preserve">   เงินรับล่วงหน้าจากลูกค้า</t>
  </si>
  <si>
    <t xml:space="preserve">   เงินประกันงานก่อสร้าง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</si>
  <si>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</si>
  <si>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</si>
  <si>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</si>
  <si>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</si>
  <si>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</si>
  <si>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</si>
  <si>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</si>
  <si>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</si>
  <si>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</si>
  <si>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</si>
  <si>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</si>
  <si>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</si>
  <si>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</si>
  <si>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</si>
  <si>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</si>
  <si>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</si>
  <si>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</si>
  <si>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</si>
  <si>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</si>
  <si>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</si>
  <si>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</si>
  <si>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สินทรัพย์ดำเนินงานลดลง (เพิ่มขึ้น)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</si>
  <si>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</si>
  <si>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</si>
  <si>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</si>
  <si>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</si>
  <si>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</si>
  <si>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</si>
  <si>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</si>
  <si>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</si>
  <si>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</si>
  <si>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</si>
  <si>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รายการที่มิใช่เงินสด</t>
  </si>
  <si>
    <t>งบแสดงการเปลี่ยนแปลงส่วนของผู้ถือหุ้น</t>
  </si>
  <si>
    <t>ทุนเรือนหุ้นที่ออก</t>
  </si>
  <si>
    <t>และชำระแล้ว</t>
  </si>
  <si>
    <t>จัดสรรแล้ว</t>
  </si>
  <si>
    <t>ยังไม่ได้จัดสรร</t>
  </si>
  <si>
    <t>รวม</t>
  </si>
  <si>
    <t xml:space="preserve">   ทุนออกจำหน่ายและชำระเต็มมูลค่าแล้ว</t>
  </si>
  <si>
    <t>ค่าใช้จ่ายในการบริหาร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</si>
  <si>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</si>
  <si>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</si>
  <si>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</si>
  <si>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งบกำไรขาดทุนเบ็ดเสร็จ</t>
  </si>
  <si>
    <t>กำไรขาดทุน:</t>
  </si>
  <si>
    <t>กำไรขาดทุนเบ็ดเสร็จอื่นสำหรับงวด</t>
  </si>
  <si>
    <t>กำไรขาดทุนเบ็ดเสร็จรวมสำหรับงวด</t>
  </si>
  <si>
    <t>องค์ประกอบอื่นของส่วนของผู้ถือหุ้น</t>
  </si>
  <si>
    <t>จ่ายภาษีเงินได้</t>
  </si>
  <si>
    <t xml:space="preserve">   สำรองผลประโยชน์ระยะยาวของพนักงาน</t>
  </si>
  <si>
    <t>บริษัท อีสเทอร์น สตาร์ เรียล เอสเตท จำกัด (มหาชน) และบริษัทย่อย</t>
  </si>
  <si>
    <t>เงินลงทุนชั่วคราว</t>
  </si>
  <si>
    <t>ลูกหนี้การค้าและลูกหนี้อื่น</t>
  </si>
  <si>
    <t>ต้นทุนพัฒนาอสังหาริมทรัพย์และสินค้าคงเหลือ</t>
  </si>
  <si>
    <t>เงินจ่ายล่วงหน้าค่าก่อสร้าง</t>
  </si>
  <si>
    <t>อสังหาริมทรัพย์เพื่อการลงทุน</t>
  </si>
  <si>
    <t>ที่ดิน อาคารและอุปกรณ์</t>
  </si>
  <si>
    <t>ที่ดินและส่วนปรับปรุงรอการพัฒนา</t>
  </si>
  <si>
    <t>เจ้าหนี้การค้าและเจ้าหนี้อื่น</t>
  </si>
  <si>
    <t>เงินรับล่วงหน้าจากลูกค้า</t>
  </si>
  <si>
    <t>ส่วนต่ำกว่ามูลค่าหุ้นสามัญ</t>
  </si>
  <si>
    <t>รวมส่วนของผู้ถือหุ้นของบริษัทฯ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</si>
  <si>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</si>
  <si>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   รับรู้รายได้ตามสัญญาเช่าการเงิน</t>
  </si>
  <si>
    <t xml:space="preserve">   ลูกหนี้การค้าและลูกหนี้อื่น</t>
  </si>
  <si>
    <t xml:space="preserve">   ลูกหนี้ตามสัญญาเช่าการเงินและเงินรับล่วงหน้าค่าเช่าที่ดิน</t>
  </si>
  <si>
    <t xml:space="preserve">   เจ้าหนี้การค้าและเจ้าหนี้อื่น</t>
  </si>
  <si>
    <t xml:space="preserve">   หนี้สินไม่หมุนเวียนอื่น</t>
  </si>
  <si>
    <t>ซื้ออสังหาริมทรัพย์เพื่อการลงทุน</t>
  </si>
  <si>
    <t xml:space="preserve">   โอนเงินจ่ายล่วงหน้าค่าก่อสร้างเป็นต้นทุนพัฒนาอสังหาริมทรัพย์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</si>
  <si>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</si>
  <si>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</si>
  <si>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</si>
  <si>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การเปลี่ยนแปลง</t>
  </si>
  <si>
    <t>ส่วนเกินทุนจาก</t>
  </si>
  <si>
    <t>ในบริษัทย่อย</t>
  </si>
  <si>
    <t>สัดส่วนการถือหุ้น</t>
  </si>
  <si>
    <t>รวมส่วนของ</t>
  </si>
  <si>
    <t>ผู้ถือหุ้น</t>
  </si>
  <si>
    <t>ของบริษัทฯ</t>
  </si>
  <si>
    <t>ส่วนของผู้ถือหุ้นบริษัทใหญ่</t>
  </si>
  <si>
    <t>ส่วนของผู้มี</t>
  </si>
  <si>
    <t>ส่วนได้เสียที่ไม่มี</t>
  </si>
  <si>
    <t>อำนาจควบคุม</t>
  </si>
  <si>
    <t>ของบริษัทย่อย</t>
  </si>
  <si>
    <t>ที่ออกและ</t>
  </si>
  <si>
    <t>ชำระแล้ว</t>
  </si>
  <si>
    <t>ส่วนต่ำกว่า</t>
  </si>
  <si>
    <t>ค่าใช้จ่ายค้างจ่าย</t>
  </si>
  <si>
    <t>มูลค่าหุ้นสามัญ</t>
  </si>
  <si>
    <t>เงินประกันงานก่อสร้าง</t>
  </si>
  <si>
    <t xml:space="preserve">   และหนี้สินดำเนินงาน</t>
  </si>
  <si>
    <t>งบแสดงการเปลี่ยนแปลงส่วนของผู้ถือหุ้น (ต่อ)</t>
  </si>
  <si>
    <t xml:space="preserve">   ค่าใช้จ่ายค้างจ่าย</t>
  </si>
  <si>
    <t xml:space="preserve">สินทรัพย์ไม่มีตัวตน </t>
  </si>
  <si>
    <t xml:space="preserve">      หุ้นสามัญ 5,022,246,185 หุ้น มูลค่าหุ้นละ 1 บาท</t>
  </si>
  <si>
    <t xml:space="preserve">   ค่าเสื่อมราคาและค่าตัดจำหน่าย</t>
  </si>
  <si>
    <t xml:space="preserve">   ต้นทุนพัฒนาอสังหาริมทรัพย์และสินค้าคงเหลือ</t>
  </si>
  <si>
    <t>(ขาดทุนสะสม)</t>
  </si>
  <si>
    <t>งบกำไรขาดทุนเบ็ดเสร็จ (ต่อ)</t>
  </si>
  <si>
    <t>หนี้สินภาษีเงินได้รอการตัดบัญชี</t>
  </si>
  <si>
    <t>จ่ายดอกเบี้ย</t>
  </si>
  <si>
    <t>ของส่วนของผู้ถือหุ้น</t>
  </si>
  <si>
    <t>เงินสดรับจากเงินกู้ยืมระยะยาว</t>
  </si>
  <si>
    <t>(ตรวจสอบแล้ว)</t>
  </si>
  <si>
    <t>กำไรขาดทุนเบ็ดเสร็จอื่น:</t>
  </si>
  <si>
    <t>รวมองค์ประกอบอื่น</t>
  </si>
  <si>
    <t>ชำระคืนเงินกู้ยืมระยะยาว</t>
  </si>
  <si>
    <t xml:space="preserve">   เจ้าหนี้ค่าซื้ออสังหาริมทรัพย์เพื่อการลงทุน</t>
  </si>
  <si>
    <t xml:space="preserve">   จากกิจกรรมดำเนินงาน:</t>
  </si>
  <si>
    <t xml:space="preserve">   ต้นทุนพัฒนาอสังหาริมทรัพย์ลดลงจากการ</t>
  </si>
  <si>
    <t xml:space="preserve">      โอนเป็นต้นทุนขายอสังหาริมทรัพย์</t>
  </si>
  <si>
    <t xml:space="preserve">   โอนดอกเบี้ยจ่ายเป็นต้นทุนพัฒนาอสังหาริมทรัพย์</t>
  </si>
  <si>
    <t xml:space="preserve">      หุ้นสามัญ 5,172,246,185 หุ้น มูลค่าหุ้นละ 1 บาท</t>
  </si>
  <si>
    <t>ส่วนทุนจากการจ่ายโดยใช้หุ้นเป็นเกณฑ์</t>
  </si>
  <si>
    <t>ส่วนทุนจากการจ่าย</t>
  </si>
  <si>
    <t>โดยใช้หุ้นเป็นเกณฑ์</t>
  </si>
  <si>
    <t>ส่วนทุนจากการ</t>
  </si>
  <si>
    <t>จ่ายโดยใช้</t>
  </si>
  <si>
    <t>หุ้นเป็นเกณฑ์</t>
  </si>
  <si>
    <t>เงินกู้ยืมระยะสั้นจากสถาบันการเงิน</t>
  </si>
  <si>
    <t xml:space="preserve">   เจ้าหนี้ค่าซื้ออุปกรณ์</t>
  </si>
  <si>
    <t xml:space="preserve">กำไรต่อหุ้น </t>
  </si>
  <si>
    <t xml:space="preserve">กำไรต่อหุ้นขั้นพื้นฐาน </t>
  </si>
  <si>
    <t xml:space="preserve">ปรับกระทบกำไรก่อนภาษีเป็นเงินสดรับ (จ่าย) </t>
  </si>
  <si>
    <t>ชำระคืนเงินกู้ยืมระยะสั้น</t>
  </si>
  <si>
    <t>รายได้จากการขายอสังหาริมทรัพย์</t>
  </si>
  <si>
    <t>ต้นทุนการขายอสังหาริมทรัพย์</t>
  </si>
  <si>
    <t xml:space="preserve">   เงินปันผลค้างจ่าย</t>
  </si>
  <si>
    <t>ค่าใช้จ่ายทางการเงิน</t>
  </si>
  <si>
    <t xml:space="preserve">   ค่าใช้จ่ายทางการเงิน</t>
  </si>
  <si>
    <t>จ่ายเงินปันผล</t>
  </si>
  <si>
    <t>ซื้อที่ดินและส่วนปรับปรุงรอการพัฒนา</t>
  </si>
  <si>
    <t>ส่วนของเงินกู้ยืมระยะยาวที่ถึงกำหนด</t>
  </si>
  <si>
    <t xml:space="preserve">   ชำระภายในหนึ่งปี</t>
  </si>
  <si>
    <t>เงินสดรับจากการจำหน่ายอุปกรณ์</t>
  </si>
  <si>
    <t>เงินกู้ยืมระยะยาว - สุทธิจากส่วนที่ถึงกำหนด</t>
  </si>
  <si>
    <t>ต้นทุนเพื่อให้ได้มาซึ่งสัญญาที่ทำกับลูกค้า</t>
  </si>
  <si>
    <t>ยอดคงเหลือ ณ วันที่ 1 มกราคม 2562</t>
  </si>
  <si>
    <t>รายได้จากค่าบริการ</t>
  </si>
  <si>
    <t>รายได้ค่าเช่า</t>
  </si>
  <si>
    <t>ต้นทุนค่าบริการ</t>
  </si>
  <si>
    <t>ต้นทุนค่าเช่า</t>
  </si>
  <si>
    <t>ค่าใช้จ่ายในการขายและจัดจำหน่าย</t>
  </si>
  <si>
    <t xml:space="preserve">   ต้นทุนเพื่อให้ได้มาซึ่งสัญญาที่ทำกับลูกค้า</t>
  </si>
  <si>
    <t xml:space="preserve">   จ่ายหนี้สินผลประโยชน์พนักงาน</t>
  </si>
  <si>
    <t>สินทรัพย์ภาษีเงินได้รอการตัดบัญชี</t>
  </si>
  <si>
    <t xml:space="preserve">   ยังไม่ได้จัดสรร (ขาดทุนสะสม) </t>
  </si>
  <si>
    <t>31 ธันวาคม 2562</t>
  </si>
  <si>
    <t>ยอดคงเหลือ ณ วันที่ 1 มกราคม 2563</t>
  </si>
  <si>
    <t>สินทรัพย์สิทธิการใช้</t>
  </si>
  <si>
    <t xml:space="preserve">   ที่ถึงกำหนดชำระภายในหนึ่งปี</t>
  </si>
  <si>
    <t>การแบ่งปันกำไร (ขาดทุน)</t>
  </si>
  <si>
    <t xml:space="preserve">   กำไรที่ยังไม่เกิดขึ้นจากการเปลี่ยนแปลงมูลค่าหน่วยลงทุน</t>
  </si>
  <si>
    <t xml:space="preserve">   โอนต้นทุนพัฒนาอสังหาริมทรัพย์เป็นอาคาร</t>
  </si>
  <si>
    <t>7.1</t>
  </si>
  <si>
    <t>หมายเหตุประกอบงบการเงินระหว่างกาลเป็นส่วนหนึ่งของงบการเงินนี้</t>
  </si>
  <si>
    <t>หนี้สินตามสัญญาเช่า - สุทธิจากส่วน</t>
  </si>
  <si>
    <t>หนี้สินตามสัญญาเช่าที่ถึงกำหนดชำระ</t>
  </si>
  <si>
    <t xml:space="preserve">   ภายในหนึ่งปี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</si>
  <si>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</si>
  <si>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</si>
  <si>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</si>
  <si>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</si>
  <si>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 xml:space="preserve">การแบ่งปันกำไร (ขาดทุน) </t>
  </si>
  <si>
    <t xml:space="preserve">   กำไรส่วนที่เป็นของผู้ถือหุ้นของบริษัทฯ</t>
  </si>
  <si>
    <t xml:space="preserve">   กำไรจากการจำหน่ายหน่วยลงทุน</t>
  </si>
  <si>
    <t>กำไรจากการดำเนินงานก่อนการเปลี่ยนแปลงในสินทรัพย์</t>
  </si>
  <si>
    <t>เงินสดจากกิจกรรมดำเนินงาน</t>
  </si>
  <si>
    <t>เงินสดสุทธิจากกิจกรรมดำเนินงาน</t>
  </si>
  <si>
    <t>เงินมัดจำค่าซื้อที่ดินลดลง</t>
  </si>
  <si>
    <t>เงินสดรับจากเงินกู้ยืมระยะสั้น</t>
  </si>
  <si>
    <t xml:space="preserve">   โอนที่ดินรอการพัฒนาเป็นต้นทุนพัฒนาอสังหาริมทรัพย์</t>
  </si>
  <si>
    <t xml:space="preserve">   โอนดอกเบี้ยจ่ายเป็นที่ดินรอการพัฒนา</t>
  </si>
  <si>
    <t>เงินปันผลจ่าย (หมายเหตุ 20)</t>
  </si>
  <si>
    <t>รับคืนภาษีเงินได้</t>
  </si>
  <si>
    <t xml:space="preserve">   โอนอุปกรณ์เป็นต้นทุนพัฒนาอสังหาริมทรัพย์</t>
  </si>
  <si>
    <t>ลูกหนี้ตามสัญญาเช่าการเงิน</t>
  </si>
  <si>
    <t>เงินรับล่วงหน้าค่าเช่าที่ดิน</t>
  </si>
  <si>
    <t>สินทรัพย์ทางการเงินหมุนเวียนอื่น</t>
  </si>
  <si>
    <t>หมายเหตุประกอบงบการเงินเป็นส่วนหนึ่งของงบการเงินนี้</t>
  </si>
  <si>
    <t>สำหรับงวดสามเดือนสิ้นสุดวันที่ 30 กันยายน 2563</t>
  </si>
  <si>
    <t>สำหรับงวดเก้าเดือนสิ้นสุดวันที่ 30 กันยายน 2563</t>
  </si>
  <si>
    <t>ยอดคงเหลือ ณ วันที่ 30 กันยายน 2562</t>
  </si>
  <si>
    <t>ยอดคงเหลือ ณ วันที่ 30 กันยายน 2563</t>
  </si>
  <si>
    <t>เงินสดรับจากการจำหน่ายอสังหาริมทรัพย์เพื่อการลงทุน</t>
  </si>
  <si>
    <t>ซื้อที่ดิน อาคารและอุปกรณ์และสินทรัพย์ไม่มีตัวตน</t>
  </si>
  <si>
    <t>เงินสดสุทธิจาก (ใช้ไปใน) กิจกรรมจัดหาเงิน</t>
  </si>
  <si>
    <t>สำหรับงวดเก้าดือนสิ้นสุดวันที่ 30 กันยายน 2563</t>
  </si>
  <si>
    <t>ณ วันที่ 30 กันยายน 2563</t>
  </si>
  <si>
    <t>30 กันยายน 2563</t>
  </si>
  <si>
    <t>โอนกลับขาดทุนจากการลดมูลค่าของสินทรัพย์</t>
  </si>
  <si>
    <t xml:space="preserve">   ส่วนลดรับจากค่าเช่า</t>
  </si>
  <si>
    <t xml:space="preserve">   โอนกลับขาดทุนจากการลดมูลค่าของโครงการ</t>
  </si>
  <si>
    <t xml:space="preserve">   โอนกลับขาดทุนจากการด้อยค่าอสังหาริมทรัพย์เพื่อการลงทุน</t>
  </si>
  <si>
    <t>ซื้อหน่วยลงทุนในกองทุนเปิด</t>
  </si>
  <si>
    <t>เงินฝากประจำเพิ่มขึ้น</t>
  </si>
  <si>
    <t>เงินสดสุทธิจาก (ใช้ไป) ในกิจกรรมลงทุน</t>
  </si>
  <si>
    <t xml:space="preserve">   โอนที่ดินรอการพัฒนาเป็นสินทรัพย์ไม่หมุนเวียนอื่น</t>
  </si>
  <si>
    <t xml:space="preserve">   โอนอุปกรณ์เป็นสินทรัพย์หมุนเวียนอื่น</t>
  </si>
  <si>
    <t xml:space="preserve">   ขาดทุนจากการจำหน่ายและตัดจำหน่ายอุปกรณ์</t>
  </si>
  <si>
    <t>เงินสดรับจากการจำหน่ายหน่วยลงทุนในกองทุนเปิด</t>
  </si>
  <si>
    <t>ชำระคืนหนี้สินตามสัญญาเช่า</t>
  </si>
  <si>
    <t>เงินสดและรายการเทียบเท่าเงินสดเพิ่มขึ้น (ลดลง) สุทธิ</t>
  </si>
  <si>
    <t xml:space="preserve">   ขาดทุน (กำไร) จากการจำหน่ายและตัดจำหน่ายอสังหาริมทรัพย์</t>
  </si>
  <si>
    <t xml:space="preserve">      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</si>
</sst>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6" formatCode="&quot;$&quot;#,##0_);[Red]\(&quot;$&quot;#,##0\)"/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(&quot;฿&quot;* #,##0_);_(&quot;฿&quot;* \(#,##0\);_(&quot;฿&quot;* &quot;-&quot;_);_(@_)"/>
    <numFmt numFmtId="166" formatCode="_(&quot;฿&quot;* #,##0.00_);_(&quot;฿&quot;* \(#,##0.00\);_(&quot;฿&quot;* &quot;-&quot;??_);_(@_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#,##0.0_);\(#,##0.0\)"/>
    <numFmt numFmtId="172" formatCode="#,##0.00,,_)_);[Red]\(\ #,##0.00,,\ \);[Green]_-* &quot;-&quot;??_-;_-@_-"/>
    <numFmt numFmtId="173" formatCode="\ #,##0.00,_)_);[Red]\(\ #,##0.00,\ \);[Green]_-* &quot;-&quot;??_-;_-@_-"/>
    <numFmt numFmtId="174" formatCode="dd/mm/\_x0000_\_x0000_"/>
    <numFmt numFmtId="175" formatCode="\ด\ด\ด\ด\-\_x0000_\_x0000_\_x0000_\_x0000_"/>
    <numFmt numFmtId="176" formatCode="\ด\ด\ด\-\_x0000_\_x0000_"/>
    <numFmt numFmtId="177" formatCode="\ด\ด\ด\-\_x0000_\_x0000_\_x0000_\_x0000_"/>
    <numFmt numFmtId="178" formatCode="#,##0.00_ ;[Red]\-#,##0.00\ "/>
    <numFmt numFmtId="179" formatCode="_(* #,##0_)_);[Red]_(* \(\ #,##0\ \);_(* &quot;-&quot;??_);_(@_)"/>
    <numFmt numFmtId="180" formatCode="_(* #,##0.00,,_)_);[Red]_(* \(\ #,##0.00,,\ \);_(* &quot;-&quot;??_);_(@_)"/>
    <numFmt numFmtId="181" formatCode="_(* #,##0.00,_)_);[Red]_(* \(\ #,##0.00,\ \);_(* &quot;-&quot;??_);_(@_)"/>
    <numFmt numFmtId="182" formatCode="_-* #,##0.00_-;[Red]\(\ #,##0.00_-\);_-* &quot;-&quot;_-;_-@_-"/>
    <numFmt numFmtId="183" formatCode="[Blue]_*0.00%;[Red]\(_*0.00%\);[Black]0.00%"/>
    <numFmt numFmtId="184" formatCode="#,##0.000"/>
    <numFmt numFmtId="185" formatCode="_-* #,##0_-;\-* #,##0_-;_-* &quot;-&quot;??_-;_-@_-"/>
    <numFmt numFmtId="186" formatCode="_(* #,##0_);_(* \(#,##0\);_(* &quot;-&quot;??_);_(@_)"/>
    <numFmt numFmtId="187" formatCode="_(* #,##0.0000_);_(* \(#,##0.0000\);_(* &quot;-&quot;_);_(@_)"/>
    <numFmt numFmtId="188" formatCode="_(* #,##0.000_);_(* \(#,##0.000\);_(* &quot;-&quot;_);_(@_)"/>
    <numFmt numFmtId="189" formatCode="_-* #,##0.00_-;\-* #,##0.00_-;_-* &quot;-&quot;??_-;_-@_-"/>
    <numFmt numFmtId="190" formatCode="_-* #,##0.00\ _€_-;\-* #,##0.00\ _€_-;_-* &quot;-&quot;??\ _€_-;_-@_-"/>
    <numFmt numFmtId="191" formatCode="_-&quot;?&quot;* #,##0_-;\-&quot;?&quot;* #,##0_-;_-&quot;?&quot;* &quot;-&quot;_-;_-@_-"/>
    <numFmt numFmtId="192" formatCode="_-&quot;?&quot;* #,##0.00_-;\-&quot;?&quot;* #,##0.00_-;_-&quot;?&quot;* &quot;-&quot;??_-;_-@_-"/>
    <numFmt numFmtId="193" formatCode="0.000_)"/>
    <numFmt numFmtId="194" formatCode="\(#,##0\)"/>
    <numFmt numFmtId="195" formatCode="0.00\ "/>
    <numFmt numFmtId="196" formatCode="#,##0&quot; F&quot;;[Red]\-#,##0&quot; F&quot;"/>
    <numFmt numFmtId="197" formatCode="#,##0\ ;\(#,##0\)"/>
    <numFmt numFmtId="198" formatCode="#,##0&quot; FB&quot;;\-#,##0&quot; FB&quot;"/>
  </numFmts>
  <fonts count="93"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2"/>
      <name val="Angsana New"/>
      <family val="1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8"/>
      <name val="ApFont"/>
      <charset val="222"/>
    </font>
    <font>
      <sz val="14"/>
      <name val="AngsanaUPC"/>
      <family val="1"/>
      <charset val="222"/>
    </font>
    <font>
      <sz val="14"/>
      <name val="CordiaUPC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1"/>
      <name val="Times New Roman"/>
      <family val="1"/>
    </font>
    <font>
      <b/>
      <sz val="16"/>
      <color indexed="10"/>
      <name val="Angsana New"/>
      <family val="1"/>
    </font>
    <font>
      <sz val="10"/>
      <color indexed="8"/>
      <name val="MS Sans Serif"/>
      <charset val="222"/>
    </font>
    <font>
      <sz val="10"/>
      <name val="ApFont"/>
    </font>
    <font>
      <sz val="10"/>
      <color theme="1"/>
      <name val="Arial"/>
      <family val="2"/>
    </font>
    <font>
      <sz val="8"/>
      <name val="EYInterstate Light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4"/>
      <name val="CordiaUPC"/>
      <family val="2"/>
      <charset val="222"/>
    </font>
    <font>
      <u/>
      <sz val="8.4"/>
      <color indexed="12"/>
      <name val="Arial"/>
      <family val="2"/>
    </font>
    <font>
      <b/>
      <sz val="11"/>
      <color indexed="10"/>
      <name val="Tahoma"/>
      <family val="2"/>
      <charset val="222"/>
    </font>
    <font>
      <sz val="11"/>
      <name val="Tms Rmn"/>
      <family val="1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  <charset val="222"/>
    </font>
    <font>
      <sz val="28"/>
      <name val="Angsana New"/>
      <family val="1"/>
      <charset val="222"/>
    </font>
    <font>
      <b/>
      <sz val="18"/>
      <color indexed="62"/>
      <name val="Tahoma"/>
      <family val="2"/>
      <charset val="222"/>
    </font>
    <font>
      <sz val="12"/>
      <name val="นูลมรผ"/>
    </font>
    <font>
      <sz val="10"/>
      <name val="Courier"/>
      <family val="3"/>
    </font>
    <font>
      <sz val="11"/>
      <color indexed="62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color indexed="8"/>
      <name val="MS Sans Serif"/>
    </font>
  </fonts>
  <fills count="4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3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5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284">
    <xf numFmtId="0" fontId="0" fillId="0" borderId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172" fontId="10" fillId="0" borderId="0" applyFill="0" applyBorder="0"/>
    <xf numFmtId="173" fontId="10" fillId="0" borderId="0" applyFill="0" applyBorder="0"/>
    <xf numFmtId="170" fontId="4" fillId="0" borderId="0"/>
    <xf numFmtId="170" fontId="37" fillId="0" borderId="0"/>
    <xf numFmtId="0" fontId="11" fillId="0" borderId="0">
      <alignment horizontal="left"/>
    </xf>
    <xf numFmtId="0" fontId="12" fillId="0" borderId="0"/>
    <xf numFmtId="0" fontId="13" fillId="0" borderId="0">
      <alignment horizontal="left"/>
    </xf>
    <xf numFmtId="168" fontId="4" fillId="0" borderId="0"/>
    <xf numFmtId="168" fontId="37" fillId="0" borderId="0"/>
    <xf numFmtId="174" fontId="14" fillId="0" borderId="0" applyFill="0">
      <alignment horizontal="center"/>
    </xf>
    <xf numFmtId="14" fontId="14" fillId="0" borderId="0" applyFill="0" applyBorder="0">
      <alignment horizontal="center"/>
    </xf>
    <xf numFmtId="174" fontId="14" fillId="0" borderId="0" applyFill="0">
      <alignment horizontal="center"/>
    </xf>
    <xf numFmtId="167" fontId="4" fillId="0" borderId="0"/>
    <xf numFmtId="167" fontId="37" fillId="0" borderId="0"/>
    <xf numFmtId="0" fontId="15" fillId="0" borderId="0" applyNumberFormat="0" applyFill="0" applyBorder="0" applyAlignment="0" applyProtection="0"/>
    <xf numFmtId="0" fontId="16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9" fillId="0" borderId="1" applyFont="0" applyFill="0" applyBorder="0">
      <alignment horizontal="center" vertical="distributed" wrapText="1"/>
    </xf>
    <xf numFmtId="0" fontId="19" fillId="0" borderId="1" applyFont="0" applyFill="0" applyBorder="0">
      <alignment horizontal="centerContinuous" vertical="distributed" wrapText="1"/>
    </xf>
    <xf numFmtId="0" fontId="10" fillId="0" borderId="0" applyFill="0" applyBorder="0"/>
    <xf numFmtId="0" fontId="20" fillId="0" borderId="0" applyFont="0" applyFill="0" applyBorder="0"/>
    <xf numFmtId="0" fontId="20" fillId="0" borderId="0" applyFont="0" applyFill="0" applyBorder="0"/>
    <xf numFmtId="0" fontId="20" fillId="0" borderId="0" applyFont="0" applyFill="0" applyBorder="0">
      <alignment vertical="distributed" wrapText="1"/>
    </xf>
    <xf numFmtId="38" fontId="5" fillId="2" borderId="0" applyNumberFormat="0" applyBorder="0" applyAlignment="0" applyProtection="0"/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2" fillId="0" borderId="0">
      <alignment horizontal="left"/>
    </xf>
    <xf numFmtId="0" fontId="23" fillId="0" borderId="2">
      <alignment horizontal="left" vertical="top"/>
    </xf>
    <xf numFmtId="0" fontId="24" fillId="0" borderId="0">
      <alignment horizontal="left"/>
    </xf>
    <xf numFmtId="0" fontId="25" fillId="0" borderId="2">
      <alignment horizontal="left" vertical="top"/>
    </xf>
    <xf numFmtId="0" fontId="26" fillId="0" borderId="0">
      <alignment horizontal="left"/>
    </xf>
    <xf numFmtId="10" fontId="5" fillId="3" borderId="1" applyNumberFormat="0" applyBorder="0" applyAlignment="0" applyProtection="0"/>
    <xf numFmtId="17" fontId="27" fillId="0" borderId="0" applyFill="0" applyBorder="0">
      <alignment horizontal="center"/>
    </xf>
    <xf numFmtId="175" fontId="20" fillId="0" borderId="0" applyFill="0" applyBorder="0">
      <alignment horizontal="center"/>
    </xf>
    <xf numFmtId="176" fontId="20" fillId="0" borderId="0" applyFont="0" applyFill="0" applyBorder="0"/>
    <xf numFmtId="177" fontId="20" fillId="0" borderId="0" applyFont="0" applyFill="0" applyBorder="0"/>
    <xf numFmtId="37" fontId="6" fillId="0" borderId="0"/>
    <xf numFmtId="169" fontId="7" fillId="0" borderId="0"/>
    <xf numFmtId="178" fontId="10" fillId="0" borderId="0" applyFont="0" applyFill="0" applyBorder="0"/>
    <xf numFmtId="179" fontId="20" fillId="0" borderId="0" applyFont="0" applyFill="0" applyBorder="0"/>
    <xf numFmtId="0" fontId="38" fillId="0" borderId="0"/>
    <xf numFmtId="0" fontId="3" fillId="0" borderId="0"/>
    <xf numFmtId="0" fontId="3" fillId="0" borderId="0"/>
    <xf numFmtId="180" fontId="20" fillId="0" borderId="0" applyFont="0" applyFill="0" applyBorder="0"/>
    <xf numFmtId="181" fontId="20" fillId="0" borderId="0"/>
    <xf numFmtId="182" fontId="20" fillId="0" borderId="0" applyFont="0" applyFill="0" applyBorder="0">
      <alignment vertical="distributed" wrapText="1"/>
    </xf>
    <xf numFmtId="0" fontId="28" fillId="0" borderId="0"/>
    <xf numFmtId="0" fontId="29" fillId="0" borderId="0">
      <alignment horizontal="left"/>
    </xf>
    <xf numFmtId="10" fontId="8" fillId="0" borderId="0" applyFont="0" applyFill="0" applyBorder="0" applyAlignment="0" applyProtection="0"/>
    <xf numFmtId="1" fontId="8" fillId="0" borderId="3" applyNumberFormat="0" applyFill="0" applyAlignment="0" applyProtection="0">
      <alignment horizontal="center" vertical="center"/>
    </xf>
    <xf numFmtId="0" fontId="17" fillId="0" borderId="4">
      <alignment vertical="center"/>
    </xf>
    <xf numFmtId="0" fontId="30" fillId="0" borderId="0">
      <alignment horizontal="left"/>
    </xf>
    <xf numFmtId="0" fontId="18" fillId="0" borderId="0">
      <alignment horizontal="left"/>
    </xf>
    <xf numFmtId="0" fontId="24" fillId="0" borderId="0"/>
    <xf numFmtId="0" fontId="22" fillId="0" borderId="0"/>
    <xf numFmtId="0" fontId="18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183" fontId="27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3" fillId="0" borderId="0"/>
    <xf numFmtId="43" fontId="44" fillId="0" borderId="0" applyFont="0" applyFill="0" applyBorder="0" applyAlignment="0" applyProtection="0"/>
    <xf numFmtId="0" fontId="44" fillId="0" borderId="0"/>
    <xf numFmtId="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89" fontId="20" fillId="0" borderId="0" applyFont="0" applyFill="0" applyBorder="0" applyAlignment="0" applyProtection="0"/>
    <xf numFmtId="0" fontId="46" fillId="0" borderId="0"/>
    <xf numFmtId="0" fontId="47" fillId="0" borderId="0"/>
    <xf numFmtId="4" fontId="47" fillId="0" borderId="0" applyFont="0" applyFill="0" applyBorder="0" applyAlignment="0" applyProtection="0"/>
    <xf numFmtId="0" fontId="2" fillId="0" borderId="0"/>
    <xf numFmtId="190" fontId="8" fillId="0" borderId="0" applyFont="0" applyFill="0" applyBorder="0" applyAlignment="0" applyProtection="0"/>
    <xf numFmtId="0" fontId="8" fillId="0" borderId="0"/>
    <xf numFmtId="0" fontId="48" fillId="0" borderId="0"/>
    <xf numFmtId="0" fontId="49" fillId="0" borderId="0">
      <alignment vertical="center"/>
    </xf>
    <xf numFmtId="0" fontId="8" fillId="0" borderId="0"/>
    <xf numFmtId="0" fontId="62" fillId="0" borderId="0" applyNumberFormat="0" applyFill="0" applyBorder="0" applyAlignment="0" applyProtection="0">
      <alignment vertical="top"/>
      <protection locked="0"/>
    </xf>
    <xf numFmtId="164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0" fontId="37" fillId="0" borderId="0"/>
    <xf numFmtId="189" fontId="8" fillId="0" borderId="0" applyFont="0" applyFill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51" fillId="9" borderId="0" applyNumberFormat="0" applyBorder="0" applyAlignment="0" applyProtection="0"/>
    <xf numFmtId="0" fontId="51" fillId="7" borderId="0" applyNumberFormat="0" applyBorder="0" applyAlignment="0" applyProtection="0"/>
    <xf numFmtId="0" fontId="76" fillId="10" borderId="0" applyNumberFormat="0" applyBorder="0" applyAlignment="0" applyProtection="0"/>
    <xf numFmtId="0" fontId="76" fillId="12" borderId="0" applyNumberFormat="0" applyBorder="0" applyAlignment="0" applyProtection="0"/>
    <xf numFmtId="0" fontId="76" fillId="13" borderId="0" applyNumberFormat="0" applyBorder="0" applyAlignment="0" applyProtection="0"/>
    <xf numFmtId="0" fontId="76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7" borderId="0" applyNumberFormat="0" applyBorder="0" applyAlignment="0" applyProtection="0"/>
    <xf numFmtId="0" fontId="51" fillId="9" borderId="0" applyNumberFormat="0" applyBorder="0" applyAlignment="0" applyProtection="0"/>
    <xf numFmtId="0" fontId="51" fillId="6" borderId="0" applyNumberFormat="0" applyBorder="0" applyAlignment="0" applyProtection="0"/>
    <xf numFmtId="0" fontId="51" fillId="18" borderId="0" applyNumberFormat="0" applyBorder="0" applyAlignment="0" applyProtection="0"/>
    <xf numFmtId="0" fontId="51" fillId="11" borderId="0" applyNumberFormat="0" applyBorder="0" applyAlignment="0" applyProtection="0"/>
    <xf numFmtId="0" fontId="51" fillId="9" borderId="0" applyNumberFormat="0" applyBorder="0" applyAlignment="0" applyProtection="0"/>
    <xf numFmtId="0" fontId="51" fillId="7" borderId="0" applyNumberFormat="0" applyBorder="0" applyAlignment="0" applyProtection="0"/>
    <xf numFmtId="0" fontId="76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15" borderId="0" applyNumberFormat="0" applyBorder="0" applyAlignment="0" applyProtection="0"/>
    <xf numFmtId="0" fontId="76" fillId="19" borderId="0" applyNumberFormat="0" applyBorder="0" applyAlignment="0" applyProtection="0"/>
    <xf numFmtId="0" fontId="76" fillId="23" borderId="0" applyNumberFormat="0" applyBorder="0" applyAlignment="0" applyProtection="0"/>
    <xf numFmtId="0" fontId="52" fillId="9" borderId="0" applyNumberFormat="0" applyBorder="0" applyAlignment="0" applyProtection="0"/>
    <xf numFmtId="0" fontId="52" fillId="24" borderId="0" applyNumberFormat="0" applyBorder="0" applyAlignment="0" applyProtection="0"/>
    <xf numFmtId="0" fontId="52" fillId="22" borderId="0" applyNumberFormat="0" applyBorder="0" applyAlignment="0" applyProtection="0"/>
    <xf numFmtId="0" fontId="52" fillId="11" borderId="0" applyNumberFormat="0" applyBorder="0" applyAlignment="0" applyProtection="0"/>
    <xf numFmtId="0" fontId="52" fillId="9" borderId="0" applyNumberFormat="0" applyBorder="0" applyAlignment="0" applyProtection="0"/>
    <xf numFmtId="0" fontId="52" fillId="6" borderId="0" applyNumberFormat="0" applyBorder="0" applyAlignment="0" applyProtection="0"/>
    <xf numFmtId="0" fontId="77" fillId="25" borderId="0" applyNumberFormat="0" applyBorder="0" applyAlignment="0" applyProtection="0"/>
    <xf numFmtId="0" fontId="77" fillId="20" borderId="0" applyNumberFormat="0" applyBorder="0" applyAlignment="0" applyProtection="0"/>
    <xf numFmtId="0" fontId="77" fillId="21" borderId="0" applyNumberFormat="0" applyBorder="0" applyAlignment="0" applyProtection="0"/>
    <xf numFmtId="0" fontId="77" fillId="26" borderId="0" applyNumberFormat="0" applyBorder="0" applyAlignment="0" applyProtection="0"/>
    <xf numFmtId="0" fontId="77" fillId="28" borderId="0" applyNumberFormat="0" applyBorder="0" applyAlignment="0" applyProtection="0"/>
    <xf numFmtId="0" fontId="77" fillId="29" borderId="0" applyNumberFormat="0" applyBorder="0" applyAlignment="0" applyProtection="0"/>
    <xf numFmtId="9" fontId="37" fillId="0" borderId="0"/>
    <xf numFmtId="0" fontId="52" fillId="30" borderId="0" applyNumberFormat="0" applyBorder="0" applyAlignment="0" applyProtection="0"/>
    <xf numFmtId="0" fontId="52" fillId="24" borderId="0" applyNumberFormat="0" applyBorder="0" applyAlignment="0" applyProtection="0"/>
    <xf numFmtId="0" fontId="52" fillId="22" borderId="0" applyNumberFormat="0" applyBorder="0" applyAlignment="0" applyProtection="0"/>
    <xf numFmtId="0" fontId="52" fillId="31" borderId="0" applyNumberFormat="0" applyBorder="0" applyAlignment="0" applyProtection="0"/>
    <xf numFmtId="0" fontId="52" fillId="27" borderId="0" applyNumberFormat="0" applyBorder="0" applyAlignment="0" applyProtection="0"/>
    <xf numFmtId="0" fontId="52" fillId="32" borderId="0" applyNumberFormat="0" applyBorder="0" applyAlignment="0" applyProtection="0"/>
    <xf numFmtId="0" fontId="59" fillId="14" borderId="0" applyNumberFormat="0" applyBorder="0" applyAlignment="0" applyProtection="0"/>
    <xf numFmtId="0" fontId="63" fillId="33" borderId="11" applyNumberFormat="0" applyAlignment="0" applyProtection="0"/>
    <xf numFmtId="0" fontId="55" fillId="34" borderId="12" applyNumberFormat="0" applyAlignment="0" applyProtection="0"/>
    <xf numFmtId="193" fontId="64" fillId="0" borderId="0"/>
    <xf numFmtId="193" fontId="64" fillId="0" borderId="0"/>
    <xf numFmtId="193" fontId="64" fillId="0" borderId="0"/>
    <xf numFmtId="193" fontId="64" fillId="0" borderId="0"/>
    <xf numFmtId="193" fontId="64" fillId="0" borderId="0"/>
    <xf numFmtId="193" fontId="64" fillId="0" borderId="0"/>
    <xf numFmtId="193" fontId="64" fillId="0" borderId="0"/>
    <xf numFmtId="193" fontId="64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61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4" fontId="37" fillId="0" borderId="0"/>
    <xf numFmtId="195" fontId="37" fillId="0" borderId="0"/>
    <xf numFmtId="196" fontId="37" fillId="0" borderId="0"/>
    <xf numFmtId="0" fontId="54" fillId="0" borderId="0" applyNumberFormat="0" applyFill="0" applyBorder="0" applyAlignment="0" applyProtection="0"/>
    <xf numFmtId="0" fontId="56" fillId="9" borderId="0" applyNumberFormat="0" applyBorder="0" applyAlignment="0" applyProtection="0"/>
    <xf numFmtId="0" fontId="50" fillId="35" borderId="0" applyNumberFormat="0" applyBorder="0" applyAlignment="0" applyProtection="0"/>
    <xf numFmtId="0" fontId="65" fillId="0" borderId="13" applyNumberFormat="0" applyAlignment="0" applyProtection="0">
      <alignment horizontal="left" vertical="center"/>
    </xf>
    <xf numFmtId="0" fontId="65" fillId="0" borderId="7">
      <alignment horizontal="left" vertical="center"/>
    </xf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57" fillId="18" borderId="11" applyNumberFormat="0" applyAlignment="0" applyProtection="0"/>
    <xf numFmtId="0" fontId="50" fillId="36" borderId="0" applyNumberFormat="0" applyBorder="0" applyAlignment="0" applyProtection="0"/>
    <xf numFmtId="0" fontId="53" fillId="0" borderId="17" applyNumberFormat="0" applyFill="0" applyAlignment="0" applyProtection="0"/>
    <xf numFmtId="0" fontId="69" fillId="18" borderId="0" applyNumberFormat="0" applyBorder="0" applyAlignment="0" applyProtection="0"/>
    <xf numFmtId="197" fontId="6" fillId="0" borderId="0"/>
    <xf numFmtId="198" fontId="37" fillId="0" borderId="0"/>
    <xf numFmtId="0" fontId="70" fillId="0" borderId="0"/>
    <xf numFmtId="0" fontId="38" fillId="0" borderId="0"/>
    <xf numFmtId="0" fontId="20" fillId="0" borderId="0"/>
    <xf numFmtId="0" fontId="38" fillId="0" borderId="0"/>
    <xf numFmtId="0" fontId="20" fillId="0" borderId="0"/>
    <xf numFmtId="0" fontId="20" fillId="0" borderId="0"/>
    <xf numFmtId="0" fontId="70" fillId="0" borderId="0"/>
    <xf numFmtId="0" fontId="8" fillId="0" borderId="0"/>
    <xf numFmtId="0" fontId="8" fillId="7" borderId="18" applyNumberFormat="0" applyFont="0" applyAlignment="0" applyProtection="0"/>
    <xf numFmtId="0" fontId="60" fillId="33" borderId="19" applyNumberFormat="0" applyAlignment="0" applyProtection="0"/>
    <xf numFmtId="9" fontId="8" fillId="0" borderId="0" applyFont="0" applyFill="0" applyBorder="0" applyAlignment="0" applyProtection="0"/>
    <xf numFmtId="10" fontId="20" fillId="0" borderId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3" fontId="71" fillId="0" borderId="0" applyNumberFormat="0" applyFill="0" applyBorder="0" applyAlignment="0" applyProtection="0"/>
    <xf numFmtId="0" fontId="8" fillId="0" borderId="20" applyNumberFormat="0" applyFill="0" applyAlignment="0" applyProtection="0"/>
    <xf numFmtId="0" fontId="72" fillId="0" borderId="0" applyNumberFormat="0" applyFill="0" applyBorder="0" applyAlignment="0" applyProtection="0"/>
    <xf numFmtId="0" fontId="58" fillId="0" borderId="21" applyNumberFormat="0" applyFill="0" applyAlignment="0" applyProtection="0"/>
    <xf numFmtId="0" fontId="53" fillId="0" borderId="0" applyNumberFormat="0" applyFill="0" applyBorder="0" applyAlignment="0" applyProtection="0"/>
    <xf numFmtId="0" fontId="82" fillId="35" borderId="11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89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6" fontId="61" fillId="0" borderId="0" applyFont="0" applyFill="0" applyBorder="0" applyAlignment="0" applyProtection="0"/>
    <xf numFmtId="6" fontId="61" fillId="0" borderId="0" applyFont="0" applyFill="0" applyBorder="0" applyAlignment="0" applyProtection="0"/>
    <xf numFmtId="6" fontId="61" fillId="0" borderId="0" applyFont="0" applyFill="0" applyBorder="0" applyAlignment="0" applyProtection="0"/>
    <xf numFmtId="6" fontId="61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78" fillId="37" borderId="12" applyNumberFormat="0" applyAlignment="0" applyProtection="0"/>
    <xf numFmtId="0" fontId="79" fillId="0" borderId="22" applyNumberFormat="0" applyFill="0" applyAlignment="0" applyProtection="0"/>
    <xf numFmtId="0" fontId="86" fillId="13" borderId="0" applyNumberFormat="0" applyBorder="0" applyAlignment="0" applyProtection="0"/>
    <xf numFmtId="9" fontId="73" fillId="0" borderId="0" applyFont="0" applyFill="0" applyBorder="0" applyAlignment="0" applyProtection="0"/>
    <xf numFmtId="0" fontId="20" fillId="0" borderId="0"/>
    <xf numFmtId="0" fontId="8" fillId="0" borderId="0"/>
    <xf numFmtId="0" fontId="61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20" fillId="0" borderId="0"/>
    <xf numFmtId="178" fontId="74" fillId="0" borderId="0"/>
    <xf numFmtId="0" fontId="75" fillId="17" borderId="11" applyNumberFormat="0" applyAlignment="0" applyProtection="0"/>
    <xf numFmtId="0" fontId="87" fillId="38" borderId="0" applyNumberFormat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8" fillId="0" borderId="23" applyNumberFormat="0" applyFill="0" applyAlignment="0" applyProtection="0"/>
    <xf numFmtId="0" fontId="80" fillId="12" borderId="0" applyNumberFormat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/>
    <xf numFmtId="0" fontId="77" fillId="39" borderId="0" applyNumberFormat="0" applyBorder="0" applyAlignment="0" applyProtection="0"/>
    <xf numFmtId="0" fontId="77" fillId="40" borderId="0" applyNumberFormat="0" applyBorder="0" applyAlignment="0" applyProtection="0"/>
    <xf numFmtId="0" fontId="77" fillId="41" borderId="0" applyNumberFormat="0" applyBorder="0" applyAlignment="0" applyProtection="0"/>
    <xf numFmtId="0" fontId="77" fillId="26" borderId="0" applyNumberFormat="0" applyBorder="0" applyAlignment="0" applyProtection="0"/>
    <xf numFmtId="0" fontId="77" fillId="28" borderId="0" applyNumberFormat="0" applyBorder="0" applyAlignment="0" applyProtection="0"/>
    <xf numFmtId="0" fontId="77" fillId="42" borderId="0" applyNumberFormat="0" applyBorder="0" applyAlignment="0" applyProtection="0"/>
    <xf numFmtId="0" fontId="81" fillId="35" borderId="19" applyNumberFormat="0" applyAlignment="0" applyProtection="0"/>
    <xf numFmtId="0" fontId="20" fillId="36" borderId="18" applyNumberFormat="0" applyAlignment="0" applyProtection="0"/>
    <xf numFmtId="0" fontId="89" fillId="0" borderId="24" applyNumberFormat="0" applyFill="0" applyAlignment="0" applyProtection="0"/>
    <xf numFmtId="0" fontId="90" fillId="0" borderId="25" applyNumberFormat="0" applyFill="0" applyAlignment="0" applyProtection="0"/>
    <xf numFmtId="0" fontId="91" fillId="0" borderId="26" applyNumberFormat="0" applyFill="0" applyAlignment="0" applyProtection="0"/>
    <xf numFmtId="0" fontId="91" fillId="0" borderId="0" applyNumberFormat="0" applyFill="0" applyBorder="0" applyAlignment="0" applyProtection="0"/>
    <xf numFmtId="0" fontId="70" fillId="0" borderId="0"/>
    <xf numFmtId="0" fontId="8" fillId="0" borderId="0"/>
    <xf numFmtId="189" fontId="8" fillId="0" borderId="0" applyFont="0" applyFill="0" applyBorder="0" applyAlignment="0" applyProtection="0"/>
    <xf numFmtId="0" fontId="70" fillId="0" borderId="0"/>
    <xf numFmtId="0" fontId="70" fillId="0" borderId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92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7" fillId="18" borderId="11" applyNumberFormat="0" applyAlignment="0" applyProtection="0"/>
    <xf numFmtId="0" fontId="57" fillId="18" borderId="11" applyNumberFormat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168" fontId="4" fillId="0" borderId="0"/>
    <xf numFmtId="170" fontId="4" fillId="0" borderId="0"/>
    <xf numFmtId="0" fontId="8" fillId="0" borderId="0"/>
    <xf numFmtId="9" fontId="8" fillId="0" borderId="0" applyFont="0" applyFill="0" applyBorder="0" applyAlignment="0" applyProtection="0"/>
    <xf numFmtId="167" fontId="4" fillId="0" borderId="0"/>
    <xf numFmtId="0" fontId="8" fillId="0" borderId="0"/>
    <xf numFmtId="9" fontId="8" fillId="0" borderId="0" applyFont="0" applyFill="0" applyBorder="0" applyAlignment="0" applyProtection="0"/>
    <xf numFmtId="0" fontId="57" fillId="18" borderId="11" applyNumberFormat="0" applyAlignment="0" applyProtection="0"/>
    <xf numFmtId="0" fontId="57" fillId="18" borderId="11" applyNumberFormat="0" applyAlignment="0" applyProtection="0"/>
    <xf numFmtId="9" fontId="8" fillId="0" borderId="0" applyFont="0" applyFill="0" applyBorder="0" applyAlignment="0" applyProtection="0"/>
    <xf numFmtId="0" fontId="57" fillId="18" borderId="11" applyNumberFormat="0" applyAlignment="0" applyProtection="0"/>
    <xf numFmtId="0" fontId="1" fillId="0" borderId="0"/>
    <xf numFmtId="0" fontId="1" fillId="0" borderId="0"/>
  </cellStyleXfs>
  <cellXfs count="122">
    <xf numFmtId="0" fontId="0" fillId="0" borderId="0" xfId="0"/>
    <xf numFmtId="0" fontId="40" fillId="0" borderId="0" xfId="0" applyNumberFormat="1" applyFont="1" applyFill="1" applyAlignment="1">
      <alignment horizontal="right" vertical="center"/>
    </xf>
    <xf numFmtId="0" fontId="40" fillId="0" borderId="0" xfId="0" applyNumberFormat="1" applyFont="1" applyFill="1" applyAlignment="1">
      <alignment vertical="center"/>
    </xf>
    <xf numFmtId="0" fontId="40" fillId="0" borderId="0" xfId="0" applyNumberFormat="1" applyFont="1" applyFill="1" applyAlignment="1">
      <alignment horizontal="distributed" vertical="center"/>
    </xf>
    <xf numFmtId="0" fontId="39" fillId="0" borderId="0" xfId="0" applyNumberFormat="1" applyFont="1" applyFill="1" applyBorder="1" applyAlignment="1">
      <alignment horizontal="center" vertical="center"/>
    </xf>
    <xf numFmtId="186" fontId="40" fillId="0" borderId="0" xfId="0" applyNumberFormat="1" applyFont="1" applyFill="1" applyAlignment="1">
      <alignment horizontal="center" vertical="center"/>
    </xf>
    <xf numFmtId="0" fontId="40" fillId="0" borderId="0" xfId="0" applyNumberFormat="1" applyFont="1" applyFill="1" applyAlignment="1">
      <alignment horizontal="center" vertical="center"/>
    </xf>
    <xf numFmtId="0" fontId="40" fillId="0" borderId="0" xfId="0" applyNumberFormat="1" applyFont="1" applyFill="1" applyBorder="1" applyAlignment="1">
      <alignment horizontal="center" vertical="center"/>
    </xf>
    <xf numFmtId="0" fontId="41" fillId="0" borderId="0" xfId="0" applyNumberFormat="1" applyFont="1" applyFill="1" applyBorder="1" applyAlignment="1">
      <alignment horizontal="distributed" vertical="center"/>
    </xf>
    <xf numFmtId="0" fontId="39" fillId="4" borderId="0" xfId="0" applyNumberFormat="1" applyFont="1" applyFill="1" applyAlignment="1">
      <alignment vertical="center"/>
    </xf>
    <xf numFmtId="185" fontId="40" fillId="4" borderId="0" xfId="1" applyNumberFormat="1" applyFont="1" applyFill="1" applyBorder="1" applyAlignment="1">
      <alignment vertical="center"/>
    </xf>
    <xf numFmtId="41" fontId="40" fillId="4" borderId="0" xfId="0" applyNumberFormat="1" applyFont="1" applyFill="1" applyBorder="1" applyAlignment="1">
      <alignment horizontal="distributed" vertical="center"/>
    </xf>
    <xf numFmtId="41" fontId="40" fillId="4" borderId="0" xfId="0" applyNumberFormat="1" applyFont="1" applyFill="1" applyBorder="1" applyAlignment="1">
      <alignment vertical="center"/>
    </xf>
    <xf numFmtId="41" fontId="40" fillId="0" borderId="0" xfId="0" applyNumberFormat="1" applyFont="1" applyFill="1" applyBorder="1" applyAlignment="1">
      <alignment vertical="center"/>
    </xf>
    <xf numFmtId="0" fontId="40" fillId="4" borderId="0" xfId="0" applyNumberFormat="1" applyFont="1" applyFill="1" applyAlignment="1">
      <alignment vertical="center"/>
    </xf>
    <xf numFmtId="41" fontId="40" fillId="0" borderId="0" xfId="0" applyNumberFormat="1" applyFont="1" applyFill="1" applyBorder="1" applyAlignment="1">
      <alignment horizontal="center" vertical="center"/>
    </xf>
    <xf numFmtId="41" fontId="40" fillId="0" borderId="0" xfId="0" applyNumberFormat="1" applyFont="1" applyFill="1" applyBorder="1" applyAlignment="1">
      <alignment horizontal="distributed" vertical="center"/>
    </xf>
    <xf numFmtId="41" fontId="40" fillId="0" borderId="5" xfId="0" applyNumberFormat="1" applyFont="1" applyFill="1" applyBorder="1" applyAlignment="1">
      <alignment vertical="center"/>
    </xf>
    <xf numFmtId="0" fontId="39" fillId="0" borderId="0" xfId="0" applyNumberFormat="1" applyFont="1" applyFill="1" applyAlignment="1">
      <alignment vertical="center"/>
    </xf>
    <xf numFmtId="41" fontId="40" fillId="0" borderId="6" xfId="0" applyNumberFormat="1" applyFont="1" applyFill="1" applyBorder="1" applyAlignment="1">
      <alignment vertical="center"/>
    </xf>
    <xf numFmtId="41" fontId="40" fillId="4" borderId="6" xfId="0" applyNumberFormat="1" applyFont="1" applyFill="1" applyBorder="1" applyAlignment="1">
      <alignment vertical="center"/>
    </xf>
    <xf numFmtId="41" fontId="40" fillId="0" borderId="8" xfId="0" applyNumberFormat="1" applyFont="1" applyFill="1" applyBorder="1" applyAlignment="1">
      <alignment vertical="center"/>
    </xf>
    <xf numFmtId="4" fontId="40" fillId="0" borderId="0" xfId="1" applyFont="1" applyFill="1" applyAlignment="1">
      <alignment vertical="center"/>
    </xf>
    <xf numFmtId="4" fontId="40" fillId="0" borderId="0" xfId="1" applyFont="1" applyFill="1" applyAlignment="1">
      <alignment horizontal="distributed" vertical="center"/>
    </xf>
    <xf numFmtId="41" fontId="40" fillId="0" borderId="5" xfId="0" applyNumberFormat="1" applyFont="1" applyFill="1" applyBorder="1" applyAlignment="1">
      <alignment horizontal="center" vertical="center"/>
    </xf>
    <xf numFmtId="41" fontId="40" fillId="0" borderId="0" xfId="0" applyNumberFormat="1" applyFont="1" applyFill="1" applyAlignment="1">
      <alignment vertical="center"/>
    </xf>
    <xf numFmtId="41" fontId="45" fillId="0" borderId="0" xfId="0" applyNumberFormat="1" applyFont="1" applyFill="1" applyAlignment="1">
      <alignment vertical="center"/>
    </xf>
    <xf numFmtId="41" fontId="40" fillId="0" borderId="0" xfId="0" applyNumberFormat="1" applyFont="1" applyFill="1" applyBorder="1" applyAlignment="1">
      <alignment horizontal="right" vertical="center"/>
    </xf>
    <xf numFmtId="41" fontId="40" fillId="0" borderId="0" xfId="0" applyNumberFormat="1" applyFont="1" applyFill="1" applyAlignment="1">
      <alignment horizontal="center" vertical="center"/>
    </xf>
    <xf numFmtId="185" fontId="40" fillId="0" borderId="0" xfId="0" applyNumberFormat="1" applyFont="1" applyFill="1" applyAlignment="1">
      <alignment vertical="center"/>
    </xf>
    <xf numFmtId="0" fontId="40" fillId="0" borderId="5" xfId="0" applyNumberFormat="1" applyFont="1" applyFill="1" applyBorder="1" applyAlignment="1">
      <alignment horizontal="center" vertical="center"/>
    </xf>
    <xf numFmtId="0" fontId="39" fillId="0" borderId="0" xfId="0" applyNumberFormat="1" applyFont="1" applyFill="1" applyAlignment="1">
      <alignment horizontal="left" vertical="center"/>
    </xf>
    <xf numFmtId="37" fontId="39" fillId="0" borderId="0" xfId="0" applyNumberFormat="1" applyFont="1" applyFill="1" applyAlignment="1">
      <alignment horizontal="left" vertical="center"/>
    </xf>
    <xf numFmtId="37" fontId="40" fillId="0" borderId="0" xfId="0" applyNumberFormat="1" applyFont="1" applyFill="1" applyAlignment="1">
      <alignment horizontal="centerContinuous" vertical="center"/>
    </xf>
    <xf numFmtId="3" fontId="40" fillId="0" borderId="0" xfId="1" applyNumberFormat="1" applyFont="1" applyFill="1" applyAlignment="1">
      <alignment horizontal="centerContinuous" vertical="center"/>
    </xf>
    <xf numFmtId="37" fontId="40" fillId="0" borderId="0" xfId="0" applyNumberFormat="1" applyFont="1" applyFill="1" applyAlignment="1">
      <alignment vertical="center"/>
    </xf>
    <xf numFmtId="171" fontId="40" fillId="0" borderId="0" xfId="0" applyNumberFormat="1" applyFont="1" applyFill="1" applyAlignment="1">
      <alignment vertical="center"/>
    </xf>
    <xf numFmtId="37" fontId="40" fillId="0" borderId="0" xfId="0" applyNumberFormat="1" applyFont="1" applyFill="1" applyAlignment="1">
      <alignment horizontal="center" vertical="center"/>
    </xf>
    <xf numFmtId="3" fontId="40" fillId="0" borderId="0" xfId="1" applyNumberFormat="1" applyFont="1" applyFill="1" applyAlignment="1">
      <alignment horizontal="center" vertical="center"/>
    </xf>
    <xf numFmtId="37" fontId="40" fillId="0" borderId="0" xfId="0" applyNumberFormat="1" applyFont="1" applyFill="1" applyAlignment="1">
      <alignment horizontal="right" vertical="center"/>
    </xf>
    <xf numFmtId="37" fontId="39" fillId="0" borderId="0" xfId="0" applyNumberFormat="1" applyFont="1" applyFill="1" applyAlignment="1">
      <alignment vertical="center"/>
    </xf>
    <xf numFmtId="37" fontId="39" fillId="0" borderId="0" xfId="0" applyNumberFormat="1" applyFont="1" applyFill="1" applyBorder="1" applyAlignment="1">
      <alignment horizontal="center" vertical="center"/>
    </xf>
    <xf numFmtId="37" fontId="39" fillId="0" borderId="0" xfId="0" applyNumberFormat="1" applyFont="1" applyFill="1" applyAlignment="1">
      <alignment horizontal="center" vertical="center"/>
    </xf>
    <xf numFmtId="171" fontId="39" fillId="0" borderId="0" xfId="0" applyNumberFormat="1" applyFont="1" applyFill="1" applyAlignment="1">
      <alignment vertical="center"/>
    </xf>
    <xf numFmtId="37" fontId="41" fillId="0" borderId="0" xfId="0" applyNumberFormat="1" applyFont="1" applyFill="1" applyAlignment="1">
      <alignment horizontal="center" vertical="center"/>
    </xf>
    <xf numFmtId="3" fontId="41" fillId="0" borderId="0" xfId="1" applyNumberFormat="1" applyFont="1" applyFill="1" applyBorder="1" applyAlignment="1">
      <alignment horizontal="center" vertical="center"/>
    </xf>
    <xf numFmtId="37" fontId="41" fillId="0" borderId="0" xfId="0" applyNumberFormat="1" applyFont="1" applyFill="1" applyAlignment="1">
      <alignment vertical="center"/>
    </xf>
    <xf numFmtId="37" fontId="41" fillId="0" borderId="0" xfId="0" quotePrefix="1" applyNumberFormat="1" applyFont="1" applyFill="1" applyBorder="1" applyAlignment="1">
      <alignment horizontal="center" vertical="center"/>
    </xf>
    <xf numFmtId="43" fontId="40" fillId="0" borderId="0" xfId="1" applyNumberFormat="1" applyFont="1" applyFill="1" applyAlignment="1">
      <alignment vertical="center"/>
    </xf>
    <xf numFmtId="43" fontId="40" fillId="0" borderId="0" xfId="1" applyNumberFormat="1" applyFont="1" applyFill="1" applyAlignment="1">
      <alignment horizontal="center" vertical="center"/>
    </xf>
    <xf numFmtId="37" fontId="42" fillId="0" borderId="0" xfId="0" applyNumberFormat="1" applyFont="1" applyFill="1" applyAlignment="1">
      <alignment horizontal="center" vertical="center"/>
    </xf>
    <xf numFmtId="186" fontId="40" fillId="0" borderId="0" xfId="1" applyNumberFormat="1" applyFont="1" applyFill="1" applyAlignment="1">
      <alignment vertical="center"/>
    </xf>
    <xf numFmtId="37" fontId="40" fillId="0" borderId="0" xfId="0" applyNumberFormat="1" applyFont="1" applyFill="1" applyBorder="1" applyAlignment="1">
      <alignment horizontal="center" vertical="center"/>
    </xf>
    <xf numFmtId="37" fontId="40" fillId="0" borderId="0" xfId="0" applyNumberFormat="1" applyFont="1" applyFill="1" applyBorder="1" applyAlignment="1">
      <alignment vertical="center"/>
    </xf>
    <xf numFmtId="186" fontId="40" fillId="0" borderId="0" xfId="1" applyNumberFormat="1" applyFont="1" applyFill="1" applyBorder="1" applyAlignment="1">
      <alignment vertical="center"/>
    </xf>
    <xf numFmtId="186" fontId="40" fillId="0" borderId="0" xfId="1" applyNumberFormat="1" applyFont="1" applyFill="1" applyBorder="1" applyAlignment="1">
      <alignment horizontal="center" vertical="center"/>
    </xf>
    <xf numFmtId="186" fontId="40" fillId="0" borderId="7" xfId="1" applyNumberFormat="1" applyFont="1" applyFill="1" applyBorder="1" applyAlignment="1">
      <alignment vertical="center"/>
    </xf>
    <xf numFmtId="43" fontId="40" fillId="0" borderId="0" xfId="1" applyNumberFormat="1" applyFont="1" applyFill="1" applyAlignment="1">
      <alignment horizontal="right" vertical="center"/>
    </xf>
    <xf numFmtId="37" fontId="42" fillId="0" borderId="0" xfId="0" quotePrefix="1" applyNumberFormat="1" applyFont="1" applyFill="1" applyBorder="1" applyAlignment="1">
      <alignment horizontal="center" vertical="center"/>
    </xf>
    <xf numFmtId="186" fontId="40" fillId="0" borderId="0" xfId="1" applyNumberFormat="1" applyFont="1" applyFill="1" applyBorder="1" applyAlignment="1">
      <alignment horizontal="right" vertical="center"/>
    </xf>
    <xf numFmtId="37" fontId="42" fillId="0" borderId="0" xfId="0" applyNumberFormat="1" applyFont="1" applyFill="1" applyBorder="1" applyAlignment="1">
      <alignment horizontal="center" vertical="center"/>
    </xf>
    <xf numFmtId="186" fontId="40" fillId="0" borderId="8" xfId="1" applyNumberFormat="1" applyFont="1" applyFill="1" applyBorder="1" applyAlignment="1">
      <alignment vertical="center"/>
    </xf>
    <xf numFmtId="171" fontId="40" fillId="0" borderId="0" xfId="1" applyNumberFormat="1" applyFont="1" applyFill="1" applyAlignment="1">
      <alignment vertical="center"/>
    </xf>
    <xf numFmtId="171" fontId="42" fillId="0" borderId="0" xfId="0" applyNumberFormat="1" applyFont="1" applyFill="1" applyAlignment="1">
      <alignment horizontal="center" vertical="center"/>
    </xf>
    <xf numFmtId="37" fontId="40" fillId="0" borderId="0" xfId="0" applyNumberFormat="1" applyFont="1" applyFill="1" applyAlignment="1">
      <alignment horizontal="left" vertical="center"/>
    </xf>
    <xf numFmtId="43" fontId="40" fillId="0" borderId="0" xfId="1" applyNumberFormat="1" applyFont="1" applyFill="1" applyBorder="1" applyAlignment="1">
      <alignment vertical="center"/>
    </xf>
    <xf numFmtId="186" fontId="40" fillId="0" borderId="5" xfId="1" applyNumberFormat="1" applyFont="1" applyFill="1" applyBorder="1" applyAlignment="1">
      <alignment vertical="center"/>
    </xf>
    <xf numFmtId="37" fontId="40" fillId="0" borderId="0" xfId="79" applyNumberFormat="1" applyFont="1" applyFill="1" applyAlignment="1">
      <alignment vertical="center"/>
    </xf>
    <xf numFmtId="37" fontId="40" fillId="0" borderId="9" xfId="0" applyNumberFormat="1" applyFont="1" applyFill="1" applyBorder="1" applyAlignment="1">
      <alignment vertical="center"/>
    </xf>
    <xf numFmtId="3" fontId="40" fillId="0" borderId="0" xfId="1" applyNumberFormat="1" applyFont="1" applyFill="1" applyAlignment="1">
      <alignment vertical="center"/>
    </xf>
    <xf numFmtId="0" fontId="40" fillId="0" borderId="0" xfId="0" applyFont="1" applyFill="1" applyAlignment="1">
      <alignment vertical="center"/>
    </xf>
    <xf numFmtId="41" fontId="40" fillId="0" borderId="0" xfId="0" applyNumberFormat="1" applyFont="1" applyBorder="1" applyAlignment="1">
      <alignment vertical="center"/>
    </xf>
    <xf numFmtId="185" fontId="40" fillId="0" borderId="0" xfId="1" applyNumberFormat="1" applyFont="1" applyFill="1" applyBorder="1" applyAlignment="1">
      <alignment vertical="center"/>
    </xf>
    <xf numFmtId="37" fontId="39" fillId="0" borderId="5" xfId="0" applyNumberFormat="1" applyFont="1" applyFill="1" applyBorder="1" applyAlignment="1">
      <alignment horizontal="center" vertical="center"/>
    </xf>
    <xf numFmtId="0" fontId="40" fillId="0" borderId="5" xfId="0" applyNumberFormat="1" applyFont="1" applyFill="1" applyBorder="1" applyAlignment="1">
      <alignment horizontal="center" vertical="center"/>
    </xf>
    <xf numFmtId="0" fontId="39" fillId="0" borderId="0" xfId="0" applyNumberFormat="1" applyFont="1" applyFill="1" applyAlignment="1">
      <alignment horizontal="left" vertical="center"/>
    </xf>
    <xf numFmtId="37" fontId="9" fillId="0" borderId="0" xfId="0" applyNumberFormat="1" applyFont="1" applyFill="1" applyAlignment="1">
      <alignment horizontal="centerContinuous" vertical="center"/>
    </xf>
    <xf numFmtId="37" fontId="40" fillId="0" borderId="0" xfId="48" applyNumberFormat="1" applyFont="1" applyFill="1" applyAlignment="1">
      <alignment horizontal="right" vertical="center"/>
    </xf>
    <xf numFmtId="37" fontId="40" fillId="0" borderId="0" xfId="48" applyNumberFormat="1" applyFont="1" applyFill="1" applyAlignment="1">
      <alignment vertical="center"/>
    </xf>
    <xf numFmtId="37" fontId="40" fillId="0" borderId="0" xfId="48" applyNumberFormat="1" applyFont="1" applyFill="1" applyAlignment="1">
      <alignment horizontal="centerContinuous" vertical="center"/>
    </xf>
    <xf numFmtId="37" fontId="9" fillId="0" borderId="0" xfId="0" applyNumberFormat="1" applyFont="1" applyFill="1" applyAlignment="1">
      <alignment horizontal="center" vertical="center"/>
    </xf>
    <xf numFmtId="3" fontId="39" fillId="0" borderId="5" xfId="1" applyNumberFormat="1" applyFont="1" applyFill="1" applyBorder="1" applyAlignment="1">
      <alignment horizontal="center" vertical="center"/>
    </xf>
    <xf numFmtId="37" fontId="39" fillId="0" borderId="5" xfId="48" applyNumberFormat="1" applyFont="1" applyFill="1" applyBorder="1" applyAlignment="1">
      <alignment vertical="center"/>
    </xf>
    <xf numFmtId="0" fontId="41" fillId="0" borderId="0" xfId="0" applyNumberFormat="1" applyFont="1" applyFill="1" applyBorder="1" applyAlignment="1">
      <alignment horizontal="center" vertical="center"/>
    </xf>
    <xf numFmtId="0" fontId="41" fillId="0" borderId="0" xfId="0" applyNumberFormat="1" applyFont="1" applyFill="1" applyAlignment="1">
      <alignment vertical="center"/>
    </xf>
    <xf numFmtId="0" fontId="41" fillId="0" borderId="0" xfId="48" applyNumberFormat="1" applyFont="1" applyFill="1" applyBorder="1" applyAlignment="1">
      <alignment horizontal="center" vertical="center"/>
    </xf>
    <xf numFmtId="0" fontId="41" fillId="0" borderId="0" xfId="0" applyNumberFormat="1" applyFont="1" applyFill="1" applyAlignment="1">
      <alignment horizontal="center" vertical="center"/>
    </xf>
    <xf numFmtId="0" fontId="40" fillId="0" borderId="0" xfId="48" applyNumberFormat="1" applyFont="1" applyFill="1" applyBorder="1" applyAlignment="1">
      <alignment horizontal="center" vertical="center"/>
    </xf>
    <xf numFmtId="0" fontId="40" fillId="0" borderId="0" xfId="0" applyNumberFormat="1" applyFont="1" applyFill="1" applyBorder="1" applyAlignment="1">
      <alignment vertical="center"/>
    </xf>
    <xf numFmtId="3" fontId="40" fillId="0" borderId="0" xfId="1" applyNumberFormat="1" applyFont="1" applyFill="1" applyBorder="1" applyAlignment="1">
      <alignment horizontal="center" vertical="center"/>
    </xf>
    <xf numFmtId="37" fontId="40" fillId="0" borderId="0" xfId="48" applyNumberFormat="1" applyFont="1" applyFill="1" applyBorder="1" applyAlignment="1">
      <alignment vertical="center"/>
    </xf>
    <xf numFmtId="41" fontId="40" fillId="0" borderId="0" xfId="1" applyNumberFormat="1" applyFont="1" applyFill="1" applyAlignment="1">
      <alignment horizontal="right" vertical="center"/>
    </xf>
    <xf numFmtId="41" fontId="40" fillId="0" borderId="0" xfId="0" applyNumberFormat="1" applyFont="1" applyFill="1" applyAlignment="1">
      <alignment horizontal="right" vertical="center"/>
    </xf>
    <xf numFmtId="41" fontId="40" fillId="0" borderId="5" xfId="1" applyNumberFormat="1" applyFont="1" applyFill="1" applyBorder="1" applyAlignment="1">
      <alignment horizontal="right" vertical="center"/>
    </xf>
    <xf numFmtId="41" fontId="40" fillId="0" borderId="5" xfId="1" applyNumberFormat="1" applyFont="1" applyFill="1" applyBorder="1" applyAlignment="1">
      <alignment horizontal="center" vertical="center"/>
    </xf>
    <xf numFmtId="41" fontId="40" fillId="0" borderId="10" xfId="0" applyNumberFormat="1" applyFont="1" applyFill="1" applyBorder="1" applyAlignment="1">
      <alignment horizontal="right" vertical="center"/>
    </xf>
    <xf numFmtId="41" fontId="40" fillId="0" borderId="6" xfId="0" applyNumberFormat="1" applyFont="1" applyFill="1" applyBorder="1" applyAlignment="1">
      <alignment horizontal="right" vertical="center"/>
    </xf>
    <xf numFmtId="41" fontId="40" fillId="0" borderId="5" xfId="0" applyNumberFormat="1" applyFont="1" applyFill="1" applyBorder="1" applyAlignment="1">
      <alignment horizontal="right" vertical="center"/>
    </xf>
    <xf numFmtId="41" fontId="40" fillId="0" borderId="8" xfId="0" applyNumberFormat="1" applyFont="1" applyFill="1" applyBorder="1" applyAlignment="1">
      <alignment horizontal="right" vertical="center"/>
    </xf>
    <xf numFmtId="41" fontId="40" fillId="0" borderId="0" xfId="48" applyNumberFormat="1" applyFont="1" applyFill="1" applyBorder="1" applyAlignment="1">
      <alignment horizontal="right" vertical="center"/>
    </xf>
    <xf numFmtId="41" fontId="40" fillId="0" borderId="0" xfId="1" applyNumberFormat="1" applyFont="1" applyFill="1" applyBorder="1" applyAlignment="1">
      <alignment horizontal="center" vertical="center"/>
    </xf>
    <xf numFmtId="4" fontId="40" fillId="0" borderId="0" xfId="1" applyNumberFormat="1" applyFont="1" applyFill="1" applyAlignment="1">
      <alignment horizontal="center" vertical="center"/>
    </xf>
    <xf numFmtId="184" fontId="40" fillId="0" borderId="0" xfId="1" applyNumberFormat="1" applyFont="1" applyFill="1" applyAlignment="1">
      <alignment horizontal="center" vertical="center"/>
    </xf>
    <xf numFmtId="188" fontId="40" fillId="0" borderId="8" xfId="0" applyNumberFormat="1" applyFont="1" applyFill="1" applyBorder="1" applyAlignment="1">
      <alignment horizontal="right" vertical="center"/>
    </xf>
    <xf numFmtId="187" fontId="40" fillId="0" borderId="0" xfId="0" applyNumberFormat="1" applyFont="1" applyFill="1" applyAlignment="1">
      <alignment horizontal="right" vertical="center"/>
    </xf>
    <xf numFmtId="39" fontId="40" fillId="0" borderId="0" xfId="0" applyNumberFormat="1" applyFont="1" applyFill="1" applyBorder="1" applyAlignment="1">
      <alignment horizontal="right" vertical="center"/>
    </xf>
    <xf numFmtId="39" fontId="40" fillId="0" borderId="0" xfId="48" applyNumberFormat="1" applyFont="1" applyFill="1" applyBorder="1" applyAlignment="1">
      <alignment horizontal="center" vertical="center"/>
    </xf>
    <xf numFmtId="41" fontId="40" fillId="0" borderId="0" xfId="1" applyNumberFormat="1" applyFont="1" applyFill="1" applyBorder="1" applyAlignment="1">
      <alignment horizontal="right" vertical="center"/>
    </xf>
    <xf numFmtId="37" fontId="39" fillId="0" borderId="5" xfId="0" applyNumberFormat="1" applyFont="1" applyFill="1" applyBorder="1" applyAlignment="1">
      <alignment vertical="center"/>
    </xf>
    <xf numFmtId="0" fontId="41" fillId="0" borderId="0" xfId="0" quotePrefix="1" applyNumberFormat="1" applyFont="1" applyFill="1" applyBorder="1" applyAlignment="1">
      <alignment horizontal="center" vertical="center"/>
    </xf>
    <xf numFmtId="41" fontId="40" fillId="0" borderId="0" xfId="1" applyNumberFormat="1" applyFont="1" applyFill="1" applyBorder="1" applyAlignment="1">
      <alignment vertical="center"/>
    </xf>
    <xf numFmtId="41" fontId="40" fillId="0" borderId="5" xfId="1" applyNumberFormat="1" applyFont="1" applyFill="1" applyBorder="1" applyAlignment="1">
      <alignment vertical="center"/>
    </xf>
    <xf numFmtId="41" fontId="40" fillId="0" borderId="7" xfId="0" applyNumberFormat="1" applyFont="1" applyFill="1" applyBorder="1" applyAlignment="1">
      <alignment vertical="center"/>
    </xf>
    <xf numFmtId="37" fontId="43" fillId="0" borderId="0" xfId="0" applyNumberFormat="1" applyFont="1" applyFill="1" applyAlignment="1">
      <alignment vertical="center"/>
    </xf>
    <xf numFmtId="3" fontId="43" fillId="0" borderId="0" xfId="1" applyNumberFormat="1" applyFont="1" applyFill="1" applyAlignment="1">
      <alignment vertical="center"/>
    </xf>
    <xf numFmtId="164" fontId="40" fillId="0" borderId="0" xfId="0" applyNumberFormat="1" applyFont="1" applyFill="1" applyAlignment="1">
      <alignment horizontal="center" vertical="center"/>
    </xf>
    <xf numFmtId="37" fontId="41" fillId="0" borderId="0" xfId="0" applyNumberFormat="1" applyFont="1" applyFill="1" applyBorder="1" applyAlignment="1">
      <alignment horizontal="center" vertical="center"/>
    </xf>
    <xf numFmtId="37" fontId="39" fillId="0" borderId="5" xfId="0" applyNumberFormat="1" applyFont="1" applyFill="1" applyBorder="1" applyAlignment="1">
      <alignment horizontal="center" vertical="center"/>
    </xf>
    <xf numFmtId="0" fontId="40" fillId="0" borderId="5" xfId="0" applyNumberFormat="1" applyFont="1" applyFill="1" applyBorder="1" applyAlignment="1">
      <alignment horizontal="center" vertical="center"/>
    </xf>
    <xf numFmtId="0" fontId="39" fillId="0" borderId="0" xfId="0" applyNumberFormat="1" applyFont="1" applyFill="1" applyAlignment="1">
      <alignment horizontal="left" vertical="center"/>
    </xf>
    <xf numFmtId="0" fontId="39" fillId="0" borderId="5" xfId="0" applyNumberFormat="1" applyFont="1" applyFill="1" applyBorder="1" applyAlignment="1">
      <alignment horizontal="center" vertical="center"/>
    </xf>
    <xf numFmtId="0" fontId="40" fillId="0" borderId="7" xfId="0" applyNumberFormat="1" applyFont="1" applyFill="1" applyBorder="1" applyAlignment="1">
      <alignment horizontal="center" vertical="center"/>
    </xf>
  </cellXfs>
  <cellStyles count="284">
    <cellStyle name="?????????????????" xfId="96" xr:uid="{00000000-0005-0000-0000-000000000000}"/>
    <cellStyle name="????????????????? [0]_MOGAS97" xfId="97" xr:uid="{00000000-0005-0000-0000-000001000000}"/>
    <cellStyle name="??????????????????? [0]_MOGAS97" xfId="98" xr:uid="{00000000-0005-0000-0000-000002000000}"/>
    <cellStyle name="???????????????????_MOGAS97" xfId="99" xr:uid="{00000000-0005-0000-0000-000003000000}"/>
    <cellStyle name="?????????????????_MOGAS97" xfId="100" xr:uid="{00000000-0005-0000-0000-000004000000}"/>
    <cellStyle name="????_C2+C3+POLY" xfId="101" xr:uid="{00000000-0005-0000-0000-000005000000}"/>
    <cellStyle name="??_VERA" xfId="102" xr:uid="{00000000-0005-0000-0000-000006000000}"/>
    <cellStyle name="20% - Accent1 2" xfId="103" xr:uid="{00000000-0005-0000-0000-000007000000}"/>
    <cellStyle name="20% - Accent2 2" xfId="104" xr:uid="{00000000-0005-0000-0000-000008000000}"/>
    <cellStyle name="20% - Accent3 2" xfId="105" xr:uid="{00000000-0005-0000-0000-000009000000}"/>
    <cellStyle name="20% - Accent4 2" xfId="106" xr:uid="{00000000-0005-0000-0000-00000A000000}"/>
    <cellStyle name="20% - Accent5 2" xfId="107" xr:uid="{00000000-0005-0000-0000-00000B000000}"/>
    <cellStyle name="20% - Accent6 2" xfId="108" xr:uid="{00000000-0005-0000-0000-00000C000000}"/>
    <cellStyle name="20% - ส่วนที่ถูกเน้น1 2" xfId="109" xr:uid="{00000000-0005-0000-0000-00000D000000}"/>
    <cellStyle name="20% - ส่วนที่ถูกเน้น2 2" xfId="110" xr:uid="{00000000-0005-0000-0000-00000E000000}"/>
    <cellStyle name="20% - ส่วนที่ถูกเน้น3 2" xfId="111" xr:uid="{00000000-0005-0000-0000-00000F000000}"/>
    <cellStyle name="20% - ส่วนที่ถูกเน้น4 2" xfId="112" xr:uid="{00000000-0005-0000-0000-000010000000}"/>
    <cellStyle name="20% - ส่วนที่ถูกเน้น5 2" xfId="113" xr:uid="{00000000-0005-0000-0000-000011000000}"/>
    <cellStyle name="20% - ส่วนที่ถูกเน้น6 2" xfId="114" xr:uid="{00000000-0005-0000-0000-000012000000}"/>
    <cellStyle name="40% - Accent1 2" xfId="115" xr:uid="{00000000-0005-0000-0000-000013000000}"/>
    <cellStyle name="40% - Accent2 2" xfId="116" xr:uid="{00000000-0005-0000-0000-000014000000}"/>
    <cellStyle name="40% - Accent3 2" xfId="117" xr:uid="{00000000-0005-0000-0000-000015000000}"/>
    <cellStyle name="40% - Accent4 2" xfId="118" xr:uid="{00000000-0005-0000-0000-000016000000}"/>
    <cellStyle name="40% - Accent5 2" xfId="119" xr:uid="{00000000-0005-0000-0000-000017000000}"/>
    <cellStyle name="40% - Accent6 2" xfId="120" xr:uid="{00000000-0005-0000-0000-000018000000}"/>
    <cellStyle name="40% - ส่วนที่ถูกเน้น1 2" xfId="121" xr:uid="{00000000-0005-0000-0000-000019000000}"/>
    <cellStyle name="40% - ส่วนที่ถูกเน้น2 2" xfId="122" xr:uid="{00000000-0005-0000-0000-00001A000000}"/>
    <cellStyle name="40% - ส่วนที่ถูกเน้น3 2" xfId="123" xr:uid="{00000000-0005-0000-0000-00001B000000}"/>
    <cellStyle name="40% - ส่วนที่ถูกเน้น4 2" xfId="124" xr:uid="{00000000-0005-0000-0000-00001C000000}"/>
    <cellStyle name="40% - ส่วนที่ถูกเน้น5 2" xfId="125" xr:uid="{00000000-0005-0000-0000-00001D000000}"/>
    <cellStyle name="40% - ส่วนที่ถูกเน้น6 2" xfId="126" xr:uid="{00000000-0005-0000-0000-00001E000000}"/>
    <cellStyle name="60% - Accent1 2" xfId="127" xr:uid="{00000000-0005-0000-0000-00001F000000}"/>
    <cellStyle name="60% - Accent2 2" xfId="128" xr:uid="{00000000-0005-0000-0000-000020000000}"/>
    <cellStyle name="60% - Accent3 2" xfId="129" xr:uid="{00000000-0005-0000-0000-000021000000}"/>
    <cellStyle name="60% - Accent4 2" xfId="130" xr:uid="{00000000-0005-0000-0000-000022000000}"/>
    <cellStyle name="60% - Accent5 2" xfId="131" xr:uid="{00000000-0005-0000-0000-000023000000}"/>
    <cellStyle name="60% - Accent6 2" xfId="132" xr:uid="{00000000-0005-0000-0000-000024000000}"/>
    <cellStyle name="60% - ส่วนที่ถูกเน้น1 2" xfId="133" xr:uid="{00000000-0005-0000-0000-000025000000}"/>
    <cellStyle name="60% - ส่วนที่ถูกเน้น2 2" xfId="134" xr:uid="{00000000-0005-0000-0000-000026000000}"/>
    <cellStyle name="60% - ส่วนที่ถูกเน้น3 2" xfId="135" xr:uid="{00000000-0005-0000-0000-000027000000}"/>
    <cellStyle name="60% - ส่วนที่ถูกเน้น4 2" xfId="136" xr:uid="{00000000-0005-0000-0000-000028000000}"/>
    <cellStyle name="60% - ส่วนที่ถูกเน้น5 2" xfId="137" xr:uid="{00000000-0005-0000-0000-000029000000}"/>
    <cellStyle name="60% - ส่วนที่ถูกเน้น6 2" xfId="138" xr:uid="{00000000-0005-0000-0000-00002A000000}"/>
    <cellStyle name="75" xfId="139" xr:uid="{00000000-0005-0000-0000-00002B000000}"/>
    <cellStyle name="Accent1 2" xfId="140" xr:uid="{00000000-0005-0000-0000-00002C000000}"/>
    <cellStyle name="Accent2 2" xfId="141" xr:uid="{00000000-0005-0000-0000-00002D000000}"/>
    <cellStyle name="Accent3 2" xfId="142" xr:uid="{00000000-0005-0000-0000-00002E000000}"/>
    <cellStyle name="Accent4 2" xfId="143" xr:uid="{00000000-0005-0000-0000-00002F000000}"/>
    <cellStyle name="Accent5 2" xfId="144" xr:uid="{00000000-0005-0000-0000-000030000000}"/>
    <cellStyle name="Accent6 2" xfId="145" xr:uid="{00000000-0005-0000-0000-000031000000}"/>
    <cellStyle name="Bad 2" xfId="146" xr:uid="{00000000-0005-0000-0000-000032000000}"/>
    <cellStyle name="Calculation 2" xfId="147" xr:uid="{00000000-0005-0000-0000-000033000000}"/>
    <cellStyle name="Check Cell 2" xfId="148" xr:uid="{00000000-0005-0000-0000-000034000000}"/>
    <cellStyle name="Comma" xfId="1" builtinId="3"/>
    <cellStyle name="Comma  - Style1" xfId="149" xr:uid="{00000000-0005-0000-0000-000036000000}"/>
    <cellStyle name="Comma  - Style2" xfId="150" xr:uid="{00000000-0005-0000-0000-000037000000}"/>
    <cellStyle name="Comma  - Style3" xfId="151" xr:uid="{00000000-0005-0000-0000-000038000000}"/>
    <cellStyle name="Comma  - Style4" xfId="152" xr:uid="{00000000-0005-0000-0000-000039000000}"/>
    <cellStyle name="Comma  - Style5" xfId="153" xr:uid="{00000000-0005-0000-0000-00003A000000}"/>
    <cellStyle name="Comma  - Style6" xfId="154" xr:uid="{00000000-0005-0000-0000-00003B000000}"/>
    <cellStyle name="Comma  - Style7" xfId="155" xr:uid="{00000000-0005-0000-0000-00003C000000}"/>
    <cellStyle name="Comma  - Style8" xfId="156" xr:uid="{00000000-0005-0000-0000-00003D000000}"/>
    <cellStyle name="Comma 10" xfId="261" xr:uid="{00000000-0005-0000-0000-00003E000000}"/>
    <cellStyle name="Comma 106 2" xfId="82" xr:uid="{00000000-0005-0000-0000-00003F000000}"/>
    <cellStyle name="Comma 11" xfId="270" xr:uid="{00000000-0005-0000-0000-000040000000}"/>
    <cellStyle name="Comma 12" xfId="262" xr:uid="{00000000-0005-0000-0000-000041000000}"/>
    <cellStyle name="Comma 13" xfId="268" xr:uid="{00000000-0005-0000-0000-000042000000}"/>
    <cellStyle name="Comma 134" xfId="91" xr:uid="{00000000-0005-0000-0000-000043000000}"/>
    <cellStyle name="Comma 14" xfId="263" xr:uid="{00000000-0005-0000-0000-000044000000}"/>
    <cellStyle name="Comma 2" xfId="83" xr:uid="{00000000-0005-0000-0000-000045000000}"/>
    <cellStyle name="Comma 2 2" xfId="157" xr:uid="{00000000-0005-0000-0000-000046000000}"/>
    <cellStyle name="Comma 2 4" xfId="80" xr:uid="{00000000-0005-0000-0000-000047000000}"/>
    <cellStyle name="Comma 3" xfId="89" xr:uid="{00000000-0005-0000-0000-000048000000}"/>
    <cellStyle name="Comma 3 2" xfId="158" xr:uid="{00000000-0005-0000-0000-000049000000}"/>
    <cellStyle name="Comma 4" xfId="86" xr:uid="{00000000-0005-0000-0000-00004A000000}"/>
    <cellStyle name="Comma 5" xfId="159" xr:uid="{00000000-0005-0000-0000-00004B000000}"/>
    <cellStyle name="Comma 6" xfId="2" xr:uid="{00000000-0005-0000-0000-00004C000000}"/>
    <cellStyle name="Comma 6 2" xfId="257" xr:uid="{00000000-0005-0000-0000-00004D000000}"/>
    <cellStyle name="Comma 6 3" xfId="160" xr:uid="{00000000-0005-0000-0000-00004E000000}"/>
    <cellStyle name="Comma 7" xfId="161" xr:uid="{00000000-0005-0000-0000-00004F000000}"/>
    <cellStyle name="Comma 8" xfId="253" xr:uid="{00000000-0005-0000-0000-000050000000}"/>
    <cellStyle name="Comma 9" xfId="256" xr:uid="{00000000-0005-0000-0000-000051000000}"/>
    <cellStyle name="Comma M" xfId="3" xr:uid="{00000000-0005-0000-0000-000052000000}"/>
    <cellStyle name="Comma T" xfId="4" xr:uid="{00000000-0005-0000-0000-000053000000}"/>
    <cellStyle name="comma zerodec" xfId="5" xr:uid="{00000000-0005-0000-0000-000054000000}"/>
    <cellStyle name="comma zerodec 2" xfId="6" xr:uid="{00000000-0005-0000-0000-000055000000}"/>
    <cellStyle name="comma zerodec 3" xfId="162" xr:uid="{00000000-0005-0000-0000-000056000000}"/>
    <cellStyle name="comma zerodec 4" xfId="272" xr:uid="{00000000-0005-0000-0000-000057000000}"/>
    <cellStyle name="Cover Date" xfId="7" xr:uid="{00000000-0005-0000-0000-000058000000}"/>
    <cellStyle name="Cover Subtitle" xfId="8" xr:uid="{00000000-0005-0000-0000-000059000000}"/>
    <cellStyle name="Cover Title" xfId="9" xr:uid="{00000000-0005-0000-0000-00005A000000}"/>
    <cellStyle name="Currency1" xfId="10" xr:uid="{00000000-0005-0000-0000-00005B000000}"/>
    <cellStyle name="Currency1 2" xfId="11" xr:uid="{00000000-0005-0000-0000-00005C000000}"/>
    <cellStyle name="Currency1 3" xfId="163" xr:uid="{00000000-0005-0000-0000-00005D000000}"/>
    <cellStyle name="Currency1 4" xfId="271" xr:uid="{00000000-0005-0000-0000-00005E000000}"/>
    <cellStyle name="Date" xfId="12" xr:uid="{00000000-0005-0000-0000-00005F000000}"/>
    <cellStyle name="Date Eng" xfId="13" xr:uid="{00000000-0005-0000-0000-000060000000}"/>
    <cellStyle name="Date_FS &amp; Note of Sub_Asso" xfId="14" xr:uid="{00000000-0005-0000-0000-000061000000}"/>
    <cellStyle name="Dollar (zero dec)" xfId="15" xr:uid="{00000000-0005-0000-0000-000062000000}"/>
    <cellStyle name="Dollar (zero dec) 2" xfId="16" xr:uid="{00000000-0005-0000-0000-000063000000}"/>
    <cellStyle name="Dollar (zero dec) 3" xfId="164" xr:uid="{00000000-0005-0000-0000-000064000000}"/>
    <cellStyle name="Dollar (zero dec) 4" xfId="275" xr:uid="{00000000-0005-0000-0000-000065000000}"/>
    <cellStyle name="E&amp;Y House" xfId="17" xr:uid="{00000000-0005-0000-0000-000066000000}"/>
    <cellStyle name="Explanatory Text 2" xfId="165" xr:uid="{00000000-0005-0000-0000-000067000000}"/>
    <cellStyle name="Footer SBILogo1" xfId="18" xr:uid="{00000000-0005-0000-0000-000068000000}"/>
    <cellStyle name="Footer SBILogo2" xfId="19" xr:uid="{00000000-0005-0000-0000-000069000000}"/>
    <cellStyle name="Footnote" xfId="20" xr:uid="{00000000-0005-0000-0000-00006A000000}"/>
    <cellStyle name="Footnote Reference" xfId="21" xr:uid="{00000000-0005-0000-0000-00006B000000}"/>
    <cellStyle name="Footnote_Becl-W.PaperYE" xfId="22" xr:uid="{00000000-0005-0000-0000-00006C000000}"/>
    <cellStyle name="General C" xfId="23" xr:uid="{00000000-0005-0000-0000-00006D000000}"/>
    <cellStyle name="General CA" xfId="24" xr:uid="{00000000-0005-0000-0000-00006E000000}"/>
    <cellStyle name="General Eng" xfId="25" xr:uid="{00000000-0005-0000-0000-00006F000000}"/>
    <cellStyle name="General S" xfId="26" xr:uid="{00000000-0005-0000-0000-000070000000}"/>
    <cellStyle name="General T" xfId="27" xr:uid="{00000000-0005-0000-0000-000071000000}"/>
    <cellStyle name="General W" xfId="28" xr:uid="{00000000-0005-0000-0000-000072000000}"/>
    <cellStyle name="Good 2" xfId="166" xr:uid="{00000000-0005-0000-0000-000073000000}"/>
    <cellStyle name="Grey" xfId="29" xr:uid="{00000000-0005-0000-0000-000074000000}"/>
    <cellStyle name="Grey 2" xfId="167" xr:uid="{00000000-0005-0000-0000-000075000000}"/>
    <cellStyle name="Header" xfId="30" xr:uid="{00000000-0005-0000-0000-000076000000}"/>
    <cellStyle name="Header Draft Stamp" xfId="31" xr:uid="{00000000-0005-0000-0000-000077000000}"/>
    <cellStyle name="Header_Becl-W.PaperYE" xfId="32" xr:uid="{00000000-0005-0000-0000-000078000000}"/>
    <cellStyle name="Header1" xfId="168" xr:uid="{00000000-0005-0000-0000-000079000000}"/>
    <cellStyle name="Header2" xfId="169" xr:uid="{00000000-0005-0000-0000-00007A000000}"/>
    <cellStyle name="Heading 1 2" xfId="170" xr:uid="{00000000-0005-0000-0000-00007B000000}"/>
    <cellStyle name="Heading 1 Above" xfId="33" xr:uid="{00000000-0005-0000-0000-00007C000000}"/>
    <cellStyle name="Heading 1+" xfId="34" xr:uid="{00000000-0005-0000-0000-00007D000000}"/>
    <cellStyle name="Heading 2 2" xfId="171" xr:uid="{00000000-0005-0000-0000-00007E000000}"/>
    <cellStyle name="Heading 2 Below" xfId="35" xr:uid="{00000000-0005-0000-0000-00007F000000}"/>
    <cellStyle name="Heading 2+" xfId="36" xr:uid="{00000000-0005-0000-0000-000080000000}"/>
    <cellStyle name="Heading 3 2" xfId="172" xr:uid="{00000000-0005-0000-0000-000081000000}"/>
    <cellStyle name="Heading 3+" xfId="37" xr:uid="{00000000-0005-0000-0000-000082000000}"/>
    <cellStyle name="Heading 4 2" xfId="173" xr:uid="{00000000-0005-0000-0000-000083000000}"/>
    <cellStyle name="Input [yellow]" xfId="38" xr:uid="{00000000-0005-0000-0000-000084000000}"/>
    <cellStyle name="Input [yellow] 2" xfId="175" xr:uid="{00000000-0005-0000-0000-000085000000}"/>
    <cellStyle name="Input 2" xfId="174" xr:uid="{00000000-0005-0000-0000-000086000000}"/>
    <cellStyle name="Input 3" xfId="265" xr:uid="{00000000-0005-0000-0000-000087000000}"/>
    <cellStyle name="Input 4" xfId="278" xr:uid="{00000000-0005-0000-0000-000088000000}"/>
    <cellStyle name="Input 5" xfId="279" xr:uid="{00000000-0005-0000-0000-000089000000}"/>
    <cellStyle name="Input 6" xfId="266" xr:uid="{00000000-0005-0000-0000-00008A000000}"/>
    <cellStyle name="Input 7" xfId="281" xr:uid="{00000000-0005-0000-0000-00008B000000}"/>
    <cellStyle name="Linked Cell 2" xfId="176" xr:uid="{00000000-0005-0000-0000-00008C000000}"/>
    <cellStyle name="Month Year" xfId="39" xr:uid="{00000000-0005-0000-0000-00008D000000}"/>
    <cellStyle name="Month Year F" xfId="40" xr:uid="{00000000-0005-0000-0000-00008E000000}"/>
    <cellStyle name="Month Year S" xfId="41" xr:uid="{00000000-0005-0000-0000-00008F000000}"/>
    <cellStyle name="Month Year T" xfId="42" xr:uid="{00000000-0005-0000-0000-000090000000}"/>
    <cellStyle name="Neutral 2" xfId="177" xr:uid="{00000000-0005-0000-0000-000091000000}"/>
    <cellStyle name="no dec" xfId="43" xr:uid="{00000000-0005-0000-0000-000092000000}"/>
    <cellStyle name="no dec 2" xfId="178" xr:uid="{00000000-0005-0000-0000-000093000000}"/>
    <cellStyle name="Normal" xfId="0" builtinId="0"/>
    <cellStyle name="Normal - Style1" xfId="44" xr:uid="{00000000-0005-0000-0000-000095000000}"/>
    <cellStyle name="Normal - Style1 2" xfId="179" xr:uid="{00000000-0005-0000-0000-000096000000}"/>
    <cellStyle name="Normal [-]" xfId="45" xr:uid="{00000000-0005-0000-0000-000097000000}"/>
    <cellStyle name="Normal [0]" xfId="46" xr:uid="{00000000-0005-0000-0000-000098000000}"/>
    <cellStyle name="Normal 10" xfId="258" xr:uid="{00000000-0005-0000-0000-000099000000}"/>
    <cellStyle name="Normal 11" xfId="87" xr:uid="{00000000-0005-0000-0000-00009A000000}"/>
    <cellStyle name="Normal 12" xfId="95" xr:uid="{00000000-0005-0000-0000-00009B000000}"/>
    <cellStyle name="Normal 13" xfId="187" xr:uid="{00000000-0005-0000-0000-00009C000000}"/>
    <cellStyle name="Normal 14" xfId="255" xr:uid="{00000000-0005-0000-0000-00009D000000}"/>
    <cellStyle name="Normal 15" xfId="276" xr:uid="{00000000-0005-0000-0000-00009E000000}"/>
    <cellStyle name="Normal 16" xfId="259" xr:uid="{00000000-0005-0000-0000-00009F000000}"/>
    <cellStyle name="Normal 17" xfId="273" xr:uid="{00000000-0005-0000-0000-0000A0000000}"/>
    <cellStyle name="Normal 18" xfId="260" xr:uid="{00000000-0005-0000-0000-0000A1000000}"/>
    <cellStyle name="Normal 2" xfId="47" xr:uid="{00000000-0005-0000-0000-0000A2000000}"/>
    <cellStyle name="Normal 2 2" xfId="94" xr:uid="{00000000-0005-0000-0000-0000A3000000}"/>
    <cellStyle name="Normal 2 2 2" xfId="181" xr:uid="{00000000-0005-0000-0000-0000A4000000}"/>
    <cellStyle name="Normal 2 3" xfId="180" xr:uid="{00000000-0005-0000-0000-0000A5000000}"/>
    <cellStyle name="Normal 2 4" xfId="81" xr:uid="{00000000-0005-0000-0000-0000A6000000}"/>
    <cellStyle name="Normal 3" xfId="85" xr:uid="{00000000-0005-0000-0000-0000A7000000}"/>
    <cellStyle name="Normal 3 2" xfId="254" xr:uid="{00000000-0005-0000-0000-0000A8000000}"/>
    <cellStyle name="Normal 3 3" xfId="182" xr:uid="{00000000-0005-0000-0000-0000A9000000}"/>
    <cellStyle name="Normal 4" xfId="88" xr:uid="{00000000-0005-0000-0000-0000AA000000}"/>
    <cellStyle name="Normal 4 2" xfId="183" xr:uid="{00000000-0005-0000-0000-0000AB000000}"/>
    <cellStyle name="Normal 43" xfId="48" xr:uid="{00000000-0005-0000-0000-0000AC000000}"/>
    <cellStyle name="Normal 47" xfId="90" xr:uid="{00000000-0005-0000-0000-0000AD000000}"/>
    <cellStyle name="Normal 47 2" xfId="282" xr:uid="{00000000-0005-0000-0000-0000AE000000}"/>
    <cellStyle name="Normal 47 3" xfId="283" xr:uid="{00000000-0005-0000-0000-0000AF000000}"/>
    <cellStyle name="Normal 5" xfId="49" xr:uid="{00000000-0005-0000-0000-0000B0000000}"/>
    <cellStyle name="Normal 5 2" xfId="184" xr:uid="{00000000-0005-0000-0000-0000B1000000}"/>
    <cellStyle name="Normal 5 3" xfId="269" xr:uid="{00000000-0005-0000-0000-0000B2000000}"/>
    <cellStyle name="Normal 5 4" xfId="92" xr:uid="{00000000-0005-0000-0000-0000B3000000}"/>
    <cellStyle name="Normal 6" xfId="93" xr:uid="{00000000-0005-0000-0000-0000B4000000}"/>
    <cellStyle name="Normal 6 2" xfId="185" xr:uid="{00000000-0005-0000-0000-0000B5000000}"/>
    <cellStyle name="Normal 7" xfId="186" xr:uid="{00000000-0005-0000-0000-0000B6000000}"/>
    <cellStyle name="Normal 8" xfId="251" xr:uid="{00000000-0005-0000-0000-0000B7000000}"/>
    <cellStyle name="Normal 9" xfId="252" xr:uid="{00000000-0005-0000-0000-0000B8000000}"/>
    <cellStyle name="Normal M" xfId="50" xr:uid="{00000000-0005-0000-0000-0000B9000000}"/>
    <cellStyle name="Normal T" xfId="51" xr:uid="{00000000-0005-0000-0000-0000BA000000}"/>
    <cellStyle name="Normal W" xfId="52" xr:uid="{00000000-0005-0000-0000-0000BB000000}"/>
    <cellStyle name="NormalGB" xfId="53" xr:uid="{00000000-0005-0000-0000-0000BC000000}"/>
    <cellStyle name="Note 2" xfId="188" xr:uid="{00000000-0005-0000-0000-0000BD000000}"/>
    <cellStyle name="Output 2" xfId="189" xr:uid="{00000000-0005-0000-0000-0000BE000000}"/>
    <cellStyle name="Page Number" xfId="54" xr:uid="{00000000-0005-0000-0000-0000BF000000}"/>
    <cellStyle name="Percent [2]" xfId="55" xr:uid="{00000000-0005-0000-0000-0000C0000000}"/>
    <cellStyle name="Percent [2] 2" xfId="191" xr:uid="{00000000-0005-0000-0000-0000C1000000}"/>
    <cellStyle name="Percent 10" xfId="274" xr:uid="{00000000-0005-0000-0000-0000C2000000}"/>
    <cellStyle name="Percent 2" xfId="84" xr:uid="{00000000-0005-0000-0000-0000C3000000}"/>
    <cellStyle name="Percent 2 2" xfId="192" xr:uid="{00000000-0005-0000-0000-0000C4000000}"/>
    <cellStyle name="Percent 3" xfId="193" xr:uid="{00000000-0005-0000-0000-0000C5000000}"/>
    <cellStyle name="Percent 4" xfId="194" xr:uid="{00000000-0005-0000-0000-0000C6000000}"/>
    <cellStyle name="Percent 5" xfId="190" xr:uid="{00000000-0005-0000-0000-0000C7000000}"/>
    <cellStyle name="Percent 6" xfId="267" xr:uid="{00000000-0005-0000-0000-0000C8000000}"/>
    <cellStyle name="Percent 7" xfId="264" xr:uid="{00000000-0005-0000-0000-0000C9000000}"/>
    <cellStyle name="Percent 8" xfId="277" xr:uid="{00000000-0005-0000-0000-0000CA000000}"/>
    <cellStyle name="Percent 9" xfId="280" xr:uid="{00000000-0005-0000-0000-0000CB000000}"/>
    <cellStyle name="PLAN" xfId="195" xr:uid="{00000000-0005-0000-0000-0000CC000000}"/>
    <cellStyle name="Quantity" xfId="56" xr:uid="{00000000-0005-0000-0000-0000CD000000}"/>
    <cellStyle name="Quantity 2" xfId="196" xr:uid="{00000000-0005-0000-0000-0000CE000000}"/>
    <cellStyle name="Salomon Logo" xfId="57" xr:uid="{00000000-0005-0000-0000-0000CF000000}"/>
    <cellStyle name="Table Head" xfId="58" xr:uid="{00000000-0005-0000-0000-0000D0000000}"/>
    <cellStyle name="Table Source" xfId="59" xr:uid="{00000000-0005-0000-0000-0000D1000000}"/>
    <cellStyle name="Table Text" xfId="60" xr:uid="{00000000-0005-0000-0000-0000D2000000}"/>
    <cellStyle name="Table Title" xfId="61" xr:uid="{00000000-0005-0000-0000-0000D3000000}"/>
    <cellStyle name="Table Units" xfId="62" xr:uid="{00000000-0005-0000-0000-0000D4000000}"/>
    <cellStyle name="Text 1" xfId="63" xr:uid="{00000000-0005-0000-0000-0000D5000000}"/>
    <cellStyle name="Text 2" xfId="64" xr:uid="{00000000-0005-0000-0000-0000D6000000}"/>
    <cellStyle name="Text Head 1" xfId="65" xr:uid="{00000000-0005-0000-0000-0000D7000000}"/>
    <cellStyle name="Text Head 2" xfId="66" xr:uid="{00000000-0005-0000-0000-0000D8000000}"/>
    <cellStyle name="Text Indent 1" xfId="67" xr:uid="{00000000-0005-0000-0000-0000D9000000}"/>
    <cellStyle name="Text Indent 2" xfId="68" xr:uid="{00000000-0005-0000-0000-0000DA000000}"/>
    <cellStyle name="Title 2" xfId="197" xr:uid="{00000000-0005-0000-0000-0000DB000000}"/>
    <cellStyle name="TOC 1" xfId="69" xr:uid="{00000000-0005-0000-0000-0000DC000000}"/>
    <cellStyle name="TOC 2" xfId="70" xr:uid="{00000000-0005-0000-0000-0000DD000000}"/>
    <cellStyle name="Total 2" xfId="198" xr:uid="{00000000-0005-0000-0000-0000DE000000}"/>
    <cellStyle name="Warning Text 2" xfId="199" xr:uid="{00000000-0005-0000-0000-0000DF000000}"/>
    <cellStyle name="เครื่องหมายจุลภาค [0]_APPLICAT" xfId="71" xr:uid="{00000000-0005-0000-0000-0000E0000000}"/>
    <cellStyle name="เครื่องหมายจุลภาค 2" xfId="203" xr:uid="{00000000-0005-0000-0000-0000E1000000}"/>
    <cellStyle name="เครื่องหมายจุลภาค 2 2" xfId="204" xr:uid="{00000000-0005-0000-0000-0000E2000000}"/>
    <cellStyle name="เครื่องหมายจุลภาค 3" xfId="205" xr:uid="{00000000-0005-0000-0000-0000E3000000}"/>
    <cellStyle name="เครื่องหมายจุลภาค 4" xfId="206" xr:uid="{00000000-0005-0000-0000-0000E4000000}"/>
    <cellStyle name="เครื่องหมายจุลภาค 5" xfId="207" xr:uid="{00000000-0005-0000-0000-0000E5000000}"/>
    <cellStyle name="เครื่องหมายจุลภาค 6" xfId="208" xr:uid="{00000000-0005-0000-0000-0000E6000000}"/>
    <cellStyle name="เครื่องหมายจุลภาค 7" xfId="209" xr:uid="{00000000-0005-0000-0000-0000E7000000}"/>
    <cellStyle name="เครื่องหมายจุลภาค 7 2" xfId="210" xr:uid="{00000000-0005-0000-0000-0000E8000000}"/>
    <cellStyle name="เครื่องหมายจุลภาค 8" xfId="211" xr:uid="{00000000-0005-0000-0000-0000E9000000}"/>
    <cellStyle name="เครื่องหมายจุลภาค_APPLICAT" xfId="72" xr:uid="{00000000-0005-0000-0000-0000EA000000}"/>
    <cellStyle name="เครื่องหมายสกุลเงิน [0]_APPLICAT" xfId="73" xr:uid="{00000000-0005-0000-0000-0000EB000000}"/>
    <cellStyle name="เครื่องหมายสกุลเงิน_APPLICAT" xfId="74" xr:uid="{00000000-0005-0000-0000-0000EC000000}"/>
    <cellStyle name="เชื่อมโยงหลายมิติ" xfId="75" xr:uid="{00000000-0005-0000-0000-0000ED000000}"/>
    <cellStyle name="เซลล์ตรวจสอบ 2" xfId="213" xr:uid="{00000000-0005-0000-0000-0000EE000000}"/>
    <cellStyle name="เซลล์ที่มีการเชื่อมโยง 2" xfId="214" xr:uid="{00000000-0005-0000-0000-0000EF000000}"/>
    <cellStyle name="เปอร์เซ็นต์ 2" xfId="228" xr:uid="{00000000-0005-0000-0000-0000F0000000}"/>
    <cellStyle name="เปอร์เซ็นต์ 3" xfId="229" xr:uid="{00000000-0005-0000-0000-0000F1000000}"/>
    <cellStyle name="เปอร์เซ็นต์ 4" xfId="230" xr:uid="{00000000-0005-0000-0000-0000F2000000}"/>
    <cellStyle name="เปอร์เซ็นต์ 5" xfId="231" xr:uid="{00000000-0005-0000-0000-0000F3000000}"/>
    <cellStyle name="เปอร์เซ็นต์_Loan June 2007" xfId="76" xr:uid="{00000000-0005-0000-0000-0000F4000000}"/>
    <cellStyle name="แย่ 2" xfId="233" xr:uid="{00000000-0005-0000-0000-0000F5000000}"/>
    <cellStyle name="แสดงผล 2" xfId="245" xr:uid="{00000000-0005-0000-0000-0000F6000000}"/>
    <cellStyle name="การคำนวณ 2" xfId="200" xr:uid="{00000000-0005-0000-0000-0000F7000000}"/>
    <cellStyle name="ข้อความเตือน 2" xfId="201" xr:uid="{00000000-0005-0000-0000-0000F8000000}"/>
    <cellStyle name="ข้อความอธิบาย 2" xfId="202" xr:uid="{00000000-0005-0000-0000-0000F9000000}"/>
    <cellStyle name="ชื่อเรื่อง 2" xfId="212" xr:uid="{00000000-0005-0000-0000-0000FA000000}"/>
    <cellStyle name="ดี 2" xfId="215" xr:uid="{00000000-0005-0000-0000-0000FB000000}"/>
    <cellStyle name="ตามการเชื่อมโยงหลายมิติ" xfId="77" xr:uid="{00000000-0005-0000-0000-0000FC000000}"/>
    <cellStyle name="น้บะภฒ_95" xfId="216" xr:uid="{00000000-0005-0000-0000-0000FD000000}"/>
    <cellStyle name="ปกติ 2" xfId="217" xr:uid="{00000000-0005-0000-0000-0000FE000000}"/>
    <cellStyle name="ปกติ 2 2" xfId="218" xr:uid="{00000000-0005-0000-0000-0000FF000000}"/>
    <cellStyle name="ปกติ 3" xfId="219" xr:uid="{00000000-0005-0000-0000-000000010000}"/>
    <cellStyle name="ปกติ 4" xfId="220" xr:uid="{00000000-0005-0000-0000-000001010000}"/>
    <cellStyle name="ปกติ 5" xfId="221" xr:uid="{00000000-0005-0000-0000-000002010000}"/>
    <cellStyle name="ปกติ 5 2" xfId="222" xr:uid="{00000000-0005-0000-0000-000003010000}"/>
    <cellStyle name="ปกติ 6" xfId="223" xr:uid="{00000000-0005-0000-0000-000004010000}"/>
    <cellStyle name="ปกติ 7" xfId="224" xr:uid="{00000000-0005-0000-0000-000005010000}"/>
    <cellStyle name="ปกติ 8" xfId="225" xr:uid="{00000000-0005-0000-0000-000006010000}"/>
    <cellStyle name="ปกติ_(U) Working paper U" xfId="78" xr:uid="{00000000-0005-0000-0000-000007010000}"/>
    <cellStyle name="ปกติ_QHT2 for Q2.07" xfId="79" xr:uid="{00000000-0005-0000-0000-000008010000}"/>
    <cellStyle name="ป้อนค่า 2" xfId="226" xr:uid="{00000000-0005-0000-0000-000009010000}"/>
    <cellStyle name="ปานกลาง 2" xfId="227" xr:uid="{00000000-0005-0000-0000-00000A010000}"/>
    <cellStyle name="ผลรวม 2" xfId="232" xr:uid="{00000000-0005-0000-0000-00000B010000}"/>
    <cellStyle name="ฤธถ [0]_95" xfId="234" xr:uid="{00000000-0005-0000-0000-00000C010000}"/>
    <cellStyle name="ฤธถ_95" xfId="235" xr:uid="{00000000-0005-0000-0000-00000D010000}"/>
    <cellStyle name="ล๋ศญ [0]_95" xfId="236" xr:uid="{00000000-0005-0000-0000-00000E010000}"/>
    <cellStyle name="ล๋ศญ_95" xfId="237" xr:uid="{00000000-0005-0000-0000-00000F010000}"/>
    <cellStyle name="วฅมุ_4ฟ๙ฝวภ๛" xfId="238" xr:uid="{00000000-0005-0000-0000-000010010000}"/>
    <cellStyle name="ส่วนที่ถูกเน้น1 2" xfId="239" xr:uid="{00000000-0005-0000-0000-000011010000}"/>
    <cellStyle name="ส่วนที่ถูกเน้น2 2" xfId="240" xr:uid="{00000000-0005-0000-0000-000012010000}"/>
    <cellStyle name="ส่วนที่ถูกเน้น3 2" xfId="241" xr:uid="{00000000-0005-0000-0000-000013010000}"/>
    <cellStyle name="ส่วนที่ถูกเน้น4 2" xfId="242" xr:uid="{00000000-0005-0000-0000-000014010000}"/>
    <cellStyle name="ส่วนที่ถูกเน้น5 2" xfId="243" xr:uid="{00000000-0005-0000-0000-000015010000}"/>
    <cellStyle name="ส่วนที่ถูกเน้น6 2" xfId="244" xr:uid="{00000000-0005-0000-0000-000016010000}"/>
    <cellStyle name="หมายเหตุ 2" xfId="246" xr:uid="{00000000-0005-0000-0000-000017010000}"/>
    <cellStyle name="หัวเรื่อง 1 2" xfId="247" xr:uid="{00000000-0005-0000-0000-000018010000}"/>
    <cellStyle name="หัวเรื่อง 2 2" xfId="248" xr:uid="{00000000-0005-0000-0000-000019010000}"/>
    <cellStyle name="หัวเรื่อง 3 2" xfId="249" xr:uid="{00000000-0005-0000-0000-00001A010000}"/>
    <cellStyle name="หัวเรื่อง 4 2" xfId="250" xr:uid="{00000000-0005-0000-0000-00001B01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28</xdr:row>
      <xdr:rowOff>0</xdr:rowOff>
    </xdr:from>
    <xdr:to>
      <xdr:col>9</xdr:col>
      <xdr:colOff>0</xdr:colOff>
      <xdr:row>28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7DF84C43-AEBA-42F8-8C18-29783524647C}"/>
            </a:ext>
          </a:extLst>
        </xdr:cNvPr>
        <xdr:cNvSpPr>
          <a:spLocks noChangeShapeType="1"/>
        </xdr:cNvSpPr>
      </xdr:nvSpPr>
      <xdr:spPr bwMode="auto">
        <a:xfrm flipH="1">
          <a:off x="9486900" y="7229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30</xdr:row>
      <xdr:rowOff>0</xdr:rowOff>
    </xdr:from>
    <xdr:to>
      <xdr:col>9</xdr:col>
      <xdr:colOff>0</xdr:colOff>
      <xdr:row>30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88F46FD8-B173-4914-9215-AF9961848C26}"/>
            </a:ext>
          </a:extLst>
        </xdr:cNvPr>
        <xdr:cNvSpPr>
          <a:spLocks noChangeShapeType="1"/>
        </xdr:cNvSpPr>
      </xdr:nvSpPr>
      <xdr:spPr bwMode="auto">
        <a:xfrm flipH="1">
          <a:off x="9486900" y="7800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30</xdr:row>
      <xdr:rowOff>0</xdr:rowOff>
    </xdr:from>
    <xdr:to>
      <xdr:col>9</xdr:col>
      <xdr:colOff>0</xdr:colOff>
      <xdr:row>30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76922CF6-1F9B-4947-9160-53C83DD52047}"/>
            </a:ext>
          </a:extLst>
        </xdr:cNvPr>
        <xdr:cNvSpPr>
          <a:spLocks noChangeShapeType="1"/>
        </xdr:cNvSpPr>
      </xdr:nvSpPr>
      <xdr:spPr bwMode="auto">
        <a:xfrm flipH="1">
          <a:off x="9486900" y="7800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op/My%20Documents/MMTH/MMTH%20Q3'04/MMTH%20Q2'04/Lead%20For%20Q3'04%20and%20YE'04/Q'2%2004/Documents%20and%20Settings/bknys/My%20Documents/Jobs/MSC/YE'03/Documents%20and%20Settings/bkkon/My%20Documents/Job/MFEC/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ยานพาหนะ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8"/>
  <sheetViews>
    <sheetView showGridLines="0" view="pageBreakPreview" zoomScale="73" zoomScaleNormal="90" zoomScaleSheetLayoutView="73" workbookViewId="0">
      <selection activeCell="D87" sqref="D87"/>
    </sheetView>
  </sheetViews>
  <sheetFormatPr defaultColWidth="9.28515625" defaultRowHeight="21.75" customHeight="1"/>
  <cols>
    <col min="1" max="1" width="41.7109375" style="35" customWidth="1"/>
    <col min="2" max="2" width="10.7109375" style="35" customWidth="1"/>
    <col min="3" max="3" width="1.7109375" style="35" customWidth="1"/>
    <col min="4" max="4" width="17.7109375" style="69" customWidth="1"/>
    <col min="5" max="5" width="1.7109375" style="35" customWidth="1"/>
    <col min="6" max="6" width="17.7109375" style="35" customWidth="1"/>
    <col min="7" max="7" width="1.7109375" style="35" customWidth="1"/>
    <col min="8" max="8" width="17.7109375" style="35" customWidth="1"/>
    <col min="9" max="9" width="1.7109375" style="35" customWidth="1"/>
    <col min="10" max="10" width="17.7109375" style="35" customWidth="1"/>
    <col min="11" max="11" width="1.7109375" style="35" customWidth="1"/>
    <col min="12" max="12" width="14.42578125" style="36" customWidth="1"/>
    <col min="13" max="14" width="9.28515625" style="35"/>
    <col min="15" max="15" width="12.28515625" style="35" bestFit="1" customWidth="1"/>
    <col min="16" max="16384" width="9.28515625" style="35"/>
  </cols>
  <sheetData>
    <row r="1" spans="1:12" ht="21.75" customHeight="1">
      <c r="A1" s="32" t="s">
        <v>73</v>
      </c>
      <c r="B1" s="33"/>
      <c r="C1" s="33"/>
      <c r="D1" s="34"/>
      <c r="E1" s="33"/>
      <c r="F1" s="33"/>
      <c r="G1" s="33"/>
      <c r="H1" s="33"/>
      <c r="I1" s="33"/>
      <c r="J1" s="33"/>
    </row>
    <row r="2" spans="1:12" ht="21.75" customHeight="1">
      <c r="A2" s="32" t="s">
        <v>63</v>
      </c>
      <c r="B2" s="33"/>
      <c r="C2" s="33"/>
      <c r="D2" s="34"/>
      <c r="E2" s="33"/>
      <c r="F2" s="33"/>
      <c r="G2" s="33"/>
      <c r="H2" s="33"/>
      <c r="I2" s="33"/>
      <c r="J2" s="33"/>
    </row>
    <row r="3" spans="1:12" ht="21.75" customHeight="1">
      <c r="A3" s="32" t="s">
        <v>212</v>
      </c>
      <c r="B3" s="33"/>
      <c r="C3" s="33"/>
      <c r="D3" s="34"/>
      <c r="E3" s="33"/>
      <c r="F3" s="33"/>
      <c r="G3" s="33"/>
      <c r="H3" s="33"/>
      <c r="I3" s="33"/>
      <c r="J3" s="33"/>
    </row>
    <row r="4" spans="1:12" ht="21.75" customHeight="1">
      <c r="B4" s="37"/>
      <c r="C4" s="37"/>
      <c r="D4" s="38"/>
      <c r="F4" s="37"/>
      <c r="J4" s="39" t="s">
        <v>0</v>
      </c>
    </row>
    <row r="5" spans="1:12" s="40" customFormat="1" ht="21.75" customHeight="1">
      <c r="C5" s="42"/>
      <c r="D5" s="117" t="s">
        <v>1</v>
      </c>
      <c r="E5" s="117"/>
      <c r="F5" s="117"/>
      <c r="H5" s="117" t="s">
        <v>2</v>
      </c>
      <c r="I5" s="117"/>
      <c r="J5" s="117"/>
      <c r="L5" s="43"/>
    </row>
    <row r="6" spans="1:12" s="40" customFormat="1" ht="21.75" customHeight="1">
      <c r="B6" s="116" t="s">
        <v>3</v>
      </c>
      <c r="C6" s="42"/>
      <c r="D6" s="45" t="s">
        <v>213</v>
      </c>
      <c r="E6" s="46"/>
      <c r="F6" s="47" t="s">
        <v>171</v>
      </c>
      <c r="G6" s="46"/>
      <c r="H6" s="45" t="s">
        <v>213</v>
      </c>
      <c r="I6" s="46"/>
      <c r="J6" s="47" t="s">
        <v>171</v>
      </c>
      <c r="L6" s="43"/>
    </row>
    <row r="7" spans="1:12" ht="21.75" customHeight="1">
      <c r="D7" s="38" t="s">
        <v>4</v>
      </c>
      <c r="E7" s="6"/>
      <c r="F7" s="6" t="s">
        <v>127</v>
      </c>
      <c r="G7" s="6"/>
      <c r="H7" s="37" t="s">
        <v>4</v>
      </c>
      <c r="I7" s="6"/>
      <c r="J7" s="6" t="s">
        <v>127</v>
      </c>
    </row>
    <row r="8" spans="1:12" ht="21.75" customHeight="1">
      <c r="D8" s="38" t="s">
        <v>5</v>
      </c>
      <c r="E8" s="6"/>
      <c r="F8" s="6"/>
      <c r="G8" s="6"/>
      <c r="H8" s="37" t="s">
        <v>5</v>
      </c>
      <c r="I8" s="6"/>
      <c r="J8" s="6"/>
    </row>
    <row r="9" spans="1:12" ht="21.75" customHeight="1">
      <c r="A9" s="40" t="s">
        <v>6</v>
      </c>
      <c r="D9" s="48"/>
      <c r="E9" s="48"/>
      <c r="F9" s="48"/>
      <c r="G9" s="48"/>
      <c r="H9" s="48"/>
      <c r="I9" s="48"/>
      <c r="J9" s="48"/>
      <c r="L9" s="35"/>
    </row>
    <row r="10" spans="1:12" ht="21.75" customHeight="1">
      <c r="A10" s="40" t="s">
        <v>7</v>
      </c>
      <c r="B10" s="37"/>
      <c r="C10" s="37"/>
      <c r="D10" s="49"/>
      <c r="E10" s="48"/>
      <c r="F10" s="49"/>
      <c r="G10" s="48"/>
      <c r="H10" s="48"/>
      <c r="I10" s="48"/>
      <c r="J10" s="49"/>
      <c r="L10" s="35"/>
    </row>
    <row r="11" spans="1:12" ht="21.75" customHeight="1">
      <c r="A11" s="35" t="s">
        <v>8</v>
      </c>
      <c r="B11" s="50"/>
      <c r="C11" s="37"/>
      <c r="D11" s="51">
        <v>518594</v>
      </c>
      <c r="E11" s="51"/>
      <c r="F11" s="51">
        <v>101721</v>
      </c>
      <c r="G11" s="51"/>
      <c r="H11" s="51">
        <v>515230</v>
      </c>
      <c r="I11" s="51"/>
      <c r="J11" s="51">
        <v>95798</v>
      </c>
      <c r="L11" s="35"/>
    </row>
    <row r="12" spans="1:12" ht="21.75" customHeight="1">
      <c r="A12" s="35" t="s">
        <v>74</v>
      </c>
      <c r="B12" s="50">
        <v>4</v>
      </c>
      <c r="C12" s="37"/>
      <c r="D12" s="51">
        <v>45</v>
      </c>
      <c r="E12" s="51"/>
      <c r="F12" s="51">
        <v>100238</v>
      </c>
      <c r="G12" s="51"/>
      <c r="H12" s="51">
        <v>45</v>
      </c>
      <c r="I12" s="51"/>
      <c r="J12" s="51">
        <v>69805</v>
      </c>
      <c r="L12" s="35"/>
    </row>
    <row r="13" spans="1:12" ht="21.75" customHeight="1">
      <c r="A13" s="35" t="s">
        <v>202</v>
      </c>
      <c r="B13" s="50">
        <v>4</v>
      </c>
      <c r="C13" s="37"/>
      <c r="D13" s="51">
        <v>27521</v>
      </c>
      <c r="E13" s="51"/>
      <c r="F13" s="13">
        <v>0</v>
      </c>
      <c r="G13" s="51"/>
      <c r="H13" s="13">
        <v>0</v>
      </c>
      <c r="I13" s="51"/>
      <c r="J13" s="13">
        <v>0</v>
      </c>
      <c r="L13" s="35"/>
    </row>
    <row r="14" spans="1:12" ht="21.75" customHeight="1">
      <c r="A14" s="35" t="s">
        <v>75</v>
      </c>
      <c r="B14" s="50">
        <v>5</v>
      </c>
      <c r="C14" s="37"/>
      <c r="D14" s="51">
        <v>9422</v>
      </c>
      <c r="E14" s="51"/>
      <c r="F14" s="51">
        <v>8743</v>
      </c>
      <c r="G14" s="51"/>
      <c r="H14" s="51">
        <v>16667</v>
      </c>
      <c r="I14" s="51"/>
      <c r="J14" s="51">
        <v>12551</v>
      </c>
      <c r="L14" s="35"/>
    </row>
    <row r="15" spans="1:12" s="53" customFormat="1" ht="21.75" customHeight="1">
      <c r="A15" s="35" t="s">
        <v>76</v>
      </c>
      <c r="B15" s="50">
        <v>6</v>
      </c>
      <c r="C15" s="52"/>
      <c r="D15" s="53">
        <v>3791132</v>
      </c>
      <c r="E15" s="54"/>
      <c r="F15" s="53">
        <v>4194521</v>
      </c>
      <c r="G15" s="51"/>
      <c r="H15" s="53">
        <v>3793189</v>
      </c>
      <c r="I15" s="51"/>
      <c r="J15" s="53">
        <v>4191399</v>
      </c>
      <c r="K15" s="35"/>
      <c r="L15" s="35"/>
    </row>
    <row r="16" spans="1:12" ht="21.75" customHeight="1">
      <c r="A16" s="35" t="s">
        <v>77</v>
      </c>
      <c r="B16" s="50"/>
      <c r="C16" s="37"/>
      <c r="D16" s="55">
        <v>15158</v>
      </c>
      <c r="E16" s="51"/>
      <c r="F16" s="55">
        <v>39030</v>
      </c>
      <c r="G16" s="51"/>
      <c r="H16" s="51">
        <v>15158</v>
      </c>
      <c r="I16" s="51"/>
      <c r="J16" s="51">
        <v>39030</v>
      </c>
      <c r="L16" s="35"/>
    </row>
    <row r="17" spans="1:12" ht="21.75" customHeight="1">
      <c r="A17" s="35" t="s">
        <v>160</v>
      </c>
      <c r="B17" s="50">
        <v>13</v>
      </c>
      <c r="C17" s="37"/>
      <c r="D17" s="13">
        <v>143685</v>
      </c>
      <c r="E17" s="51"/>
      <c r="F17" s="55">
        <v>131306</v>
      </c>
      <c r="G17" s="51"/>
      <c r="H17" s="13">
        <v>143685</v>
      </c>
      <c r="I17" s="51"/>
      <c r="J17" s="55">
        <v>131306</v>
      </c>
      <c r="L17" s="35"/>
    </row>
    <row r="18" spans="1:12" ht="21.75" customHeight="1">
      <c r="A18" s="35" t="s">
        <v>9</v>
      </c>
      <c r="B18" s="37"/>
      <c r="C18" s="37"/>
      <c r="D18" s="51">
        <v>16578</v>
      </c>
      <c r="E18" s="51"/>
      <c r="F18" s="51">
        <v>34466</v>
      </c>
      <c r="G18" s="51"/>
      <c r="H18" s="51">
        <v>15029</v>
      </c>
      <c r="I18" s="51"/>
      <c r="J18" s="51">
        <v>33306</v>
      </c>
      <c r="L18" s="35"/>
    </row>
    <row r="19" spans="1:12" ht="21.75" customHeight="1">
      <c r="A19" s="40" t="s">
        <v>11</v>
      </c>
      <c r="B19" s="37"/>
      <c r="C19" s="37"/>
      <c r="D19" s="56">
        <f>SUM(D11:D18)</f>
        <v>4522135</v>
      </c>
      <c r="E19" s="51"/>
      <c r="F19" s="56">
        <f>SUM(F11:F18)</f>
        <v>4610025</v>
      </c>
      <c r="G19" s="51"/>
      <c r="H19" s="56">
        <f>SUM(H11:H18)</f>
        <v>4499003</v>
      </c>
      <c r="I19" s="51"/>
      <c r="J19" s="56">
        <f>SUM(J11:J18)</f>
        <v>4573195</v>
      </c>
      <c r="L19" s="35"/>
    </row>
    <row r="20" spans="1:12" ht="21.75" customHeight="1">
      <c r="A20" s="40" t="s">
        <v>12</v>
      </c>
      <c r="B20" s="37"/>
      <c r="C20" s="37"/>
      <c r="D20" s="57"/>
      <c r="E20" s="48"/>
      <c r="F20" s="57"/>
      <c r="G20" s="48"/>
      <c r="H20" s="49"/>
      <c r="I20" s="48"/>
      <c r="J20" s="49"/>
      <c r="L20" s="35"/>
    </row>
    <row r="21" spans="1:12" s="53" customFormat="1" ht="21.75" customHeight="1">
      <c r="A21" s="53" t="s">
        <v>200</v>
      </c>
      <c r="B21" s="58" t="s">
        <v>178</v>
      </c>
      <c r="C21" s="52"/>
      <c r="D21" s="59">
        <v>23595</v>
      </c>
      <c r="E21" s="54"/>
      <c r="F21" s="59">
        <v>27289</v>
      </c>
      <c r="G21" s="51"/>
      <c r="H21" s="51">
        <v>23595</v>
      </c>
      <c r="I21" s="51"/>
      <c r="J21" s="59">
        <v>27289</v>
      </c>
      <c r="K21" s="35"/>
      <c r="L21" s="35"/>
    </row>
    <row r="22" spans="1:12" s="53" customFormat="1" ht="21.75" customHeight="1">
      <c r="A22" s="53" t="s">
        <v>13</v>
      </c>
      <c r="B22" s="60">
        <v>8</v>
      </c>
      <c r="C22" s="52"/>
      <c r="D22" s="13">
        <v>0</v>
      </c>
      <c r="E22" s="54"/>
      <c r="F22" s="13">
        <v>0</v>
      </c>
      <c r="G22" s="51"/>
      <c r="H22" s="51">
        <v>505374</v>
      </c>
      <c r="I22" s="51"/>
      <c r="J22" s="51">
        <v>505374</v>
      </c>
      <c r="K22" s="35"/>
      <c r="L22" s="35"/>
    </row>
    <row r="23" spans="1:12" s="53" customFormat="1" ht="21.75" customHeight="1">
      <c r="A23" s="35" t="s">
        <v>78</v>
      </c>
      <c r="B23" s="50">
        <v>9</v>
      </c>
      <c r="C23" s="52"/>
      <c r="D23" s="54">
        <v>889988</v>
      </c>
      <c r="E23" s="54"/>
      <c r="F23" s="54">
        <v>1182718</v>
      </c>
      <c r="G23" s="51"/>
      <c r="H23" s="51">
        <v>929161</v>
      </c>
      <c r="I23" s="51"/>
      <c r="J23" s="51">
        <v>1222659</v>
      </c>
      <c r="K23" s="35"/>
      <c r="L23" s="35"/>
    </row>
    <row r="24" spans="1:12" ht="21.75" customHeight="1">
      <c r="A24" s="35" t="s">
        <v>79</v>
      </c>
      <c r="B24" s="50">
        <v>10</v>
      </c>
      <c r="C24" s="37"/>
      <c r="D24" s="54">
        <v>471781</v>
      </c>
      <c r="E24" s="51"/>
      <c r="F24" s="54">
        <v>456878</v>
      </c>
      <c r="G24" s="51"/>
      <c r="H24" s="51">
        <v>268296</v>
      </c>
      <c r="I24" s="51"/>
      <c r="J24" s="51">
        <v>249786</v>
      </c>
      <c r="L24" s="35"/>
    </row>
    <row r="25" spans="1:12" ht="21.75" customHeight="1">
      <c r="A25" s="35" t="s">
        <v>117</v>
      </c>
      <c r="B25" s="50"/>
      <c r="C25" s="37"/>
      <c r="D25" s="59">
        <v>7947</v>
      </c>
      <c r="E25" s="54"/>
      <c r="F25" s="59">
        <v>6634</v>
      </c>
      <c r="G25" s="51"/>
      <c r="H25" s="51">
        <v>7947</v>
      </c>
      <c r="I25" s="51"/>
      <c r="J25" s="51">
        <v>6629</v>
      </c>
      <c r="L25" s="35"/>
    </row>
    <row r="26" spans="1:12" ht="21.75" customHeight="1">
      <c r="A26" s="35" t="s">
        <v>173</v>
      </c>
      <c r="B26" s="50">
        <v>11</v>
      </c>
      <c r="C26" s="37"/>
      <c r="D26" s="59">
        <v>40101</v>
      </c>
      <c r="E26" s="54"/>
      <c r="F26" s="13">
        <v>0</v>
      </c>
      <c r="G26" s="51"/>
      <c r="H26" s="51">
        <v>40101</v>
      </c>
      <c r="I26" s="51"/>
      <c r="J26" s="13">
        <v>0</v>
      </c>
      <c r="L26" s="35"/>
    </row>
    <row r="27" spans="1:12" ht="21.75" customHeight="1">
      <c r="A27" s="35" t="s">
        <v>169</v>
      </c>
      <c r="B27" s="50">
        <v>17</v>
      </c>
      <c r="C27" s="37"/>
      <c r="D27" s="59">
        <v>18154</v>
      </c>
      <c r="E27" s="54"/>
      <c r="F27" s="59">
        <v>24196</v>
      </c>
      <c r="G27" s="51"/>
      <c r="H27" s="51">
        <v>18364</v>
      </c>
      <c r="I27" s="51"/>
      <c r="J27" s="51">
        <v>24620</v>
      </c>
      <c r="L27" s="35"/>
    </row>
    <row r="28" spans="1:12" ht="21.75" customHeight="1">
      <c r="A28" s="35" t="s">
        <v>80</v>
      </c>
      <c r="B28" s="50">
        <v>12</v>
      </c>
      <c r="C28" s="37"/>
      <c r="D28" s="59">
        <v>1389073</v>
      </c>
      <c r="E28" s="54"/>
      <c r="F28" s="59">
        <v>1400054</v>
      </c>
      <c r="G28" s="51"/>
      <c r="H28" s="51">
        <v>1234477</v>
      </c>
      <c r="I28" s="51"/>
      <c r="J28" s="51">
        <v>1250488</v>
      </c>
      <c r="L28" s="35"/>
    </row>
    <row r="29" spans="1:12" ht="21.75" customHeight="1">
      <c r="A29" s="35" t="s">
        <v>14</v>
      </c>
      <c r="B29" s="50"/>
      <c r="C29" s="37"/>
      <c r="D29" s="51">
        <v>105380</v>
      </c>
      <c r="E29" s="51"/>
      <c r="F29" s="51">
        <v>72210</v>
      </c>
      <c r="G29" s="51"/>
      <c r="H29" s="51">
        <v>100704</v>
      </c>
      <c r="I29" s="51"/>
      <c r="J29" s="51">
        <v>67607</v>
      </c>
      <c r="L29" s="35"/>
    </row>
    <row r="30" spans="1:12" s="53" customFormat="1" ht="21.75" customHeight="1">
      <c r="A30" s="40" t="s">
        <v>15</v>
      </c>
      <c r="B30" s="60"/>
      <c r="C30" s="52"/>
      <c r="D30" s="56">
        <f>SUM(D21:D29)</f>
        <v>2946019</v>
      </c>
      <c r="E30" s="54"/>
      <c r="F30" s="56">
        <f>SUM(F21:F29)</f>
        <v>3169979</v>
      </c>
      <c r="G30" s="54"/>
      <c r="H30" s="56">
        <f>SUM(H21:H29)</f>
        <v>3128019</v>
      </c>
      <c r="I30" s="54"/>
      <c r="J30" s="56">
        <f>SUM(J21:J29)</f>
        <v>3354452</v>
      </c>
    </row>
    <row r="31" spans="1:12" ht="21.75" customHeight="1" thickBot="1">
      <c r="A31" s="40" t="s">
        <v>16</v>
      </c>
      <c r="B31" s="37"/>
      <c r="C31" s="37"/>
      <c r="D31" s="61">
        <f>SUM(D30,D19)</f>
        <v>7468154</v>
      </c>
      <c r="E31" s="51"/>
      <c r="F31" s="61">
        <f>SUM(F30,F19)</f>
        <v>7780004</v>
      </c>
      <c r="G31" s="51"/>
      <c r="H31" s="61">
        <f>SUM(H30,H19)</f>
        <v>7627022</v>
      </c>
      <c r="I31" s="51"/>
      <c r="J31" s="61">
        <f>SUM(J30,J19)</f>
        <v>7927647</v>
      </c>
      <c r="L31" s="35"/>
    </row>
    <row r="32" spans="1:12" ht="21.75" customHeight="1" thickTop="1">
      <c r="A32" s="40"/>
      <c r="B32" s="37"/>
      <c r="C32" s="37"/>
      <c r="D32" s="13"/>
      <c r="E32" s="25"/>
      <c r="G32" s="25"/>
      <c r="H32" s="13"/>
      <c r="I32" s="25"/>
      <c r="L32" s="62"/>
    </row>
    <row r="33" spans="1:12" ht="21.75" customHeight="1">
      <c r="A33" s="35" t="s">
        <v>179</v>
      </c>
      <c r="B33" s="37"/>
      <c r="C33" s="37"/>
      <c r="D33" s="38"/>
      <c r="F33" s="37"/>
      <c r="J33" s="37"/>
      <c r="L33" s="62"/>
    </row>
    <row r="34" spans="1:12" ht="21.75" customHeight="1">
      <c r="A34" s="32" t="s">
        <v>73</v>
      </c>
      <c r="B34" s="33"/>
      <c r="C34" s="33"/>
      <c r="D34" s="34"/>
      <c r="E34" s="33"/>
      <c r="F34" s="33"/>
      <c r="G34" s="33"/>
      <c r="H34" s="33"/>
      <c r="I34" s="33"/>
      <c r="J34" s="33"/>
      <c r="L34" s="62"/>
    </row>
    <row r="35" spans="1:12" ht="21.75" customHeight="1">
      <c r="A35" s="32" t="s">
        <v>64</v>
      </c>
      <c r="B35" s="33"/>
      <c r="C35" s="33"/>
      <c r="D35" s="34"/>
      <c r="E35" s="33"/>
      <c r="F35" s="33"/>
      <c r="G35" s="33"/>
      <c r="H35" s="33"/>
      <c r="I35" s="33"/>
      <c r="J35" s="33"/>
      <c r="L35" s="62"/>
    </row>
    <row r="36" spans="1:12" ht="21.75" customHeight="1">
      <c r="A36" s="32" t="s">
        <v>212</v>
      </c>
      <c r="B36" s="33"/>
      <c r="C36" s="33"/>
      <c r="D36" s="34"/>
      <c r="E36" s="33"/>
      <c r="F36" s="33"/>
      <c r="G36" s="33"/>
      <c r="H36" s="33"/>
      <c r="I36" s="33"/>
      <c r="J36" s="33"/>
      <c r="L36" s="62"/>
    </row>
    <row r="37" spans="1:12" ht="21.75" customHeight="1">
      <c r="B37" s="37"/>
      <c r="C37" s="37"/>
      <c r="D37" s="38"/>
      <c r="F37" s="37"/>
      <c r="J37" s="39" t="s">
        <v>0</v>
      </c>
      <c r="L37" s="62"/>
    </row>
    <row r="38" spans="1:12" s="40" customFormat="1" ht="21.75" customHeight="1">
      <c r="B38" s="41"/>
      <c r="C38" s="42"/>
      <c r="D38" s="117" t="s">
        <v>1</v>
      </c>
      <c r="E38" s="117"/>
      <c r="F38" s="117"/>
      <c r="H38" s="117" t="s">
        <v>2</v>
      </c>
      <c r="I38" s="117"/>
      <c r="J38" s="117"/>
      <c r="L38" s="62"/>
    </row>
    <row r="39" spans="1:12" s="40" customFormat="1" ht="21.75" customHeight="1">
      <c r="B39" s="44" t="s">
        <v>3</v>
      </c>
      <c r="C39" s="42"/>
      <c r="D39" s="45" t="s">
        <v>213</v>
      </c>
      <c r="E39" s="46"/>
      <c r="F39" s="47" t="s">
        <v>171</v>
      </c>
      <c r="G39" s="46"/>
      <c r="H39" s="45" t="s">
        <v>213</v>
      </c>
      <c r="I39" s="46"/>
      <c r="J39" s="47" t="s">
        <v>171</v>
      </c>
      <c r="L39" s="62"/>
    </row>
    <row r="40" spans="1:12" ht="21.75" customHeight="1">
      <c r="D40" s="38" t="s">
        <v>4</v>
      </c>
      <c r="E40" s="6"/>
      <c r="F40" s="6" t="s">
        <v>127</v>
      </c>
      <c r="G40" s="6"/>
      <c r="H40" s="37" t="s">
        <v>4</v>
      </c>
      <c r="I40" s="6"/>
      <c r="J40" s="6" t="s">
        <v>127</v>
      </c>
      <c r="L40" s="62"/>
    </row>
    <row r="41" spans="1:12" ht="21.75" customHeight="1">
      <c r="D41" s="38" t="s">
        <v>5</v>
      </c>
      <c r="E41" s="6"/>
      <c r="F41" s="6"/>
      <c r="G41" s="6"/>
      <c r="H41" s="37" t="s">
        <v>5</v>
      </c>
      <c r="I41" s="6"/>
      <c r="J41" s="6"/>
      <c r="L41" s="62"/>
    </row>
    <row r="42" spans="1:12" ht="21.75" customHeight="1">
      <c r="A42" s="40" t="s">
        <v>17</v>
      </c>
      <c r="B42" s="44"/>
      <c r="D42" s="49"/>
      <c r="E42" s="48"/>
      <c r="F42" s="49"/>
      <c r="G42" s="48"/>
      <c r="H42" s="48"/>
      <c r="I42" s="48"/>
      <c r="J42" s="49"/>
      <c r="L42" s="35"/>
    </row>
    <row r="43" spans="1:12" ht="21.75" customHeight="1">
      <c r="A43" s="40" t="s">
        <v>18</v>
      </c>
      <c r="B43" s="37"/>
      <c r="C43" s="37"/>
      <c r="D43" s="49"/>
      <c r="E43" s="48"/>
      <c r="F43" s="49"/>
      <c r="G43" s="48"/>
      <c r="H43" s="48"/>
      <c r="I43" s="48"/>
      <c r="J43" s="49"/>
      <c r="L43" s="35"/>
    </row>
    <row r="44" spans="1:12" ht="21.75" customHeight="1">
      <c r="A44" s="35" t="s">
        <v>143</v>
      </c>
      <c r="B44" s="50">
        <v>14</v>
      </c>
      <c r="C44" s="37"/>
      <c r="D44" s="51">
        <v>40000</v>
      </c>
      <c r="E44" s="51"/>
      <c r="F44" s="51">
        <v>780293</v>
      </c>
      <c r="G44" s="51"/>
      <c r="H44" s="51">
        <v>40000</v>
      </c>
      <c r="I44" s="51"/>
      <c r="J44" s="51">
        <v>780293</v>
      </c>
      <c r="L44" s="35"/>
    </row>
    <row r="45" spans="1:12" ht="21.75" customHeight="1">
      <c r="A45" s="35" t="s">
        <v>81</v>
      </c>
      <c r="B45" s="50">
        <v>15</v>
      </c>
      <c r="C45" s="37"/>
      <c r="D45" s="51">
        <v>31356</v>
      </c>
      <c r="E45" s="51"/>
      <c r="F45" s="51">
        <v>76338</v>
      </c>
      <c r="G45" s="51"/>
      <c r="H45" s="51">
        <v>36353</v>
      </c>
      <c r="I45" s="51"/>
      <c r="J45" s="51">
        <v>80202</v>
      </c>
      <c r="L45" s="35"/>
    </row>
    <row r="46" spans="1:12" ht="21.75" customHeight="1">
      <c r="A46" s="35" t="s">
        <v>156</v>
      </c>
      <c r="B46" s="50"/>
      <c r="C46" s="37"/>
      <c r="D46" s="51"/>
      <c r="E46" s="51"/>
      <c r="F46" s="51"/>
      <c r="G46" s="51"/>
      <c r="H46" s="51"/>
      <c r="I46" s="51"/>
      <c r="J46" s="51"/>
      <c r="L46" s="35"/>
    </row>
    <row r="47" spans="1:12" ht="21.75" customHeight="1">
      <c r="A47" s="35" t="s">
        <v>157</v>
      </c>
      <c r="B47" s="50">
        <v>16</v>
      </c>
      <c r="C47" s="37"/>
      <c r="D47" s="51">
        <v>379603</v>
      </c>
      <c r="E47" s="51"/>
      <c r="F47" s="51">
        <v>729473</v>
      </c>
      <c r="G47" s="51"/>
      <c r="H47" s="13">
        <v>379603</v>
      </c>
      <c r="I47" s="51"/>
      <c r="J47" s="13">
        <v>729473</v>
      </c>
      <c r="L47" s="35"/>
    </row>
    <row r="48" spans="1:12" ht="21.75" customHeight="1">
      <c r="A48" s="35" t="s">
        <v>181</v>
      </c>
      <c r="B48" s="50"/>
      <c r="C48" s="37"/>
      <c r="D48" s="51"/>
      <c r="E48" s="51"/>
      <c r="F48" s="51"/>
      <c r="G48" s="51"/>
      <c r="H48" s="13"/>
      <c r="I48" s="51"/>
      <c r="J48" s="13"/>
      <c r="L48" s="35"/>
    </row>
    <row r="49" spans="1:12" ht="21.75" customHeight="1">
      <c r="A49" s="35" t="s">
        <v>182</v>
      </c>
      <c r="B49" s="50"/>
      <c r="C49" s="37"/>
      <c r="D49" s="51">
        <v>7724</v>
      </c>
      <c r="E49" s="51"/>
      <c r="F49" s="13">
        <v>0</v>
      </c>
      <c r="G49" s="51"/>
      <c r="H49" s="13">
        <v>7724</v>
      </c>
      <c r="I49" s="51"/>
      <c r="J49" s="13">
        <v>0</v>
      </c>
      <c r="L49" s="35"/>
    </row>
    <row r="50" spans="1:12" ht="21.75" customHeight="1">
      <c r="A50" s="53" t="s">
        <v>82</v>
      </c>
      <c r="B50" s="50"/>
      <c r="C50" s="37"/>
      <c r="D50" s="13">
        <v>424986</v>
      </c>
      <c r="E50" s="51"/>
      <c r="F50" s="13">
        <v>361234</v>
      </c>
      <c r="G50" s="51"/>
      <c r="H50" s="51">
        <v>423686</v>
      </c>
      <c r="I50" s="51"/>
      <c r="J50" s="51">
        <v>357072</v>
      </c>
      <c r="L50" s="35"/>
    </row>
    <row r="51" spans="1:12" s="53" customFormat="1" ht="21.75" customHeight="1">
      <c r="A51" s="53" t="s">
        <v>111</v>
      </c>
      <c r="B51" s="60"/>
      <c r="C51" s="52"/>
      <c r="D51" s="51">
        <v>118185</v>
      </c>
      <c r="E51" s="54"/>
      <c r="F51" s="51">
        <v>106292</v>
      </c>
      <c r="G51" s="51"/>
      <c r="H51" s="51">
        <v>117180</v>
      </c>
      <c r="I51" s="51"/>
      <c r="J51" s="51">
        <v>105401</v>
      </c>
      <c r="K51" s="35"/>
      <c r="L51" s="35"/>
    </row>
    <row r="52" spans="1:12" ht="21.75" customHeight="1">
      <c r="A52" s="64" t="s">
        <v>19</v>
      </c>
      <c r="B52" s="60"/>
      <c r="C52" s="37"/>
      <c r="D52" s="51">
        <v>75914</v>
      </c>
      <c r="E52" s="51"/>
      <c r="F52" s="51">
        <v>49535</v>
      </c>
      <c r="G52" s="51"/>
      <c r="H52" s="51">
        <v>75309</v>
      </c>
      <c r="I52" s="51"/>
      <c r="J52" s="51">
        <v>48533</v>
      </c>
      <c r="L52" s="35"/>
    </row>
    <row r="53" spans="1:12" ht="21.75" customHeight="1">
      <c r="A53" s="40" t="s">
        <v>22</v>
      </c>
      <c r="B53" s="37"/>
      <c r="C53" s="37"/>
      <c r="D53" s="56">
        <f>SUM(D44:D52)</f>
        <v>1077768</v>
      </c>
      <c r="E53" s="51"/>
      <c r="F53" s="56">
        <f>SUM(F44:F52)</f>
        <v>2103165</v>
      </c>
      <c r="G53" s="51"/>
      <c r="H53" s="56">
        <f>SUM(H44:H52)</f>
        <v>1079855</v>
      </c>
      <c r="I53" s="51"/>
      <c r="J53" s="56">
        <f>SUM(J44:J52)</f>
        <v>2100974</v>
      </c>
      <c r="L53" s="35"/>
    </row>
    <row r="54" spans="1:12" ht="21.75" customHeight="1">
      <c r="A54" s="40" t="s">
        <v>23</v>
      </c>
      <c r="B54" s="37"/>
      <c r="C54" s="37"/>
      <c r="D54" s="65"/>
      <c r="E54" s="48"/>
      <c r="F54" s="65"/>
      <c r="G54" s="48"/>
      <c r="H54" s="65"/>
      <c r="I54" s="48"/>
      <c r="J54" s="65"/>
      <c r="L54" s="35"/>
    </row>
    <row r="55" spans="1:12" ht="21.75" customHeight="1">
      <c r="A55" s="35" t="s">
        <v>159</v>
      </c>
      <c r="B55" s="37"/>
      <c r="C55" s="37"/>
      <c r="D55" s="65"/>
      <c r="E55" s="48"/>
      <c r="F55" s="65"/>
      <c r="G55" s="48"/>
      <c r="H55" s="65"/>
      <c r="I55" s="48"/>
      <c r="J55" s="65"/>
      <c r="L55" s="35"/>
    </row>
    <row r="56" spans="1:12" ht="21.75" customHeight="1">
      <c r="A56" s="35" t="s">
        <v>157</v>
      </c>
      <c r="B56" s="50">
        <v>16</v>
      </c>
      <c r="C56" s="37"/>
      <c r="D56" s="51">
        <v>1347199</v>
      </c>
      <c r="E56" s="48"/>
      <c r="F56" s="51">
        <v>822199</v>
      </c>
      <c r="G56" s="48"/>
      <c r="H56" s="51">
        <v>1347199</v>
      </c>
      <c r="I56" s="48"/>
      <c r="J56" s="51">
        <v>822199</v>
      </c>
      <c r="L56" s="35"/>
    </row>
    <row r="57" spans="1:12" ht="21.75" customHeight="1">
      <c r="A57" s="35" t="s">
        <v>180</v>
      </c>
      <c r="B57" s="50"/>
      <c r="C57" s="37"/>
      <c r="D57" s="51"/>
      <c r="E57" s="48"/>
      <c r="F57" s="51"/>
      <c r="G57" s="48"/>
      <c r="H57" s="51"/>
      <c r="I57" s="48"/>
      <c r="J57" s="51"/>
      <c r="L57" s="35"/>
    </row>
    <row r="58" spans="1:12" ht="21.75" customHeight="1">
      <c r="A58" s="35" t="s">
        <v>174</v>
      </c>
      <c r="B58" s="50"/>
      <c r="C58" s="37"/>
      <c r="D58" s="51">
        <v>32788</v>
      </c>
      <c r="E58" s="48"/>
      <c r="F58" s="13">
        <v>0</v>
      </c>
      <c r="G58" s="48"/>
      <c r="H58" s="51">
        <v>32788</v>
      </c>
      <c r="I58" s="48"/>
      <c r="J58" s="13">
        <v>0</v>
      </c>
      <c r="L58" s="35"/>
    </row>
    <row r="59" spans="1:12" ht="21.75" customHeight="1">
      <c r="A59" s="35" t="s">
        <v>65</v>
      </c>
      <c r="B59" s="60"/>
      <c r="C59" s="37"/>
      <c r="D59" s="51">
        <v>34314</v>
      </c>
      <c r="E59" s="51"/>
      <c r="F59" s="51">
        <v>31290</v>
      </c>
      <c r="G59" s="51"/>
      <c r="H59" s="51">
        <v>26200</v>
      </c>
      <c r="I59" s="51"/>
      <c r="J59" s="51">
        <v>24246</v>
      </c>
      <c r="L59" s="35"/>
    </row>
    <row r="60" spans="1:12" ht="21.75" customHeight="1">
      <c r="A60" s="35" t="s">
        <v>113</v>
      </c>
      <c r="B60" s="60"/>
      <c r="C60" s="37"/>
      <c r="D60" s="51">
        <v>46811</v>
      </c>
      <c r="E60" s="51"/>
      <c r="F60" s="51">
        <v>52342</v>
      </c>
      <c r="G60" s="51"/>
      <c r="H60" s="51">
        <v>46811</v>
      </c>
      <c r="I60" s="51"/>
      <c r="J60" s="51">
        <v>52342</v>
      </c>
      <c r="L60" s="35"/>
    </row>
    <row r="61" spans="1:12" ht="21.75" customHeight="1">
      <c r="A61" s="35" t="s">
        <v>201</v>
      </c>
      <c r="B61" s="63">
        <v>7.2</v>
      </c>
      <c r="C61" s="37"/>
      <c r="D61" s="51">
        <v>3191</v>
      </c>
      <c r="E61" s="51"/>
      <c r="F61" s="51">
        <v>4175</v>
      </c>
      <c r="G61" s="51"/>
      <c r="H61" s="51">
        <v>3191</v>
      </c>
      <c r="I61" s="51"/>
      <c r="J61" s="51">
        <v>4175</v>
      </c>
      <c r="L61" s="35"/>
    </row>
    <row r="62" spans="1:12" ht="21.75" customHeight="1">
      <c r="A62" s="35" t="s">
        <v>123</v>
      </c>
      <c r="B62" s="50">
        <v>17</v>
      </c>
      <c r="C62" s="37"/>
      <c r="D62" s="51">
        <v>33824</v>
      </c>
      <c r="E62" s="51">
        <v>41537</v>
      </c>
      <c r="F62" s="51">
        <v>31719</v>
      </c>
      <c r="G62" s="51"/>
      <c r="H62" s="51">
        <v>33824</v>
      </c>
      <c r="I62" s="51"/>
      <c r="J62" s="51">
        <v>31719</v>
      </c>
      <c r="L62" s="35"/>
    </row>
    <row r="63" spans="1:12" ht="21.75" customHeight="1">
      <c r="A63" s="35" t="s">
        <v>24</v>
      </c>
      <c r="B63" s="50"/>
      <c r="C63" s="37"/>
      <c r="D63" s="51">
        <v>27269</v>
      </c>
      <c r="E63" s="51"/>
      <c r="F63" s="51">
        <v>13561</v>
      </c>
      <c r="G63" s="51"/>
      <c r="H63" s="51">
        <v>27248</v>
      </c>
      <c r="I63" s="51"/>
      <c r="J63" s="51">
        <v>13519</v>
      </c>
      <c r="L63" s="35"/>
    </row>
    <row r="64" spans="1:12" ht="21.75" customHeight="1">
      <c r="A64" s="40" t="s">
        <v>25</v>
      </c>
      <c r="B64" s="50"/>
      <c r="C64" s="37"/>
      <c r="D64" s="56">
        <f>SUM(D56:D63)</f>
        <v>1525396</v>
      </c>
      <c r="E64" s="51"/>
      <c r="F64" s="56">
        <f>SUM(F56:F63)</f>
        <v>955286</v>
      </c>
      <c r="G64" s="51"/>
      <c r="H64" s="56">
        <f>SUM(H56:H63)</f>
        <v>1517261</v>
      </c>
      <c r="I64" s="51"/>
      <c r="J64" s="56">
        <f>SUM(J56:J63)</f>
        <v>948200</v>
      </c>
      <c r="L64" s="35"/>
    </row>
    <row r="65" spans="1:12" ht="21.75" customHeight="1">
      <c r="A65" s="40" t="s">
        <v>26</v>
      </c>
      <c r="B65" s="50"/>
      <c r="C65" s="37"/>
      <c r="D65" s="66">
        <f>SUM(D53,D64)</f>
        <v>2603164</v>
      </c>
      <c r="E65" s="51"/>
      <c r="F65" s="66">
        <f>SUM(F53,F64)</f>
        <v>3058451</v>
      </c>
      <c r="G65" s="51"/>
      <c r="H65" s="66">
        <f>SUM(H53,H64)</f>
        <v>2597116</v>
      </c>
      <c r="I65" s="51"/>
      <c r="J65" s="66">
        <f>SUM(J53,J64)</f>
        <v>3049174</v>
      </c>
      <c r="L65" s="35"/>
    </row>
    <row r="66" spans="1:12" ht="21.75" customHeight="1">
      <c r="A66" s="40"/>
      <c r="B66" s="50"/>
      <c r="C66" s="37"/>
      <c r="D66" s="13"/>
      <c r="E66" s="25"/>
      <c r="F66" s="13"/>
      <c r="G66" s="25"/>
      <c r="H66" s="13"/>
      <c r="I66" s="25"/>
      <c r="J66" s="13"/>
      <c r="L66" s="62"/>
    </row>
    <row r="67" spans="1:12" ht="21.75" customHeight="1">
      <c r="A67" s="35" t="s">
        <v>179</v>
      </c>
      <c r="B67" s="37"/>
      <c r="C67" s="37"/>
      <c r="D67" s="38"/>
      <c r="F67" s="37"/>
      <c r="J67" s="37"/>
      <c r="L67" s="62"/>
    </row>
    <row r="68" spans="1:12" ht="21.75" customHeight="1">
      <c r="A68" s="32" t="s">
        <v>73</v>
      </c>
      <c r="B68" s="33"/>
      <c r="C68" s="33"/>
      <c r="D68" s="34"/>
      <c r="E68" s="33"/>
      <c r="F68" s="33"/>
      <c r="G68" s="33"/>
      <c r="H68" s="33"/>
      <c r="I68" s="33"/>
      <c r="J68" s="33"/>
      <c r="L68" s="62"/>
    </row>
    <row r="69" spans="1:12" ht="21.75" customHeight="1">
      <c r="A69" s="32" t="s">
        <v>64</v>
      </c>
      <c r="B69" s="33"/>
      <c r="C69" s="33"/>
      <c r="D69" s="34"/>
      <c r="E69" s="33"/>
      <c r="F69" s="33"/>
      <c r="G69" s="33"/>
      <c r="H69" s="33"/>
      <c r="I69" s="33"/>
      <c r="J69" s="33"/>
      <c r="L69" s="62"/>
    </row>
    <row r="70" spans="1:12" ht="21.75" customHeight="1">
      <c r="A70" s="32" t="s">
        <v>212</v>
      </c>
      <c r="B70" s="33"/>
      <c r="C70" s="33"/>
      <c r="D70" s="34"/>
      <c r="E70" s="33"/>
      <c r="F70" s="33"/>
      <c r="G70" s="33"/>
      <c r="H70" s="33"/>
      <c r="I70" s="33"/>
      <c r="J70" s="33"/>
      <c r="L70" s="62"/>
    </row>
    <row r="71" spans="1:12" ht="21.75" customHeight="1">
      <c r="B71" s="37"/>
      <c r="C71" s="37"/>
      <c r="D71" s="38"/>
      <c r="F71" s="37"/>
      <c r="J71" s="39" t="s">
        <v>0</v>
      </c>
      <c r="L71" s="62"/>
    </row>
    <row r="72" spans="1:12" s="40" customFormat="1" ht="21.75" customHeight="1">
      <c r="B72" s="41"/>
      <c r="C72" s="42"/>
      <c r="D72" s="117" t="s">
        <v>1</v>
      </c>
      <c r="E72" s="117"/>
      <c r="F72" s="117"/>
      <c r="H72" s="117" t="s">
        <v>2</v>
      </c>
      <c r="I72" s="117"/>
      <c r="J72" s="117"/>
      <c r="L72" s="62"/>
    </row>
    <row r="73" spans="1:12" s="40" customFormat="1" ht="21.75" customHeight="1">
      <c r="B73" s="44"/>
      <c r="C73" s="42"/>
      <c r="D73" s="45" t="s">
        <v>213</v>
      </c>
      <c r="E73" s="46"/>
      <c r="F73" s="47" t="s">
        <v>171</v>
      </c>
      <c r="G73" s="46"/>
      <c r="H73" s="45" t="s">
        <v>213</v>
      </c>
      <c r="I73" s="46"/>
      <c r="J73" s="47" t="s">
        <v>171</v>
      </c>
      <c r="L73" s="62"/>
    </row>
    <row r="74" spans="1:12" ht="21.75" customHeight="1">
      <c r="D74" s="38" t="s">
        <v>4</v>
      </c>
      <c r="E74" s="6"/>
      <c r="F74" s="6" t="s">
        <v>127</v>
      </c>
      <c r="G74" s="6"/>
      <c r="H74" s="37" t="s">
        <v>4</v>
      </c>
      <c r="I74" s="6"/>
      <c r="J74" s="6" t="s">
        <v>127</v>
      </c>
      <c r="L74" s="62"/>
    </row>
    <row r="75" spans="1:12" ht="21.75" customHeight="1">
      <c r="B75" s="37"/>
      <c r="D75" s="38" t="s">
        <v>5</v>
      </c>
      <c r="E75" s="6"/>
      <c r="F75" s="6"/>
      <c r="G75" s="6"/>
      <c r="H75" s="37" t="s">
        <v>5</v>
      </c>
      <c r="I75" s="6"/>
      <c r="J75" s="6"/>
      <c r="L75" s="62"/>
    </row>
    <row r="76" spans="1:12" ht="21.75" customHeight="1">
      <c r="A76" s="40" t="s">
        <v>27</v>
      </c>
      <c r="B76" s="37"/>
      <c r="C76" s="37"/>
      <c r="D76" s="48"/>
      <c r="E76" s="48"/>
      <c r="F76" s="48"/>
      <c r="G76" s="48"/>
      <c r="H76" s="48"/>
      <c r="I76" s="48"/>
      <c r="J76" s="48"/>
      <c r="L76" s="35"/>
    </row>
    <row r="77" spans="1:12" ht="21.75" customHeight="1">
      <c r="A77" s="35" t="s">
        <v>28</v>
      </c>
      <c r="B77" s="37"/>
      <c r="C77" s="37"/>
      <c r="D77" s="48"/>
      <c r="E77" s="48"/>
      <c r="F77" s="48"/>
      <c r="G77" s="48"/>
      <c r="H77" s="48"/>
      <c r="I77" s="48"/>
      <c r="J77" s="48"/>
      <c r="L77" s="35"/>
    </row>
    <row r="78" spans="1:12" ht="21.75" customHeight="1">
      <c r="A78" s="35" t="s">
        <v>29</v>
      </c>
      <c r="B78" s="50"/>
      <c r="C78" s="37"/>
      <c r="D78" s="48"/>
      <c r="E78" s="48"/>
      <c r="F78" s="48"/>
      <c r="G78" s="48"/>
      <c r="H78" s="48"/>
      <c r="I78" s="48"/>
      <c r="J78" s="48"/>
      <c r="L78" s="35"/>
    </row>
    <row r="79" spans="1:12" ht="21.75" customHeight="1" thickBot="1">
      <c r="A79" s="64" t="s">
        <v>136</v>
      </c>
      <c r="B79" s="50"/>
      <c r="C79" s="37"/>
      <c r="D79" s="61">
        <v>5172246</v>
      </c>
      <c r="E79" s="51"/>
      <c r="F79" s="61">
        <v>5172246</v>
      </c>
      <c r="G79" s="51"/>
      <c r="H79" s="61">
        <v>5172246</v>
      </c>
      <c r="I79" s="51"/>
      <c r="J79" s="61">
        <v>5172246</v>
      </c>
      <c r="L79" s="35"/>
    </row>
    <row r="80" spans="1:12" ht="21.75" customHeight="1" thickTop="1">
      <c r="A80" s="35" t="s">
        <v>61</v>
      </c>
      <c r="B80" s="37"/>
      <c r="C80" s="37"/>
      <c r="D80" s="59"/>
      <c r="E80" s="59"/>
      <c r="F80" s="59"/>
      <c r="G80" s="59"/>
      <c r="H80" s="59"/>
      <c r="I80" s="59"/>
      <c r="J80" s="59"/>
      <c r="L80" s="35"/>
    </row>
    <row r="81" spans="1:12" ht="21.75" customHeight="1">
      <c r="A81" s="64" t="s">
        <v>118</v>
      </c>
      <c r="B81" s="37"/>
      <c r="C81" s="37"/>
      <c r="D81" s="59">
        <v>5022246</v>
      </c>
      <c r="E81" s="59"/>
      <c r="F81" s="59">
        <v>5022246</v>
      </c>
      <c r="G81" s="59"/>
      <c r="H81" s="59">
        <v>5022246</v>
      </c>
      <c r="I81" s="59"/>
      <c r="J81" s="59">
        <v>5022246</v>
      </c>
      <c r="L81" s="35"/>
    </row>
    <row r="82" spans="1:12" ht="21.75" customHeight="1">
      <c r="A82" s="35" t="s">
        <v>83</v>
      </c>
      <c r="B82" s="50"/>
      <c r="C82" s="37"/>
      <c r="D82" s="59">
        <v>-429265</v>
      </c>
      <c r="E82" s="59"/>
      <c r="F82" s="59">
        <v>-429265</v>
      </c>
      <c r="G82" s="59"/>
      <c r="H82" s="59">
        <v>-429265</v>
      </c>
      <c r="I82" s="59"/>
      <c r="J82" s="59">
        <v>-429265</v>
      </c>
      <c r="L82" s="35"/>
    </row>
    <row r="83" spans="1:12" ht="21.75" customHeight="1">
      <c r="A83" s="35" t="s">
        <v>137</v>
      </c>
      <c r="B83" s="50"/>
      <c r="C83" s="37"/>
      <c r="D83" s="59">
        <v>979</v>
      </c>
      <c r="E83" s="59"/>
      <c r="F83" s="59">
        <v>979</v>
      </c>
      <c r="G83" s="59"/>
      <c r="H83" s="59">
        <v>979</v>
      </c>
      <c r="I83" s="59"/>
      <c r="J83" s="59">
        <v>979</v>
      </c>
      <c r="L83" s="35"/>
    </row>
    <row r="84" spans="1:12" ht="21.75" customHeight="1">
      <c r="A84" s="35" t="s">
        <v>30</v>
      </c>
      <c r="B84" s="37"/>
      <c r="C84" s="37"/>
      <c r="D84" s="59"/>
      <c r="E84" s="59"/>
      <c r="F84" s="59"/>
      <c r="G84" s="59"/>
      <c r="H84" s="59"/>
      <c r="I84" s="59"/>
      <c r="J84" s="59"/>
      <c r="L84" s="35"/>
    </row>
    <row r="85" spans="1:12" ht="21.75" customHeight="1">
      <c r="A85" s="35" t="s">
        <v>31</v>
      </c>
      <c r="B85" s="50"/>
      <c r="C85" s="37"/>
      <c r="D85" s="59">
        <v>68004</v>
      </c>
      <c r="E85" s="59"/>
      <c r="F85" s="59">
        <v>68004</v>
      </c>
      <c r="G85" s="59"/>
      <c r="H85" s="59">
        <v>68004</v>
      </c>
      <c r="I85" s="59"/>
      <c r="J85" s="59">
        <v>68004</v>
      </c>
      <c r="L85" s="35"/>
    </row>
    <row r="86" spans="1:12" ht="21.75" customHeight="1">
      <c r="A86" s="35" t="s">
        <v>170</v>
      </c>
      <c r="B86" s="37"/>
      <c r="C86" s="37"/>
      <c r="D86" s="51">
        <v>18892</v>
      </c>
      <c r="E86" s="59"/>
      <c r="F86" s="51">
        <v>-126163</v>
      </c>
      <c r="G86" s="59"/>
      <c r="H86" s="59">
        <v>367942</v>
      </c>
      <c r="I86" s="59"/>
      <c r="J86" s="59">
        <v>216509</v>
      </c>
      <c r="L86" s="35"/>
    </row>
    <row r="87" spans="1:12" ht="21.75" customHeight="1">
      <c r="A87" s="53" t="s">
        <v>70</v>
      </c>
      <c r="B87" s="50"/>
      <c r="C87" s="37"/>
      <c r="D87" s="66">
        <v>74131</v>
      </c>
      <c r="E87" s="59"/>
      <c r="F87" s="66">
        <v>74131</v>
      </c>
      <c r="G87" s="59"/>
      <c r="H87" s="17">
        <v>0</v>
      </c>
      <c r="I87" s="59"/>
      <c r="J87" s="17">
        <v>0</v>
      </c>
      <c r="L87" s="35"/>
    </row>
    <row r="88" spans="1:12" ht="21.75" customHeight="1">
      <c r="A88" s="35" t="s">
        <v>84</v>
      </c>
      <c r="B88" s="50"/>
      <c r="C88" s="37"/>
      <c r="D88" s="59">
        <f>SUM(D81:D87)</f>
        <v>4754987</v>
      </c>
      <c r="E88" s="54"/>
      <c r="F88" s="59">
        <f>SUM(F81:F87)</f>
        <v>4609932</v>
      </c>
      <c r="G88" s="54"/>
      <c r="H88" s="59">
        <f>SUM(H81:H87)</f>
        <v>5029906</v>
      </c>
      <c r="I88" s="54"/>
      <c r="J88" s="59">
        <f>SUM(J81:J87)</f>
        <v>4878473</v>
      </c>
      <c r="L88" s="35"/>
    </row>
    <row r="89" spans="1:12" ht="21.75" customHeight="1">
      <c r="A89" s="53" t="s">
        <v>85</v>
      </c>
      <c r="B89" s="50"/>
      <c r="C89" s="37"/>
      <c r="D89" s="66">
        <f>110002+1</f>
        <v>110003</v>
      </c>
      <c r="E89" s="59"/>
      <c r="F89" s="66">
        <v>111621</v>
      </c>
      <c r="G89" s="59"/>
      <c r="H89" s="17">
        <v>0</v>
      </c>
      <c r="I89" s="59"/>
      <c r="J89" s="17">
        <v>0</v>
      </c>
      <c r="L89" s="35"/>
    </row>
    <row r="90" spans="1:12" ht="21.75" customHeight="1">
      <c r="A90" s="40" t="s">
        <v>32</v>
      </c>
      <c r="B90" s="37"/>
      <c r="C90" s="37"/>
      <c r="D90" s="66">
        <f>SUM(D88:D89)</f>
        <v>4864990</v>
      </c>
      <c r="E90" s="51"/>
      <c r="F90" s="66">
        <f>SUM(F88:F89)</f>
        <v>4721553</v>
      </c>
      <c r="G90" s="51"/>
      <c r="H90" s="66">
        <f>SUM(H88:H89)</f>
        <v>5029906</v>
      </c>
      <c r="I90" s="51"/>
      <c r="J90" s="66">
        <f>SUM(J88:J89)</f>
        <v>4878473</v>
      </c>
      <c r="L90" s="35"/>
    </row>
    <row r="91" spans="1:12" ht="21.75" customHeight="1" thickBot="1">
      <c r="A91" s="40" t="s">
        <v>33</v>
      </c>
      <c r="B91" s="37"/>
      <c r="C91" s="37"/>
      <c r="D91" s="61">
        <f>SUM(D90,D65)</f>
        <v>7468154</v>
      </c>
      <c r="E91" s="51"/>
      <c r="F91" s="61">
        <f>SUM(F90,F65)</f>
        <v>7780004</v>
      </c>
      <c r="G91" s="51"/>
      <c r="H91" s="61">
        <f>SUM(H90,H65)</f>
        <v>7627022</v>
      </c>
      <c r="I91" s="51"/>
      <c r="J91" s="61">
        <f>SUM(J90,J65)</f>
        <v>7927647</v>
      </c>
      <c r="L91" s="35"/>
    </row>
    <row r="92" spans="1:12" ht="21.75" customHeight="1" thickTop="1">
      <c r="B92" s="37"/>
      <c r="C92" s="25"/>
      <c r="D92" s="51">
        <f>D91-D31</f>
        <v>0</v>
      </c>
      <c r="E92" s="48"/>
      <c r="F92" s="51">
        <f>F91-F31</f>
        <v>0</v>
      </c>
      <c r="G92" s="48"/>
      <c r="H92" s="51">
        <f>H91-H31</f>
        <v>0</v>
      </c>
      <c r="I92" s="48"/>
      <c r="J92" s="51">
        <f>J91-J31</f>
        <v>0</v>
      </c>
      <c r="L92" s="35"/>
    </row>
    <row r="93" spans="1:12" ht="21.75" customHeight="1">
      <c r="A93" s="35" t="s">
        <v>179</v>
      </c>
      <c r="B93" s="37"/>
      <c r="C93" s="37"/>
      <c r="D93" s="67"/>
      <c r="E93" s="25"/>
      <c r="G93" s="25"/>
      <c r="H93" s="25"/>
      <c r="I93" s="25"/>
    </row>
    <row r="94" spans="1:12" ht="21.75" customHeight="1">
      <c r="B94" s="37"/>
      <c r="C94" s="37"/>
      <c r="D94" s="67"/>
      <c r="E94" s="25"/>
      <c r="G94" s="25"/>
      <c r="H94" s="25"/>
      <c r="I94" s="25"/>
    </row>
    <row r="95" spans="1:12" ht="21.75" customHeight="1">
      <c r="A95" s="68"/>
      <c r="B95" s="37"/>
      <c r="C95" s="37"/>
      <c r="E95" s="70"/>
      <c r="F95" s="70"/>
      <c r="G95" s="70"/>
      <c r="I95" s="70"/>
      <c r="J95" s="70"/>
    </row>
    <row r="96" spans="1:12" ht="21.75" customHeight="1">
      <c r="A96" s="53"/>
      <c r="B96" s="37"/>
      <c r="C96" s="37"/>
      <c r="E96" s="70"/>
      <c r="F96" s="70"/>
      <c r="G96" s="70"/>
      <c r="I96" s="70"/>
      <c r="J96" s="70"/>
    </row>
    <row r="97" spans="1:10" ht="21.75" customHeight="1">
      <c r="B97" s="37" t="s">
        <v>34</v>
      </c>
      <c r="C97" s="37"/>
      <c r="D97" s="38"/>
      <c r="F97" s="37"/>
      <c r="J97" s="37"/>
    </row>
    <row r="98" spans="1:10" ht="21.75" customHeight="1">
      <c r="A98" s="68"/>
      <c r="B98" s="37"/>
      <c r="C98" s="37"/>
      <c r="D98" s="38"/>
      <c r="F98" s="37"/>
      <c r="J98" s="37"/>
    </row>
  </sheetData>
  <mergeCells count="6">
    <mergeCell ref="D5:F5"/>
    <mergeCell ref="H5:J5"/>
    <mergeCell ref="D38:F38"/>
    <mergeCell ref="H38:J38"/>
    <mergeCell ref="D72:F72"/>
    <mergeCell ref="H72:J72"/>
  </mergeCells>
  <printOptions gridLinesSet="0"/>
  <pageMargins left="0.98425196850393704" right="0.19685039370078741" top="0.78740157480314965" bottom="0.19685039370078741" header="0.47244094488188981" footer="0.23622047244094491"/>
  <pageSetup paperSize="9" scale="70" orientation="portrait" r:id="rId1"/>
  <headerFooter alignWithMargins="0"/>
  <rowBreaks count="2" manualBreakCount="2">
    <brk id="33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2"/>
  <sheetViews>
    <sheetView showGridLines="0" view="pageBreakPreview" topLeftCell="A31" zoomScale="77" zoomScaleNormal="90" zoomScaleSheetLayoutView="77" workbookViewId="0">
      <selection activeCell="H49" sqref="H49"/>
    </sheetView>
  </sheetViews>
  <sheetFormatPr defaultColWidth="9.28515625" defaultRowHeight="21.75" customHeight="1"/>
  <cols>
    <col min="1" max="1" width="45.7109375" style="35" customWidth="1"/>
    <col min="2" max="2" width="11.7109375" style="35" customWidth="1"/>
    <col min="3" max="3" width="1.7109375" style="35" customWidth="1"/>
    <col min="4" max="4" width="17.7109375" style="69" customWidth="1"/>
    <col min="5" max="5" width="1.7109375" style="35" customWidth="1"/>
    <col min="6" max="6" width="17.7109375" style="78" customWidth="1"/>
    <col min="7" max="7" width="1.7109375" style="35" customWidth="1"/>
    <col min="8" max="8" width="17.7109375" style="69" customWidth="1"/>
    <col min="9" max="9" width="1.7109375" style="35" customWidth="1"/>
    <col min="10" max="10" width="17.7109375" style="78" customWidth="1"/>
    <col min="11" max="11" width="1.28515625" style="35" customWidth="1"/>
    <col min="12" max="16384" width="9.28515625" style="35"/>
  </cols>
  <sheetData>
    <row r="1" spans="1:10" ht="21.75" customHeight="1">
      <c r="A1" s="70"/>
      <c r="B1" s="33"/>
      <c r="C1" s="76"/>
      <c r="D1" s="34"/>
      <c r="E1" s="33"/>
      <c r="F1" s="77"/>
      <c r="G1" s="33"/>
      <c r="H1" s="34"/>
      <c r="I1" s="33"/>
      <c r="J1" s="77" t="s">
        <v>35</v>
      </c>
    </row>
    <row r="2" spans="1:10" ht="21.75" customHeight="1">
      <c r="A2" s="32" t="s">
        <v>73</v>
      </c>
      <c r="B2" s="33"/>
      <c r="C2" s="76"/>
      <c r="D2" s="34"/>
      <c r="E2" s="33"/>
      <c r="G2" s="33"/>
      <c r="H2" s="34"/>
      <c r="I2" s="33"/>
    </row>
    <row r="3" spans="1:10" ht="21.75" customHeight="1">
      <c r="A3" s="32" t="s">
        <v>66</v>
      </c>
      <c r="B3" s="33"/>
      <c r="C3" s="76"/>
      <c r="D3" s="34"/>
      <c r="E3" s="33"/>
      <c r="F3" s="79"/>
      <c r="G3" s="33"/>
      <c r="H3" s="34"/>
      <c r="I3" s="33"/>
      <c r="J3" s="79"/>
    </row>
    <row r="4" spans="1:10" ht="21.75" customHeight="1">
      <c r="A4" s="32" t="s">
        <v>204</v>
      </c>
      <c r="B4" s="33"/>
      <c r="C4" s="76"/>
      <c r="D4" s="34"/>
      <c r="E4" s="33"/>
      <c r="F4" s="79"/>
      <c r="G4" s="33"/>
      <c r="H4" s="34"/>
      <c r="I4" s="33"/>
      <c r="J4" s="79"/>
    </row>
    <row r="5" spans="1:10" ht="21.75" customHeight="1">
      <c r="A5" s="33"/>
      <c r="B5" s="33"/>
      <c r="C5" s="76"/>
      <c r="D5" s="34"/>
      <c r="E5" s="33"/>
      <c r="F5" s="77"/>
      <c r="G5" s="33"/>
      <c r="H5" s="34"/>
      <c r="I5" s="33"/>
      <c r="J5" s="77" t="s">
        <v>0</v>
      </c>
    </row>
    <row r="6" spans="1:10" s="37" customFormat="1" ht="21.75" customHeight="1">
      <c r="C6" s="80"/>
      <c r="D6" s="81"/>
      <c r="E6" s="73" t="s">
        <v>1</v>
      </c>
      <c r="F6" s="82"/>
      <c r="G6" s="40"/>
      <c r="H6" s="81"/>
      <c r="I6" s="73" t="s">
        <v>2</v>
      </c>
      <c r="J6" s="82"/>
    </row>
    <row r="7" spans="1:10" s="37" customFormat="1" ht="21.75" customHeight="1">
      <c r="B7" s="44" t="s">
        <v>3</v>
      </c>
      <c r="C7" s="80"/>
      <c r="D7" s="83">
        <v>2563</v>
      </c>
      <c r="E7" s="84"/>
      <c r="F7" s="85">
        <v>2562</v>
      </c>
      <c r="G7" s="86"/>
      <c r="H7" s="83">
        <v>2563</v>
      </c>
      <c r="I7" s="84"/>
      <c r="J7" s="85">
        <v>2562</v>
      </c>
    </row>
    <row r="8" spans="1:10" s="37" customFormat="1" ht="21.75" customHeight="1">
      <c r="A8" s="32" t="s">
        <v>67</v>
      </c>
      <c r="B8" s="44"/>
      <c r="C8" s="80"/>
      <c r="D8" s="7"/>
      <c r="E8" s="88"/>
      <c r="F8" s="87"/>
      <c r="G8" s="83"/>
      <c r="H8" s="7"/>
      <c r="I8" s="88"/>
      <c r="J8" s="87"/>
    </row>
    <row r="9" spans="1:10" ht="21.75" customHeight="1">
      <c r="A9" s="40" t="s">
        <v>36</v>
      </c>
      <c r="B9" s="37"/>
      <c r="C9" s="80"/>
      <c r="D9" s="89"/>
      <c r="E9" s="52"/>
      <c r="F9" s="90"/>
      <c r="G9" s="53"/>
      <c r="H9" s="89"/>
      <c r="I9" s="53"/>
      <c r="J9" s="90"/>
    </row>
    <row r="10" spans="1:10" ht="21.75" customHeight="1">
      <c r="A10" s="35" t="s">
        <v>149</v>
      </c>
      <c r="B10" s="50"/>
      <c r="C10" s="80"/>
      <c r="D10" s="91">
        <v>1029426</v>
      </c>
      <c r="E10" s="92"/>
      <c r="F10" s="91">
        <v>372862</v>
      </c>
      <c r="G10" s="92"/>
      <c r="H10" s="91">
        <v>1029426</v>
      </c>
      <c r="I10" s="92"/>
      <c r="J10" s="91">
        <v>372862</v>
      </c>
    </row>
    <row r="11" spans="1:10" ht="21.75" customHeight="1">
      <c r="A11" s="35" t="s">
        <v>162</v>
      </c>
      <c r="B11" s="50"/>
      <c r="C11" s="80"/>
      <c r="D11" s="91">
        <v>9022</v>
      </c>
      <c r="E11" s="92"/>
      <c r="F11" s="91">
        <v>10897</v>
      </c>
      <c r="G11" s="92"/>
      <c r="H11" s="91">
        <v>665</v>
      </c>
      <c r="I11" s="92"/>
      <c r="J11" s="91">
        <v>425</v>
      </c>
    </row>
    <row r="12" spans="1:10" ht="21.75" customHeight="1">
      <c r="A12" s="35" t="s">
        <v>163</v>
      </c>
      <c r="B12" s="50"/>
      <c r="C12" s="80"/>
      <c r="D12" s="91">
        <v>9472</v>
      </c>
      <c r="E12" s="92"/>
      <c r="F12" s="91">
        <v>9832</v>
      </c>
      <c r="G12" s="92"/>
      <c r="H12" s="91">
        <v>9472</v>
      </c>
      <c r="I12" s="92"/>
      <c r="J12" s="91">
        <v>9832</v>
      </c>
    </row>
    <row r="13" spans="1:10" ht="21.75" customHeight="1">
      <c r="A13" s="35" t="s">
        <v>37</v>
      </c>
      <c r="B13" s="50"/>
      <c r="C13" s="80"/>
      <c r="D13" s="93">
        <v>8906</v>
      </c>
      <c r="E13" s="27"/>
      <c r="F13" s="93">
        <v>3406</v>
      </c>
      <c r="G13" s="27"/>
      <c r="H13" s="94">
        <v>9896</v>
      </c>
      <c r="I13" s="27"/>
      <c r="J13" s="94">
        <v>3987</v>
      </c>
    </row>
    <row r="14" spans="1:10" ht="21.75" customHeight="1">
      <c r="A14" s="40" t="s">
        <v>38</v>
      </c>
      <c r="B14" s="37"/>
      <c r="C14" s="80"/>
      <c r="D14" s="93">
        <f>SUM(D10:D13)</f>
        <v>1056826</v>
      </c>
      <c r="E14" s="92"/>
      <c r="F14" s="93">
        <f>SUM(F10:F13)</f>
        <v>396997</v>
      </c>
      <c r="G14" s="92"/>
      <c r="H14" s="93">
        <f>SUM(H10:H13)</f>
        <v>1049459</v>
      </c>
      <c r="I14" s="92"/>
      <c r="J14" s="93">
        <f>SUM(J10:J13)</f>
        <v>387106</v>
      </c>
    </row>
    <row r="15" spans="1:10" ht="21.75" customHeight="1">
      <c r="A15" s="40" t="s">
        <v>39</v>
      </c>
      <c r="B15" s="37"/>
      <c r="C15" s="80"/>
      <c r="D15" s="91"/>
      <c r="E15" s="92"/>
      <c r="F15" s="91"/>
      <c r="G15" s="92"/>
      <c r="H15" s="91"/>
      <c r="I15" s="92"/>
      <c r="J15" s="91"/>
    </row>
    <row r="16" spans="1:10" ht="21.75" customHeight="1">
      <c r="A16" s="35" t="s">
        <v>150</v>
      </c>
      <c r="B16" s="50"/>
      <c r="C16" s="80"/>
      <c r="D16" s="91">
        <v>760251</v>
      </c>
      <c r="E16" s="92"/>
      <c r="F16" s="91">
        <v>259517</v>
      </c>
      <c r="G16" s="92"/>
      <c r="H16" s="91">
        <v>760251</v>
      </c>
      <c r="I16" s="92"/>
      <c r="J16" s="91">
        <v>259664</v>
      </c>
    </row>
    <row r="17" spans="1:10" ht="21.75" customHeight="1">
      <c r="A17" s="35" t="s">
        <v>164</v>
      </c>
      <c r="B17" s="50"/>
      <c r="C17" s="80"/>
      <c r="D17" s="91">
        <v>8225</v>
      </c>
      <c r="E17" s="92"/>
      <c r="F17" s="91">
        <v>8496</v>
      </c>
      <c r="G17" s="92"/>
      <c r="H17" s="91">
        <v>366</v>
      </c>
      <c r="I17" s="92"/>
      <c r="J17" s="91">
        <v>812</v>
      </c>
    </row>
    <row r="18" spans="1:10" ht="21.75" customHeight="1">
      <c r="A18" s="35" t="s">
        <v>165</v>
      </c>
      <c r="B18" s="50"/>
      <c r="C18" s="80"/>
      <c r="D18" s="91">
        <v>7139</v>
      </c>
      <c r="E18" s="92"/>
      <c r="F18" s="91">
        <v>7559</v>
      </c>
      <c r="G18" s="92"/>
      <c r="H18" s="91">
        <v>7397</v>
      </c>
      <c r="I18" s="92"/>
      <c r="J18" s="91">
        <v>7820</v>
      </c>
    </row>
    <row r="19" spans="1:10" ht="21.75" customHeight="1">
      <c r="A19" s="35" t="s">
        <v>166</v>
      </c>
      <c r="B19" s="50"/>
      <c r="C19" s="80"/>
      <c r="D19" s="91">
        <v>84699</v>
      </c>
      <c r="E19" s="92"/>
      <c r="F19" s="91">
        <v>42217</v>
      </c>
      <c r="G19" s="92"/>
      <c r="H19" s="91">
        <v>84182</v>
      </c>
      <c r="I19" s="92"/>
      <c r="J19" s="91">
        <v>41752</v>
      </c>
    </row>
    <row r="20" spans="1:10" ht="21.75" customHeight="1">
      <c r="A20" s="35" t="s">
        <v>62</v>
      </c>
      <c r="B20" s="50"/>
      <c r="C20" s="80"/>
      <c r="D20" s="91">
        <v>58295</v>
      </c>
      <c r="E20" s="92"/>
      <c r="F20" s="91">
        <v>66950</v>
      </c>
      <c r="G20" s="92"/>
      <c r="H20" s="91">
        <v>53933</v>
      </c>
      <c r="I20" s="92"/>
      <c r="J20" s="91">
        <v>61912</v>
      </c>
    </row>
    <row r="21" spans="1:10" ht="21.75" customHeight="1">
      <c r="A21" s="35" t="s">
        <v>214</v>
      </c>
      <c r="B21" s="50">
        <v>9</v>
      </c>
      <c r="C21" s="80"/>
      <c r="D21" s="93">
        <v>-9590</v>
      </c>
      <c r="E21" s="92"/>
      <c r="F21" s="93">
        <v>0</v>
      </c>
      <c r="G21" s="92"/>
      <c r="H21" s="93">
        <v>-9590</v>
      </c>
      <c r="I21" s="92"/>
      <c r="J21" s="93">
        <v>0</v>
      </c>
    </row>
    <row r="22" spans="1:10" ht="21.75" customHeight="1">
      <c r="A22" s="40" t="s">
        <v>40</v>
      </c>
      <c r="B22" s="37"/>
      <c r="C22" s="80"/>
      <c r="D22" s="93">
        <f>SUM(D16:D21)</f>
        <v>909019</v>
      </c>
      <c r="E22" s="92"/>
      <c r="F22" s="93">
        <f>SUM(F16:F21)</f>
        <v>384739</v>
      </c>
      <c r="G22" s="92"/>
      <c r="H22" s="93">
        <f>SUM(H16:H21)</f>
        <v>896539</v>
      </c>
      <c r="I22" s="92"/>
      <c r="J22" s="93">
        <f>SUM(J16:J21)</f>
        <v>371960</v>
      </c>
    </row>
    <row r="23" spans="1:10" ht="21.75" customHeight="1">
      <c r="A23" s="40" t="s">
        <v>183</v>
      </c>
      <c r="B23" s="37"/>
      <c r="C23" s="80"/>
      <c r="D23" s="95">
        <f>D14-D22</f>
        <v>147807</v>
      </c>
      <c r="E23" s="92"/>
      <c r="F23" s="95">
        <f>F14-F22</f>
        <v>12258</v>
      </c>
      <c r="G23" s="92"/>
      <c r="H23" s="95">
        <f>H14-H22</f>
        <v>152920</v>
      </c>
      <c r="I23" s="92"/>
      <c r="J23" s="95">
        <f>J14-J22</f>
        <v>15146</v>
      </c>
    </row>
    <row r="24" spans="1:10" ht="21.75" customHeight="1">
      <c r="A24" s="35" t="s">
        <v>152</v>
      </c>
      <c r="B24" s="37"/>
      <c r="C24" s="80"/>
      <c r="D24" s="91">
        <v>-4725</v>
      </c>
      <c r="E24" s="92"/>
      <c r="F24" s="91">
        <v>-1319</v>
      </c>
      <c r="G24" s="92"/>
      <c r="H24" s="91">
        <v>-4725</v>
      </c>
      <c r="I24" s="92"/>
      <c r="J24" s="91">
        <v>-1319</v>
      </c>
    </row>
    <row r="25" spans="1:10" ht="21.75" customHeight="1">
      <c r="A25" s="40" t="s">
        <v>184</v>
      </c>
      <c r="B25" s="50"/>
      <c r="C25" s="80"/>
      <c r="D25" s="95">
        <f>SUM(D23:D24)</f>
        <v>143082</v>
      </c>
      <c r="E25" s="27"/>
      <c r="F25" s="95">
        <f>SUM(F23:F24)</f>
        <v>10939</v>
      </c>
      <c r="G25" s="27"/>
      <c r="H25" s="95">
        <f>SUM(H23:H24)</f>
        <v>148195</v>
      </c>
      <c r="I25" s="27"/>
      <c r="J25" s="95">
        <f>SUM(J23:J24)</f>
        <v>13827</v>
      </c>
    </row>
    <row r="26" spans="1:10" ht="21.75" customHeight="1">
      <c r="A26" s="35" t="s">
        <v>185</v>
      </c>
      <c r="B26" s="50">
        <v>17</v>
      </c>
      <c r="C26" s="80"/>
      <c r="D26" s="91">
        <v>-31179</v>
      </c>
      <c r="E26" s="92"/>
      <c r="F26" s="91">
        <v>-5162</v>
      </c>
      <c r="G26" s="92"/>
      <c r="H26" s="91">
        <v>-31250</v>
      </c>
      <c r="I26" s="92"/>
      <c r="J26" s="91">
        <v>-5228</v>
      </c>
    </row>
    <row r="27" spans="1:10" ht="21.75" customHeight="1" thickBot="1">
      <c r="A27" s="40" t="s">
        <v>186</v>
      </c>
      <c r="B27" s="50"/>
      <c r="C27" s="80"/>
      <c r="D27" s="96">
        <f>SUM(D25:D26)</f>
        <v>111903</v>
      </c>
      <c r="E27" s="92"/>
      <c r="F27" s="96">
        <f>SUM(F25:F26)</f>
        <v>5777</v>
      </c>
      <c r="G27" s="92"/>
      <c r="H27" s="96">
        <f>SUM(H25:H26)</f>
        <v>116945</v>
      </c>
      <c r="I27" s="92"/>
      <c r="J27" s="96">
        <f>SUM(J25:J26)</f>
        <v>8599</v>
      </c>
    </row>
    <row r="28" spans="1:10" ht="21.75" customHeight="1" thickTop="1">
      <c r="A28" s="40"/>
      <c r="B28" s="50"/>
      <c r="C28" s="80"/>
      <c r="D28" s="27"/>
      <c r="E28" s="92"/>
      <c r="F28" s="27"/>
      <c r="G28" s="92"/>
      <c r="H28" s="27"/>
      <c r="I28" s="92"/>
      <c r="J28" s="27"/>
    </row>
    <row r="29" spans="1:10" ht="21.75" customHeight="1">
      <c r="A29" s="40" t="s">
        <v>128</v>
      </c>
      <c r="B29" s="50"/>
      <c r="C29" s="80"/>
      <c r="D29" s="27"/>
      <c r="E29" s="27"/>
      <c r="F29" s="27"/>
      <c r="G29" s="27"/>
      <c r="H29" s="27"/>
      <c r="I29" s="27"/>
      <c r="J29" s="27"/>
    </row>
    <row r="30" spans="1:10" ht="21.75" customHeight="1">
      <c r="A30" s="40" t="s">
        <v>68</v>
      </c>
      <c r="B30" s="50"/>
      <c r="C30" s="80"/>
      <c r="D30" s="97">
        <f>SUM(D29:D29)</f>
        <v>0</v>
      </c>
      <c r="E30" s="92"/>
      <c r="F30" s="97">
        <f>SUM(F29:F29)</f>
        <v>0</v>
      </c>
      <c r="G30" s="92"/>
      <c r="H30" s="97">
        <f>SUM(H29:H29)</f>
        <v>0</v>
      </c>
      <c r="I30" s="92"/>
      <c r="J30" s="97">
        <f>SUM(J29:J29)</f>
        <v>0</v>
      </c>
    </row>
    <row r="31" spans="1:10" ht="21.75" customHeight="1" thickBot="1">
      <c r="A31" s="40" t="s">
        <v>69</v>
      </c>
      <c r="B31" s="50"/>
      <c r="C31" s="80"/>
      <c r="D31" s="98">
        <f>SUM(D27,D30)</f>
        <v>111903</v>
      </c>
      <c r="E31" s="92"/>
      <c r="F31" s="98">
        <f>SUM(F27,F30)</f>
        <v>5777</v>
      </c>
      <c r="G31" s="92"/>
      <c r="H31" s="98">
        <f>SUM(H27,H30)</f>
        <v>116945</v>
      </c>
      <c r="I31" s="92"/>
      <c r="J31" s="98">
        <f>SUM(J27,J30)</f>
        <v>8599</v>
      </c>
    </row>
    <row r="32" spans="1:10" ht="21.75" customHeight="1" thickTop="1">
      <c r="A32" s="40"/>
      <c r="B32" s="50"/>
      <c r="C32" s="80"/>
      <c r="D32" s="27"/>
      <c r="E32" s="92"/>
      <c r="F32" s="99"/>
      <c r="G32" s="92"/>
      <c r="H32" s="27"/>
      <c r="I32" s="92"/>
      <c r="J32" s="99"/>
    </row>
    <row r="33" spans="1:10" ht="21.75" customHeight="1">
      <c r="A33" s="35" t="s">
        <v>203</v>
      </c>
      <c r="B33" s="50"/>
      <c r="C33" s="80"/>
      <c r="D33" s="27"/>
      <c r="E33" s="92"/>
      <c r="F33" s="99"/>
      <c r="G33" s="92"/>
      <c r="H33" s="27"/>
      <c r="I33" s="92"/>
      <c r="J33" s="99"/>
    </row>
    <row r="34" spans="1:10" ht="21.75" customHeight="1">
      <c r="A34" s="70"/>
      <c r="B34" s="33"/>
      <c r="C34" s="76"/>
      <c r="D34" s="34"/>
      <c r="E34" s="33"/>
      <c r="F34" s="77"/>
      <c r="G34" s="33"/>
      <c r="H34" s="34"/>
      <c r="I34" s="33"/>
      <c r="J34" s="77" t="s">
        <v>35</v>
      </c>
    </row>
    <row r="35" spans="1:10" ht="21.75" customHeight="1">
      <c r="A35" s="32" t="s">
        <v>73</v>
      </c>
      <c r="B35" s="33"/>
      <c r="C35" s="76"/>
      <c r="D35" s="34"/>
      <c r="E35" s="33"/>
      <c r="G35" s="33"/>
      <c r="H35" s="34"/>
      <c r="I35" s="33"/>
    </row>
    <row r="36" spans="1:10" ht="21.75" customHeight="1">
      <c r="A36" s="32" t="s">
        <v>122</v>
      </c>
      <c r="B36" s="33"/>
      <c r="C36" s="76"/>
      <c r="D36" s="34"/>
      <c r="E36" s="33"/>
      <c r="F36" s="79"/>
      <c r="G36" s="33"/>
      <c r="H36" s="34"/>
      <c r="I36" s="33"/>
      <c r="J36" s="79"/>
    </row>
    <row r="37" spans="1:10" ht="21.75" customHeight="1">
      <c r="A37" s="32" t="s">
        <v>204</v>
      </c>
      <c r="B37" s="33"/>
      <c r="C37" s="76"/>
      <c r="D37" s="34"/>
      <c r="E37" s="33"/>
      <c r="F37" s="79"/>
      <c r="G37" s="33"/>
      <c r="H37" s="34"/>
      <c r="I37" s="33"/>
      <c r="J37" s="79"/>
    </row>
    <row r="38" spans="1:10" ht="21.75" customHeight="1">
      <c r="A38" s="33"/>
      <c r="B38" s="33"/>
      <c r="C38" s="76"/>
      <c r="D38" s="34"/>
      <c r="E38" s="33"/>
      <c r="F38" s="77"/>
      <c r="G38" s="33"/>
      <c r="H38" s="34"/>
      <c r="I38" s="33"/>
      <c r="J38" s="77" t="s">
        <v>0</v>
      </c>
    </row>
    <row r="39" spans="1:10" s="37" customFormat="1" ht="21.75" customHeight="1">
      <c r="C39" s="80"/>
      <c r="D39" s="81"/>
      <c r="E39" s="73" t="s">
        <v>1</v>
      </c>
      <c r="F39" s="82"/>
      <c r="G39" s="40"/>
      <c r="H39" s="81"/>
      <c r="I39" s="73" t="s">
        <v>2</v>
      </c>
      <c r="J39" s="82"/>
    </row>
    <row r="40" spans="1:10" s="37" customFormat="1" ht="21.75" customHeight="1">
      <c r="B40" s="44" t="s">
        <v>3</v>
      </c>
      <c r="C40" s="80"/>
      <c r="D40" s="83">
        <v>2563</v>
      </c>
      <c r="E40" s="84"/>
      <c r="F40" s="85">
        <v>2562</v>
      </c>
      <c r="G40" s="86"/>
      <c r="H40" s="83">
        <v>2563</v>
      </c>
      <c r="I40" s="84"/>
      <c r="J40" s="85">
        <v>2562</v>
      </c>
    </row>
    <row r="41" spans="1:10" ht="21.75" customHeight="1">
      <c r="A41" s="40" t="s">
        <v>175</v>
      </c>
      <c r="B41" s="50"/>
      <c r="C41" s="80"/>
      <c r="D41" s="27"/>
      <c r="E41" s="92"/>
      <c r="F41" s="99"/>
      <c r="G41" s="92"/>
      <c r="H41" s="27"/>
      <c r="I41" s="92"/>
      <c r="J41" s="99"/>
    </row>
    <row r="42" spans="1:10" ht="21.75" customHeight="1">
      <c r="A42" s="35" t="s">
        <v>93</v>
      </c>
      <c r="B42" s="50"/>
      <c r="C42" s="80"/>
      <c r="D42" s="27">
        <v>112888</v>
      </c>
      <c r="E42" s="92"/>
      <c r="F42" s="27">
        <v>6342</v>
      </c>
      <c r="G42" s="92"/>
      <c r="H42" s="27">
        <v>116945</v>
      </c>
      <c r="I42" s="92"/>
      <c r="J42" s="27">
        <f>SUM(J31)</f>
        <v>8599</v>
      </c>
    </row>
    <row r="43" spans="1:10" ht="21.75" customHeight="1">
      <c r="A43" s="35" t="s">
        <v>94</v>
      </c>
      <c r="B43" s="50"/>
      <c r="C43" s="80"/>
      <c r="D43" s="97">
        <v>-985</v>
      </c>
      <c r="E43" s="92"/>
      <c r="F43" s="97">
        <v>-565</v>
      </c>
      <c r="G43" s="92"/>
      <c r="H43" s="97">
        <v>0</v>
      </c>
      <c r="I43" s="92"/>
      <c r="J43" s="97">
        <v>0</v>
      </c>
    </row>
    <row r="44" spans="1:10" ht="21.75" customHeight="1" thickBot="1">
      <c r="A44" s="40"/>
      <c r="B44" s="50"/>
      <c r="C44" s="80"/>
      <c r="D44" s="96">
        <f>SUM(D42:D43)</f>
        <v>111903</v>
      </c>
      <c r="E44" s="92"/>
      <c r="F44" s="96">
        <f>SUM(F42:F43)</f>
        <v>5777</v>
      </c>
      <c r="G44" s="92"/>
      <c r="H44" s="96">
        <f>SUM(H42:H43)</f>
        <v>116945</v>
      </c>
      <c r="I44" s="92"/>
      <c r="J44" s="96">
        <f>SUM(J42:J43)</f>
        <v>8599</v>
      </c>
    </row>
    <row r="45" spans="1:10" ht="21.75" customHeight="1" thickTop="1">
      <c r="A45" s="40"/>
      <c r="B45" s="50"/>
      <c r="C45" s="80"/>
      <c r="D45" s="27"/>
      <c r="E45" s="92"/>
      <c r="F45" s="27"/>
      <c r="G45" s="92"/>
      <c r="H45" s="27"/>
      <c r="I45" s="92"/>
      <c r="J45" s="27"/>
    </row>
    <row r="46" spans="1:10" ht="21.75" customHeight="1">
      <c r="A46" s="40" t="s">
        <v>95</v>
      </c>
      <c r="B46" s="50"/>
      <c r="C46" s="80"/>
      <c r="D46" s="27"/>
      <c r="E46" s="92"/>
      <c r="F46" s="27"/>
      <c r="G46" s="92"/>
      <c r="H46" s="27"/>
      <c r="I46" s="92"/>
      <c r="J46" s="27"/>
    </row>
    <row r="47" spans="1:10" ht="21.75" customHeight="1">
      <c r="A47" s="35" t="s">
        <v>93</v>
      </c>
      <c r="B47" s="50"/>
      <c r="C47" s="80"/>
      <c r="D47" s="27">
        <f>SUM(D42)</f>
        <v>112888</v>
      </c>
      <c r="E47" s="100"/>
      <c r="F47" s="27">
        <v>6342</v>
      </c>
      <c r="G47" s="100"/>
      <c r="H47" s="27">
        <f>SUM(H42)</f>
        <v>116945</v>
      </c>
      <c r="I47" s="92"/>
      <c r="J47" s="27">
        <f>SUM(J42)</f>
        <v>8599</v>
      </c>
    </row>
    <row r="48" spans="1:10" ht="21.75" customHeight="1">
      <c r="A48" s="35" t="s">
        <v>94</v>
      </c>
      <c r="B48" s="50"/>
      <c r="C48" s="80"/>
      <c r="D48" s="97">
        <v>-985</v>
      </c>
      <c r="E48" s="92"/>
      <c r="F48" s="97">
        <v>-565</v>
      </c>
      <c r="G48" s="92"/>
      <c r="H48" s="97">
        <v>0</v>
      </c>
      <c r="I48" s="92"/>
      <c r="J48" s="97">
        <v>0</v>
      </c>
    </row>
    <row r="49" spans="1:10" ht="21.75" customHeight="1" thickBot="1">
      <c r="A49" s="40"/>
      <c r="B49" s="50"/>
      <c r="C49" s="80"/>
      <c r="D49" s="96">
        <f>SUM(D47:D48)</f>
        <v>111903</v>
      </c>
      <c r="E49" s="92"/>
      <c r="F49" s="96">
        <f>SUM(F47:F48)</f>
        <v>5777</v>
      </c>
      <c r="G49" s="92"/>
      <c r="H49" s="96">
        <f>SUM(H47:H48)</f>
        <v>116945</v>
      </c>
      <c r="I49" s="92"/>
      <c r="J49" s="96">
        <f>SUM(J47:J48)</f>
        <v>8599</v>
      </c>
    </row>
    <row r="50" spans="1:10" ht="21.75" customHeight="1" thickTop="1">
      <c r="A50" s="40"/>
      <c r="B50" s="50"/>
      <c r="C50" s="80"/>
      <c r="D50" s="27"/>
      <c r="E50" s="92"/>
      <c r="F50" s="27"/>
      <c r="G50" s="92"/>
      <c r="H50" s="27"/>
      <c r="I50" s="92"/>
      <c r="J50" s="27"/>
    </row>
    <row r="51" spans="1:10" ht="21.75" customHeight="1">
      <c r="A51" s="40"/>
      <c r="B51" s="37"/>
      <c r="C51" s="80"/>
      <c r="D51" s="101"/>
      <c r="E51" s="37"/>
      <c r="F51" s="101"/>
      <c r="H51" s="101"/>
      <c r="J51" s="101"/>
    </row>
    <row r="52" spans="1:10" ht="21.75" customHeight="1">
      <c r="A52" s="40" t="s">
        <v>145</v>
      </c>
      <c r="B52" s="50">
        <v>18</v>
      </c>
      <c r="C52" s="80"/>
      <c r="D52" s="102"/>
      <c r="E52" s="37"/>
      <c r="F52" s="102"/>
      <c r="H52" s="102"/>
      <c r="J52" s="102"/>
    </row>
    <row r="53" spans="1:10" ht="21.75" customHeight="1">
      <c r="A53" s="64" t="s">
        <v>146</v>
      </c>
      <c r="B53" s="50"/>
      <c r="C53" s="80"/>
      <c r="D53" s="89"/>
      <c r="E53" s="52"/>
      <c r="F53" s="89"/>
      <c r="G53" s="53"/>
      <c r="H53" s="89"/>
      <c r="I53" s="53"/>
      <c r="J53" s="89"/>
    </row>
    <row r="54" spans="1:10" ht="21.75" customHeight="1" thickBot="1">
      <c r="A54" s="35" t="s">
        <v>188</v>
      </c>
      <c r="B54" s="37"/>
      <c r="C54" s="80"/>
      <c r="D54" s="103">
        <f>D42/5022246</f>
        <v>2.247759269458326E-2</v>
      </c>
      <c r="E54" s="104"/>
      <c r="F54" s="103">
        <f>F42/5022246</f>
        <v>1.2627816319630699E-3</v>
      </c>
      <c r="G54" s="104"/>
      <c r="H54" s="103">
        <f>H42/5022246</f>
        <v>2.3285398604528731E-2</v>
      </c>
      <c r="I54" s="104"/>
      <c r="J54" s="103">
        <f>J42/5022246</f>
        <v>1.7121821591375651E-3</v>
      </c>
    </row>
    <row r="55" spans="1:10" ht="21.75" customHeight="1" thickTop="1">
      <c r="A55" s="64"/>
      <c r="B55" s="37"/>
      <c r="C55" s="80"/>
      <c r="D55" s="89"/>
      <c r="E55" s="105"/>
      <c r="F55" s="106"/>
      <c r="G55" s="105"/>
      <c r="H55" s="89"/>
      <c r="I55" s="105"/>
      <c r="J55" s="106"/>
    </row>
    <row r="56" spans="1:10" ht="21.75" customHeight="1">
      <c r="A56" s="35" t="s">
        <v>203</v>
      </c>
      <c r="B56" s="37"/>
      <c r="C56" s="80"/>
      <c r="D56" s="38"/>
      <c r="E56" s="37"/>
      <c r="H56" s="38"/>
    </row>
    <row r="57" spans="1:10" ht="21.75" customHeight="1">
      <c r="A57" s="70"/>
      <c r="B57" s="33"/>
      <c r="C57" s="76"/>
      <c r="D57" s="34"/>
      <c r="E57" s="33"/>
      <c r="F57" s="77"/>
      <c r="G57" s="33"/>
      <c r="H57" s="34"/>
      <c r="I57" s="33"/>
      <c r="J57" s="77" t="s">
        <v>35</v>
      </c>
    </row>
    <row r="58" spans="1:10" ht="21.75" customHeight="1">
      <c r="A58" s="32" t="s">
        <v>73</v>
      </c>
      <c r="B58" s="33"/>
      <c r="C58" s="76"/>
      <c r="D58" s="34"/>
      <c r="E58" s="33"/>
      <c r="G58" s="33"/>
      <c r="H58" s="34"/>
      <c r="I58" s="33"/>
    </row>
    <row r="59" spans="1:10" ht="21.75" customHeight="1">
      <c r="A59" s="32" t="s">
        <v>66</v>
      </c>
      <c r="B59" s="33"/>
      <c r="C59" s="76"/>
      <c r="D59" s="34"/>
      <c r="E59" s="33"/>
      <c r="F59" s="79"/>
      <c r="G59" s="33"/>
      <c r="H59" s="34"/>
      <c r="I59" s="33"/>
      <c r="J59" s="79"/>
    </row>
    <row r="60" spans="1:10" ht="21.75" customHeight="1">
      <c r="A60" s="32" t="s">
        <v>205</v>
      </c>
      <c r="B60" s="33"/>
      <c r="C60" s="76"/>
      <c r="D60" s="34"/>
      <c r="E60" s="33"/>
      <c r="F60" s="79"/>
      <c r="G60" s="33"/>
      <c r="H60" s="34"/>
      <c r="I60" s="33"/>
      <c r="J60" s="79"/>
    </row>
    <row r="61" spans="1:10" ht="21.75" customHeight="1">
      <c r="A61" s="33"/>
      <c r="B61" s="33"/>
      <c r="C61" s="76"/>
      <c r="D61" s="34"/>
      <c r="E61" s="33"/>
      <c r="F61" s="77"/>
      <c r="G61" s="33"/>
      <c r="H61" s="34"/>
      <c r="I61" s="33"/>
      <c r="J61" s="77" t="s">
        <v>0</v>
      </c>
    </row>
    <row r="62" spans="1:10" s="37" customFormat="1" ht="21.75" customHeight="1">
      <c r="C62" s="80"/>
      <c r="D62" s="81"/>
      <c r="E62" s="73" t="s">
        <v>1</v>
      </c>
      <c r="F62" s="82"/>
      <c r="G62" s="40"/>
      <c r="H62" s="81"/>
      <c r="I62" s="73" t="s">
        <v>2</v>
      </c>
      <c r="J62" s="82"/>
    </row>
    <row r="63" spans="1:10" s="37" customFormat="1" ht="21.75" customHeight="1">
      <c r="B63" s="44" t="s">
        <v>3</v>
      </c>
      <c r="C63" s="80"/>
      <c r="D63" s="83">
        <v>2563</v>
      </c>
      <c r="E63" s="84"/>
      <c r="F63" s="85">
        <v>2562</v>
      </c>
      <c r="G63" s="86"/>
      <c r="H63" s="83">
        <v>2563</v>
      </c>
      <c r="I63" s="84"/>
      <c r="J63" s="85">
        <v>2562</v>
      </c>
    </row>
    <row r="64" spans="1:10" s="37" customFormat="1" ht="21.75" customHeight="1">
      <c r="A64" s="32" t="s">
        <v>67</v>
      </c>
      <c r="B64" s="44"/>
      <c r="C64" s="80"/>
      <c r="D64" s="7"/>
      <c r="E64" s="88"/>
      <c r="F64" s="87"/>
      <c r="G64" s="83"/>
      <c r="H64" s="7"/>
      <c r="I64" s="88"/>
      <c r="J64" s="87"/>
    </row>
    <row r="65" spans="1:10" ht="21.75" customHeight="1">
      <c r="A65" s="40" t="s">
        <v>36</v>
      </c>
      <c r="B65" s="37"/>
      <c r="C65" s="80"/>
      <c r="D65" s="89"/>
      <c r="E65" s="52"/>
      <c r="F65" s="90"/>
      <c r="G65" s="53"/>
      <c r="H65" s="89"/>
      <c r="I65" s="53"/>
      <c r="J65" s="90"/>
    </row>
    <row r="66" spans="1:10" ht="21.75" customHeight="1">
      <c r="A66" s="35" t="s">
        <v>149</v>
      </c>
      <c r="B66" s="50"/>
      <c r="C66" s="80"/>
      <c r="D66" s="91">
        <v>1805880</v>
      </c>
      <c r="E66" s="92"/>
      <c r="F66" s="91">
        <v>918993</v>
      </c>
      <c r="G66" s="92"/>
      <c r="H66" s="91">
        <v>1805880</v>
      </c>
      <c r="I66" s="92"/>
      <c r="J66" s="91">
        <v>918993</v>
      </c>
    </row>
    <row r="67" spans="1:10" ht="21.75" customHeight="1">
      <c r="A67" s="35" t="s">
        <v>162</v>
      </c>
      <c r="B67" s="50"/>
      <c r="C67" s="80"/>
      <c r="D67" s="91">
        <v>34742</v>
      </c>
      <c r="E67" s="92"/>
      <c r="F67" s="91">
        <v>40354</v>
      </c>
      <c r="G67" s="92"/>
      <c r="H67" s="91">
        <v>1386</v>
      </c>
      <c r="I67" s="92"/>
      <c r="J67" s="91">
        <v>1647</v>
      </c>
    </row>
    <row r="68" spans="1:10" ht="21.75" customHeight="1">
      <c r="A68" s="35" t="s">
        <v>163</v>
      </c>
      <c r="B68" s="50"/>
      <c r="C68" s="80"/>
      <c r="D68" s="91">
        <v>30959</v>
      </c>
      <c r="E68" s="92"/>
      <c r="F68" s="91">
        <v>33260</v>
      </c>
      <c r="G68" s="92"/>
      <c r="H68" s="91">
        <v>30944</v>
      </c>
      <c r="I68" s="92"/>
      <c r="J68" s="91">
        <v>33260</v>
      </c>
    </row>
    <row r="69" spans="1:10" ht="21.75" customHeight="1">
      <c r="A69" s="35" t="s">
        <v>37</v>
      </c>
      <c r="B69" s="50"/>
      <c r="C69" s="80"/>
      <c r="D69" s="94">
        <v>20719</v>
      </c>
      <c r="E69" s="27"/>
      <c r="F69" s="94">
        <v>22835</v>
      </c>
      <c r="G69" s="27"/>
      <c r="H69" s="94">
        <v>23876</v>
      </c>
      <c r="I69" s="27"/>
      <c r="J69" s="94">
        <v>25055</v>
      </c>
    </row>
    <row r="70" spans="1:10" ht="21.75" customHeight="1">
      <c r="A70" s="40" t="s">
        <v>38</v>
      </c>
      <c r="B70" s="37"/>
      <c r="C70" s="80"/>
      <c r="D70" s="93">
        <f>SUM(D66:D69)</f>
        <v>1892300</v>
      </c>
      <c r="E70" s="92"/>
      <c r="F70" s="93">
        <f>SUM(F66:F69)</f>
        <v>1015442</v>
      </c>
      <c r="G70" s="92"/>
      <c r="H70" s="93">
        <f>SUM(H66:H69)</f>
        <v>1862086</v>
      </c>
      <c r="I70" s="92"/>
      <c r="J70" s="93">
        <f>SUM(J66:J69)</f>
        <v>978955</v>
      </c>
    </row>
    <row r="71" spans="1:10" ht="21.75" customHeight="1">
      <c r="A71" s="40" t="s">
        <v>39</v>
      </c>
      <c r="B71" s="37"/>
      <c r="C71" s="80"/>
      <c r="D71" s="91"/>
      <c r="E71" s="92"/>
      <c r="F71" s="91"/>
      <c r="G71" s="92"/>
      <c r="H71" s="91"/>
      <c r="I71" s="92"/>
      <c r="J71" s="91"/>
    </row>
    <row r="72" spans="1:10" ht="21.75" customHeight="1">
      <c r="A72" s="35" t="s">
        <v>150</v>
      </c>
      <c r="B72" s="50"/>
      <c r="C72" s="80"/>
      <c r="D72" s="91">
        <v>1316143</v>
      </c>
      <c r="E72" s="92"/>
      <c r="F72" s="91">
        <v>630478</v>
      </c>
      <c r="G72" s="92"/>
      <c r="H72" s="91">
        <v>1316143</v>
      </c>
      <c r="I72" s="92"/>
      <c r="J72" s="91">
        <v>630918</v>
      </c>
    </row>
    <row r="73" spans="1:10" ht="21.75" customHeight="1">
      <c r="A73" s="35" t="s">
        <v>164</v>
      </c>
      <c r="B73" s="50"/>
      <c r="C73" s="80"/>
      <c r="D73" s="91">
        <v>26146</v>
      </c>
      <c r="E73" s="92"/>
      <c r="F73" s="91">
        <v>27377</v>
      </c>
      <c r="G73" s="92"/>
      <c r="H73" s="91">
        <v>1919</v>
      </c>
      <c r="I73" s="92"/>
      <c r="J73" s="91">
        <v>2490</v>
      </c>
    </row>
    <row r="74" spans="1:10" ht="21.75" customHeight="1">
      <c r="A74" s="35" t="s">
        <v>165</v>
      </c>
      <c r="B74" s="50"/>
      <c r="C74" s="80"/>
      <c r="D74" s="91">
        <v>22046</v>
      </c>
      <c r="E74" s="92"/>
      <c r="F74" s="91">
        <v>22667</v>
      </c>
      <c r="G74" s="92"/>
      <c r="H74" s="91">
        <v>22815</v>
      </c>
      <c r="I74" s="92"/>
      <c r="J74" s="91">
        <v>23447</v>
      </c>
    </row>
    <row r="75" spans="1:10" ht="21.75" customHeight="1">
      <c r="A75" s="35" t="s">
        <v>166</v>
      </c>
      <c r="B75" s="50"/>
      <c r="C75" s="80"/>
      <c r="D75" s="91">
        <v>161623</v>
      </c>
      <c r="E75" s="92"/>
      <c r="F75" s="91">
        <v>101494</v>
      </c>
      <c r="G75" s="92"/>
      <c r="H75" s="91">
        <v>160136</v>
      </c>
      <c r="I75" s="92"/>
      <c r="J75" s="91">
        <v>100110</v>
      </c>
    </row>
    <row r="76" spans="1:10" ht="21.75" customHeight="1">
      <c r="A76" s="35" t="s">
        <v>62</v>
      </c>
      <c r="B76" s="50"/>
      <c r="C76" s="80"/>
      <c r="D76" s="91">
        <v>178231</v>
      </c>
      <c r="E76" s="92"/>
      <c r="F76" s="91">
        <v>189087</v>
      </c>
      <c r="G76" s="92"/>
      <c r="H76" s="91">
        <v>164752</v>
      </c>
      <c r="I76" s="92"/>
      <c r="J76" s="91">
        <v>171638</v>
      </c>
    </row>
    <row r="77" spans="1:10" ht="21.75" customHeight="1">
      <c r="A77" s="35" t="s">
        <v>214</v>
      </c>
      <c r="B77" s="50">
        <v>9</v>
      </c>
      <c r="C77" s="80"/>
      <c r="D77" s="93">
        <v>-9590</v>
      </c>
      <c r="E77" s="92"/>
      <c r="F77" s="93">
        <v>0</v>
      </c>
      <c r="G77" s="92"/>
      <c r="H77" s="93">
        <v>-9590</v>
      </c>
      <c r="I77" s="92"/>
      <c r="J77" s="93">
        <v>0</v>
      </c>
    </row>
    <row r="78" spans="1:10" ht="21.75" customHeight="1">
      <c r="A78" s="40" t="s">
        <v>40</v>
      </c>
      <c r="B78" s="37"/>
      <c r="C78" s="80"/>
      <c r="D78" s="93">
        <f>SUM(D72:D77)</f>
        <v>1694599</v>
      </c>
      <c r="E78" s="92"/>
      <c r="F78" s="93">
        <f>SUM(F72:F77)</f>
        <v>971103</v>
      </c>
      <c r="G78" s="92"/>
      <c r="H78" s="93">
        <f>SUM(H72:H77)</f>
        <v>1656175</v>
      </c>
      <c r="I78" s="92"/>
      <c r="J78" s="93">
        <f>SUM(J72:J77)</f>
        <v>928603</v>
      </c>
    </row>
    <row r="79" spans="1:10" ht="21.75" customHeight="1">
      <c r="A79" s="40" t="s">
        <v>183</v>
      </c>
      <c r="B79" s="37"/>
      <c r="C79" s="80"/>
      <c r="D79" s="95">
        <f>D70-D78</f>
        <v>197701</v>
      </c>
      <c r="E79" s="92"/>
      <c r="F79" s="95">
        <f>F70-F78</f>
        <v>44339</v>
      </c>
      <c r="G79" s="92"/>
      <c r="H79" s="95">
        <f>H70-H78</f>
        <v>205911</v>
      </c>
      <c r="I79" s="92"/>
      <c r="J79" s="95">
        <f>J70-J78</f>
        <v>50352</v>
      </c>
    </row>
    <row r="80" spans="1:10" ht="21.75" customHeight="1">
      <c r="A80" s="35" t="s">
        <v>152</v>
      </c>
      <c r="B80" s="37"/>
      <c r="C80" s="80"/>
      <c r="D80" s="107">
        <v>-9445</v>
      </c>
      <c r="E80" s="92"/>
      <c r="F80" s="107">
        <v>-2568</v>
      </c>
      <c r="G80" s="92"/>
      <c r="H80" s="107">
        <v>-9445</v>
      </c>
      <c r="I80" s="92"/>
      <c r="J80" s="107">
        <v>-2568</v>
      </c>
    </row>
    <row r="81" spans="1:10" ht="21.75" customHeight="1">
      <c r="A81" s="40" t="s">
        <v>184</v>
      </c>
      <c r="B81" s="50"/>
      <c r="C81" s="80"/>
      <c r="D81" s="95">
        <f>SUM(D79:D80)</f>
        <v>188256</v>
      </c>
      <c r="E81" s="27"/>
      <c r="F81" s="95">
        <f>SUM(F79:F80)</f>
        <v>41771</v>
      </c>
      <c r="G81" s="27"/>
      <c r="H81" s="95">
        <f>SUM(H79:H80)</f>
        <v>196466</v>
      </c>
      <c r="I81" s="27"/>
      <c r="J81" s="95">
        <f>SUM(J79:J80)</f>
        <v>47784</v>
      </c>
    </row>
    <row r="82" spans="1:10" ht="21.75" customHeight="1">
      <c r="A82" s="35" t="s">
        <v>185</v>
      </c>
      <c r="B82" s="50">
        <v>17</v>
      </c>
      <c r="C82" s="80"/>
      <c r="D82" s="97">
        <v>-44819</v>
      </c>
      <c r="E82" s="92"/>
      <c r="F82" s="97">
        <v>-11427</v>
      </c>
      <c r="G82" s="92"/>
      <c r="H82" s="97">
        <v>-45033</v>
      </c>
      <c r="I82" s="92"/>
      <c r="J82" s="97">
        <v>-11899</v>
      </c>
    </row>
    <row r="83" spans="1:10" ht="21.75" customHeight="1" thickBot="1">
      <c r="A83" s="40" t="s">
        <v>186</v>
      </c>
      <c r="B83" s="50"/>
      <c r="C83" s="80"/>
      <c r="D83" s="96">
        <f>SUM(D81:D82)</f>
        <v>143437</v>
      </c>
      <c r="E83" s="92"/>
      <c r="F83" s="96">
        <f>SUM(F81:F82)</f>
        <v>30344</v>
      </c>
      <c r="G83" s="92"/>
      <c r="H83" s="96">
        <f>SUM(H81:H82)</f>
        <v>151433</v>
      </c>
      <c r="I83" s="92"/>
      <c r="J83" s="96">
        <f>SUM(J81:J82)</f>
        <v>35885</v>
      </c>
    </row>
    <row r="84" spans="1:10" ht="21.75" customHeight="1" thickTop="1">
      <c r="A84" s="40"/>
      <c r="B84" s="50"/>
      <c r="C84" s="80"/>
      <c r="D84" s="27"/>
      <c r="E84" s="92"/>
      <c r="F84" s="27"/>
      <c r="G84" s="92"/>
      <c r="H84" s="27"/>
      <c r="I84" s="92"/>
      <c r="J84" s="27"/>
    </row>
    <row r="85" spans="1:10" ht="21.75" customHeight="1">
      <c r="A85" s="40" t="s">
        <v>128</v>
      </c>
      <c r="B85" s="50"/>
      <c r="C85" s="80"/>
      <c r="D85" s="27"/>
      <c r="E85" s="27"/>
      <c r="F85" s="27"/>
      <c r="G85" s="27"/>
      <c r="H85" s="27"/>
      <c r="I85" s="27"/>
      <c r="J85" s="27"/>
    </row>
    <row r="86" spans="1:10" ht="21.75" customHeight="1">
      <c r="A86" s="40" t="s">
        <v>68</v>
      </c>
      <c r="B86" s="50"/>
      <c r="C86" s="80"/>
      <c r="D86" s="97">
        <f>SUM(D85:D85)</f>
        <v>0</v>
      </c>
      <c r="E86" s="92"/>
      <c r="F86" s="97">
        <f>SUM(F85:F85)</f>
        <v>0</v>
      </c>
      <c r="G86" s="92"/>
      <c r="H86" s="97">
        <f>SUM(H85:H85)</f>
        <v>0</v>
      </c>
      <c r="I86" s="92"/>
      <c r="J86" s="97">
        <f>SUM(J85:J85)</f>
        <v>0</v>
      </c>
    </row>
    <row r="87" spans="1:10" ht="21.75" customHeight="1" thickBot="1">
      <c r="A87" s="40" t="s">
        <v>69</v>
      </c>
      <c r="B87" s="50"/>
      <c r="C87" s="80"/>
      <c r="D87" s="98">
        <f>SUM(D83,D86)</f>
        <v>143437</v>
      </c>
      <c r="E87" s="92"/>
      <c r="F87" s="98">
        <f>SUM(F83,F86)</f>
        <v>30344</v>
      </c>
      <c r="G87" s="92"/>
      <c r="H87" s="98">
        <f>SUM(H83,H86)</f>
        <v>151433</v>
      </c>
      <c r="I87" s="92"/>
      <c r="J87" s="98">
        <f>SUM(J83,J86)</f>
        <v>35885</v>
      </c>
    </row>
    <row r="88" spans="1:10" ht="21.75" customHeight="1" thickTop="1">
      <c r="A88" s="40"/>
      <c r="B88" s="50"/>
      <c r="C88" s="80"/>
      <c r="D88" s="27"/>
      <c r="E88" s="92"/>
      <c r="F88" s="99"/>
      <c r="G88" s="92"/>
      <c r="H88" s="27"/>
      <c r="I88" s="92"/>
      <c r="J88" s="99"/>
    </row>
    <row r="89" spans="1:10" ht="21.75" customHeight="1">
      <c r="A89" s="35" t="s">
        <v>203</v>
      </c>
      <c r="B89" s="50"/>
      <c r="C89" s="80"/>
      <c r="D89" s="27"/>
      <c r="E89" s="92"/>
      <c r="F89" s="99"/>
      <c r="G89" s="92"/>
      <c r="H89" s="27"/>
      <c r="I89" s="92"/>
      <c r="J89" s="99"/>
    </row>
    <row r="90" spans="1:10" ht="21.75" customHeight="1">
      <c r="A90" s="70"/>
      <c r="B90" s="33"/>
      <c r="C90" s="76"/>
      <c r="D90" s="34"/>
      <c r="E90" s="33"/>
      <c r="F90" s="77"/>
      <c r="G90" s="33"/>
      <c r="H90" s="34"/>
      <c r="I90" s="33"/>
      <c r="J90" s="77" t="s">
        <v>35</v>
      </c>
    </row>
    <row r="91" spans="1:10" ht="21.75" customHeight="1">
      <c r="A91" s="32" t="s">
        <v>73</v>
      </c>
      <c r="B91" s="33"/>
      <c r="C91" s="76"/>
      <c r="D91" s="34"/>
      <c r="E91" s="33"/>
      <c r="G91" s="33"/>
      <c r="H91" s="34"/>
      <c r="I91" s="33"/>
    </row>
    <row r="92" spans="1:10" ht="21.75" customHeight="1">
      <c r="A92" s="32" t="s">
        <v>122</v>
      </c>
      <c r="B92" s="33"/>
      <c r="C92" s="76"/>
      <c r="D92" s="34"/>
      <c r="E92" s="33"/>
      <c r="F92" s="79"/>
      <c r="G92" s="33"/>
      <c r="H92" s="34"/>
      <c r="I92" s="33"/>
      <c r="J92" s="79"/>
    </row>
    <row r="93" spans="1:10" ht="21.75" customHeight="1">
      <c r="A93" s="32" t="s">
        <v>205</v>
      </c>
      <c r="B93" s="33"/>
      <c r="C93" s="76"/>
      <c r="D93" s="34"/>
      <c r="E93" s="33"/>
      <c r="F93" s="79"/>
      <c r="G93" s="33"/>
      <c r="H93" s="34"/>
      <c r="I93" s="33"/>
      <c r="J93" s="79"/>
    </row>
    <row r="94" spans="1:10" ht="21.75" customHeight="1">
      <c r="A94" s="33"/>
      <c r="B94" s="33"/>
      <c r="C94" s="76"/>
      <c r="D94" s="34"/>
      <c r="E94" s="33"/>
      <c r="F94" s="77"/>
      <c r="G94" s="33"/>
      <c r="H94" s="34"/>
      <c r="I94" s="33"/>
      <c r="J94" s="77" t="s">
        <v>0</v>
      </c>
    </row>
    <row r="95" spans="1:10" s="37" customFormat="1" ht="21.75" customHeight="1">
      <c r="C95" s="80"/>
      <c r="D95" s="81"/>
      <c r="E95" s="73" t="s">
        <v>1</v>
      </c>
      <c r="F95" s="82"/>
      <c r="G95" s="40"/>
      <c r="H95" s="81"/>
      <c r="I95" s="73" t="s">
        <v>2</v>
      </c>
      <c r="J95" s="82"/>
    </row>
    <row r="96" spans="1:10" s="37" customFormat="1" ht="21.75" customHeight="1">
      <c r="B96" s="44" t="s">
        <v>3</v>
      </c>
      <c r="C96" s="80"/>
      <c r="D96" s="83">
        <v>2563</v>
      </c>
      <c r="E96" s="84"/>
      <c r="F96" s="85">
        <v>2562</v>
      </c>
      <c r="G96" s="86"/>
      <c r="H96" s="83">
        <v>2563</v>
      </c>
      <c r="I96" s="84"/>
      <c r="J96" s="85">
        <v>2562</v>
      </c>
    </row>
    <row r="97" spans="1:10" ht="21.75" customHeight="1">
      <c r="A97" s="40" t="s">
        <v>187</v>
      </c>
      <c r="B97" s="50"/>
      <c r="C97" s="80"/>
      <c r="D97" s="27"/>
      <c r="E97" s="92"/>
      <c r="F97" s="99"/>
      <c r="G97" s="92"/>
      <c r="H97" s="27"/>
      <c r="I97" s="92"/>
      <c r="J97" s="99"/>
    </row>
    <row r="98" spans="1:10" ht="21.75" customHeight="1">
      <c r="A98" s="35" t="s">
        <v>93</v>
      </c>
      <c r="B98" s="50"/>
      <c r="C98" s="80"/>
      <c r="D98" s="27">
        <v>145055</v>
      </c>
      <c r="E98" s="92"/>
      <c r="F98" s="27">
        <v>31478</v>
      </c>
      <c r="G98" s="92"/>
      <c r="H98" s="27">
        <f>H87</f>
        <v>151433</v>
      </c>
      <c r="I98" s="92"/>
      <c r="J98" s="27">
        <f>J87</f>
        <v>35885</v>
      </c>
    </row>
    <row r="99" spans="1:10" ht="21.75" customHeight="1">
      <c r="A99" s="35" t="s">
        <v>94</v>
      </c>
      <c r="B99" s="50"/>
      <c r="C99" s="80"/>
      <c r="D99" s="27">
        <v>-1618</v>
      </c>
      <c r="E99" s="92"/>
      <c r="F99" s="27">
        <v>-1134</v>
      </c>
      <c r="G99" s="92"/>
      <c r="H99" s="27">
        <v>0</v>
      </c>
      <c r="I99" s="92"/>
      <c r="J99" s="27">
        <v>0</v>
      </c>
    </row>
    <row r="100" spans="1:10" ht="21.75" customHeight="1" thickBot="1">
      <c r="A100" s="40"/>
      <c r="B100" s="50"/>
      <c r="C100" s="80"/>
      <c r="D100" s="96">
        <f>SUM(D98:D99)</f>
        <v>143437</v>
      </c>
      <c r="E100" s="92"/>
      <c r="F100" s="96">
        <f>SUM(F98:F99)</f>
        <v>30344</v>
      </c>
      <c r="G100" s="92"/>
      <c r="H100" s="96">
        <f>SUM(H98:H99)</f>
        <v>151433</v>
      </c>
      <c r="I100" s="92"/>
      <c r="J100" s="96">
        <f>SUM(J98:J99)</f>
        <v>35885</v>
      </c>
    </row>
    <row r="101" spans="1:10" ht="21.75" customHeight="1" thickTop="1">
      <c r="A101" s="40"/>
      <c r="B101" s="50"/>
      <c r="C101" s="80"/>
      <c r="D101" s="27"/>
      <c r="E101" s="92"/>
      <c r="F101" s="27"/>
      <c r="G101" s="92"/>
      <c r="H101" s="27"/>
      <c r="I101" s="92"/>
      <c r="J101" s="27"/>
    </row>
    <row r="102" spans="1:10" ht="21.75" customHeight="1">
      <c r="A102" s="40" t="s">
        <v>95</v>
      </c>
      <c r="B102" s="50"/>
      <c r="C102" s="80"/>
      <c r="D102" s="27"/>
      <c r="E102" s="92"/>
      <c r="F102" s="27"/>
      <c r="G102" s="92"/>
      <c r="H102" s="27"/>
      <c r="I102" s="92"/>
      <c r="J102" s="27"/>
    </row>
    <row r="103" spans="1:10" ht="21.75" customHeight="1">
      <c r="A103" s="35" t="s">
        <v>93</v>
      </c>
      <c r="B103" s="50"/>
      <c r="C103" s="80"/>
      <c r="D103" s="27">
        <v>145055</v>
      </c>
      <c r="E103" s="100"/>
      <c r="F103" s="27">
        <v>31478</v>
      </c>
      <c r="G103" s="100"/>
      <c r="H103" s="27">
        <f>H98</f>
        <v>151433</v>
      </c>
      <c r="I103" s="92"/>
      <c r="J103" s="27">
        <f>J98</f>
        <v>35885</v>
      </c>
    </row>
    <row r="104" spans="1:10" ht="21.75" customHeight="1">
      <c r="A104" s="35" t="s">
        <v>94</v>
      </c>
      <c r="B104" s="50"/>
      <c r="C104" s="80"/>
      <c r="D104" s="27">
        <v>-1618</v>
      </c>
      <c r="E104" s="92"/>
      <c r="F104" s="27">
        <v>-1134</v>
      </c>
      <c r="G104" s="92"/>
      <c r="H104" s="27">
        <v>0</v>
      </c>
      <c r="I104" s="92"/>
      <c r="J104" s="27">
        <v>0</v>
      </c>
    </row>
    <row r="105" spans="1:10" ht="21.75" customHeight="1" thickBot="1">
      <c r="A105" s="40"/>
      <c r="B105" s="50"/>
      <c r="C105" s="80"/>
      <c r="D105" s="96">
        <f>SUM(D103:D104)</f>
        <v>143437</v>
      </c>
      <c r="E105" s="92"/>
      <c r="F105" s="96">
        <f>SUM(F103:F104)</f>
        <v>30344</v>
      </c>
      <c r="G105" s="92"/>
      <c r="H105" s="96">
        <f>SUM(H103:H104)</f>
        <v>151433</v>
      </c>
      <c r="I105" s="92"/>
      <c r="J105" s="96">
        <f>SUM(J103:J104)</f>
        <v>35885</v>
      </c>
    </row>
    <row r="106" spans="1:10" ht="21.75" customHeight="1" thickTop="1">
      <c r="A106" s="40"/>
      <c r="B106" s="50"/>
      <c r="C106" s="80"/>
      <c r="D106" s="27"/>
      <c r="E106" s="92"/>
      <c r="F106" s="27"/>
      <c r="G106" s="92"/>
      <c r="H106" s="27"/>
      <c r="I106" s="92"/>
      <c r="J106" s="27"/>
    </row>
    <row r="107" spans="1:10" ht="21.75" customHeight="1">
      <c r="A107" s="40"/>
      <c r="B107" s="37"/>
      <c r="C107" s="80"/>
      <c r="D107" s="101"/>
      <c r="E107" s="37"/>
      <c r="F107" s="101"/>
      <c r="H107" s="101"/>
      <c r="J107" s="101"/>
    </row>
    <row r="108" spans="1:10" ht="21.75" customHeight="1">
      <c r="A108" s="40" t="s">
        <v>145</v>
      </c>
      <c r="B108" s="50">
        <v>18</v>
      </c>
      <c r="C108" s="80"/>
      <c r="D108" s="102"/>
      <c r="E108" s="37"/>
      <c r="F108" s="102"/>
      <c r="H108" s="102"/>
      <c r="J108" s="102"/>
    </row>
    <row r="109" spans="1:10" ht="21.75" customHeight="1">
      <c r="A109" s="64" t="s">
        <v>146</v>
      </c>
      <c r="B109" s="50"/>
      <c r="C109" s="80"/>
      <c r="D109" s="89"/>
      <c r="E109" s="52"/>
      <c r="F109" s="89"/>
      <c r="G109" s="53"/>
      <c r="H109" s="89"/>
      <c r="I109" s="53"/>
      <c r="J109" s="89"/>
    </row>
    <row r="110" spans="1:10" ht="21.75" customHeight="1" thickBot="1">
      <c r="A110" s="35" t="s">
        <v>188</v>
      </c>
      <c r="B110" s="37"/>
      <c r="C110" s="80"/>
      <c r="D110" s="103">
        <f>D98/5022246</f>
        <v>2.8882495998802129E-2</v>
      </c>
      <c r="E110" s="104"/>
      <c r="F110" s="103">
        <f>F98/5022246</f>
        <v>6.2677136882582016E-3</v>
      </c>
      <c r="G110" s="104"/>
      <c r="H110" s="103">
        <f>H98/5022246</f>
        <v>3.015244573842062E-2</v>
      </c>
      <c r="I110" s="104"/>
      <c r="J110" s="103">
        <f>J98/5022246</f>
        <v>7.1452095337424734E-3</v>
      </c>
    </row>
    <row r="111" spans="1:10" ht="21.75" customHeight="1" thickTop="1">
      <c r="A111" s="64"/>
      <c r="B111" s="37"/>
      <c r="C111" s="80"/>
      <c r="D111" s="89"/>
      <c r="E111" s="105"/>
      <c r="F111" s="106"/>
      <c r="G111" s="105"/>
      <c r="H111" s="89"/>
      <c r="I111" s="105"/>
      <c r="J111" s="106"/>
    </row>
    <row r="112" spans="1:10" ht="21.75" customHeight="1">
      <c r="A112" s="35" t="s">
        <v>203</v>
      </c>
      <c r="B112" s="37"/>
      <c r="C112" s="80"/>
      <c r="D112" s="38"/>
      <c r="E112" s="37"/>
      <c r="H112" s="38"/>
    </row>
  </sheetData>
  <printOptions gridLinesSet="0"/>
  <pageMargins left="0.98425196850393704" right="0.23622047244094491" top="0.78740157480314965" bottom="0.31496062992125984" header="0.19685039370078741" footer="0.19685039370078741"/>
  <pageSetup paperSize="9" scale="67" orientation="portrait" r:id="rId1"/>
  <headerFooter alignWithMargins="0"/>
  <rowBreaks count="3" manualBreakCount="3">
    <brk id="33" max="24" man="1"/>
    <brk id="56" max="16383" man="1"/>
    <brk id="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U24"/>
  <sheetViews>
    <sheetView showGridLines="0" view="pageBreakPreview" topLeftCell="A4" zoomScale="64" zoomScaleNormal="90" zoomScaleSheetLayoutView="64" workbookViewId="0">
      <selection activeCell="A16" sqref="A16"/>
    </sheetView>
  </sheetViews>
  <sheetFormatPr defaultColWidth="9.28515625" defaultRowHeight="21.75" customHeight="1"/>
  <cols>
    <col min="1" max="1" width="34.140625" style="2" customWidth="1"/>
    <col min="2" max="2" width="1.7109375" style="2" customWidth="1"/>
    <col min="3" max="3" width="15.7109375" style="2" customWidth="1"/>
    <col min="4" max="4" width="1.7109375" style="3" customWidth="1"/>
    <col min="5" max="5" width="15.7109375" style="2" customWidth="1"/>
    <col min="6" max="6" width="1.7109375" style="3" customWidth="1"/>
    <col min="7" max="7" width="15.7109375" style="2" customWidth="1"/>
    <col min="8" max="8" width="1.7109375" style="3" customWidth="1"/>
    <col min="9" max="9" width="15.7109375" style="2" customWidth="1"/>
    <col min="10" max="10" width="1.7109375" style="2" customWidth="1"/>
    <col min="11" max="11" width="15.7109375" style="2" customWidth="1"/>
    <col min="12" max="12" width="1.7109375" style="2" customWidth="1"/>
    <col min="13" max="13" width="15.7109375" style="2" customWidth="1"/>
    <col min="14" max="14" width="1.7109375" style="2" customWidth="1"/>
    <col min="15" max="15" width="15.7109375" style="2" customWidth="1"/>
    <col min="16" max="16" width="1.7109375" style="2" customWidth="1"/>
    <col min="17" max="17" width="15.7109375" style="2" customWidth="1"/>
    <col min="18" max="18" width="1.7109375" style="2" customWidth="1"/>
    <col min="19" max="19" width="15.7109375" style="2" customWidth="1"/>
    <col min="20" max="20" width="1.7109375" style="2" customWidth="1"/>
    <col min="21" max="21" width="15.7109375" style="2" customWidth="1"/>
    <col min="22" max="22" width="1.7109375" style="2" customWidth="1"/>
    <col min="23" max="16384" width="9.28515625" style="2"/>
  </cols>
  <sheetData>
    <row r="1" spans="1:21" ht="21.75" customHeight="1">
      <c r="A1" s="75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1" t="s">
        <v>35</v>
      </c>
    </row>
    <row r="2" spans="1:21" ht="21.75" customHeight="1">
      <c r="A2" s="119" t="s">
        <v>73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</row>
    <row r="3" spans="1:21" ht="21.75" customHeight="1">
      <c r="A3" s="119" t="s">
        <v>55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</row>
    <row r="4" spans="1:21" ht="21.75" customHeight="1">
      <c r="A4" s="119" t="s">
        <v>205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</row>
    <row r="5" spans="1:21" ht="21.75" customHeight="1">
      <c r="U5" s="1" t="s">
        <v>0</v>
      </c>
    </row>
    <row r="6" spans="1:21" ht="21.75" customHeight="1">
      <c r="C6" s="120" t="s">
        <v>1</v>
      </c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</row>
    <row r="7" spans="1:21" ht="21.75" customHeight="1">
      <c r="C7" s="121" t="s">
        <v>103</v>
      </c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4"/>
      <c r="S7" s="5"/>
      <c r="T7" s="4"/>
      <c r="U7" s="4"/>
    </row>
    <row r="8" spans="1:21" ht="21.75" customHeight="1">
      <c r="C8" s="4"/>
      <c r="D8" s="4"/>
      <c r="E8" s="4"/>
      <c r="F8" s="4"/>
      <c r="G8" s="4"/>
      <c r="H8" s="4"/>
      <c r="I8" s="4"/>
      <c r="J8" s="4"/>
      <c r="K8" s="4"/>
      <c r="L8" s="4"/>
      <c r="M8" s="118" t="s">
        <v>70</v>
      </c>
      <c r="N8" s="118"/>
      <c r="O8" s="118"/>
      <c r="S8" s="5"/>
      <c r="T8" s="4"/>
      <c r="U8" s="4"/>
    </row>
    <row r="9" spans="1:21" ht="21.75" customHeight="1">
      <c r="C9" s="4"/>
      <c r="D9" s="4"/>
      <c r="E9" s="4"/>
      <c r="F9" s="4"/>
      <c r="G9" s="4"/>
      <c r="H9" s="4"/>
      <c r="I9" s="4"/>
      <c r="J9" s="4"/>
      <c r="K9" s="4"/>
      <c r="L9" s="4"/>
      <c r="M9" s="6" t="s">
        <v>97</v>
      </c>
      <c r="N9" s="6"/>
      <c r="P9" s="6"/>
      <c r="Q9" s="6"/>
      <c r="R9" s="6"/>
      <c r="S9" s="6" t="s">
        <v>104</v>
      </c>
      <c r="T9" s="4"/>
      <c r="U9" s="4"/>
    </row>
    <row r="10" spans="1:21" s="6" customFormat="1" ht="21.75" customHeight="1">
      <c r="C10" s="6" t="s">
        <v>28</v>
      </c>
      <c r="D10" s="3"/>
      <c r="F10" s="3"/>
      <c r="H10" s="3"/>
      <c r="I10" s="118" t="s">
        <v>30</v>
      </c>
      <c r="J10" s="118"/>
      <c r="K10" s="118"/>
      <c r="L10" s="2"/>
      <c r="M10" s="6" t="s">
        <v>96</v>
      </c>
      <c r="Q10" s="6" t="s">
        <v>100</v>
      </c>
      <c r="S10" s="6" t="s">
        <v>105</v>
      </c>
      <c r="T10" s="2"/>
    </row>
    <row r="11" spans="1:21" s="6" customFormat="1" ht="21.75" customHeight="1">
      <c r="C11" s="6" t="s">
        <v>108</v>
      </c>
      <c r="D11" s="3"/>
      <c r="E11" s="6" t="s">
        <v>110</v>
      </c>
      <c r="F11" s="3"/>
      <c r="G11" s="6" t="s">
        <v>138</v>
      </c>
      <c r="H11" s="3"/>
      <c r="J11" s="7"/>
      <c r="K11" s="6" t="s">
        <v>59</v>
      </c>
      <c r="M11" s="6" t="s">
        <v>99</v>
      </c>
      <c r="O11" s="6" t="s">
        <v>129</v>
      </c>
      <c r="Q11" s="6" t="s">
        <v>101</v>
      </c>
      <c r="S11" s="6" t="s">
        <v>106</v>
      </c>
      <c r="U11" s="6" t="s">
        <v>60</v>
      </c>
    </row>
    <row r="12" spans="1:21" s="6" customFormat="1" ht="21.75" customHeight="1">
      <c r="C12" s="74" t="s">
        <v>109</v>
      </c>
      <c r="D12" s="8"/>
      <c r="E12" s="74" t="s">
        <v>112</v>
      </c>
      <c r="F12" s="8"/>
      <c r="G12" s="74" t="s">
        <v>139</v>
      </c>
      <c r="H12" s="8"/>
      <c r="I12" s="74" t="s">
        <v>58</v>
      </c>
      <c r="J12" s="7"/>
      <c r="K12" s="74" t="s">
        <v>121</v>
      </c>
      <c r="L12" s="7"/>
      <c r="M12" s="74" t="s">
        <v>98</v>
      </c>
      <c r="N12" s="7"/>
      <c r="O12" s="74" t="s">
        <v>125</v>
      </c>
      <c r="P12" s="7"/>
      <c r="Q12" s="74" t="s">
        <v>102</v>
      </c>
      <c r="R12" s="7"/>
      <c r="S12" s="74" t="s">
        <v>107</v>
      </c>
      <c r="T12" s="7"/>
      <c r="U12" s="74" t="s">
        <v>27</v>
      </c>
    </row>
    <row r="13" spans="1:21" s="14" customFormat="1" ht="21.75" customHeight="1">
      <c r="A13" s="9" t="s">
        <v>161</v>
      </c>
      <c r="B13" s="9"/>
      <c r="C13" s="10">
        <v>5022246</v>
      </c>
      <c r="D13" s="11"/>
      <c r="E13" s="12">
        <v>-429265</v>
      </c>
      <c r="F13" s="11"/>
      <c r="G13" s="12">
        <v>979</v>
      </c>
      <c r="H13" s="11"/>
      <c r="I13" s="12">
        <v>65154</v>
      </c>
      <c r="J13" s="12"/>
      <c r="K13" s="12">
        <v>-75544</v>
      </c>
      <c r="L13" s="12"/>
      <c r="M13" s="12">
        <v>74131</v>
      </c>
      <c r="N13" s="12"/>
      <c r="O13" s="12">
        <v>74131</v>
      </c>
      <c r="P13" s="12"/>
      <c r="Q13" s="10">
        <f>SUM(C13:M13)</f>
        <v>4657701</v>
      </c>
      <c r="R13" s="12"/>
      <c r="S13" s="12">
        <v>112787</v>
      </c>
      <c r="T13" s="12"/>
      <c r="U13" s="13">
        <f>SUM(Q13:S13)</f>
        <v>4770488</v>
      </c>
    </row>
    <row r="14" spans="1:21" s="14" customFormat="1" ht="21.75" customHeight="1">
      <c r="A14" s="2" t="s">
        <v>197</v>
      </c>
      <c r="B14" s="2"/>
      <c r="C14" s="15">
        <v>0</v>
      </c>
      <c r="D14" s="16"/>
      <c r="E14" s="15">
        <v>0</v>
      </c>
      <c r="F14" s="16"/>
      <c r="G14" s="15">
        <v>0</v>
      </c>
      <c r="H14" s="16"/>
      <c r="I14" s="15">
        <v>0</v>
      </c>
      <c r="J14" s="13"/>
      <c r="K14" s="15">
        <v>-100420</v>
      </c>
      <c r="L14" s="13"/>
      <c r="M14" s="15">
        <v>0</v>
      </c>
      <c r="N14" s="15"/>
      <c r="O14" s="12">
        <v>0</v>
      </c>
      <c r="P14" s="15"/>
      <c r="Q14" s="15">
        <f>SUM(C14:M14)</f>
        <v>-100420</v>
      </c>
      <c r="R14" s="15"/>
      <c r="S14" s="15">
        <v>0</v>
      </c>
      <c r="T14" s="13"/>
      <c r="U14" s="13">
        <f>SUM(Q14:S14)</f>
        <v>-100420</v>
      </c>
    </row>
    <row r="15" spans="1:21" s="14" customFormat="1" ht="21.75" customHeight="1">
      <c r="A15" s="2" t="s">
        <v>69</v>
      </c>
      <c r="B15" s="2"/>
      <c r="C15" s="15">
        <v>0</v>
      </c>
      <c r="D15" s="16"/>
      <c r="E15" s="15">
        <v>0</v>
      </c>
      <c r="F15" s="16"/>
      <c r="G15" s="15">
        <v>0</v>
      </c>
      <c r="H15" s="16"/>
      <c r="I15" s="15">
        <v>0</v>
      </c>
      <c r="J15" s="13"/>
      <c r="K15" s="15">
        <v>31478</v>
      </c>
      <c r="L15" s="13"/>
      <c r="M15" s="15">
        <v>0</v>
      </c>
      <c r="N15" s="15"/>
      <c r="O15" s="12">
        <v>0</v>
      </c>
      <c r="P15" s="15"/>
      <c r="Q15" s="10">
        <f>SUM(C15:M15)</f>
        <v>31478</v>
      </c>
      <c r="R15" s="15"/>
      <c r="S15" s="15">
        <v>-1134</v>
      </c>
      <c r="T15" s="13"/>
      <c r="U15" s="17">
        <f>SUM(Q15:S15)</f>
        <v>30344</v>
      </c>
    </row>
    <row r="16" spans="1:21" s="14" customFormat="1" ht="21.75" customHeight="1" thickBot="1">
      <c r="A16" s="18" t="s">
        <v>206</v>
      </c>
      <c r="B16" s="18"/>
      <c r="C16" s="19">
        <f>SUM(C13:C15)</f>
        <v>5022246</v>
      </c>
      <c r="D16" s="16"/>
      <c r="E16" s="19">
        <f>SUM(E13:E15)</f>
        <v>-429265</v>
      </c>
      <c r="F16" s="16"/>
      <c r="G16" s="19">
        <f>SUM(G13:G15)</f>
        <v>979</v>
      </c>
      <c r="H16" s="16"/>
      <c r="I16" s="19">
        <f>SUM(I13:I15)</f>
        <v>65154</v>
      </c>
      <c r="J16" s="13"/>
      <c r="K16" s="19">
        <f>SUM(K13:K15)</f>
        <v>-144486</v>
      </c>
      <c r="L16" s="13"/>
      <c r="M16" s="19">
        <f>SUM(M13:M15)</f>
        <v>74131</v>
      </c>
      <c r="N16" s="13"/>
      <c r="O16" s="20">
        <f>SUM(M16:N16)</f>
        <v>74131</v>
      </c>
      <c r="P16" s="13"/>
      <c r="Q16" s="19">
        <f>SUM(Q13:Q15)</f>
        <v>4588759</v>
      </c>
      <c r="R16" s="13"/>
      <c r="S16" s="19">
        <f>SUM(S13:S15)</f>
        <v>111653</v>
      </c>
      <c r="T16" s="13"/>
      <c r="U16" s="21">
        <f t="shared" ref="U16" si="0">SUM(Q16:S16)</f>
        <v>4700412</v>
      </c>
    </row>
    <row r="17" spans="1:21" s="14" customFormat="1" ht="21.75" customHeight="1" thickTop="1">
      <c r="A17" s="9"/>
      <c r="B17" s="9"/>
      <c r="C17" s="10"/>
      <c r="D17" s="11"/>
      <c r="E17" s="12"/>
      <c r="F17" s="11"/>
      <c r="G17" s="12"/>
      <c r="H17" s="11"/>
      <c r="I17" s="12"/>
      <c r="J17" s="12"/>
      <c r="K17" s="12"/>
      <c r="L17" s="12"/>
      <c r="M17" s="12"/>
      <c r="N17" s="12"/>
      <c r="O17" s="12"/>
      <c r="P17" s="12"/>
      <c r="Q17" s="10"/>
      <c r="R17" s="12"/>
      <c r="S17" s="12"/>
      <c r="T17" s="12"/>
      <c r="U17" s="13"/>
    </row>
    <row r="18" spans="1:21" ht="21.75" customHeight="1">
      <c r="C18" s="22"/>
      <c r="D18" s="23"/>
      <c r="E18" s="22"/>
      <c r="F18" s="23"/>
      <c r="G18" s="22"/>
      <c r="H18" s="23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</row>
    <row r="19" spans="1:21" s="14" customFormat="1" ht="21.75" customHeight="1">
      <c r="A19" s="9" t="s">
        <v>172</v>
      </c>
      <c r="B19" s="9"/>
      <c r="C19" s="10">
        <v>5022246</v>
      </c>
      <c r="D19" s="11"/>
      <c r="E19" s="12">
        <v>-429265</v>
      </c>
      <c r="F19" s="11"/>
      <c r="G19" s="12">
        <v>979</v>
      </c>
      <c r="H19" s="11"/>
      <c r="I19" s="12">
        <v>68004</v>
      </c>
      <c r="J19" s="12"/>
      <c r="K19" s="12">
        <v>-126163</v>
      </c>
      <c r="L19" s="12"/>
      <c r="M19" s="12">
        <v>74131</v>
      </c>
      <c r="N19" s="12"/>
      <c r="O19" s="12">
        <v>74131</v>
      </c>
      <c r="P19" s="12">
        <v>0</v>
      </c>
      <c r="Q19" s="10">
        <f>SUM(C19:M19)</f>
        <v>4609932</v>
      </c>
      <c r="R19" s="12">
        <v>0</v>
      </c>
      <c r="S19" s="12">
        <v>111621</v>
      </c>
      <c r="T19" s="12">
        <v>0</v>
      </c>
      <c r="U19" s="13">
        <f>SUM(Q19:S19)</f>
        <v>4721553</v>
      </c>
    </row>
    <row r="20" spans="1:21" ht="21.75" customHeight="1">
      <c r="A20" s="2" t="s">
        <v>69</v>
      </c>
      <c r="C20" s="24">
        <v>0</v>
      </c>
      <c r="D20" s="16"/>
      <c r="E20" s="24">
        <v>0</v>
      </c>
      <c r="F20" s="16"/>
      <c r="G20" s="24">
        <v>0</v>
      </c>
      <c r="H20" s="16"/>
      <c r="I20" s="24">
        <v>0</v>
      </c>
      <c r="J20" s="13"/>
      <c r="K20" s="24">
        <f>+PL!D98</f>
        <v>145055</v>
      </c>
      <c r="L20" s="13"/>
      <c r="M20" s="24">
        <v>0</v>
      </c>
      <c r="N20" s="15"/>
      <c r="O20" s="12">
        <v>0</v>
      </c>
      <c r="P20" s="15"/>
      <c r="Q20" s="24">
        <f>SUM(C20:O20)</f>
        <v>145055</v>
      </c>
      <c r="R20" s="15"/>
      <c r="S20" s="15">
        <f>+PL!D99</f>
        <v>-1618</v>
      </c>
      <c r="T20" s="13"/>
      <c r="U20" s="17">
        <f>SUM(Q20:S20)</f>
        <v>143437</v>
      </c>
    </row>
    <row r="21" spans="1:21" ht="21.75" customHeight="1" thickBot="1">
      <c r="A21" s="18" t="s">
        <v>207</v>
      </c>
      <c r="B21" s="18"/>
      <c r="C21" s="19">
        <f>SUM(C19:C20)</f>
        <v>5022246</v>
      </c>
      <c r="D21" s="16"/>
      <c r="E21" s="19">
        <f>SUM(E19:E20)</f>
        <v>-429265</v>
      </c>
      <c r="F21" s="16"/>
      <c r="G21" s="19">
        <f>SUM(G19:G20)</f>
        <v>979</v>
      </c>
      <c r="H21" s="16"/>
      <c r="I21" s="19">
        <f>SUM(I19:I20)</f>
        <v>68004</v>
      </c>
      <c r="J21" s="13"/>
      <c r="K21" s="19">
        <f>SUM(K19:K20)</f>
        <v>18892</v>
      </c>
      <c r="L21" s="13"/>
      <c r="M21" s="19">
        <f>SUM(M19:M20)</f>
        <v>74131</v>
      </c>
      <c r="N21" s="13"/>
      <c r="O21" s="20">
        <f>SUM(M21:N21)</f>
        <v>74131</v>
      </c>
      <c r="P21" s="13"/>
      <c r="Q21" s="19">
        <f>SUM(Q19:Q20)</f>
        <v>4754987</v>
      </c>
      <c r="R21" s="13"/>
      <c r="S21" s="19">
        <f>SUM(S19:S20)</f>
        <v>110003</v>
      </c>
      <c r="T21" s="13"/>
      <c r="U21" s="21">
        <f>SUM(Q21:S21)</f>
        <v>4864990</v>
      </c>
    </row>
    <row r="22" spans="1:21" ht="21.75" customHeight="1" thickTop="1">
      <c r="A22" s="18"/>
      <c r="B22" s="18"/>
      <c r="C22" s="13">
        <f>C19-BS!F81</f>
        <v>0</v>
      </c>
      <c r="D22" s="16"/>
      <c r="E22" s="13">
        <f>E19-BS!F82</f>
        <v>0</v>
      </c>
      <c r="F22" s="16"/>
      <c r="G22" s="13">
        <f>G19-BS!F83</f>
        <v>0</v>
      </c>
      <c r="H22" s="16"/>
      <c r="I22" s="13">
        <f>I19-BS!F85</f>
        <v>0</v>
      </c>
      <c r="J22" s="13"/>
      <c r="K22" s="13">
        <f>K19-BS!F86</f>
        <v>0</v>
      </c>
      <c r="L22" s="13"/>
      <c r="M22" s="13">
        <f>M19-BS!F87</f>
        <v>0</v>
      </c>
      <c r="N22" s="13"/>
      <c r="O22" s="13"/>
      <c r="P22" s="13"/>
      <c r="Q22" s="13">
        <f>Q19-BS!F88</f>
        <v>0</v>
      </c>
      <c r="R22" s="13"/>
      <c r="S22" s="13">
        <f>S19-BS!F89</f>
        <v>0</v>
      </c>
      <c r="T22" s="13"/>
      <c r="U22" s="13">
        <f>U19-BS!F90</f>
        <v>0</v>
      </c>
    </row>
    <row r="23" spans="1:21" ht="21.75" customHeight="1">
      <c r="C23" s="25">
        <f>C21-BS!D81</f>
        <v>0</v>
      </c>
      <c r="E23" s="25">
        <f>E21-BS!D82</f>
        <v>0</v>
      </c>
      <c r="G23" s="25">
        <f>G21-BS!D83</f>
        <v>0</v>
      </c>
      <c r="I23" s="25">
        <f>I21-BS!D85</f>
        <v>0</v>
      </c>
      <c r="K23" s="25">
        <f>K21-BS!D86</f>
        <v>0</v>
      </c>
      <c r="L23" s="25">
        <f>L21-BS!E86</f>
        <v>0</v>
      </c>
      <c r="M23" s="25">
        <f>M21-BS!D87</f>
        <v>0</v>
      </c>
      <c r="N23" s="25">
        <f>N21-BS!G86</f>
        <v>0</v>
      </c>
      <c r="O23" s="25"/>
      <c r="P23" s="25"/>
      <c r="Q23" s="25">
        <f>Q21-BS!D88</f>
        <v>0</v>
      </c>
      <c r="S23" s="25">
        <f>S21-BS!D89</f>
        <v>0</v>
      </c>
      <c r="U23" s="25">
        <f>U21-BS!D90</f>
        <v>0</v>
      </c>
    </row>
    <row r="24" spans="1:21" ht="21.75" customHeight="1">
      <c r="A24" s="2" t="s">
        <v>179</v>
      </c>
      <c r="K24" s="22"/>
      <c r="S24" s="22"/>
      <c r="U24" s="26"/>
    </row>
  </sheetData>
  <mergeCells count="7">
    <mergeCell ref="I10:K10"/>
    <mergeCell ref="A2:U2"/>
    <mergeCell ref="A3:U3"/>
    <mergeCell ref="A4:U4"/>
    <mergeCell ref="C6:U6"/>
    <mergeCell ref="C7:Q7"/>
    <mergeCell ref="M8:O8"/>
  </mergeCells>
  <phoneticPr fontId="36" type="noConversion"/>
  <pageMargins left="0.49" right="0.39370078740157483" top="0.51181102362204722" bottom="0.23622047244094491" header="0.19685039370078741" footer="0.19685039370078741"/>
  <pageSetup paperSize="9" scale="6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O21"/>
  <sheetViews>
    <sheetView showGridLines="0" view="pageBreakPreview" zoomScale="68" zoomScaleNormal="90" zoomScaleSheetLayoutView="68" workbookViewId="0">
      <selection activeCell="A19" sqref="A19"/>
    </sheetView>
  </sheetViews>
  <sheetFormatPr defaultColWidth="9.28515625" defaultRowHeight="21.75" customHeight="1"/>
  <cols>
    <col min="1" max="1" width="32" style="2" customWidth="1"/>
    <col min="2" max="2" width="3.42578125" style="2" customWidth="1"/>
    <col min="3" max="3" width="15.7109375" style="2" customWidth="1"/>
    <col min="4" max="4" width="1.7109375" style="3" customWidth="1"/>
    <col min="5" max="5" width="15.7109375" style="2" customWidth="1"/>
    <col min="6" max="6" width="1.7109375" style="3" customWidth="1"/>
    <col min="7" max="7" width="15.7109375" style="2" customWidth="1"/>
    <col min="8" max="8" width="1.7109375" style="3" customWidth="1"/>
    <col min="9" max="9" width="15.7109375" style="2" customWidth="1"/>
    <col min="10" max="10" width="1.28515625" style="2" customWidth="1"/>
    <col min="11" max="11" width="15.7109375" style="2" customWidth="1"/>
    <col min="12" max="12" width="1.7109375" style="2" customWidth="1"/>
    <col min="13" max="13" width="15.7109375" style="2" customWidth="1"/>
    <col min="14" max="14" width="11.28515625" style="2" bestFit="1" customWidth="1"/>
    <col min="15" max="16384" width="9.28515625" style="2"/>
  </cols>
  <sheetData>
    <row r="1" spans="1:15" ht="21.75" customHeight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1" t="s">
        <v>35</v>
      </c>
    </row>
    <row r="2" spans="1:15" ht="21.75" customHeight="1">
      <c r="A2" s="119" t="s">
        <v>73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</row>
    <row r="3" spans="1:15" ht="21.75" customHeight="1">
      <c r="A3" s="119" t="s">
        <v>115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</row>
    <row r="4" spans="1:15" ht="21.75" customHeight="1">
      <c r="A4" s="119" t="s">
        <v>205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</row>
    <row r="5" spans="1:15" ht="21.75" customHeight="1">
      <c r="M5" s="1" t="s">
        <v>0</v>
      </c>
    </row>
    <row r="6" spans="1:15" ht="21.75" customHeight="1">
      <c r="C6" s="120" t="s">
        <v>2</v>
      </c>
      <c r="D6" s="120"/>
      <c r="E6" s="120"/>
      <c r="F6" s="120"/>
      <c r="G6" s="120"/>
      <c r="H6" s="120"/>
      <c r="I6" s="120"/>
      <c r="J6" s="120"/>
      <c r="K6" s="120"/>
      <c r="L6" s="120"/>
      <c r="M6" s="120"/>
    </row>
    <row r="7" spans="1:15" s="6" customFormat="1" ht="21.75" customHeight="1">
      <c r="D7" s="3"/>
      <c r="E7" s="4"/>
      <c r="F7" s="3"/>
      <c r="G7" s="4"/>
      <c r="H7" s="3"/>
      <c r="I7" s="118" t="s">
        <v>30</v>
      </c>
      <c r="J7" s="118"/>
      <c r="K7" s="118"/>
      <c r="L7" s="2"/>
    </row>
    <row r="8" spans="1:15" s="6" customFormat="1" ht="21.75" customHeight="1">
      <c r="D8" s="3"/>
      <c r="E8" s="4"/>
      <c r="F8" s="3"/>
      <c r="G8" s="6" t="s">
        <v>140</v>
      </c>
      <c r="H8" s="3"/>
      <c r="I8" s="7"/>
      <c r="J8" s="7"/>
      <c r="K8" s="7"/>
      <c r="L8" s="2"/>
    </row>
    <row r="9" spans="1:15" s="6" customFormat="1" ht="21.75" customHeight="1">
      <c r="C9" s="6" t="s">
        <v>56</v>
      </c>
      <c r="D9" s="3"/>
      <c r="E9" s="6" t="s">
        <v>110</v>
      </c>
      <c r="F9" s="3"/>
      <c r="G9" s="7" t="s">
        <v>141</v>
      </c>
      <c r="H9" s="3"/>
      <c r="I9" s="7"/>
      <c r="J9" s="7"/>
      <c r="K9" s="7"/>
      <c r="M9" s="6" t="s">
        <v>100</v>
      </c>
    </row>
    <row r="10" spans="1:15" s="6" customFormat="1" ht="21.75" customHeight="1">
      <c r="C10" s="30" t="s">
        <v>57</v>
      </c>
      <c r="D10" s="8"/>
      <c r="E10" s="30" t="s">
        <v>112</v>
      </c>
      <c r="F10" s="3"/>
      <c r="G10" s="30" t="s">
        <v>142</v>
      </c>
      <c r="H10" s="3"/>
      <c r="I10" s="30" t="s">
        <v>58</v>
      </c>
      <c r="J10" s="7"/>
      <c r="K10" s="30" t="s">
        <v>59</v>
      </c>
      <c r="L10" s="7"/>
      <c r="M10" s="30" t="s">
        <v>101</v>
      </c>
    </row>
    <row r="11" spans="1:15" ht="21.75" customHeight="1">
      <c r="A11" s="9" t="s">
        <v>161</v>
      </c>
      <c r="C11" s="71">
        <v>5022246</v>
      </c>
      <c r="D11" s="16"/>
      <c r="E11" s="71">
        <v>-429265</v>
      </c>
      <c r="G11" s="71">
        <v>979</v>
      </c>
      <c r="I11" s="71">
        <v>65154</v>
      </c>
      <c r="J11" s="13"/>
      <c r="K11" s="71">
        <v>262822</v>
      </c>
      <c r="L11" s="13"/>
      <c r="M11" s="27">
        <f>SUM(C11:K11)</f>
        <v>4921936</v>
      </c>
    </row>
    <row r="12" spans="1:15" ht="21.75" customHeight="1">
      <c r="A12" s="2" t="s">
        <v>197</v>
      </c>
      <c r="C12" s="28">
        <v>0</v>
      </c>
      <c r="D12" s="16"/>
      <c r="E12" s="28">
        <v>0</v>
      </c>
      <c r="F12" s="16"/>
      <c r="G12" s="28">
        <v>0</v>
      </c>
      <c r="H12" s="16"/>
      <c r="I12" s="28">
        <v>0</v>
      </c>
      <c r="J12" s="13"/>
      <c r="K12" s="25">
        <v>-100420</v>
      </c>
      <c r="L12" s="13"/>
      <c r="M12" s="27">
        <f>SUM(C12:K12)</f>
        <v>-100420</v>
      </c>
    </row>
    <row r="13" spans="1:15" ht="21.75" customHeight="1">
      <c r="A13" s="2" t="s">
        <v>69</v>
      </c>
      <c r="C13" s="28">
        <v>0</v>
      </c>
      <c r="D13" s="16"/>
      <c r="E13" s="24">
        <v>0</v>
      </c>
      <c r="F13" s="16"/>
      <c r="G13" s="24">
        <v>0</v>
      </c>
      <c r="H13" s="16"/>
      <c r="I13" s="28">
        <v>0</v>
      </c>
      <c r="J13" s="13"/>
      <c r="K13" s="25">
        <v>35885</v>
      </c>
      <c r="L13" s="13"/>
      <c r="M13" s="27">
        <f>SUM(C13:K13)</f>
        <v>35885</v>
      </c>
    </row>
    <row r="14" spans="1:15" ht="21.75" customHeight="1" thickBot="1">
      <c r="A14" s="18" t="s">
        <v>206</v>
      </c>
      <c r="B14" s="18"/>
      <c r="C14" s="19">
        <f>SUM(C11:C13)</f>
        <v>5022246</v>
      </c>
      <c r="D14" s="16"/>
      <c r="E14" s="19">
        <f>SUM(E11:E13)</f>
        <v>-429265</v>
      </c>
      <c r="F14" s="16"/>
      <c r="G14" s="19">
        <f>SUM(G11:G13)</f>
        <v>979</v>
      </c>
      <c r="H14" s="16"/>
      <c r="I14" s="19">
        <f>SUM(I11:I13)</f>
        <v>65154</v>
      </c>
      <c r="J14" s="13"/>
      <c r="K14" s="19">
        <f>SUM(K11:K13)</f>
        <v>198287</v>
      </c>
      <c r="L14" s="13"/>
      <c r="M14" s="19">
        <f>SUM(M11:M13)</f>
        <v>4857401</v>
      </c>
      <c r="N14" s="22"/>
      <c r="O14" s="25"/>
    </row>
    <row r="15" spans="1:15" ht="21.75" customHeight="1" thickTop="1">
      <c r="A15" s="18"/>
      <c r="B15" s="18"/>
      <c r="C15" s="13"/>
      <c r="D15" s="16"/>
      <c r="F15" s="16"/>
      <c r="H15" s="16"/>
      <c r="I15" s="13"/>
      <c r="J15" s="13"/>
      <c r="K15" s="13"/>
      <c r="L15" s="13"/>
      <c r="M15" s="13"/>
    </row>
    <row r="16" spans="1:15" ht="21.75" customHeight="1">
      <c r="A16" s="9" t="s">
        <v>172</v>
      </c>
      <c r="C16" s="71">
        <v>5022246</v>
      </c>
      <c r="D16" s="16"/>
      <c r="E16" s="13">
        <v>-429265</v>
      </c>
      <c r="G16" s="13">
        <v>979</v>
      </c>
      <c r="I16" s="72">
        <v>68004</v>
      </c>
      <c r="J16" s="13">
        <v>0</v>
      </c>
      <c r="K16" s="13">
        <v>216509</v>
      </c>
      <c r="L16" s="13">
        <v>0</v>
      </c>
      <c r="M16" s="27">
        <f>SUM(C16:K16)</f>
        <v>4878473</v>
      </c>
    </row>
    <row r="17" spans="1:15" ht="21.75" customHeight="1">
      <c r="A17" s="2" t="s">
        <v>69</v>
      </c>
      <c r="C17" s="28">
        <v>0</v>
      </c>
      <c r="D17" s="16"/>
      <c r="E17" s="24">
        <v>0</v>
      </c>
      <c r="F17" s="16"/>
      <c r="G17" s="24">
        <v>0</v>
      </c>
      <c r="H17" s="16"/>
      <c r="I17" s="28">
        <v>0</v>
      </c>
      <c r="J17" s="13"/>
      <c r="K17" s="25">
        <f>+PL!H98</f>
        <v>151433</v>
      </c>
      <c r="L17" s="13"/>
      <c r="M17" s="25">
        <f>SUM(C17:K17)</f>
        <v>151433</v>
      </c>
    </row>
    <row r="18" spans="1:15" ht="21.75" customHeight="1" thickBot="1">
      <c r="A18" s="18" t="s">
        <v>207</v>
      </c>
      <c r="B18" s="18"/>
      <c r="C18" s="19">
        <f>SUM(C16:C17)</f>
        <v>5022246</v>
      </c>
      <c r="D18" s="16"/>
      <c r="E18" s="19">
        <f>SUM(E16:E17)</f>
        <v>-429265</v>
      </c>
      <c r="F18" s="16"/>
      <c r="G18" s="19">
        <f>SUM(G16:G17)</f>
        <v>979</v>
      </c>
      <c r="H18" s="16"/>
      <c r="I18" s="19">
        <f>SUM(I16:I17)</f>
        <v>68004</v>
      </c>
      <c r="J18" s="13"/>
      <c r="K18" s="19">
        <f>SUM(K16:K17)</f>
        <v>367942</v>
      </c>
      <c r="L18" s="13"/>
      <c r="M18" s="19">
        <f>SUM(M16:M17)</f>
        <v>5029906</v>
      </c>
      <c r="N18" s="22"/>
      <c r="O18" s="25"/>
    </row>
    <row r="19" spans="1:15" ht="21.75" customHeight="1" thickTop="1">
      <c r="C19" s="25">
        <f>C16-BS!J81</f>
        <v>0</v>
      </c>
      <c r="E19" s="13">
        <f>E16-BS!J82</f>
        <v>0</v>
      </c>
      <c r="F19" s="16"/>
      <c r="G19" s="13">
        <f>G16-BS!J83</f>
        <v>0</v>
      </c>
      <c r="H19" s="16"/>
      <c r="I19" s="29">
        <f>I16-BS!J85</f>
        <v>0</v>
      </c>
      <c r="K19" s="25">
        <f>K16-BS!J86</f>
        <v>0</v>
      </c>
      <c r="M19" s="25">
        <f>M16-BS!J88</f>
        <v>0</v>
      </c>
    </row>
    <row r="20" spans="1:15" ht="21.75" customHeight="1">
      <c r="C20" s="25">
        <f>C18-BS!H81</f>
        <v>0</v>
      </c>
      <c r="E20" s="13">
        <f>E18-BS!H82</f>
        <v>0</v>
      </c>
      <c r="F20" s="16"/>
      <c r="G20" s="13">
        <f>G18-BS!H83</f>
        <v>0</v>
      </c>
      <c r="H20" s="16"/>
      <c r="I20" s="25">
        <f>I18-BS!H85</f>
        <v>0</v>
      </c>
      <c r="K20" s="25">
        <f>K18-BS!H86</f>
        <v>0</v>
      </c>
      <c r="M20" s="25">
        <f>M18-BS!H90</f>
        <v>0</v>
      </c>
    </row>
    <row r="21" spans="1:15" ht="21.75" customHeight="1">
      <c r="A21" s="2" t="s">
        <v>179</v>
      </c>
      <c r="F21" s="16"/>
      <c r="H21" s="16"/>
      <c r="M21" s="25"/>
    </row>
  </sheetData>
  <mergeCells count="5">
    <mergeCell ref="I7:K7"/>
    <mergeCell ref="A2:M2"/>
    <mergeCell ref="A3:M3"/>
    <mergeCell ref="A4:M4"/>
    <mergeCell ref="C6:M6"/>
  </mergeCells>
  <phoneticPr fontId="36" type="noConversion"/>
  <pageMargins left="0.6692913385826772" right="0.19685039370078741" top="0.78740157480314965" bottom="0.39370078740157483" header="0.19685039370078741" footer="0.19685039370078741"/>
  <pageSetup paperSize="9" scale="69" orientation="portrait" r:id="rId1"/>
  <headerFooter alignWithMargins="0"/>
  <ignoredErrors>
    <ignoredError sqref="M1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5"/>
  <sheetViews>
    <sheetView showGridLines="0" tabSelected="1" view="pageBreakPreview" topLeftCell="A76" zoomScale="64" zoomScaleNormal="70" zoomScaleSheetLayoutView="64" workbookViewId="0">
      <selection activeCell="G93" sqref="G93"/>
    </sheetView>
  </sheetViews>
  <sheetFormatPr defaultColWidth="9.28515625" defaultRowHeight="21.75" customHeight="1"/>
  <cols>
    <col min="1" max="1" width="56.5703125" style="35" customWidth="1"/>
    <col min="2" max="2" width="1.7109375" style="35" customWidth="1"/>
    <col min="3" max="3" width="19" style="69" customWidth="1"/>
    <col min="4" max="4" width="2.28515625" style="35" customWidth="1"/>
    <col min="5" max="5" width="19" style="35" customWidth="1"/>
    <col min="6" max="6" width="2.28515625" style="35" customWidth="1"/>
    <col min="7" max="7" width="19" style="35" customWidth="1"/>
    <col min="8" max="8" width="2.28515625" style="35" customWidth="1"/>
    <col min="9" max="9" width="19" style="35" customWidth="1"/>
    <col min="10" max="16384" width="9.28515625" style="35"/>
  </cols>
  <sheetData>
    <row r="1" spans="1:9" ht="21.75" customHeight="1">
      <c r="A1" s="70"/>
      <c r="B1" s="33"/>
      <c r="C1" s="33"/>
      <c r="D1" s="33"/>
      <c r="E1" s="33"/>
      <c r="F1" s="33"/>
      <c r="G1" s="33"/>
      <c r="H1" s="33"/>
      <c r="I1" s="39" t="s">
        <v>35</v>
      </c>
    </row>
    <row r="2" spans="1:9" ht="21.75" customHeight="1">
      <c r="A2" s="32" t="s">
        <v>73</v>
      </c>
      <c r="B2" s="33"/>
      <c r="C2" s="33"/>
      <c r="D2" s="33"/>
      <c r="E2" s="33"/>
      <c r="F2" s="33"/>
      <c r="G2" s="33"/>
      <c r="H2" s="33"/>
      <c r="I2" s="33"/>
    </row>
    <row r="3" spans="1:9" ht="21.75" customHeight="1">
      <c r="A3" s="32" t="s">
        <v>41</v>
      </c>
      <c r="B3" s="33"/>
      <c r="C3" s="33"/>
      <c r="D3" s="33"/>
      <c r="E3" s="33"/>
      <c r="F3" s="33"/>
      <c r="G3" s="33"/>
      <c r="H3" s="33"/>
      <c r="I3" s="33"/>
    </row>
    <row r="4" spans="1:9" ht="21.75" customHeight="1">
      <c r="A4" s="32" t="s">
        <v>211</v>
      </c>
      <c r="B4" s="33"/>
      <c r="C4" s="34"/>
      <c r="D4" s="33"/>
      <c r="E4" s="33"/>
      <c r="F4" s="33"/>
      <c r="G4" s="33"/>
      <c r="H4" s="33"/>
      <c r="I4" s="33"/>
    </row>
    <row r="5" spans="1:9" ht="21.75" customHeight="1">
      <c r="A5" s="33"/>
      <c r="B5" s="33"/>
      <c r="C5" s="33"/>
      <c r="D5" s="33"/>
      <c r="E5" s="33"/>
      <c r="F5" s="33"/>
      <c r="G5" s="33"/>
      <c r="H5" s="33"/>
      <c r="I5" s="39" t="s">
        <v>0</v>
      </c>
    </row>
    <row r="6" spans="1:9" s="37" customFormat="1" ht="21.75" customHeight="1">
      <c r="C6" s="73"/>
      <c r="D6" s="73" t="s">
        <v>1</v>
      </c>
      <c r="E6" s="73"/>
      <c r="F6" s="40"/>
      <c r="G6" s="108"/>
      <c r="H6" s="73" t="s">
        <v>2</v>
      </c>
      <c r="I6" s="108"/>
    </row>
    <row r="7" spans="1:9" s="37" customFormat="1" ht="21.75" customHeight="1">
      <c r="B7" s="44"/>
      <c r="C7" s="83">
        <v>2563</v>
      </c>
      <c r="D7" s="84"/>
      <c r="E7" s="109">
        <v>2562</v>
      </c>
      <c r="F7" s="86"/>
      <c r="G7" s="83">
        <v>2563</v>
      </c>
      <c r="H7" s="84"/>
      <c r="I7" s="109">
        <v>2562</v>
      </c>
    </row>
    <row r="8" spans="1:9" ht="21.75" customHeight="1">
      <c r="A8" s="40" t="s">
        <v>42</v>
      </c>
      <c r="C8" s="35"/>
      <c r="E8" s="37"/>
      <c r="F8" s="44"/>
      <c r="G8" s="44"/>
      <c r="I8" s="37"/>
    </row>
    <row r="9" spans="1:9" ht="21.75" customHeight="1">
      <c r="A9" s="35" t="s">
        <v>184</v>
      </c>
      <c r="C9" s="25">
        <f>SUM(PL!D81)</f>
        <v>188256</v>
      </c>
      <c r="D9" s="25"/>
      <c r="E9" s="25">
        <f>SUM(PL!F81)</f>
        <v>41771</v>
      </c>
      <c r="F9" s="25"/>
      <c r="G9" s="25">
        <f>SUM(PL!H81)</f>
        <v>196466</v>
      </c>
      <c r="H9" s="25"/>
      <c r="I9" s="25">
        <f>SUM(PL!J81)</f>
        <v>47784</v>
      </c>
    </row>
    <row r="10" spans="1:9" ht="21.75" customHeight="1">
      <c r="A10" s="35" t="s">
        <v>147</v>
      </c>
      <c r="C10" s="25"/>
      <c r="D10" s="25"/>
      <c r="E10" s="25"/>
      <c r="F10" s="25"/>
      <c r="G10" s="25"/>
      <c r="H10" s="25"/>
      <c r="I10" s="25"/>
    </row>
    <row r="11" spans="1:9" ht="21.75" customHeight="1">
      <c r="A11" s="35" t="s">
        <v>132</v>
      </c>
      <c r="C11" s="25"/>
      <c r="D11" s="25"/>
      <c r="E11" s="25"/>
      <c r="F11" s="25"/>
      <c r="G11" s="25"/>
      <c r="H11" s="25"/>
      <c r="I11" s="25"/>
    </row>
    <row r="12" spans="1:9" ht="21.75" customHeight="1">
      <c r="A12" s="35" t="s">
        <v>133</v>
      </c>
      <c r="C12" s="25"/>
      <c r="D12" s="25"/>
      <c r="E12" s="25"/>
      <c r="F12" s="25"/>
      <c r="G12" s="25"/>
      <c r="H12" s="25"/>
      <c r="I12" s="25"/>
    </row>
    <row r="13" spans="1:9" ht="21.75" customHeight="1">
      <c r="A13" s="35" t="s">
        <v>134</v>
      </c>
      <c r="B13" s="70"/>
      <c r="C13" s="25">
        <v>1318142</v>
      </c>
      <c r="D13" s="25"/>
      <c r="E13" s="25">
        <v>632525</v>
      </c>
      <c r="F13" s="25"/>
      <c r="G13" s="25">
        <v>1318142</v>
      </c>
      <c r="H13" s="25">
        <v>1113962</v>
      </c>
      <c r="I13" s="25">
        <v>632525</v>
      </c>
    </row>
    <row r="14" spans="1:9" ht="21.75" customHeight="1">
      <c r="A14" s="35" t="s">
        <v>216</v>
      </c>
      <c r="B14" s="70"/>
      <c r="C14" s="25">
        <f>-1999</f>
        <v>-1999</v>
      </c>
      <c r="D14" s="25"/>
      <c r="E14" s="25">
        <v>0</v>
      </c>
      <c r="F14" s="25"/>
      <c r="G14" s="25">
        <f>-1999</f>
        <v>-1999</v>
      </c>
      <c r="H14" s="25"/>
      <c r="I14" s="25">
        <v>0</v>
      </c>
    </row>
    <row r="15" spans="1:9" ht="21.75" customHeight="1">
      <c r="A15" s="35" t="s">
        <v>119</v>
      </c>
      <c r="B15" s="70"/>
      <c r="C15" s="25">
        <v>47992</v>
      </c>
      <c r="D15" s="92"/>
      <c r="E15" s="25">
        <v>29619</v>
      </c>
      <c r="F15" s="92"/>
      <c r="G15" s="25">
        <v>44335</v>
      </c>
      <c r="H15" s="92"/>
      <c r="I15" s="92">
        <v>24778</v>
      </c>
    </row>
    <row r="16" spans="1:9" ht="21.75" customHeight="1">
      <c r="A16" s="35" t="s">
        <v>215</v>
      </c>
      <c r="B16" s="70"/>
      <c r="C16" s="25">
        <v>-160</v>
      </c>
      <c r="D16" s="92"/>
      <c r="E16" s="25">
        <v>0</v>
      </c>
      <c r="F16" s="92"/>
      <c r="G16" s="25">
        <v>-160</v>
      </c>
      <c r="H16" s="92"/>
      <c r="I16" s="25">
        <v>0</v>
      </c>
    </row>
    <row r="17" spans="1:9" ht="21.75" customHeight="1">
      <c r="A17" s="35" t="s">
        <v>72</v>
      </c>
      <c r="C17" s="13">
        <v>4895</v>
      </c>
      <c r="D17" s="13"/>
      <c r="E17" s="92">
        <v>6730</v>
      </c>
      <c r="F17" s="13"/>
      <c r="G17" s="13">
        <v>3824</v>
      </c>
      <c r="H17" s="25"/>
      <c r="I17" s="13">
        <v>4373</v>
      </c>
    </row>
    <row r="18" spans="1:9" ht="21.75" customHeight="1">
      <c r="A18" s="35" t="s">
        <v>86</v>
      </c>
      <c r="B18" s="70"/>
      <c r="C18" s="92">
        <v>-1045</v>
      </c>
      <c r="D18" s="25"/>
      <c r="E18" s="13">
        <v>-1048</v>
      </c>
      <c r="F18" s="25"/>
      <c r="G18" s="92">
        <v>-1045</v>
      </c>
      <c r="H18" s="25"/>
      <c r="I18" s="92">
        <v>-1048</v>
      </c>
    </row>
    <row r="19" spans="1:9" ht="21.75" customHeight="1">
      <c r="A19" s="35" t="s">
        <v>189</v>
      </c>
      <c r="B19" s="70"/>
      <c r="C19" s="92">
        <v>-49</v>
      </c>
      <c r="D19" s="25"/>
      <c r="E19" s="92">
        <v>-310</v>
      </c>
      <c r="F19" s="25"/>
      <c r="G19" s="92">
        <v>-49</v>
      </c>
      <c r="H19" s="25"/>
      <c r="I19" s="92">
        <v>-310</v>
      </c>
    </row>
    <row r="20" spans="1:9" ht="21.75" customHeight="1">
      <c r="A20" s="35" t="s">
        <v>176</v>
      </c>
      <c r="B20" s="70"/>
      <c r="C20" s="92">
        <f>-88</f>
        <v>-88</v>
      </c>
      <c r="D20" s="25"/>
      <c r="E20" s="92">
        <v>-167</v>
      </c>
      <c r="F20" s="25"/>
      <c r="G20" s="92">
        <v>0</v>
      </c>
      <c r="H20" s="25"/>
      <c r="I20" s="92">
        <v>-16</v>
      </c>
    </row>
    <row r="21" spans="1:9" ht="21.75" customHeight="1">
      <c r="A21" s="35" t="s">
        <v>217</v>
      </c>
      <c r="B21" s="70"/>
      <c r="C21" s="92">
        <f>-9590</f>
        <v>-9590</v>
      </c>
      <c r="D21" s="25"/>
      <c r="E21" s="92">
        <v>0</v>
      </c>
      <c r="F21" s="25"/>
      <c r="G21" s="92">
        <f>-9590</f>
        <v>-9590</v>
      </c>
      <c r="H21" s="25"/>
      <c r="I21" s="92">
        <v>0</v>
      </c>
    </row>
    <row r="22" spans="1:9" ht="21.75" customHeight="1">
      <c r="A22" s="35" t="s">
        <v>227</v>
      </c>
      <c r="B22" s="70"/>
      <c r="C22" s="35"/>
    </row>
    <row r="23" spans="1:9" ht="21.75" customHeight="1">
      <c r="A23" s="35" t="s">
        <v>228</v>
      </c>
      <c r="B23" s="70"/>
      <c r="C23" s="92">
        <v>-98145</v>
      </c>
      <c r="D23" s="13"/>
      <c r="E23" s="27">
        <v>210</v>
      </c>
      <c r="F23" s="13"/>
      <c r="G23" s="92">
        <v>-98145</v>
      </c>
      <c r="H23" s="13"/>
      <c r="I23" s="27">
        <v>210</v>
      </c>
    </row>
    <row r="24" spans="1:9" ht="21.75" customHeight="1">
      <c r="A24" s="35" t="s">
        <v>223</v>
      </c>
      <c r="B24" s="70"/>
      <c r="C24" s="27">
        <f>-392</f>
        <v>-392</v>
      </c>
      <c r="D24" s="13"/>
      <c r="E24" s="27">
        <v>-678</v>
      </c>
      <c r="F24" s="13"/>
      <c r="G24" s="92">
        <v>-421</v>
      </c>
      <c r="H24" s="13"/>
      <c r="I24" s="27">
        <v>-708</v>
      </c>
    </row>
    <row r="25" spans="1:9" ht="21.75" customHeight="1">
      <c r="A25" s="35" t="s">
        <v>153</v>
      </c>
      <c r="B25" s="70"/>
      <c r="C25" s="97">
        <v>8044</v>
      </c>
      <c r="D25" s="13"/>
      <c r="E25" s="97">
        <v>2568</v>
      </c>
      <c r="F25" s="13"/>
      <c r="G25" s="97">
        <v>8044</v>
      </c>
      <c r="H25" s="13"/>
      <c r="I25" s="97">
        <v>2568</v>
      </c>
    </row>
    <row r="26" spans="1:9" ht="21.75" customHeight="1">
      <c r="A26" s="35" t="s">
        <v>190</v>
      </c>
      <c r="B26" s="70"/>
      <c r="C26" s="27"/>
      <c r="D26" s="25"/>
      <c r="E26" s="27"/>
      <c r="F26" s="25"/>
      <c r="G26" s="27"/>
      <c r="H26" s="25"/>
      <c r="I26" s="27"/>
    </row>
    <row r="27" spans="1:9" ht="21.75" customHeight="1">
      <c r="A27" s="35" t="s">
        <v>114</v>
      </c>
      <c r="B27" s="70"/>
      <c r="C27" s="25">
        <f>SUM(C9:C25)</f>
        <v>1455861</v>
      </c>
      <c r="D27" s="25"/>
      <c r="E27" s="25">
        <f>SUM(E9:E25)</f>
        <v>711220</v>
      </c>
      <c r="F27" s="25"/>
      <c r="G27" s="25">
        <f>SUM(G9:G25)</f>
        <v>1459402</v>
      </c>
      <c r="H27" s="25"/>
      <c r="I27" s="25">
        <f>SUM(I9:I25)</f>
        <v>710156</v>
      </c>
    </row>
    <row r="28" spans="1:9" ht="21.75" customHeight="1">
      <c r="A28" s="35" t="s">
        <v>43</v>
      </c>
      <c r="B28" s="70"/>
      <c r="C28" s="25"/>
      <c r="D28" s="25"/>
      <c r="E28" s="25"/>
      <c r="F28" s="25"/>
      <c r="G28" s="25"/>
      <c r="H28" s="25"/>
      <c r="I28" s="25"/>
    </row>
    <row r="29" spans="1:9" ht="21.75" customHeight="1">
      <c r="A29" s="35" t="s">
        <v>87</v>
      </c>
      <c r="B29" s="70"/>
      <c r="C29" s="25">
        <v>-679</v>
      </c>
      <c r="D29" s="25"/>
      <c r="E29" s="25">
        <v>540</v>
      </c>
      <c r="F29" s="25"/>
      <c r="G29" s="25">
        <v>-4116</v>
      </c>
      <c r="H29" s="25"/>
      <c r="I29" s="25">
        <v>-2661</v>
      </c>
    </row>
    <row r="30" spans="1:9" ht="21.75" customHeight="1">
      <c r="A30" s="35" t="s">
        <v>120</v>
      </c>
      <c r="B30" s="70"/>
      <c r="C30" s="25">
        <v>-828550</v>
      </c>
      <c r="D30" s="25"/>
      <c r="E30" s="25">
        <v>-398470</v>
      </c>
      <c r="F30" s="25"/>
      <c r="G30" s="25">
        <v>-828698</v>
      </c>
      <c r="H30" s="25"/>
      <c r="I30" s="25">
        <v>-397966</v>
      </c>
    </row>
    <row r="31" spans="1:9" ht="21.75" customHeight="1">
      <c r="A31" s="35" t="s">
        <v>10</v>
      </c>
      <c r="B31" s="70"/>
      <c r="C31" s="25">
        <v>-7532</v>
      </c>
      <c r="D31" s="25"/>
      <c r="E31" s="25">
        <v>-42254</v>
      </c>
      <c r="F31" s="25"/>
      <c r="G31" s="25">
        <v>-7532</v>
      </c>
      <c r="H31" s="25"/>
      <c r="I31" s="25">
        <v>-42254</v>
      </c>
    </row>
    <row r="32" spans="1:9" ht="21.75" customHeight="1">
      <c r="A32" s="35" t="s">
        <v>44</v>
      </c>
      <c r="B32" s="70"/>
      <c r="C32" s="25">
        <v>-1060</v>
      </c>
      <c r="D32" s="25"/>
      <c r="E32" s="25">
        <v>-8205</v>
      </c>
      <c r="F32" s="25"/>
      <c r="G32" s="25">
        <v>-671</v>
      </c>
      <c r="H32" s="25"/>
      <c r="I32" s="25">
        <v>-8337</v>
      </c>
    </row>
    <row r="33" spans="1:9" ht="21.75" customHeight="1">
      <c r="A33" s="35" t="s">
        <v>88</v>
      </c>
      <c r="B33" s="70"/>
      <c r="C33" s="25">
        <v>2904</v>
      </c>
      <c r="D33" s="25"/>
      <c r="E33" s="25">
        <v>2904</v>
      </c>
      <c r="F33" s="25"/>
      <c r="G33" s="25">
        <v>2904</v>
      </c>
      <c r="H33" s="25"/>
      <c r="I33" s="25">
        <v>2904</v>
      </c>
    </row>
    <row r="34" spans="1:9" ht="21.75" customHeight="1">
      <c r="A34" s="35" t="s">
        <v>167</v>
      </c>
      <c r="B34" s="70"/>
      <c r="C34" s="25">
        <v>-12379</v>
      </c>
      <c r="D34" s="25"/>
      <c r="E34" s="25">
        <v>-32097</v>
      </c>
      <c r="F34" s="25"/>
      <c r="G34" s="25">
        <v>-12379</v>
      </c>
      <c r="H34" s="25"/>
      <c r="I34" s="25">
        <v>-32097</v>
      </c>
    </row>
    <row r="35" spans="1:9" ht="21.75" customHeight="1">
      <c r="A35" s="35" t="s">
        <v>45</v>
      </c>
      <c r="B35" s="70"/>
      <c r="C35" s="25">
        <v>-17099</v>
      </c>
      <c r="D35" s="25"/>
      <c r="E35" s="25">
        <v>-2545</v>
      </c>
      <c r="F35" s="25"/>
      <c r="G35" s="25">
        <v>-17086</v>
      </c>
      <c r="H35" s="25"/>
      <c r="I35" s="25">
        <v>-2535</v>
      </c>
    </row>
    <row r="36" spans="1:9" ht="21.75" customHeight="1">
      <c r="A36" s="35" t="s">
        <v>46</v>
      </c>
      <c r="B36" s="70"/>
      <c r="C36" s="25"/>
      <c r="D36" s="25"/>
      <c r="E36" s="25"/>
      <c r="F36" s="25"/>
      <c r="G36" s="25"/>
      <c r="H36" s="25"/>
      <c r="I36" s="25"/>
    </row>
    <row r="37" spans="1:9" ht="21.75" customHeight="1">
      <c r="A37" s="35" t="s">
        <v>89</v>
      </c>
      <c r="B37" s="70"/>
      <c r="C37" s="25">
        <v>-39798</v>
      </c>
      <c r="D37" s="25"/>
      <c r="E37" s="25">
        <v>10952</v>
      </c>
      <c r="F37" s="25"/>
      <c r="G37" s="25">
        <v>-42318</v>
      </c>
      <c r="H37" s="25"/>
      <c r="I37" s="25">
        <v>13869</v>
      </c>
    </row>
    <row r="38" spans="1:9" ht="21.75" customHeight="1">
      <c r="A38" s="35" t="s">
        <v>116</v>
      </c>
      <c r="B38" s="70"/>
      <c r="C38" s="25">
        <v>-4486</v>
      </c>
      <c r="D38" s="25"/>
      <c r="E38" s="25">
        <v>-6523</v>
      </c>
      <c r="F38" s="25"/>
      <c r="G38" s="25">
        <v>-4600</v>
      </c>
      <c r="H38" s="25"/>
      <c r="I38" s="25">
        <v>-6565</v>
      </c>
    </row>
    <row r="39" spans="1:9" ht="21.75" customHeight="1">
      <c r="A39" s="35" t="s">
        <v>20</v>
      </c>
      <c r="B39" s="70"/>
      <c r="C39" s="25">
        <v>63752</v>
      </c>
      <c r="D39" s="25"/>
      <c r="E39" s="25">
        <v>50460</v>
      </c>
      <c r="F39" s="25"/>
      <c r="G39" s="25">
        <v>66614</v>
      </c>
      <c r="H39" s="25"/>
      <c r="I39" s="25">
        <v>51576</v>
      </c>
    </row>
    <row r="40" spans="1:9" ht="21.75" customHeight="1">
      <c r="A40" s="35" t="s">
        <v>47</v>
      </c>
      <c r="B40" s="70"/>
      <c r="C40" s="25">
        <v>25393</v>
      </c>
      <c r="D40" s="25"/>
      <c r="E40" s="25">
        <v>-3720</v>
      </c>
      <c r="F40" s="25"/>
      <c r="G40" s="25">
        <v>25789</v>
      </c>
      <c r="H40" s="25"/>
      <c r="I40" s="25">
        <v>-3409</v>
      </c>
    </row>
    <row r="41" spans="1:9" ht="21.75" customHeight="1">
      <c r="A41" s="35" t="s">
        <v>21</v>
      </c>
      <c r="B41" s="70"/>
      <c r="C41" s="25">
        <v>-5531</v>
      </c>
      <c r="D41" s="25"/>
      <c r="E41" s="25">
        <v>-27966</v>
      </c>
      <c r="F41" s="25"/>
      <c r="G41" s="25">
        <v>-5531</v>
      </c>
      <c r="H41" s="25"/>
      <c r="I41" s="25">
        <v>-27966</v>
      </c>
    </row>
    <row r="42" spans="1:9" ht="21.75" customHeight="1">
      <c r="A42" s="35" t="s">
        <v>168</v>
      </c>
      <c r="B42" s="70"/>
      <c r="C42" s="25">
        <v>-1871</v>
      </c>
      <c r="D42" s="25"/>
      <c r="E42" s="25">
        <v>-2123</v>
      </c>
      <c r="F42" s="25"/>
      <c r="G42" s="25">
        <v>-1871</v>
      </c>
      <c r="H42" s="25"/>
      <c r="I42" s="25">
        <v>-2123</v>
      </c>
    </row>
    <row r="43" spans="1:9" ht="21.75" customHeight="1">
      <c r="A43" s="35" t="s">
        <v>90</v>
      </c>
      <c r="B43" s="70"/>
      <c r="C43" s="17">
        <v>13707</v>
      </c>
      <c r="D43" s="13"/>
      <c r="E43" s="17">
        <v>87</v>
      </c>
      <c r="F43" s="13"/>
      <c r="G43" s="17">
        <v>13729</v>
      </c>
      <c r="H43" s="13"/>
      <c r="I43" s="17">
        <v>104</v>
      </c>
    </row>
    <row r="44" spans="1:9" ht="21.75" customHeight="1">
      <c r="A44" s="35" t="s">
        <v>191</v>
      </c>
      <c r="B44" s="70"/>
      <c r="C44" s="13">
        <f>SUM(C27:C43)</f>
        <v>642632</v>
      </c>
      <c r="D44" s="13"/>
      <c r="E44" s="13">
        <f>SUM(E27:E43)</f>
        <v>252260</v>
      </c>
      <c r="F44" s="13"/>
      <c r="G44" s="13">
        <f>SUM(G27:G43)</f>
        <v>643636</v>
      </c>
      <c r="H44" s="13"/>
      <c r="I44" s="13">
        <f>SUM(I27:I43)</f>
        <v>252696</v>
      </c>
    </row>
    <row r="45" spans="1:9" ht="21.75" customHeight="1">
      <c r="A45" s="35" t="s">
        <v>124</v>
      </c>
      <c r="B45" s="70"/>
      <c r="C45" s="13">
        <v>-63735</v>
      </c>
      <c r="D45" s="13"/>
      <c r="E45" s="13">
        <v>-42488</v>
      </c>
      <c r="F45" s="13"/>
      <c r="G45" s="13">
        <v>-63735</v>
      </c>
      <c r="H45" s="13"/>
      <c r="I45" s="13">
        <v>-42488</v>
      </c>
    </row>
    <row r="46" spans="1:9" ht="21.75" customHeight="1">
      <c r="A46" s="35" t="s">
        <v>71</v>
      </c>
      <c r="B46" s="70"/>
      <c r="C46" s="13">
        <v>-19878</v>
      </c>
      <c r="D46" s="13"/>
      <c r="E46" s="13">
        <v>-10284</v>
      </c>
      <c r="F46" s="13"/>
      <c r="G46" s="13">
        <v>-19818</v>
      </c>
      <c r="H46" s="13"/>
      <c r="I46" s="13">
        <v>-10417</v>
      </c>
    </row>
    <row r="47" spans="1:9" ht="21.75" customHeight="1">
      <c r="A47" s="35" t="s">
        <v>198</v>
      </c>
      <c r="B47" s="70"/>
      <c r="C47" s="17">
        <v>19611</v>
      </c>
      <c r="D47" s="13"/>
      <c r="E47" s="17">
        <v>813</v>
      </c>
      <c r="F47" s="13"/>
      <c r="G47" s="17">
        <v>19611</v>
      </c>
      <c r="H47" s="13"/>
      <c r="I47" s="17">
        <v>813</v>
      </c>
    </row>
    <row r="48" spans="1:9" ht="21.75" customHeight="1">
      <c r="A48" s="40" t="s">
        <v>192</v>
      </c>
      <c r="B48" s="70"/>
      <c r="C48" s="17">
        <f>SUM(C44:C47)</f>
        <v>578630</v>
      </c>
      <c r="D48" s="13"/>
      <c r="E48" s="17">
        <f>SUM(E44:E47)</f>
        <v>200301</v>
      </c>
      <c r="F48" s="13"/>
      <c r="G48" s="17">
        <f>SUM(G44:G47)</f>
        <v>579694</v>
      </c>
      <c r="H48" s="13"/>
      <c r="I48" s="17">
        <f>SUM(I44:I47)</f>
        <v>200604</v>
      </c>
    </row>
    <row r="49" spans="1:9" ht="21.75" customHeight="1">
      <c r="B49" s="70"/>
      <c r="C49" s="35"/>
    </row>
    <row r="50" spans="1:9" ht="21.75" customHeight="1">
      <c r="A50" s="35" t="s">
        <v>203</v>
      </c>
      <c r="C50" s="35"/>
    </row>
    <row r="51" spans="1:9" ht="21.75" customHeight="1">
      <c r="A51" s="70"/>
      <c r="B51" s="33"/>
      <c r="C51" s="33"/>
      <c r="D51" s="33"/>
      <c r="E51" s="33"/>
      <c r="F51" s="33"/>
      <c r="G51" s="33"/>
      <c r="H51" s="33"/>
      <c r="I51" s="39" t="s">
        <v>35</v>
      </c>
    </row>
    <row r="52" spans="1:9" ht="21.75" customHeight="1">
      <c r="A52" s="32" t="s">
        <v>73</v>
      </c>
      <c r="B52" s="33"/>
      <c r="C52" s="33"/>
      <c r="D52" s="33"/>
      <c r="E52" s="33"/>
      <c r="F52" s="33"/>
      <c r="G52" s="33"/>
      <c r="H52" s="33"/>
      <c r="I52" s="33"/>
    </row>
    <row r="53" spans="1:9" ht="21.75" customHeight="1">
      <c r="A53" s="32" t="s">
        <v>48</v>
      </c>
      <c r="B53" s="33"/>
      <c r="C53" s="33"/>
      <c r="D53" s="33"/>
      <c r="E53" s="33"/>
      <c r="F53" s="33"/>
      <c r="G53" s="33"/>
      <c r="H53" s="33"/>
      <c r="I53" s="33"/>
    </row>
    <row r="54" spans="1:9" ht="21.75" customHeight="1">
      <c r="A54" s="32" t="s">
        <v>211</v>
      </c>
      <c r="B54" s="33"/>
      <c r="C54" s="34"/>
      <c r="D54" s="33"/>
      <c r="E54" s="33"/>
      <c r="F54" s="33"/>
      <c r="G54" s="33"/>
      <c r="H54" s="33"/>
      <c r="I54" s="33"/>
    </row>
    <row r="55" spans="1:9" ht="21.75" customHeight="1">
      <c r="A55" s="33"/>
      <c r="B55" s="33"/>
      <c r="C55" s="33"/>
      <c r="D55" s="33"/>
      <c r="E55" s="33"/>
      <c r="F55" s="33"/>
      <c r="G55" s="33"/>
      <c r="H55" s="33"/>
      <c r="I55" s="39" t="s">
        <v>0</v>
      </c>
    </row>
    <row r="56" spans="1:9" s="37" customFormat="1" ht="21.75" customHeight="1">
      <c r="C56" s="73"/>
      <c r="D56" s="73" t="s">
        <v>1</v>
      </c>
      <c r="E56" s="73"/>
      <c r="F56" s="40"/>
      <c r="G56" s="108"/>
      <c r="H56" s="73" t="s">
        <v>2</v>
      </c>
      <c r="I56" s="108"/>
    </row>
    <row r="57" spans="1:9" s="37" customFormat="1" ht="21.75" customHeight="1">
      <c r="B57" s="44"/>
      <c r="C57" s="83">
        <v>2563</v>
      </c>
      <c r="D57" s="84"/>
      <c r="E57" s="109">
        <v>2562</v>
      </c>
      <c r="F57" s="86"/>
      <c r="G57" s="83">
        <v>2563</v>
      </c>
      <c r="H57" s="84"/>
      <c r="I57" s="109">
        <v>2562</v>
      </c>
    </row>
    <row r="58" spans="1:9" ht="21.75" customHeight="1">
      <c r="A58" s="40" t="s">
        <v>49</v>
      </c>
      <c r="C58" s="37"/>
      <c r="E58" s="37"/>
    </row>
    <row r="59" spans="1:9" ht="21.75" customHeight="1">
      <c r="A59" s="35" t="s">
        <v>219</v>
      </c>
      <c r="C59" s="35">
        <f>-1</f>
        <v>-1</v>
      </c>
      <c r="E59" s="92">
        <v>0</v>
      </c>
      <c r="G59" s="35">
        <f>-1</f>
        <v>-1</v>
      </c>
      <c r="I59" s="92">
        <v>0</v>
      </c>
    </row>
    <row r="60" spans="1:9" ht="21.75" customHeight="1">
      <c r="A60" s="35" t="s">
        <v>218</v>
      </c>
      <c r="C60" s="92">
        <f>-7775</f>
        <v>-7775</v>
      </c>
      <c r="D60" s="25"/>
      <c r="E60" s="92">
        <v>-331270</v>
      </c>
      <c r="F60" s="25"/>
      <c r="G60" s="27">
        <f>-7775</f>
        <v>-7775</v>
      </c>
      <c r="H60" s="25"/>
      <c r="I60" s="92">
        <v>-292270</v>
      </c>
    </row>
    <row r="61" spans="1:9" ht="21.75" customHeight="1">
      <c r="A61" s="35" t="s">
        <v>224</v>
      </c>
      <c r="C61" s="27">
        <v>80585</v>
      </c>
      <c r="D61" s="25"/>
      <c r="E61" s="92">
        <v>300105</v>
      </c>
      <c r="F61" s="25"/>
      <c r="G61" s="27">
        <v>77585</v>
      </c>
      <c r="H61" s="25"/>
      <c r="I61" s="92">
        <v>300105</v>
      </c>
    </row>
    <row r="62" spans="1:9" ht="21.75" customHeight="1">
      <c r="A62" s="35" t="s">
        <v>158</v>
      </c>
      <c r="C62" s="27">
        <v>653</v>
      </c>
      <c r="D62" s="13"/>
      <c r="E62" s="27">
        <v>821</v>
      </c>
      <c r="F62" s="13"/>
      <c r="G62" s="27">
        <v>626</v>
      </c>
      <c r="H62" s="13"/>
      <c r="I62" s="27">
        <v>760</v>
      </c>
    </row>
    <row r="63" spans="1:9" ht="21.75" customHeight="1">
      <c r="A63" s="35" t="s">
        <v>208</v>
      </c>
      <c r="C63" s="27">
        <v>393961</v>
      </c>
      <c r="D63" s="25"/>
      <c r="E63" s="92">
        <v>116</v>
      </c>
      <c r="F63" s="25"/>
      <c r="G63" s="27">
        <v>393961</v>
      </c>
      <c r="H63" s="25"/>
      <c r="I63" s="92">
        <v>116</v>
      </c>
    </row>
    <row r="64" spans="1:9" ht="21.75" customHeight="1">
      <c r="A64" s="35" t="s">
        <v>91</v>
      </c>
      <c r="C64" s="27">
        <v>-4411</v>
      </c>
      <c r="D64" s="25"/>
      <c r="E64" s="92">
        <v>-14190</v>
      </c>
      <c r="F64" s="25"/>
      <c r="G64" s="27">
        <v>-4411</v>
      </c>
      <c r="H64" s="25"/>
      <c r="I64" s="92">
        <v>-14190</v>
      </c>
    </row>
    <row r="65" spans="1:9" ht="21.75" customHeight="1">
      <c r="A65" s="35" t="s">
        <v>209</v>
      </c>
      <c r="C65" s="27">
        <v>-52567</v>
      </c>
      <c r="D65" s="13"/>
      <c r="E65" s="110">
        <v>-51685</v>
      </c>
      <c r="F65" s="13"/>
      <c r="G65" s="27">
        <v>-48045</v>
      </c>
      <c r="H65" s="13"/>
      <c r="I65" s="110">
        <v>-48864</v>
      </c>
    </row>
    <row r="66" spans="1:9" ht="21.75" customHeight="1">
      <c r="A66" s="35" t="s">
        <v>155</v>
      </c>
      <c r="C66" s="110">
        <v>0</v>
      </c>
      <c r="D66" s="13"/>
      <c r="E66" s="110">
        <v>-1753980</v>
      </c>
      <c r="F66" s="13"/>
      <c r="G66" s="110">
        <v>0</v>
      </c>
      <c r="H66" s="13"/>
      <c r="I66" s="110">
        <v>-1753980</v>
      </c>
    </row>
    <row r="67" spans="1:9" ht="21.75" customHeight="1">
      <c r="A67" s="35" t="s">
        <v>193</v>
      </c>
      <c r="C67" s="111">
        <v>0</v>
      </c>
      <c r="D67" s="25"/>
      <c r="E67" s="111">
        <v>5000</v>
      </c>
      <c r="F67" s="25"/>
      <c r="G67" s="111">
        <v>0</v>
      </c>
      <c r="H67" s="25"/>
      <c r="I67" s="111">
        <v>5000</v>
      </c>
    </row>
    <row r="68" spans="1:9" ht="21.75" customHeight="1">
      <c r="A68" s="40" t="s">
        <v>220</v>
      </c>
      <c r="C68" s="17">
        <f>SUM(C59:C67)</f>
        <v>410445</v>
      </c>
      <c r="D68" s="25"/>
      <c r="E68" s="17">
        <f>SUM(E59:E67)</f>
        <v>-1845083</v>
      </c>
      <c r="F68" s="25"/>
      <c r="G68" s="17">
        <f>SUM(G59:G67)</f>
        <v>411940</v>
      </c>
      <c r="H68" s="25"/>
      <c r="I68" s="17">
        <f>SUM(I59:I67)</f>
        <v>-1803323</v>
      </c>
    </row>
    <row r="69" spans="1:9" ht="21.75" customHeight="1">
      <c r="A69" s="40" t="s">
        <v>50</v>
      </c>
      <c r="C69" s="13"/>
      <c r="D69" s="25"/>
      <c r="E69" s="13"/>
      <c r="F69" s="25"/>
      <c r="G69" s="13"/>
      <c r="H69" s="25"/>
      <c r="I69" s="13"/>
    </row>
    <row r="70" spans="1:9" ht="21.75" customHeight="1">
      <c r="A70" s="35" t="s">
        <v>194</v>
      </c>
      <c r="C70" s="13">
        <v>289000</v>
      </c>
      <c r="D70" s="25"/>
      <c r="E70" s="13">
        <v>1134095</v>
      </c>
      <c r="F70" s="25"/>
      <c r="G70" s="13">
        <v>289000</v>
      </c>
      <c r="H70" s="25"/>
      <c r="I70" s="13">
        <v>1134095</v>
      </c>
    </row>
    <row r="71" spans="1:9" ht="21.75" customHeight="1">
      <c r="A71" s="35" t="s">
        <v>148</v>
      </c>
      <c r="C71" s="13">
        <v>-1029293</v>
      </c>
      <c r="D71" s="25"/>
      <c r="E71" s="13">
        <v>-415000</v>
      </c>
      <c r="F71" s="25"/>
      <c r="G71" s="13">
        <v>-1029293</v>
      </c>
      <c r="H71" s="25"/>
      <c r="I71" s="13">
        <v>-415000</v>
      </c>
    </row>
    <row r="72" spans="1:9" ht="21.75" customHeight="1">
      <c r="A72" s="35" t="s">
        <v>126</v>
      </c>
      <c r="C72" s="13">
        <v>975504</v>
      </c>
      <c r="D72" s="25"/>
      <c r="E72" s="13">
        <v>1231589</v>
      </c>
      <c r="F72" s="25"/>
      <c r="G72" s="13">
        <v>975504</v>
      </c>
      <c r="H72" s="25"/>
      <c r="I72" s="13">
        <v>1231589</v>
      </c>
    </row>
    <row r="73" spans="1:9" ht="21.75" customHeight="1">
      <c r="A73" s="35" t="s">
        <v>130</v>
      </c>
      <c r="C73" s="13">
        <v>-800374</v>
      </c>
      <c r="D73" s="25"/>
      <c r="E73" s="13">
        <v>-278247</v>
      </c>
      <c r="F73" s="25"/>
      <c r="G73" s="13">
        <v>-800374</v>
      </c>
      <c r="H73" s="25"/>
      <c r="I73" s="13">
        <v>-278247</v>
      </c>
    </row>
    <row r="74" spans="1:9" ht="21.75" customHeight="1">
      <c r="A74" s="35" t="s">
        <v>225</v>
      </c>
      <c r="C74" s="13">
        <v>-7036</v>
      </c>
      <c r="D74" s="25"/>
      <c r="E74" s="13">
        <v>0</v>
      </c>
      <c r="F74" s="25"/>
      <c r="G74" s="13">
        <v>-7036</v>
      </c>
      <c r="H74" s="25"/>
      <c r="I74" s="13">
        <v>0</v>
      </c>
    </row>
    <row r="75" spans="1:9" ht="21.75" customHeight="1">
      <c r="A75" s="35" t="s">
        <v>154</v>
      </c>
      <c r="C75" s="13">
        <f>-3</f>
        <v>-3</v>
      </c>
      <c r="D75" s="25"/>
      <c r="E75" s="13">
        <v>-100058</v>
      </c>
      <c r="F75" s="25"/>
      <c r="G75" s="13">
        <f>-3</f>
        <v>-3</v>
      </c>
      <c r="H75" s="25"/>
      <c r="I75" s="13">
        <v>-100058</v>
      </c>
    </row>
    <row r="76" spans="1:9" ht="21.75" customHeight="1">
      <c r="A76" s="40" t="s">
        <v>210</v>
      </c>
      <c r="C76" s="112">
        <f>SUM(C70:C75)</f>
        <v>-572202</v>
      </c>
      <c r="D76" s="25"/>
      <c r="E76" s="112">
        <f>SUM(E70:E75)</f>
        <v>1572379</v>
      </c>
      <c r="F76" s="25"/>
      <c r="G76" s="112">
        <f>SUM(G70:G75)</f>
        <v>-572202</v>
      </c>
      <c r="H76" s="25"/>
      <c r="I76" s="112">
        <f>SUM(I70:I75)</f>
        <v>1572379</v>
      </c>
    </row>
    <row r="77" spans="1:9" ht="21.75" customHeight="1">
      <c r="A77" s="40" t="s">
        <v>226</v>
      </c>
      <c r="C77" s="25">
        <f>SUM(C48,C68,C76)</f>
        <v>416873</v>
      </c>
      <c r="D77" s="25"/>
      <c r="E77" s="25">
        <f>SUM(E48,E68,E76)</f>
        <v>-72403</v>
      </c>
      <c r="F77" s="25"/>
      <c r="G77" s="25">
        <f>SUM(G48,G68,G76)</f>
        <v>419432</v>
      </c>
      <c r="H77" s="25"/>
      <c r="I77" s="25">
        <f>SUM(I48,I68,I76)</f>
        <v>-30340</v>
      </c>
    </row>
    <row r="78" spans="1:9" ht="21.75" customHeight="1">
      <c r="A78" s="35" t="s">
        <v>51</v>
      </c>
      <c r="C78" s="97">
        <f>BS!F11</f>
        <v>101721</v>
      </c>
      <c r="D78" s="13"/>
      <c r="E78" s="97">
        <v>198713</v>
      </c>
      <c r="F78" s="13"/>
      <c r="G78" s="97">
        <f>BS!J11</f>
        <v>95798</v>
      </c>
      <c r="H78" s="13"/>
      <c r="I78" s="97">
        <v>153177</v>
      </c>
    </row>
    <row r="79" spans="1:9" ht="21.75" customHeight="1" thickBot="1">
      <c r="A79" s="40" t="s">
        <v>52</v>
      </c>
      <c r="C79" s="21">
        <f>SUM(C77:C78)</f>
        <v>518594</v>
      </c>
      <c r="D79" s="25"/>
      <c r="E79" s="21">
        <f>SUM(E77:E78)</f>
        <v>126310</v>
      </c>
      <c r="F79" s="25"/>
      <c r="G79" s="21">
        <f>SUM(G77:G78)</f>
        <v>515230</v>
      </c>
      <c r="H79" s="25"/>
      <c r="I79" s="21">
        <f>SUM(I77:I78)</f>
        <v>122837</v>
      </c>
    </row>
    <row r="80" spans="1:9" s="113" customFormat="1" ht="21.75" customHeight="1" thickTop="1">
      <c r="C80" s="13">
        <f>SUM(C79-BS!D11)</f>
        <v>0</v>
      </c>
      <c r="D80" s="114"/>
      <c r="E80" s="28"/>
      <c r="F80" s="114"/>
      <c r="G80" s="28">
        <f>SUM(G79-BS!H11)</f>
        <v>0</v>
      </c>
      <c r="H80" s="114"/>
      <c r="I80" s="28"/>
    </row>
    <row r="81" spans="1:9" ht="21.75" customHeight="1">
      <c r="A81" s="35" t="s">
        <v>53</v>
      </c>
      <c r="C81" s="35"/>
    </row>
    <row r="82" spans="1:9" ht="21.75" customHeight="1">
      <c r="A82" s="35" t="s">
        <v>54</v>
      </c>
      <c r="C82" s="37"/>
      <c r="D82" s="37"/>
      <c r="E82" s="37"/>
      <c r="G82" s="37"/>
      <c r="I82" s="37"/>
    </row>
    <row r="83" spans="1:9" ht="21.75" customHeight="1">
      <c r="A83" s="35" t="s">
        <v>92</v>
      </c>
      <c r="C83" s="92">
        <v>31404</v>
      </c>
      <c r="E83" s="92">
        <v>12544.961700000002</v>
      </c>
      <c r="G83" s="92">
        <v>31404</v>
      </c>
      <c r="I83" s="92">
        <v>12544.961700000002</v>
      </c>
    </row>
    <row r="84" spans="1:9" ht="21.75" customHeight="1">
      <c r="A84" s="35" t="s">
        <v>195</v>
      </c>
      <c r="C84" s="28">
        <v>0</v>
      </c>
      <c r="E84" s="28">
        <v>1723804.1366599998</v>
      </c>
      <c r="G84" s="28">
        <v>0</v>
      </c>
      <c r="H84" s="70"/>
      <c r="I84" s="28">
        <v>1723804.1366599998</v>
      </c>
    </row>
    <row r="85" spans="1:9" ht="21.75" customHeight="1">
      <c r="A85" s="35" t="s">
        <v>221</v>
      </c>
      <c r="C85" s="28">
        <v>16011</v>
      </c>
      <c r="E85" s="28">
        <v>0</v>
      </c>
      <c r="G85" s="28">
        <v>16011</v>
      </c>
      <c r="H85" s="70"/>
      <c r="I85" s="28">
        <v>0</v>
      </c>
    </row>
    <row r="86" spans="1:9" ht="21.75" customHeight="1">
      <c r="A86" s="35" t="s">
        <v>135</v>
      </c>
      <c r="C86" s="92">
        <v>56630</v>
      </c>
      <c r="E86" s="92">
        <v>38163.975760000001</v>
      </c>
      <c r="G86" s="92">
        <v>56630</v>
      </c>
      <c r="H86" s="70"/>
      <c r="I86" s="92">
        <v>38163.975760000001</v>
      </c>
    </row>
    <row r="87" spans="1:9" ht="21.75" customHeight="1">
      <c r="A87" s="35" t="s">
        <v>196</v>
      </c>
      <c r="C87" s="28">
        <v>0</v>
      </c>
      <c r="E87" s="92">
        <v>720.02564000000007</v>
      </c>
      <c r="G87" s="28">
        <v>0</v>
      </c>
      <c r="H87" s="70"/>
      <c r="I87" s="92">
        <v>720.02564000000007</v>
      </c>
    </row>
    <row r="88" spans="1:9" ht="21.75" customHeight="1">
      <c r="A88" s="35" t="s">
        <v>177</v>
      </c>
      <c r="C88" s="28">
        <v>0</v>
      </c>
      <c r="E88" s="28">
        <v>78</v>
      </c>
      <c r="G88" s="28">
        <v>0</v>
      </c>
      <c r="H88" s="70"/>
      <c r="I88" s="28">
        <v>78</v>
      </c>
    </row>
    <row r="89" spans="1:9" ht="21.75" customHeight="1">
      <c r="A89" s="35" t="s">
        <v>199</v>
      </c>
      <c r="C89" s="115">
        <v>1201</v>
      </c>
      <c r="E89" s="92">
        <v>0</v>
      </c>
      <c r="G89" s="115">
        <v>1201</v>
      </c>
      <c r="H89" s="70"/>
      <c r="I89" s="115">
        <v>0</v>
      </c>
    </row>
    <row r="90" spans="1:9" ht="21.75" customHeight="1">
      <c r="A90" s="35" t="s">
        <v>222</v>
      </c>
      <c r="C90" s="28">
        <v>24</v>
      </c>
      <c r="E90" s="28">
        <v>0</v>
      </c>
      <c r="G90" s="28">
        <v>24</v>
      </c>
      <c r="H90" s="70"/>
      <c r="I90" s="28">
        <v>0</v>
      </c>
    </row>
    <row r="91" spans="1:9" ht="21.75" customHeight="1">
      <c r="A91" s="35" t="s">
        <v>144</v>
      </c>
      <c r="C91" s="92">
        <v>325</v>
      </c>
      <c r="E91" s="92">
        <v>2390.4331000000002</v>
      </c>
      <c r="G91" s="92">
        <v>252</v>
      </c>
      <c r="H91" s="70"/>
      <c r="I91" s="92">
        <v>2341.3051</v>
      </c>
    </row>
    <row r="92" spans="1:9" ht="21.75" customHeight="1">
      <c r="A92" s="35" t="s">
        <v>131</v>
      </c>
      <c r="C92" s="92">
        <v>145</v>
      </c>
      <c r="E92" s="92">
        <v>642.70054000000016</v>
      </c>
      <c r="G92" s="92">
        <v>145</v>
      </c>
      <c r="H92" s="70"/>
      <c r="I92" s="92">
        <v>642.70054000000016</v>
      </c>
    </row>
    <row r="93" spans="1:9" ht="21.75" customHeight="1">
      <c r="A93" s="35" t="s">
        <v>151</v>
      </c>
      <c r="C93" s="28">
        <v>931</v>
      </c>
      <c r="E93" s="28">
        <v>942.90906000000007</v>
      </c>
      <c r="G93" s="28">
        <v>931</v>
      </c>
      <c r="H93" s="39"/>
      <c r="I93" s="28">
        <v>942.90906000000007</v>
      </c>
    </row>
    <row r="94" spans="1:9" ht="21.75" customHeight="1">
      <c r="A94" s="39"/>
      <c r="C94" s="39"/>
      <c r="D94" s="39"/>
    </row>
    <row r="95" spans="1:9" ht="21.75" customHeight="1">
      <c r="A95" s="35" t="s">
        <v>203</v>
      </c>
      <c r="C95" s="35"/>
    </row>
  </sheetData>
  <printOptions gridLinesSet="0"/>
  <pageMargins left="0.98425196850393704" right="0.23622047244094491" top="0.78740157480314965" bottom="0.31496062992125984" header="0.19685039370078741" footer="0.19685039370078741"/>
  <pageSetup paperSize="9" scale="62" orientation="portrait" r:id="rId1"/>
  <headerFooter alignWithMargins="0"/>
  <rowBreaks count="1" manualBreakCount="1">
    <brk id="50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YourNameHere</dc:creator>
  <cp:lastModifiedBy>Rasika แอน. Ngernsihem</cp:lastModifiedBy>
  <cp:lastPrinted>2020-11-03T10:13:57Z</cp:lastPrinted>
  <dcterms:created xsi:type="dcterms:W3CDTF">2008-05-01T16:34:53Z</dcterms:created>
  <dcterms:modified xsi:type="dcterms:W3CDTF">2020-11-12T10:57:12Z</dcterms:modified>
</cp:coreProperties>
</file>