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rasika\Desktop\งบการเงิน\งบการเงินปี 2563\Q3_2563\"/>
    </mc:Choice>
  </mc:AlternateContent>
  <xr:revisionPtr revIDLastSave="0" documentId="8_{847AD3FF-3EB3-4237-989B-8A0D737FBFAF}" xr6:coauthVersionLast="45" xr6:coauthVersionMax="45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NAV000" sheetId="1" state="hidden" r:id="rId1"/>
    <sheet name="BS" sheetId="15" r:id="rId2"/>
    <sheet name="PL" sheetId="19" r:id="rId3"/>
    <sheet name="conso" sheetId="5" r:id="rId4"/>
    <sheet name="company" sheetId="6" r:id="rId5"/>
    <sheet name="cashflow" sheetId="20" r:id="rId6"/>
    <sheet name="000" sheetId="3" state="veryHidden" r:id="rId7"/>
  </sheets>
  <externalReferences>
    <externalReference r:id="rId8"/>
    <externalReference r:id="rId9"/>
  </externalReferences>
  <definedNames>
    <definedName name="_Fill" localSheetId="5" hidden="1">#REF!</definedName>
    <definedName name="_Fill" localSheetId="2" hidden="1">#REF!</definedName>
    <definedName name="_Fill" hidden="1">#REF!</definedName>
    <definedName name="_Key1" localSheetId="5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5">cashflow!$A$1:$K$108</definedName>
    <definedName name="_xlnm.Print_Area" localSheetId="4">company!$A$1:$M$20</definedName>
    <definedName name="Print_Area_MI" localSheetId="5">#REF!</definedName>
    <definedName name="Print_Area_MI" localSheetId="2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9" i="20" l="1"/>
  <c r="H69" i="20"/>
  <c r="F69" i="20"/>
  <c r="D69" i="20"/>
  <c r="K16" i="6"/>
  <c r="S20" i="5"/>
  <c r="K20" i="5"/>
  <c r="J78" i="19"/>
  <c r="H78" i="19"/>
  <c r="F78" i="19"/>
  <c r="D78" i="19"/>
  <c r="D22" i="19"/>
  <c r="F22" i="19"/>
  <c r="H22" i="19"/>
  <c r="D53" i="15"/>
  <c r="F53" i="15"/>
  <c r="H53" i="15"/>
  <c r="J77" i="20" l="1"/>
  <c r="F77" i="20"/>
  <c r="J86" i="19"/>
  <c r="J70" i="19"/>
  <c r="J79" i="19" s="1"/>
  <c r="J81" i="19" s="1"/>
  <c r="J83" i="19" s="1"/>
  <c r="J87" i="19" s="1"/>
  <c r="F86" i="19"/>
  <c r="F70" i="19"/>
  <c r="F79" i="19" s="1"/>
  <c r="F81" i="19" s="1"/>
  <c r="F83" i="19" s="1"/>
  <c r="J22" i="19"/>
  <c r="J14" i="19"/>
  <c r="F14" i="19"/>
  <c r="H77" i="20"/>
  <c r="D77" i="20"/>
  <c r="J110" i="19"/>
  <c r="H110" i="19"/>
  <c r="F110" i="19"/>
  <c r="D110" i="19"/>
  <c r="J105" i="19"/>
  <c r="H105" i="19"/>
  <c r="F105" i="19"/>
  <c r="D105" i="19"/>
  <c r="J100" i="19"/>
  <c r="H100" i="19"/>
  <c r="F100" i="19"/>
  <c r="D100" i="19"/>
  <c r="H86" i="19"/>
  <c r="D86" i="19"/>
  <c r="H70" i="19"/>
  <c r="D70" i="19"/>
  <c r="J49" i="19"/>
  <c r="H49" i="19"/>
  <c r="F49" i="19"/>
  <c r="D49" i="19"/>
  <c r="J44" i="19"/>
  <c r="H44" i="19"/>
  <c r="F44" i="19"/>
  <c r="D44" i="19"/>
  <c r="J30" i="19"/>
  <c r="H30" i="19"/>
  <c r="F30" i="19"/>
  <c r="D30" i="19"/>
  <c r="H14" i="19"/>
  <c r="D14" i="19"/>
  <c r="D23" i="19" s="1"/>
  <c r="D25" i="19" s="1"/>
  <c r="D27" i="19" s="1"/>
  <c r="F87" i="19" l="1"/>
  <c r="D31" i="19"/>
  <c r="J9" i="20"/>
  <c r="J26" i="20" s="1"/>
  <c r="J44" i="20" s="1"/>
  <c r="J48" i="20" s="1"/>
  <c r="J78" i="20" s="1"/>
  <c r="J80" i="20" s="1"/>
  <c r="F9" i="20"/>
  <c r="F26" i="20" s="1"/>
  <c r="F44" i="20" s="1"/>
  <c r="F48" i="20" s="1"/>
  <c r="F78" i="20" s="1"/>
  <c r="F80" i="20" s="1"/>
  <c r="J23" i="19"/>
  <c r="J25" i="19" s="1"/>
  <c r="J27" i="19" s="1"/>
  <c r="J31" i="19" s="1"/>
  <c r="F23" i="19"/>
  <c r="F25" i="19" s="1"/>
  <c r="F27" i="19" s="1"/>
  <c r="F31" i="19" s="1"/>
  <c r="H79" i="19"/>
  <c r="H81" i="19" s="1"/>
  <c r="D79" i="19"/>
  <c r="D81" i="19" s="1"/>
  <c r="H23" i="19"/>
  <c r="H25" i="19" s="1"/>
  <c r="H27" i="19" s="1"/>
  <c r="H31" i="19" s="1"/>
  <c r="D83" i="19" l="1"/>
  <c r="D87" i="19" s="1"/>
  <c r="D9" i="20"/>
  <c r="D26" i="20" s="1"/>
  <c r="H83" i="19"/>
  <c r="H87" i="19" s="1"/>
  <c r="H9" i="20"/>
  <c r="H26" i="20" s="1"/>
  <c r="H44" i="20" s="1"/>
  <c r="H48" i="20" s="1"/>
  <c r="H78" i="20" s="1"/>
  <c r="H80" i="20" s="1"/>
  <c r="H81" i="20" s="1"/>
  <c r="H62" i="15"/>
  <c r="D44" i="20" l="1"/>
  <c r="D48" i="20" s="1"/>
  <c r="D78" i="20" s="1"/>
  <c r="D80" i="20" s="1"/>
  <c r="D81" i="20" s="1"/>
  <c r="M11" i="6"/>
  <c r="Q16" i="5"/>
  <c r="Q15" i="5"/>
  <c r="U15" i="5" s="1"/>
  <c r="Q14" i="5"/>
  <c r="O15" i="5"/>
  <c r="U16" i="5" l="1"/>
  <c r="M15" i="6"/>
  <c r="M10" i="6"/>
  <c r="I13" i="6" l="1"/>
  <c r="G13" i="6"/>
  <c r="E13" i="6"/>
  <c r="C13" i="6"/>
  <c r="M21" i="5" l="1"/>
  <c r="I21" i="5"/>
  <c r="G21" i="5"/>
  <c r="E21" i="5"/>
  <c r="C21" i="5"/>
  <c r="M17" i="5"/>
  <c r="I17" i="5"/>
  <c r="G17" i="5"/>
  <c r="E17" i="5"/>
  <c r="C17" i="5"/>
  <c r="S17" i="5"/>
  <c r="Q19" i="5"/>
  <c r="U19" i="5" s="1"/>
  <c r="O20" i="5"/>
  <c r="O19" i="5"/>
  <c r="O21" i="5" s="1"/>
  <c r="O16" i="5"/>
  <c r="U14" i="5"/>
  <c r="O14" i="5"/>
  <c r="J53" i="15"/>
  <c r="O17" i="5" l="1"/>
  <c r="S21" i="5"/>
  <c r="J87" i="15"/>
  <c r="J89" i="15" s="1"/>
  <c r="H87" i="15"/>
  <c r="H89" i="15" s="1"/>
  <c r="F87" i="15"/>
  <c r="F89" i="15" s="1"/>
  <c r="D87" i="15"/>
  <c r="D89" i="15" s="1"/>
  <c r="J62" i="15"/>
  <c r="F62" i="15"/>
  <c r="D62" i="15"/>
  <c r="H63" i="15"/>
  <c r="J31" i="15"/>
  <c r="H31" i="15"/>
  <c r="F31" i="15"/>
  <c r="D31" i="15"/>
  <c r="J20" i="15"/>
  <c r="H20" i="15"/>
  <c r="F20" i="15"/>
  <c r="D20" i="15"/>
  <c r="F32" i="15" l="1"/>
  <c r="H90" i="15"/>
  <c r="D63" i="15"/>
  <c r="D90" i="15" s="1"/>
  <c r="J63" i="15"/>
  <c r="J90" i="15" s="1"/>
  <c r="F63" i="15"/>
  <c r="F90" i="15" s="1"/>
  <c r="H32" i="15"/>
  <c r="D32" i="15"/>
  <c r="J32" i="15"/>
  <c r="F91" i="15" l="1"/>
  <c r="H91" i="15"/>
  <c r="J91" i="15"/>
  <c r="D91" i="15"/>
  <c r="M16" i="6"/>
  <c r="K17" i="5"/>
  <c r="K13" i="6" l="1"/>
  <c r="M12" i="6"/>
  <c r="M13" i="6" s="1"/>
  <c r="U17" i="5"/>
  <c r="Q17" i="5"/>
  <c r="Q20" i="5"/>
  <c r="K21" i="5"/>
  <c r="Q21" i="5" l="1"/>
  <c r="U20" i="5"/>
  <c r="U21" i="5" s="1"/>
  <c r="U23" i="5" s="1"/>
  <c r="J6" i="15" l="1"/>
  <c r="F6" i="15"/>
  <c r="G17" i="6"/>
  <c r="I17" i="6"/>
  <c r="E17" i="6"/>
  <c r="C17" i="6"/>
  <c r="M17" i="6" l="1"/>
  <c r="M19" i="6" s="1"/>
  <c r="K17" i="6"/>
</calcChain>
</file>

<file path=xl/sharedStrings.xml><?xml version="1.0" encoding="utf-8"?>
<sst xmlns="http://schemas.openxmlformats.org/spreadsheetml/2006/main" count="387" uniqueCount="229">
  <si>
    <t>Note</t>
  </si>
  <si>
    <t>(Unaudited</t>
  </si>
  <si>
    <t>but reviewed)</t>
  </si>
  <si>
    <t>Cash and cash equivalents at beginning of period</t>
  </si>
  <si>
    <t>Cash and cash equivalents at end of period</t>
  </si>
  <si>
    <t>(Unit: Thousand Baht)</t>
  </si>
  <si>
    <t>Retained earnings</t>
  </si>
  <si>
    <t>share capital</t>
  </si>
  <si>
    <t>Appropriated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</si>
  <si>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</si>
  <si>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</si>
  <si>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</si>
  <si>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</si>
  <si>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</si>
  <si>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</si>
  <si>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</si>
  <si>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</si>
  <si>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</si>
  <si>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</si>
  <si>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</si>
  <si>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</si>
  <si>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</si>
  <si>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</si>
  <si>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</si>
  <si>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</si>
  <si>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</si>
  <si>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</si>
  <si>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</si>
  <si>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</si>
  <si>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</si>
  <si>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</si>
  <si>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</si>
  <si>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</si>
  <si>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</si>
  <si>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</si>
  <si>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</si>
  <si>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</si>
  <si>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</si>
  <si>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</si>
  <si>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</si>
  <si>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</si>
  <si>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Issued and paid up</t>
  </si>
  <si>
    <t xml:space="preserve">   Appropriated - statutory reserve</t>
  </si>
  <si>
    <t>Directors</t>
  </si>
  <si>
    <t>(Unaudited but reviewed)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</si>
  <si>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</si>
  <si>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</si>
  <si>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</si>
  <si>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</si>
  <si>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</si>
  <si>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</si>
  <si>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</si>
  <si>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</si>
  <si>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 xml:space="preserve">   Advance for construction work</t>
  </si>
  <si>
    <t>Other non-current liabilities</t>
  </si>
  <si>
    <t>Administrative expenses</t>
  </si>
  <si>
    <t xml:space="preserve">Issued and </t>
  </si>
  <si>
    <t>Profit or loss:</t>
  </si>
  <si>
    <t>Provision for long-term employee benefits</t>
  </si>
  <si>
    <t>Other components of shareholders' equity</t>
  </si>
  <si>
    <t>Increase (decrease) in operating liabilities</t>
  </si>
  <si>
    <t xml:space="preserve">   Provision for long-term employee benefits</t>
  </si>
  <si>
    <t xml:space="preserve">Eastern Star Real Estate Public Company Limited and its subsidiaries </t>
  </si>
  <si>
    <t>Current investments</t>
  </si>
  <si>
    <t>Trade and other receivables</t>
  </si>
  <si>
    <t>Advance for construction work</t>
  </si>
  <si>
    <t>Investment properties</t>
  </si>
  <si>
    <t>Property, plant and equipment</t>
  </si>
  <si>
    <t>Trade and other payables</t>
  </si>
  <si>
    <t>Advance received from customers</t>
  </si>
  <si>
    <t>Share discount</t>
  </si>
  <si>
    <t xml:space="preserve">   Trade and other receivables</t>
  </si>
  <si>
    <t xml:space="preserve">   Trade and other payables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</si>
  <si>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</si>
  <si>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</si>
  <si>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</si>
  <si>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</si>
  <si>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</si>
  <si>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</si>
  <si>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</si>
  <si>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</si>
  <si>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</si>
  <si>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</si>
  <si>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</si>
  <si>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</si>
  <si>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the Company</t>
  </si>
  <si>
    <t>Real estate development costs and inventories</t>
  </si>
  <si>
    <t>Accrued expenses</t>
  </si>
  <si>
    <t>Non-controlling interest of the subsidiaries</t>
  </si>
  <si>
    <t>in subsidiaries</t>
  </si>
  <si>
    <t>Retention guarantees</t>
  </si>
  <si>
    <t xml:space="preserve">   Decrease in real estate development costs as a result</t>
  </si>
  <si>
    <t xml:space="preserve">   Recognised income from finance lease</t>
  </si>
  <si>
    <t xml:space="preserve">      received from land lease</t>
  </si>
  <si>
    <t xml:space="preserve">   Advance received from customers</t>
  </si>
  <si>
    <t>Acquisition of investment properties</t>
  </si>
  <si>
    <t xml:space="preserve">   Transfer advance for construction work to real estate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</si>
  <si>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</si>
  <si>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</si>
  <si>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</si>
  <si>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</si>
  <si>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   5,022,246,185 ordinary shares of Baht 1 each</t>
  </si>
  <si>
    <t>paid-up</t>
  </si>
  <si>
    <t>(deficit)</t>
  </si>
  <si>
    <t>Surplus from</t>
  </si>
  <si>
    <t>change in the</t>
  </si>
  <si>
    <t>ownership interests</t>
  </si>
  <si>
    <t xml:space="preserve">Land and improvement awaiting development 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</si>
  <si>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</si>
  <si>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</si>
  <si>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</si>
  <si>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</si>
  <si>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</si>
  <si>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</si>
  <si>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</si>
  <si>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liabilities</t>
  </si>
  <si>
    <t>Other comprehensive income for the period</t>
  </si>
  <si>
    <t xml:space="preserve">   Finance cost</t>
  </si>
  <si>
    <t>Total comprehensive income attributable to:</t>
  </si>
  <si>
    <t>Total comprehensive income for the period</t>
  </si>
  <si>
    <t xml:space="preserve">   Unappropriated (deficits)</t>
  </si>
  <si>
    <t xml:space="preserve">   Depreciation and amortisation</t>
  </si>
  <si>
    <t>Non-cash transactions</t>
  </si>
  <si>
    <t>Statement of comprehensive income (continued)</t>
  </si>
  <si>
    <t>(Audited)</t>
  </si>
  <si>
    <t>Other comprehensive income:</t>
  </si>
  <si>
    <t>Total other</t>
  </si>
  <si>
    <t>owners of</t>
  </si>
  <si>
    <t xml:space="preserve">   Accounts payable for purchase of investment properties</t>
  </si>
  <si>
    <t>Cash paid for interest expenses</t>
  </si>
  <si>
    <t>Profit from operating activities before changes in</t>
  </si>
  <si>
    <t xml:space="preserve">      5,172,246,185 ordinary shares of Baht 1 each</t>
  </si>
  <si>
    <t>Capital reserve for share-based payment transactions</t>
  </si>
  <si>
    <t>Capital reserve</t>
  </si>
  <si>
    <t>for share-based</t>
  </si>
  <si>
    <t>payment transactions</t>
  </si>
  <si>
    <t>Finance cost</t>
  </si>
  <si>
    <t xml:space="preserve">      of transfer to cost of real estate sold</t>
  </si>
  <si>
    <t>Cash paid for income tax</t>
  </si>
  <si>
    <t>Earnings per share</t>
  </si>
  <si>
    <t>Basic earnings per share</t>
  </si>
  <si>
    <t>Adjustments to reconcile profit before tax to net cash</t>
  </si>
  <si>
    <t>Cash receipt from short-term loans</t>
  </si>
  <si>
    <t>Repayment of short-term loans</t>
  </si>
  <si>
    <t>shareholders' equity</t>
  </si>
  <si>
    <t xml:space="preserve">Other components of </t>
  </si>
  <si>
    <t>Cash flow statement</t>
  </si>
  <si>
    <t>Cash flow statement (continued)</t>
  </si>
  <si>
    <t>Acquisition of land and improvement awaiting development</t>
  </si>
  <si>
    <t>Dividend paid</t>
  </si>
  <si>
    <t xml:space="preserve">   Accounts payable for purchases of equipment</t>
  </si>
  <si>
    <t xml:space="preserve">   Dividend payable</t>
  </si>
  <si>
    <t xml:space="preserve">Revenue from real estate sales </t>
  </si>
  <si>
    <t>Cost of real estate sold</t>
  </si>
  <si>
    <t>Proceed from sales of equipment</t>
  </si>
  <si>
    <t>Short-term loans from financial institutions</t>
  </si>
  <si>
    <t>Long-term loans - net of current portion</t>
  </si>
  <si>
    <t>Current portion of long-term loans</t>
  </si>
  <si>
    <t>Cash receipt from long-term loans</t>
  </si>
  <si>
    <t>Repayment of long-term loans</t>
  </si>
  <si>
    <t xml:space="preserve">Cost to obtain a contract </t>
  </si>
  <si>
    <t>Balance as at 1 January 2019</t>
  </si>
  <si>
    <t>Revenue from services</t>
  </si>
  <si>
    <t>Revenue from rental</t>
  </si>
  <si>
    <t>Cost of services</t>
  </si>
  <si>
    <t>Cost of rental</t>
  </si>
  <si>
    <t xml:space="preserve">   Cost to obtain a contract </t>
  </si>
  <si>
    <t xml:space="preserve">   Payment from provision for long-term employee benefits</t>
  </si>
  <si>
    <t>Balance as at 1 January 2020</t>
  </si>
  <si>
    <t>Right-of-use assets</t>
  </si>
  <si>
    <t>7.1</t>
  </si>
  <si>
    <t>Current portion of lease liabilities</t>
  </si>
  <si>
    <t>Lease liabilities, net of current portion</t>
  </si>
  <si>
    <t>Profit (loss) attributable to:</t>
  </si>
  <si>
    <t xml:space="preserve">   Unrealised gain on changes in value of unit trust</t>
  </si>
  <si>
    <t xml:space="preserve"> transactions</t>
  </si>
  <si>
    <t xml:space="preserve">Capital reserve </t>
  </si>
  <si>
    <t>Selling and distribution expenses</t>
  </si>
  <si>
    <t xml:space="preserve">Cost of real estate sold </t>
  </si>
  <si>
    <t>Profit before finance cost and income tax expenses</t>
  </si>
  <si>
    <t>Profit before income tax expenses</t>
  </si>
  <si>
    <t>Income tax expenses</t>
  </si>
  <si>
    <t>Profit for the period</t>
  </si>
  <si>
    <t xml:space="preserve">   Profit attributable to equity holders of the Company</t>
  </si>
  <si>
    <t xml:space="preserve">   Gain on sales of unit trust</t>
  </si>
  <si>
    <t>Net cash flows from operating activities</t>
  </si>
  <si>
    <t xml:space="preserve">   intangible assets</t>
  </si>
  <si>
    <t>Decrease in deposits for purchase of land</t>
  </si>
  <si>
    <t xml:space="preserve">   Transfer interest expenses to land awaiting development</t>
  </si>
  <si>
    <t xml:space="preserve">   Transfer real estate development cost to building</t>
  </si>
  <si>
    <t>31 December</t>
  </si>
  <si>
    <t>Dividend paid (Note 20)</t>
  </si>
  <si>
    <t>Advance received from land lease</t>
  </si>
  <si>
    <t>Other current financial assets</t>
  </si>
  <si>
    <t>Finance lease receivable</t>
  </si>
  <si>
    <t>The accompanying notes to the interim financial statements are an integral part of the financial statements.</t>
  </si>
  <si>
    <t>Equity attributable to owners of the Company</t>
  </si>
  <si>
    <t xml:space="preserve">shareholders' </t>
  </si>
  <si>
    <t>components of</t>
  </si>
  <si>
    <t>As at 30 September 2020</t>
  </si>
  <si>
    <t>30 September</t>
  </si>
  <si>
    <t>The accompanying notes are an integral part of the financial statements.</t>
  </si>
  <si>
    <t xml:space="preserve">   Loss (gain) on sales and written off of investment properties</t>
  </si>
  <si>
    <t xml:space="preserve">   Finance lease receivables and advance</t>
  </si>
  <si>
    <t>Tax refund</t>
  </si>
  <si>
    <t>Proceed from sales of investment properties</t>
  </si>
  <si>
    <t>Acquisition of land, building and equipment and</t>
  </si>
  <si>
    <t>Net cash flows from (used in) financing activities</t>
  </si>
  <si>
    <t xml:space="preserve">   Transfer land awaiting development to real estate  </t>
  </si>
  <si>
    <t xml:space="preserve">   Transfer interest expenses to real estate </t>
  </si>
  <si>
    <t xml:space="preserve">      development cost</t>
  </si>
  <si>
    <t xml:space="preserve">   Transfer equipment to real estate development costs</t>
  </si>
  <si>
    <t xml:space="preserve">   Transfer equipment to other non-current assets</t>
  </si>
  <si>
    <t>For the three-month period ended 30 September 2020</t>
  </si>
  <si>
    <t>For the nine-month period ended 30 September 2020</t>
  </si>
  <si>
    <t>Balance as at 30 September 2019</t>
  </si>
  <si>
    <t>Balance as at 30 September 2020</t>
  </si>
  <si>
    <t>Reversal of loss on diminution in value of assets</t>
  </si>
  <si>
    <t xml:space="preserve">   Reversal of loss on diminution in value of project</t>
  </si>
  <si>
    <t xml:space="preserve">   Discount received from rental agreement</t>
  </si>
  <si>
    <t xml:space="preserve">   Reversal of loss on diminution in value of  investment properties</t>
  </si>
  <si>
    <t xml:space="preserve">   Loss on sales and written off of equipment</t>
  </si>
  <si>
    <t>Increased from fixed account deposit</t>
  </si>
  <si>
    <t>Acquisition of unit in open-end fund</t>
  </si>
  <si>
    <t>Proceed from sales of unit in open-end fund</t>
  </si>
  <si>
    <t>Net cash flows from (used in) in investing activities</t>
  </si>
  <si>
    <t>Repayment of lease liabilities</t>
  </si>
  <si>
    <t>Net increase (decrease) in cash and cash equivalents</t>
  </si>
  <si>
    <t xml:space="preserve">   Transfer land awaiting development to other 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</si>
</sst>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#,##0.0_);\(#,##0.0\)"/>
    <numFmt numFmtId="169" formatCode="0.00_)"/>
    <numFmt numFmtId="170" formatCode="#,##0.00\ &quot;F&quot;;\-#,##0.00\ &quot;F&quot;"/>
    <numFmt numFmtId="171" formatCode="_(* #,##0.000_);_(* \(#,##0.000\);_(* &quot;-&quot;_);_(@_)"/>
    <numFmt numFmtId="172" formatCode="#,##0.000"/>
    <numFmt numFmtId="173" formatCode="_(* #,##0_);_(* \(#,##0\);_(* &quot;-&quot;??_);_(@_)"/>
    <numFmt numFmtId="174" formatCode="_-* #,##0_-;\-* #,##0_-;_-* &quot;-&quot;??_-;_-@_-"/>
    <numFmt numFmtId="175" formatCode="#,##0.00,,_)_);[Red]\(\ #,##0.00,,\ \);[Green]_-* &quot;-&quot;??_-;_-@_-"/>
    <numFmt numFmtId="176" formatCode="\ #,##0.00,_)_);[Red]\(\ #,##0.00,\ \);[Green]_-* &quot;-&quot;??_-;_-@_-"/>
    <numFmt numFmtId="177" formatCode="dd/mm/\_x0000_\_x0000_"/>
    <numFmt numFmtId="178" formatCode="\ด\ด\ด\ด\-\_x0000_\_x0000_\_x0000_\_x0000_"/>
    <numFmt numFmtId="179" formatCode="\ด\ด\ด\-\_x0000_\_x0000_"/>
    <numFmt numFmtId="180" formatCode="\ด\ด\ด\-\_x0000_\_x0000_\_x0000_\_x0000_"/>
    <numFmt numFmtId="181" formatCode="#,##0.00_ ;[Red]\-#,##0.00\ "/>
    <numFmt numFmtId="182" formatCode="_(* #,##0_)_);[Red]_(* \(\ #,##0\ \);_(* &quot;-&quot;??_);_(@_)"/>
    <numFmt numFmtId="183" formatCode="_(* #,##0.00,,_)_);[Red]_(* \(\ #,##0.00,,\ \);_(* &quot;-&quot;??_);_(@_)"/>
    <numFmt numFmtId="184" formatCode="_(* #,##0.00,_)_);[Red]_(* \(\ #,##0.00,\ \);_(* &quot;-&quot;??_);_(@_)"/>
    <numFmt numFmtId="185" formatCode="_-* #,##0.00_-;[Red]\(\ #,##0.00_-\);_-* &quot;-&quot;_-;_-@_-"/>
    <numFmt numFmtId="186" formatCode="[Blue]_*0.00%;[Red]\(_*0.00%\);[Black]0.00%"/>
    <numFmt numFmtId="187" formatCode="_(* #,##0.00000_);_(* \(#,##0.00000\);_(* &quot;-&quot;_);_(@_)"/>
  </numFmts>
  <fonts count="40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4" fontId="1" fillId="0" borderId="0" applyFont="0" applyFill="0" applyBorder="0" applyAlignment="0" applyProtection="0"/>
    <xf numFmtId="175" fontId="7" fillId="0" borderId="0" applyFill="0" applyBorder="0"/>
    <xf numFmtId="176" fontId="7" fillId="0" borderId="0" applyFill="0" applyBorder="0"/>
    <xf numFmtId="170" fontId="2" fillId="0" borderId="0"/>
    <xf numFmtId="170" fontId="2" fillId="0" borderId="0"/>
    <xf numFmtId="0" fontId="8" fillId="0" borderId="0">
      <alignment horizontal="left"/>
    </xf>
    <xf numFmtId="0" fontId="9" fillId="0" borderId="0"/>
    <xf numFmtId="0" fontId="10" fillId="0" borderId="0">
      <alignment horizontal="left"/>
    </xf>
    <xf numFmtId="167" fontId="2" fillId="0" borderId="0"/>
    <xf numFmtId="167" fontId="2" fillId="0" borderId="0"/>
    <xf numFmtId="177" fontId="11" fillId="0" borderId="0" applyFill="0">
      <alignment horizontal="center"/>
    </xf>
    <xf numFmtId="14" fontId="11" fillId="0" borderId="0" applyFill="0" applyBorder="0">
      <alignment horizontal="center"/>
    </xf>
    <xf numFmtId="177" fontId="11" fillId="0" borderId="0" applyFill="0">
      <alignment horizontal="center"/>
    </xf>
    <xf numFmtId="166" fontId="2" fillId="0" borderId="0"/>
    <xf numFmtId="166" fontId="2" fillId="0" borderId="0"/>
    <xf numFmtId="0" fontId="12" fillId="0" borderId="0" applyNumberFormat="0" applyFill="0" applyBorder="0" applyAlignment="0" applyProtection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1" applyFont="0" applyFill="0" applyBorder="0">
      <alignment horizontal="center" vertical="distributed" wrapText="1"/>
    </xf>
    <xf numFmtId="0" fontId="16" fillId="0" borderId="1" applyFont="0" applyFill="0" applyBorder="0">
      <alignment horizontal="centerContinuous" vertical="distributed" wrapText="1"/>
    </xf>
    <xf numFmtId="0" fontId="7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distributed" wrapText="1"/>
    </xf>
    <xf numFmtId="38" fontId="4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2">
      <alignment horizontal="left" vertical="top"/>
    </xf>
    <xf numFmtId="0" fontId="21" fillId="0" borderId="0">
      <alignment horizontal="left"/>
    </xf>
    <xf numFmtId="0" fontId="22" fillId="0" borderId="2">
      <alignment horizontal="left" vertical="top"/>
    </xf>
    <xf numFmtId="0" fontId="23" fillId="0" borderId="0">
      <alignment horizontal="left"/>
    </xf>
    <xf numFmtId="10" fontId="4" fillId="3" borderId="1" applyNumberFormat="0" applyBorder="0" applyAlignment="0" applyProtection="0"/>
    <xf numFmtId="17" fontId="24" fillId="0" borderId="0" applyFill="0" applyBorder="0">
      <alignment horizontal="center"/>
    </xf>
    <xf numFmtId="178" fontId="17" fillId="0" borderId="0" applyFill="0" applyBorder="0">
      <alignment horizontal="center"/>
    </xf>
    <xf numFmtId="179" fontId="17" fillId="0" borderId="0" applyFont="0" applyFill="0" applyBorder="0"/>
    <xf numFmtId="180" fontId="17" fillId="0" borderId="0" applyFont="0" applyFill="0" applyBorder="0"/>
    <xf numFmtId="37" fontId="5" fillId="0" borderId="0"/>
    <xf numFmtId="169" fontId="6" fillId="0" borderId="0"/>
    <xf numFmtId="181" fontId="7" fillId="0" borderId="0" applyFont="0" applyFill="0" applyBorder="0"/>
    <xf numFmtId="182" fontId="17" fillId="0" borderId="0" applyFont="0" applyFill="0" applyBorder="0"/>
    <xf numFmtId="0" fontId="25" fillId="0" borderId="0"/>
    <xf numFmtId="0" fontId="1" fillId="0" borderId="0"/>
    <xf numFmtId="183" fontId="17" fillId="0" borderId="0" applyFont="0" applyFill="0" applyBorder="0"/>
    <xf numFmtId="184" fontId="17" fillId="0" borderId="0"/>
    <xf numFmtId="185" fontId="17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0" fontId="14" fillId="0" borderId="4">
      <alignment vertical="center"/>
    </xf>
    <xf numFmtId="0" fontId="28" fillId="0" borderId="0">
      <alignment horizontal="left"/>
    </xf>
    <xf numFmtId="0" fontId="15" fillId="0" borderId="0">
      <alignment horizontal="left"/>
    </xf>
    <xf numFmtId="0" fontId="21" fillId="0" borderId="0"/>
    <xf numFmtId="0" fontId="19" fillId="0" borderId="0"/>
    <xf numFmtId="0" fontId="15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6" fontId="2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107">
    <xf numFmtId="0" fontId="0" fillId="0" borderId="0" xfId="0"/>
    <xf numFmtId="37" fontId="34" fillId="0" borderId="0" xfId="0" applyNumberFormat="1" applyFont="1" applyFill="1" applyBorder="1" applyAlignment="1">
      <alignment vertical="center"/>
    </xf>
    <xf numFmtId="37" fontId="34" fillId="0" borderId="0" xfId="0" applyNumberFormat="1" applyFont="1" applyFill="1" applyAlignment="1">
      <alignment horizontal="center" vertical="center"/>
    </xf>
    <xf numFmtId="37" fontId="34" fillId="0" borderId="0" xfId="0" applyNumberFormat="1" applyFont="1" applyFill="1" applyAlignment="1">
      <alignment vertical="center"/>
    </xf>
    <xf numFmtId="37" fontId="34" fillId="0" borderId="0" xfId="0" applyNumberFormat="1" applyFont="1" applyFill="1" applyAlignment="1">
      <alignment horizontal="right" vertical="center"/>
    </xf>
    <xf numFmtId="37" fontId="35" fillId="0" borderId="0" xfId="0" quotePrefix="1" applyNumberFormat="1" applyFont="1" applyFill="1" applyAlignment="1">
      <alignment horizontal="left" vertical="center"/>
    </xf>
    <xf numFmtId="37" fontId="34" fillId="0" borderId="0" xfId="0" applyNumberFormat="1" applyFont="1" applyFill="1" applyAlignment="1">
      <alignment horizontal="centerContinuous" vertical="center"/>
    </xf>
    <xf numFmtId="37" fontId="34" fillId="0" borderId="0" xfId="0" applyNumberFormat="1" applyFont="1" applyFill="1" applyBorder="1" applyAlignment="1">
      <alignment horizontal="centerContinuous" vertical="center"/>
    </xf>
    <xf numFmtId="37" fontId="35" fillId="0" borderId="0" xfId="0" applyNumberFormat="1" applyFont="1" applyFill="1" applyAlignment="1">
      <alignment horizontal="left" vertical="center"/>
    </xf>
    <xf numFmtId="37" fontId="35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horizontal="center" vertical="center"/>
    </xf>
    <xf numFmtId="0" fontId="34" fillId="0" borderId="0" xfId="0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vertical="center"/>
    </xf>
    <xf numFmtId="0" fontId="36" fillId="0" borderId="0" xfId="0" applyNumberFormat="1" applyFont="1" applyFill="1" applyAlignment="1">
      <alignment horizontal="center" vertical="center"/>
    </xf>
    <xf numFmtId="37" fontId="37" fillId="0" borderId="0" xfId="0" applyNumberFormat="1" applyFont="1" applyFill="1" applyAlignment="1">
      <alignment horizontal="center" vertical="center"/>
    </xf>
    <xf numFmtId="41" fontId="34" fillId="0" borderId="0" xfId="1" applyNumberFormat="1" applyFont="1" applyFill="1" applyAlignment="1">
      <alignment horizontal="right" vertical="center"/>
    </xf>
    <xf numFmtId="41" fontId="34" fillId="0" borderId="0" xfId="0" applyNumberFormat="1" applyFont="1" applyFill="1" applyAlignment="1">
      <alignment horizontal="right" vertical="center"/>
    </xf>
    <xf numFmtId="41" fontId="34" fillId="0" borderId="0" xfId="0" applyNumberFormat="1" applyFont="1" applyFill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center" vertical="center"/>
    </xf>
    <xf numFmtId="41" fontId="34" fillId="0" borderId="5" xfId="0" applyNumberFormat="1" applyFont="1" applyFill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right" vertical="center"/>
    </xf>
    <xf numFmtId="37" fontId="37" fillId="0" borderId="0" xfId="0" applyNumberFormat="1" applyFont="1" applyFill="1" applyBorder="1" applyAlignment="1">
      <alignment horizontal="center" vertical="center"/>
    </xf>
    <xf numFmtId="37" fontId="34" fillId="0" borderId="0" xfId="0" applyNumberFormat="1" applyFont="1" applyFill="1" applyBorder="1" applyAlignment="1">
      <alignment horizontal="center" vertical="center"/>
    </xf>
    <xf numFmtId="41" fontId="34" fillId="0" borderId="6" xfId="0" applyNumberFormat="1" applyFont="1" applyFill="1" applyBorder="1" applyAlignment="1">
      <alignment horizontal="right" vertical="center"/>
    </xf>
    <xf numFmtId="41" fontId="34" fillId="0" borderId="0" xfId="0" applyNumberFormat="1" applyFont="1" applyFill="1" applyBorder="1" applyAlignment="1">
      <alignment vertical="center"/>
    </xf>
    <xf numFmtId="41" fontId="34" fillId="0" borderId="9" xfId="0" applyNumberFormat="1" applyFont="1" applyFill="1" applyBorder="1" applyAlignment="1">
      <alignment horizontal="right" vertical="center"/>
    </xf>
    <xf numFmtId="173" fontId="34" fillId="0" borderId="0" xfId="0" applyNumberFormat="1" applyFont="1" applyFill="1" applyAlignment="1">
      <alignment vertical="center"/>
    </xf>
    <xf numFmtId="0" fontId="37" fillId="0" borderId="0" xfId="0" applyNumberFormat="1" applyFont="1" applyFill="1" applyAlignment="1">
      <alignment horizontal="center" vertical="center"/>
    </xf>
    <xf numFmtId="0" fontId="34" fillId="0" borderId="0" xfId="0" applyFont="1" applyFill="1" applyAlignment="1">
      <alignment vertical="center"/>
    </xf>
    <xf numFmtId="41" fontId="34" fillId="0" borderId="0" xfId="1" applyNumberFormat="1" applyFont="1" applyFill="1" applyBorder="1" applyAlignment="1">
      <alignment horizontal="center" vertical="center"/>
    </xf>
    <xf numFmtId="37" fontId="34" fillId="0" borderId="0" xfId="0" applyNumberFormat="1" applyFont="1" applyFill="1" applyAlignment="1">
      <alignment horizontal="left" vertical="center"/>
    </xf>
    <xf numFmtId="4" fontId="34" fillId="0" borderId="0" xfId="1" applyNumberFormat="1" applyFont="1" applyFill="1" applyAlignment="1">
      <alignment horizontal="center" vertical="center"/>
    </xf>
    <xf numFmtId="172" fontId="34" fillId="0" borderId="0" xfId="1" applyNumberFormat="1" applyFont="1" applyFill="1" applyAlignment="1">
      <alignment vertical="center"/>
    </xf>
    <xf numFmtId="39" fontId="34" fillId="0" borderId="0" xfId="0" applyNumberFormat="1" applyFont="1" applyFill="1" applyBorder="1" applyAlignment="1">
      <alignment horizontal="right" vertical="center"/>
    </xf>
    <xf numFmtId="39" fontId="34" fillId="0" borderId="0" xfId="0" applyNumberFormat="1" applyFont="1" applyFill="1" applyBorder="1" applyAlignment="1">
      <alignment horizontal="center" vertical="center"/>
    </xf>
    <xf numFmtId="172" fontId="34" fillId="0" borderId="0" xfId="1" applyNumberFormat="1" applyFont="1" applyFill="1" applyAlignment="1">
      <alignment horizontal="center" vertical="center"/>
    </xf>
    <xf numFmtId="41" fontId="34" fillId="0" borderId="0" xfId="0" applyNumberFormat="1" applyFont="1" applyFill="1" applyAlignment="1">
      <alignment vertical="center"/>
    </xf>
    <xf numFmtId="41" fontId="34" fillId="0" borderId="5" xfId="0" applyNumberFormat="1" applyFont="1" applyFill="1" applyBorder="1" applyAlignment="1">
      <alignment vertical="center"/>
    </xf>
    <xf numFmtId="41" fontId="34" fillId="0" borderId="8" xfId="0" applyNumberFormat="1" applyFont="1" applyFill="1" applyBorder="1" applyAlignment="1">
      <alignment vertical="center"/>
    </xf>
    <xf numFmtId="41" fontId="34" fillId="0" borderId="9" xfId="0" applyNumberFormat="1" applyFont="1" applyFill="1" applyBorder="1" applyAlignment="1">
      <alignment vertical="center"/>
    </xf>
    <xf numFmtId="41" fontId="34" fillId="0" borderId="0" xfId="0" applyNumberFormat="1" applyFont="1" applyFill="1" applyAlignment="1">
      <alignment horizontal="center" vertical="center"/>
    </xf>
    <xf numFmtId="3" fontId="38" fillId="0" borderId="0" xfId="1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center" vertical="center"/>
    </xf>
    <xf numFmtId="37" fontId="35" fillId="0" borderId="0" xfId="0" applyNumberFormat="1" applyFont="1" applyFill="1" applyBorder="1" applyAlignment="1">
      <alignment horizontal="center" vertical="center"/>
    </xf>
    <xf numFmtId="37" fontId="35" fillId="0" borderId="5" xfId="0" applyNumberFormat="1" applyFont="1" applyFill="1" applyBorder="1" applyAlignment="1">
      <alignment vertical="center"/>
    </xf>
    <xf numFmtId="0" fontId="36" fillId="0" borderId="0" xfId="0" applyNumberFormat="1" applyFont="1" applyFill="1" applyBorder="1" applyAlignment="1">
      <alignment horizontal="center" vertical="center"/>
    </xf>
    <xf numFmtId="0" fontId="36" fillId="0" borderId="10" xfId="0" applyNumberFormat="1" applyFont="1" applyFill="1" applyBorder="1" applyAlignment="1">
      <alignment horizontal="center" vertical="center"/>
    </xf>
    <xf numFmtId="41" fontId="34" fillId="4" borderId="0" xfId="0" applyNumberFormat="1" applyFont="1" applyFill="1" applyAlignment="1">
      <alignment horizontal="right" vertical="center"/>
    </xf>
    <xf numFmtId="41" fontId="34" fillId="4" borderId="0" xfId="0" applyNumberFormat="1" applyFont="1" applyFill="1" applyBorder="1" applyAlignment="1">
      <alignment horizontal="right" vertical="center"/>
    </xf>
    <xf numFmtId="41" fontId="34" fillId="4" borderId="5" xfId="1" applyNumberFormat="1" applyFont="1" applyFill="1" applyBorder="1" applyAlignment="1">
      <alignment horizontal="right" vertical="center"/>
    </xf>
    <xf numFmtId="41" fontId="34" fillId="4" borderId="0" xfId="1" applyNumberFormat="1" applyFont="1" applyFill="1" applyBorder="1" applyAlignment="1">
      <alignment horizontal="center" vertical="center"/>
    </xf>
    <xf numFmtId="171" fontId="34" fillId="4" borderId="0" xfId="0" applyNumberFormat="1" applyFont="1" applyFill="1" applyAlignment="1">
      <alignment horizontal="right" vertical="center"/>
    </xf>
    <xf numFmtId="37" fontId="34" fillId="0" borderId="0" xfId="0" applyNumberFormat="1" applyFont="1" applyFill="1" applyBorder="1" applyAlignment="1">
      <alignment horizontal="left" vertical="center"/>
    </xf>
    <xf numFmtId="37" fontId="34" fillId="0" borderId="0" xfId="0" quotePrefix="1" applyNumberFormat="1" applyFont="1" applyFill="1" applyBorder="1" applyAlignment="1">
      <alignment horizontal="center" vertical="center"/>
    </xf>
    <xf numFmtId="0" fontId="34" fillId="0" borderId="0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horizontal="center" vertical="center"/>
    </xf>
    <xf numFmtId="173" fontId="34" fillId="0" borderId="0" xfId="1" applyNumberFormat="1" applyFont="1" applyFill="1" applyAlignment="1">
      <alignment vertical="center"/>
    </xf>
    <xf numFmtId="173" fontId="34" fillId="0" borderId="0" xfId="1" applyNumberFormat="1" applyFont="1" applyFill="1" applyBorder="1" applyAlignment="1">
      <alignment vertical="center"/>
    </xf>
    <xf numFmtId="173" fontId="34" fillId="0" borderId="0" xfId="1" applyNumberFormat="1" applyFont="1" applyFill="1" applyBorder="1" applyAlignment="1">
      <alignment horizontal="center" vertical="center"/>
    </xf>
    <xf numFmtId="173" fontId="34" fillId="0" borderId="8" xfId="1" applyNumberFormat="1" applyFont="1" applyFill="1" applyBorder="1" applyAlignment="1">
      <alignment vertical="center"/>
    </xf>
    <xf numFmtId="43" fontId="34" fillId="0" borderId="0" xfId="1" applyNumberFormat="1" applyFont="1" applyFill="1" applyAlignment="1">
      <alignment horizontal="right" vertical="center"/>
    </xf>
    <xf numFmtId="0" fontId="34" fillId="0" borderId="0" xfId="0" applyFont="1" applyAlignment="1">
      <alignment vertical="center"/>
    </xf>
    <xf numFmtId="43" fontId="34" fillId="0" borderId="0" xfId="1" applyNumberFormat="1" applyFont="1" applyFill="1" applyAlignment="1">
      <alignment horizontal="center" vertical="center"/>
    </xf>
    <xf numFmtId="168" fontId="37" fillId="0" borderId="0" xfId="0" applyNumberFormat="1" applyFont="1" applyFill="1" applyBorder="1" applyAlignment="1">
      <alignment horizontal="center" vertical="center"/>
    </xf>
    <xf numFmtId="173" fontId="34" fillId="0" borderId="0" xfId="1" applyNumberFormat="1" applyFont="1" applyFill="1" applyBorder="1" applyAlignment="1">
      <alignment horizontal="right" vertical="center"/>
    </xf>
    <xf numFmtId="173" fontId="34" fillId="0" borderId="9" xfId="1" applyNumberFormat="1" applyFont="1" applyFill="1" applyBorder="1" applyAlignment="1">
      <alignment vertical="center"/>
    </xf>
    <xf numFmtId="43" fontId="34" fillId="0" borderId="0" xfId="1" applyNumberFormat="1" applyFont="1" applyFill="1" applyBorder="1" applyAlignment="1">
      <alignment vertical="center"/>
    </xf>
    <xf numFmtId="168" fontId="37" fillId="0" borderId="0" xfId="0" applyNumberFormat="1" applyFont="1" applyFill="1" applyAlignment="1">
      <alignment horizontal="center" vertical="center"/>
    </xf>
    <xf numFmtId="173" fontId="34" fillId="0" borderId="5" xfId="1" applyNumberFormat="1" applyFont="1" applyFill="1" applyBorder="1" applyAlignment="1">
      <alignment vertical="center"/>
    </xf>
    <xf numFmtId="37" fontId="37" fillId="4" borderId="0" xfId="0" applyNumberFormat="1" applyFont="1" applyFill="1" applyAlignment="1">
      <alignment horizontal="center" vertical="center"/>
    </xf>
    <xf numFmtId="37" fontId="34" fillId="4" borderId="0" xfId="0" applyNumberFormat="1" applyFont="1" applyFill="1" applyAlignment="1">
      <alignment horizontal="center" vertical="center"/>
    </xf>
    <xf numFmtId="37" fontId="34" fillId="0" borderId="7" xfId="0" applyNumberFormat="1" applyFont="1" applyFill="1" applyBorder="1" applyAlignment="1">
      <alignment vertical="center"/>
    </xf>
    <xf numFmtId="0" fontId="34" fillId="0" borderId="0" xfId="0" applyFont="1" applyAlignment="1">
      <alignment horizontal="distributed" vertical="center"/>
    </xf>
    <xf numFmtId="0" fontId="34" fillId="0" borderId="0" xfId="0" applyFont="1" applyAlignment="1">
      <alignment horizontal="right" vertical="center"/>
    </xf>
    <xf numFmtId="0" fontId="35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173" fontId="34" fillId="0" borderId="0" xfId="0" applyNumberFormat="1" applyFont="1" applyFill="1" applyAlignment="1">
      <alignment horizontal="center" vertical="center"/>
    </xf>
    <xf numFmtId="0" fontId="36" fillId="0" borderId="0" xfId="0" applyFont="1" applyBorder="1" applyAlignment="1">
      <alignment horizontal="distributed" vertical="center"/>
    </xf>
    <xf numFmtId="173" fontId="34" fillId="0" borderId="5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173" fontId="34" fillId="0" borderId="0" xfId="0" applyNumberFormat="1" applyFont="1" applyFill="1" applyBorder="1" applyAlignment="1">
      <alignment horizontal="center" vertical="center"/>
    </xf>
    <xf numFmtId="41" fontId="34" fillId="0" borderId="5" xfId="0" applyNumberFormat="1" applyFont="1" applyFill="1" applyBorder="1" applyAlignment="1">
      <alignment horizontal="center" vertical="center"/>
    </xf>
    <xf numFmtId="41" fontId="34" fillId="0" borderId="0" xfId="0" applyNumberFormat="1" applyFont="1" applyFill="1" applyBorder="1" applyAlignment="1">
      <alignment horizontal="distributed" vertical="center"/>
    </xf>
    <xf numFmtId="41" fontId="34" fillId="0" borderId="0" xfId="0" applyNumberFormat="1" applyFont="1" applyFill="1" applyBorder="1" applyAlignment="1">
      <alignment horizontal="center" vertical="center"/>
    </xf>
    <xf numFmtId="174" fontId="34" fillId="0" borderId="0" xfId="1" applyNumberFormat="1" applyFont="1" applyFill="1" applyBorder="1" applyAlignment="1">
      <alignment vertical="center"/>
    </xf>
    <xf numFmtId="41" fontId="34" fillId="0" borderId="6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horizontal="distributed" vertical="center"/>
    </xf>
    <xf numFmtId="41" fontId="34" fillId="0" borderId="0" xfId="0" applyNumberFormat="1" applyFont="1" applyBorder="1" applyAlignment="1">
      <alignment vertical="center"/>
    </xf>
    <xf numFmtId="41" fontId="34" fillId="0" borderId="0" xfId="0" applyNumberFormat="1" applyFont="1" applyAlignment="1">
      <alignment vertical="center"/>
    </xf>
    <xf numFmtId="41" fontId="34" fillId="0" borderId="8" xfId="0" applyNumberFormat="1" applyFont="1" applyFill="1" applyBorder="1" applyAlignment="1">
      <alignment horizontal="right" vertical="center"/>
    </xf>
    <xf numFmtId="187" fontId="39" fillId="0" borderId="0" xfId="0" applyNumberFormat="1" applyFont="1" applyFill="1" applyAlignment="1">
      <alignment horizontal="center"/>
    </xf>
    <xf numFmtId="41" fontId="39" fillId="0" borderId="0" xfId="0" applyNumberFormat="1" applyFont="1" applyFill="1" applyAlignment="1">
      <alignment horizontal="center"/>
    </xf>
    <xf numFmtId="0" fontId="34" fillId="0" borderId="5" xfId="0" applyFont="1" applyBorder="1" applyAlignment="1">
      <alignment horizontal="center" vertical="center"/>
    </xf>
    <xf numFmtId="3" fontId="34" fillId="0" borderId="0" xfId="1" applyNumberFormat="1" applyFont="1" applyFill="1" applyAlignment="1">
      <alignment horizontal="center" vertical="center"/>
    </xf>
    <xf numFmtId="37" fontId="35" fillId="0" borderId="5" xfId="0" applyNumberFormat="1" applyFont="1" applyFill="1" applyBorder="1" applyAlignment="1">
      <alignment horizontal="center" vertical="center"/>
    </xf>
    <xf numFmtId="171" fontId="34" fillId="0" borderId="9" xfId="0" applyNumberFormat="1" applyFont="1" applyFill="1" applyBorder="1" applyAlignment="1">
      <alignment horizontal="right" vertical="center"/>
    </xf>
    <xf numFmtId="171" fontId="34" fillId="0" borderId="0" xfId="0" applyNumberFormat="1" applyFont="1" applyFill="1" applyAlignment="1">
      <alignment horizontal="right" vertical="center"/>
    </xf>
    <xf numFmtId="171" fontId="34" fillId="4" borderId="9" xfId="0" applyNumberFormat="1" applyFont="1" applyFill="1" applyBorder="1" applyAlignment="1">
      <alignment horizontal="right" vertical="center"/>
    </xf>
    <xf numFmtId="41" fontId="34" fillId="0" borderId="0" xfId="1" applyNumberFormat="1" applyFont="1" applyFill="1" applyBorder="1" applyAlignment="1">
      <alignment horizontal="right" vertical="center"/>
    </xf>
    <xf numFmtId="37" fontId="35" fillId="0" borderId="5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5" fillId="0" borderId="5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</cellXfs>
  <cellStyles count="77">
    <cellStyle name="Comma" xfId="1" builtinId="3"/>
    <cellStyle name="Comma M" xfId="2" xr:uid="{00000000-0005-0000-0000-000001000000}"/>
    <cellStyle name="Comma T" xfId="3" xr:uid="{00000000-0005-0000-0000-000002000000}"/>
    <cellStyle name="comma zerodec" xfId="4" xr:uid="{00000000-0005-0000-0000-000003000000}"/>
    <cellStyle name="comma zerodec 2" xfId="5" xr:uid="{00000000-0005-0000-0000-000004000000}"/>
    <cellStyle name="Cover Date" xfId="6" xr:uid="{00000000-0005-0000-0000-000005000000}"/>
    <cellStyle name="Cover Subtitle" xfId="7" xr:uid="{00000000-0005-0000-0000-000006000000}"/>
    <cellStyle name="Cover Title" xfId="8" xr:uid="{00000000-0005-0000-0000-000007000000}"/>
    <cellStyle name="Currency1" xfId="9" xr:uid="{00000000-0005-0000-0000-000008000000}"/>
    <cellStyle name="Currency1 2" xfId="10" xr:uid="{00000000-0005-0000-0000-000009000000}"/>
    <cellStyle name="Date" xfId="11" xr:uid="{00000000-0005-0000-0000-00000A000000}"/>
    <cellStyle name="Date Eng" xfId="12" xr:uid="{00000000-0005-0000-0000-00000B000000}"/>
    <cellStyle name="Date_FS &amp; Note of Sub_Asso" xfId="13" xr:uid="{00000000-0005-0000-0000-00000C000000}"/>
    <cellStyle name="Dollar (zero dec)" xfId="14" xr:uid="{00000000-0005-0000-0000-00000D000000}"/>
    <cellStyle name="Dollar (zero dec) 2" xfId="15" xr:uid="{00000000-0005-0000-0000-00000E000000}"/>
    <cellStyle name="E&amp;Y House" xfId="16" xr:uid="{00000000-0005-0000-0000-00000F000000}"/>
    <cellStyle name="Footer SBILogo1" xfId="17" xr:uid="{00000000-0005-0000-0000-000010000000}"/>
    <cellStyle name="Footer SBILogo2" xfId="18" xr:uid="{00000000-0005-0000-0000-000011000000}"/>
    <cellStyle name="Footnote" xfId="19" xr:uid="{00000000-0005-0000-0000-000012000000}"/>
    <cellStyle name="Footnote Reference" xfId="20" xr:uid="{00000000-0005-0000-0000-000013000000}"/>
    <cellStyle name="Footnote_Becl-W.PaperYE" xfId="21" xr:uid="{00000000-0005-0000-0000-000014000000}"/>
    <cellStyle name="General C" xfId="22" xr:uid="{00000000-0005-0000-0000-000015000000}"/>
    <cellStyle name="General CA" xfId="23" xr:uid="{00000000-0005-0000-0000-000016000000}"/>
    <cellStyle name="General Eng" xfId="24" xr:uid="{00000000-0005-0000-0000-000017000000}"/>
    <cellStyle name="General S" xfId="25" xr:uid="{00000000-0005-0000-0000-000018000000}"/>
    <cellStyle name="General T" xfId="26" xr:uid="{00000000-0005-0000-0000-000019000000}"/>
    <cellStyle name="General W" xfId="27" xr:uid="{00000000-0005-0000-0000-00001A000000}"/>
    <cellStyle name="Grey" xfId="28" xr:uid="{00000000-0005-0000-0000-00001B000000}"/>
    <cellStyle name="Header" xfId="29" xr:uid="{00000000-0005-0000-0000-00001C000000}"/>
    <cellStyle name="Header Draft Stamp" xfId="30" xr:uid="{00000000-0005-0000-0000-00001D000000}"/>
    <cellStyle name="Header_Becl-W.PaperYE" xfId="31" xr:uid="{00000000-0005-0000-0000-00001E000000}"/>
    <cellStyle name="Heading 1 Above" xfId="32" xr:uid="{00000000-0005-0000-0000-00001F000000}"/>
    <cellStyle name="Heading 1+" xfId="33" xr:uid="{00000000-0005-0000-0000-000020000000}"/>
    <cellStyle name="Heading 2 Below" xfId="34" xr:uid="{00000000-0005-0000-0000-000021000000}"/>
    <cellStyle name="Heading 2+" xfId="35" xr:uid="{00000000-0005-0000-0000-000022000000}"/>
    <cellStyle name="Heading 3+" xfId="36" xr:uid="{00000000-0005-0000-0000-000023000000}"/>
    <cellStyle name="Input [yellow]" xfId="37" xr:uid="{00000000-0005-0000-0000-000024000000}"/>
    <cellStyle name="Month Year" xfId="38" xr:uid="{00000000-0005-0000-0000-000025000000}"/>
    <cellStyle name="Month Year F" xfId="39" xr:uid="{00000000-0005-0000-0000-000026000000}"/>
    <cellStyle name="Month Year S" xfId="40" xr:uid="{00000000-0005-0000-0000-000027000000}"/>
    <cellStyle name="Month Year T" xfId="41" xr:uid="{00000000-0005-0000-0000-000028000000}"/>
    <cellStyle name="no dec" xfId="42" xr:uid="{00000000-0005-0000-0000-000029000000}"/>
    <cellStyle name="Normal" xfId="0" builtinId="0"/>
    <cellStyle name="Normal - Style1" xfId="43" xr:uid="{00000000-0005-0000-0000-00002B000000}"/>
    <cellStyle name="Normal [-]" xfId="44" xr:uid="{00000000-0005-0000-0000-00002C000000}"/>
    <cellStyle name="Normal [0]" xfId="45" xr:uid="{00000000-0005-0000-0000-00002D000000}"/>
    <cellStyle name="Normal 2" xfId="46" xr:uid="{00000000-0005-0000-0000-00002E000000}"/>
    <cellStyle name="Normal 43" xfId="47" xr:uid="{00000000-0005-0000-0000-00002F000000}"/>
    <cellStyle name="Normal M" xfId="48" xr:uid="{00000000-0005-0000-0000-000030000000}"/>
    <cellStyle name="Normal T" xfId="49" xr:uid="{00000000-0005-0000-0000-000031000000}"/>
    <cellStyle name="Normal W" xfId="50" xr:uid="{00000000-0005-0000-0000-000032000000}"/>
    <cellStyle name="NormalGB" xfId="51" xr:uid="{00000000-0005-0000-0000-000033000000}"/>
    <cellStyle name="Page Number" xfId="52" xr:uid="{00000000-0005-0000-0000-000034000000}"/>
    <cellStyle name="Percent [2]" xfId="53" xr:uid="{00000000-0005-0000-0000-000035000000}"/>
    <cellStyle name="Quantity" xfId="54" xr:uid="{00000000-0005-0000-0000-000036000000}"/>
    <cellStyle name="Salomon Logo" xfId="55" xr:uid="{00000000-0005-0000-0000-000037000000}"/>
    <cellStyle name="Table Head" xfId="56" xr:uid="{00000000-0005-0000-0000-000038000000}"/>
    <cellStyle name="Table Source" xfId="57" xr:uid="{00000000-0005-0000-0000-000039000000}"/>
    <cellStyle name="Table Text" xfId="58" xr:uid="{00000000-0005-0000-0000-00003A000000}"/>
    <cellStyle name="Table Title" xfId="59" xr:uid="{00000000-0005-0000-0000-00003B000000}"/>
    <cellStyle name="Table Units" xfId="60" xr:uid="{00000000-0005-0000-0000-00003C000000}"/>
    <cellStyle name="Text 1" xfId="61" xr:uid="{00000000-0005-0000-0000-00003D000000}"/>
    <cellStyle name="Text 2" xfId="62" xr:uid="{00000000-0005-0000-0000-00003E000000}"/>
    <cellStyle name="Text Head 1" xfId="63" xr:uid="{00000000-0005-0000-0000-00003F000000}"/>
    <cellStyle name="Text Head 2" xfId="64" xr:uid="{00000000-0005-0000-0000-000040000000}"/>
    <cellStyle name="Text Indent 1" xfId="65" xr:uid="{00000000-0005-0000-0000-000041000000}"/>
    <cellStyle name="Text Indent 2" xfId="66" xr:uid="{00000000-0005-0000-0000-000042000000}"/>
    <cellStyle name="TOC 1" xfId="67" xr:uid="{00000000-0005-0000-0000-000043000000}"/>
    <cellStyle name="TOC 2" xfId="68" xr:uid="{00000000-0005-0000-0000-000044000000}"/>
    <cellStyle name="เครื่องหมายจุลภาค [0]_APPLICAT" xfId="69" xr:uid="{00000000-0005-0000-0000-000045000000}"/>
    <cellStyle name="เครื่องหมายจุลภาค_APPLICAT" xfId="70" xr:uid="{00000000-0005-0000-0000-000046000000}"/>
    <cellStyle name="เครื่องหมายสกุลเงิน [0]_APPLICAT" xfId="71" xr:uid="{00000000-0005-0000-0000-000047000000}"/>
    <cellStyle name="เครื่องหมายสกุลเงิน_APPLICAT" xfId="72" xr:uid="{00000000-0005-0000-0000-000048000000}"/>
    <cellStyle name="เชื่อมโยงหลายมิติ" xfId="73" xr:uid="{00000000-0005-0000-0000-000049000000}"/>
    <cellStyle name="เปอร์เซ็นต์_Loan June 2007" xfId="74" xr:uid="{00000000-0005-0000-0000-00004A000000}"/>
    <cellStyle name="ตามการเชื่อมโยงหลายมิติ" xfId="75" xr:uid="{00000000-0005-0000-0000-00004B000000}"/>
    <cellStyle name="ปกติ_(U) Working paper U" xfId="76" xr:uid="{00000000-0005-0000-0000-00004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op/My%20Documents/MMTH/MMTH%20Q3'04/MMTH%20Q2'04/Lead%20For%20Q3'04%20and%20YE'04/Q'2%2004/Documents%20and%20Settings/bknys/My%20Documents/Jobs/MSC/YE'03/Documents%20and%20Settings/bkkon/My%20Documents/Job/MFEC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8"/>
  <sheetViews>
    <sheetView showGridLines="0" tabSelected="1" view="pageBreakPreview" topLeftCell="A64" zoomScale="78" zoomScaleNormal="110" zoomScaleSheetLayoutView="78" workbookViewId="0">
      <selection activeCell="F97" sqref="F97"/>
    </sheetView>
  </sheetViews>
  <sheetFormatPr defaultColWidth="10.7109375" defaultRowHeight="14.25"/>
  <cols>
    <col min="1" max="1" width="47.140625" style="3" customWidth="1"/>
    <col min="2" max="2" width="5.42578125" style="3" customWidth="1"/>
    <col min="3" max="3" width="1.7109375" style="3" customWidth="1"/>
    <col min="4" max="4" width="16.42578125" style="3" customWidth="1"/>
    <col min="5" max="5" width="1.7109375" style="3" customWidth="1"/>
    <col min="6" max="6" width="16.42578125" style="3" customWidth="1"/>
    <col min="7" max="7" width="1.7109375" style="3" customWidth="1"/>
    <col min="8" max="8" width="15.85546875" style="3" customWidth="1"/>
    <col min="9" max="9" width="1.7109375" style="3" customWidth="1"/>
    <col min="10" max="10" width="15.85546875" style="3" customWidth="1"/>
    <col min="11" max="16384" width="10.7109375" style="3"/>
  </cols>
  <sheetData>
    <row r="1" spans="1:10" ht="22.5" customHeight="1">
      <c r="A1" s="5" t="s">
        <v>62</v>
      </c>
      <c r="B1" s="2"/>
      <c r="C1" s="2"/>
      <c r="D1" s="2"/>
      <c r="E1" s="22"/>
      <c r="F1" s="2"/>
      <c r="G1" s="22"/>
      <c r="H1" s="2"/>
      <c r="I1" s="2"/>
      <c r="J1" s="2"/>
    </row>
    <row r="2" spans="1:10" ht="22.5" customHeight="1">
      <c r="A2" s="8" t="s">
        <v>110</v>
      </c>
      <c r="B2" s="2"/>
      <c r="C2" s="2"/>
      <c r="D2" s="2"/>
      <c r="E2" s="22"/>
      <c r="F2" s="2"/>
      <c r="G2" s="22"/>
      <c r="H2" s="2"/>
      <c r="I2" s="2"/>
      <c r="J2" s="2"/>
    </row>
    <row r="3" spans="1:10" ht="22.5" customHeight="1">
      <c r="A3" s="8" t="s">
        <v>199</v>
      </c>
      <c r="B3" s="2"/>
      <c r="C3" s="2"/>
      <c r="D3" s="2"/>
      <c r="E3" s="22"/>
      <c r="F3" s="2"/>
      <c r="G3" s="22"/>
      <c r="H3" s="2"/>
      <c r="I3" s="2"/>
      <c r="J3" s="2"/>
    </row>
    <row r="4" spans="1:10" ht="22.5" customHeight="1">
      <c r="A4" s="2"/>
      <c r="B4" s="2"/>
      <c r="C4" s="2"/>
      <c r="D4" s="2"/>
      <c r="E4" s="22"/>
      <c r="F4" s="2"/>
      <c r="G4" s="22"/>
      <c r="H4" s="2"/>
      <c r="I4" s="2"/>
      <c r="J4" s="4" t="s">
        <v>5</v>
      </c>
    </row>
    <row r="5" spans="1:10" s="9" customFormat="1" ht="22.5" customHeight="1">
      <c r="B5" s="43"/>
      <c r="C5" s="42"/>
      <c r="D5" s="100" t="s">
        <v>28</v>
      </c>
      <c r="E5" s="100"/>
      <c r="F5" s="100"/>
      <c r="G5" s="43"/>
      <c r="H5" s="100" t="s">
        <v>29</v>
      </c>
      <c r="I5" s="100"/>
      <c r="J5" s="100"/>
    </row>
    <row r="6" spans="1:10" s="9" customFormat="1" ht="22.5" customHeight="1">
      <c r="C6" s="42"/>
      <c r="D6" s="53" t="s">
        <v>200</v>
      </c>
      <c r="E6" s="22"/>
      <c r="F6" s="22" t="str">
        <f>"31 December"</f>
        <v>31 December</v>
      </c>
      <c r="G6" s="22"/>
      <c r="H6" s="53" t="s">
        <v>200</v>
      </c>
      <c r="I6" s="22"/>
      <c r="J6" s="22" t="str">
        <f>"31 December"</f>
        <v>31 December</v>
      </c>
    </row>
    <row r="7" spans="1:10" ht="22.5" customHeight="1">
      <c r="B7" s="10" t="s">
        <v>0</v>
      </c>
      <c r="D7" s="13">
        <v>2020</v>
      </c>
      <c r="E7" s="54"/>
      <c r="F7" s="13">
        <v>2019</v>
      </c>
      <c r="G7" s="54"/>
      <c r="H7" s="13">
        <v>2020</v>
      </c>
      <c r="I7" s="54"/>
      <c r="J7" s="13">
        <v>2019</v>
      </c>
    </row>
    <row r="8" spans="1:10" ht="22.5" customHeight="1">
      <c r="D8" s="55" t="s">
        <v>1</v>
      </c>
      <c r="E8" s="54"/>
      <c r="F8" s="55" t="s">
        <v>124</v>
      </c>
      <c r="G8" s="54"/>
      <c r="H8" s="55" t="s">
        <v>1</v>
      </c>
      <c r="I8" s="12"/>
      <c r="J8" s="55" t="s">
        <v>124</v>
      </c>
    </row>
    <row r="9" spans="1:10" ht="22.5" customHeight="1">
      <c r="D9" s="55" t="s">
        <v>2</v>
      </c>
      <c r="E9" s="54"/>
      <c r="F9" s="55"/>
      <c r="G9" s="54"/>
      <c r="H9" s="55" t="s">
        <v>2</v>
      </c>
      <c r="I9" s="12"/>
      <c r="J9" s="55"/>
    </row>
    <row r="10" spans="1:10" ht="22.5" customHeight="1">
      <c r="A10" s="9" t="s">
        <v>35</v>
      </c>
      <c r="E10" s="1"/>
      <c r="G10" s="1"/>
    </row>
    <row r="11" spans="1:10" ht="22.5" customHeight="1">
      <c r="A11" s="9" t="s">
        <v>11</v>
      </c>
      <c r="B11" s="2"/>
      <c r="C11" s="2"/>
      <c r="D11" s="2"/>
      <c r="E11" s="22"/>
      <c r="F11" s="2"/>
      <c r="G11" s="22"/>
      <c r="I11" s="2"/>
    </row>
    <row r="12" spans="1:10" ht="22.5" customHeight="1">
      <c r="A12" s="3" t="s">
        <v>36</v>
      </c>
      <c r="B12" s="14"/>
      <c r="C12" s="2"/>
      <c r="D12" s="56">
        <v>518594</v>
      </c>
      <c r="E12" s="56"/>
      <c r="F12" s="56">
        <v>101721</v>
      </c>
      <c r="G12" s="56"/>
      <c r="H12" s="56">
        <v>515230</v>
      </c>
      <c r="I12" s="56"/>
      <c r="J12" s="56">
        <v>95798</v>
      </c>
    </row>
    <row r="13" spans="1:10" ht="22.5" customHeight="1">
      <c r="A13" s="3" t="s">
        <v>63</v>
      </c>
      <c r="B13" s="14">
        <v>4</v>
      </c>
      <c r="C13" s="2"/>
      <c r="D13" s="56">
        <v>45</v>
      </c>
      <c r="E13" s="56"/>
      <c r="F13" s="56">
        <v>100238</v>
      </c>
      <c r="G13" s="56"/>
      <c r="H13" s="56">
        <v>45</v>
      </c>
      <c r="I13" s="56"/>
      <c r="J13" s="56">
        <v>69805</v>
      </c>
    </row>
    <row r="14" spans="1:10" ht="22.5" customHeight="1">
      <c r="A14" s="3" t="s">
        <v>193</v>
      </c>
      <c r="B14" s="14">
        <v>4</v>
      </c>
      <c r="C14" s="2"/>
      <c r="D14" s="56">
        <v>27521</v>
      </c>
      <c r="E14" s="56"/>
      <c r="F14" s="24">
        <v>0</v>
      </c>
      <c r="G14" s="56"/>
      <c r="H14" s="24">
        <v>0</v>
      </c>
      <c r="I14" s="56"/>
      <c r="J14" s="24">
        <v>0</v>
      </c>
    </row>
    <row r="15" spans="1:10" ht="22.5" customHeight="1">
      <c r="A15" s="3" t="s">
        <v>64</v>
      </c>
      <c r="B15" s="14">
        <v>5</v>
      </c>
      <c r="C15" s="2"/>
      <c r="D15" s="56">
        <v>9422</v>
      </c>
      <c r="E15" s="56"/>
      <c r="F15" s="56">
        <v>8743</v>
      </c>
      <c r="G15" s="56"/>
      <c r="H15" s="56">
        <v>16667</v>
      </c>
      <c r="I15" s="56"/>
      <c r="J15" s="56">
        <v>12551</v>
      </c>
    </row>
    <row r="16" spans="1:10" ht="22.5" customHeight="1">
      <c r="A16" s="3" t="s">
        <v>86</v>
      </c>
      <c r="B16" s="14">
        <v>6</v>
      </c>
      <c r="C16" s="22"/>
      <c r="D16" s="1">
        <v>3791132</v>
      </c>
      <c r="E16" s="57"/>
      <c r="F16" s="1">
        <v>4194521</v>
      </c>
      <c r="G16" s="56"/>
      <c r="H16" s="1">
        <v>3793189</v>
      </c>
      <c r="I16" s="56"/>
      <c r="J16" s="1">
        <v>4191399</v>
      </c>
    </row>
    <row r="17" spans="1:10" ht="22.5" customHeight="1">
      <c r="A17" s="3" t="s">
        <v>65</v>
      </c>
      <c r="B17" s="14"/>
      <c r="C17" s="2"/>
      <c r="D17" s="58">
        <v>15158</v>
      </c>
      <c r="E17" s="56"/>
      <c r="F17" s="58">
        <v>39030</v>
      </c>
      <c r="G17" s="56"/>
      <c r="H17" s="56">
        <v>15158</v>
      </c>
      <c r="I17" s="56"/>
      <c r="J17" s="56">
        <v>39030</v>
      </c>
    </row>
    <row r="18" spans="1:10" ht="22.5" customHeight="1">
      <c r="A18" s="3" t="s">
        <v>160</v>
      </c>
      <c r="B18" s="14">
        <v>13</v>
      </c>
      <c r="C18" s="2"/>
      <c r="D18" s="58">
        <v>143685</v>
      </c>
      <c r="E18" s="56"/>
      <c r="F18" s="58">
        <v>131306</v>
      </c>
      <c r="G18" s="56"/>
      <c r="H18" s="58">
        <v>143685</v>
      </c>
      <c r="I18" s="56"/>
      <c r="J18" s="58">
        <v>131306</v>
      </c>
    </row>
    <row r="19" spans="1:10" ht="22.5" customHeight="1">
      <c r="A19" s="3" t="s">
        <v>33</v>
      </c>
      <c r="B19" s="22"/>
      <c r="C19" s="22"/>
      <c r="D19" s="56">
        <v>16578</v>
      </c>
      <c r="E19" s="56"/>
      <c r="F19" s="56">
        <v>34466</v>
      </c>
      <c r="G19" s="56"/>
      <c r="H19" s="56">
        <v>15029</v>
      </c>
      <c r="I19" s="56"/>
      <c r="J19" s="56">
        <v>33306</v>
      </c>
    </row>
    <row r="20" spans="1:10" ht="22.5" customHeight="1">
      <c r="A20" s="9" t="s">
        <v>12</v>
      </c>
      <c r="B20" s="2"/>
      <c r="C20" s="2"/>
      <c r="D20" s="59">
        <f>SUM(D12:D19)</f>
        <v>4522135</v>
      </c>
      <c r="E20" s="56"/>
      <c r="F20" s="59">
        <f>SUM(F12:F19)</f>
        <v>4610025</v>
      </c>
      <c r="G20" s="56"/>
      <c r="H20" s="59">
        <f>SUM(H12:H19)</f>
        <v>4499003</v>
      </c>
      <c r="I20" s="56"/>
      <c r="J20" s="59">
        <f>SUM(J12:J19)</f>
        <v>4573195</v>
      </c>
    </row>
    <row r="21" spans="1:10" ht="22.5" customHeight="1">
      <c r="A21" s="9" t="s">
        <v>13</v>
      </c>
      <c r="B21" s="2"/>
      <c r="C21" s="2"/>
      <c r="D21" s="60"/>
      <c r="E21" s="61"/>
      <c r="F21" s="60"/>
      <c r="G21" s="61"/>
      <c r="H21" s="62"/>
      <c r="I21" s="61"/>
      <c r="J21" s="62"/>
    </row>
    <row r="22" spans="1:10" ht="22.5" customHeight="1">
      <c r="A22" s="30" t="s">
        <v>194</v>
      </c>
      <c r="B22" s="63" t="s">
        <v>170</v>
      </c>
      <c r="C22" s="22"/>
      <c r="D22" s="64">
        <v>23595</v>
      </c>
      <c r="E22" s="57"/>
      <c r="F22" s="64">
        <v>27289</v>
      </c>
      <c r="G22" s="56"/>
      <c r="H22" s="56">
        <v>23595</v>
      </c>
      <c r="I22" s="56"/>
      <c r="J22" s="64">
        <v>27289</v>
      </c>
    </row>
    <row r="23" spans="1:10" ht="22.5" customHeight="1">
      <c r="A23" s="30" t="s">
        <v>37</v>
      </c>
      <c r="B23" s="21">
        <v>8</v>
      </c>
      <c r="C23" s="22"/>
      <c r="D23" s="24">
        <v>0</v>
      </c>
      <c r="E23" s="57"/>
      <c r="F23" s="24">
        <v>0</v>
      </c>
      <c r="G23" s="56"/>
      <c r="H23" s="56">
        <v>505374</v>
      </c>
      <c r="I23" s="56"/>
      <c r="J23" s="56">
        <v>505374</v>
      </c>
    </row>
    <row r="24" spans="1:10" ht="22.5" customHeight="1">
      <c r="A24" s="3" t="s">
        <v>66</v>
      </c>
      <c r="B24" s="14">
        <v>9</v>
      </c>
      <c r="C24" s="22"/>
      <c r="D24" s="57">
        <v>889988</v>
      </c>
      <c r="E24" s="57"/>
      <c r="F24" s="57">
        <v>1182718</v>
      </c>
      <c r="G24" s="56"/>
      <c r="H24" s="56">
        <v>929161</v>
      </c>
      <c r="I24" s="56"/>
      <c r="J24" s="56">
        <v>1222659</v>
      </c>
    </row>
    <row r="25" spans="1:10" ht="22.5" customHeight="1">
      <c r="A25" s="3" t="s">
        <v>67</v>
      </c>
      <c r="B25" s="14">
        <v>10</v>
      </c>
      <c r="C25" s="2"/>
      <c r="D25" s="57">
        <v>471781</v>
      </c>
      <c r="E25" s="56"/>
      <c r="F25" s="57">
        <v>456878</v>
      </c>
      <c r="G25" s="56"/>
      <c r="H25" s="56">
        <v>268296</v>
      </c>
      <c r="I25" s="56"/>
      <c r="J25" s="56">
        <v>249786</v>
      </c>
    </row>
    <row r="26" spans="1:10" ht="22.5" customHeight="1">
      <c r="A26" s="3" t="s">
        <v>98</v>
      </c>
      <c r="B26" s="14"/>
      <c r="C26" s="2"/>
      <c r="D26" s="64">
        <v>7947</v>
      </c>
      <c r="E26" s="57"/>
      <c r="F26" s="64">
        <v>6634</v>
      </c>
      <c r="G26" s="56"/>
      <c r="H26" s="56">
        <v>7947</v>
      </c>
      <c r="I26" s="56"/>
      <c r="J26" s="56">
        <v>6629</v>
      </c>
    </row>
    <row r="27" spans="1:10" ht="22.5" customHeight="1">
      <c r="A27" s="3" t="s">
        <v>169</v>
      </c>
      <c r="B27" s="14">
        <v>11</v>
      </c>
      <c r="C27" s="2"/>
      <c r="D27" s="64">
        <v>40101</v>
      </c>
      <c r="E27" s="57"/>
      <c r="F27" s="24">
        <v>0</v>
      </c>
      <c r="G27" s="56"/>
      <c r="H27" s="56">
        <v>40101</v>
      </c>
      <c r="I27" s="56"/>
      <c r="J27" s="24">
        <v>0</v>
      </c>
    </row>
    <row r="28" spans="1:10" ht="22.5" customHeight="1">
      <c r="A28" s="3" t="s">
        <v>108</v>
      </c>
      <c r="B28" s="14">
        <v>17</v>
      </c>
      <c r="C28" s="2"/>
      <c r="D28" s="64">
        <v>18154</v>
      </c>
      <c r="E28" s="57"/>
      <c r="F28" s="64">
        <v>24196</v>
      </c>
      <c r="G28" s="56"/>
      <c r="H28" s="56">
        <v>18364</v>
      </c>
      <c r="I28" s="56"/>
      <c r="J28" s="56">
        <v>24620</v>
      </c>
    </row>
    <row r="29" spans="1:10" ht="22.5" customHeight="1">
      <c r="A29" s="3" t="s">
        <v>107</v>
      </c>
      <c r="B29" s="14">
        <v>12</v>
      </c>
      <c r="C29" s="2"/>
      <c r="D29" s="64">
        <v>1389073</v>
      </c>
      <c r="E29" s="57"/>
      <c r="F29" s="64">
        <v>1400054</v>
      </c>
      <c r="G29" s="56"/>
      <c r="H29" s="56">
        <v>1234477</v>
      </c>
      <c r="I29" s="56"/>
      <c r="J29" s="56">
        <v>1250488</v>
      </c>
    </row>
    <row r="30" spans="1:10" ht="22.5" customHeight="1">
      <c r="A30" s="3" t="s">
        <v>52</v>
      </c>
      <c r="B30" s="21"/>
      <c r="C30" s="22"/>
      <c r="D30" s="56">
        <v>105380</v>
      </c>
      <c r="E30" s="56"/>
      <c r="F30" s="56">
        <v>72210</v>
      </c>
      <c r="G30" s="56"/>
      <c r="H30" s="56">
        <v>100704</v>
      </c>
      <c r="I30" s="56"/>
      <c r="J30" s="56">
        <v>67607</v>
      </c>
    </row>
    <row r="31" spans="1:10" ht="22.5" customHeight="1">
      <c r="A31" s="9" t="s">
        <v>14</v>
      </c>
      <c r="B31" s="21"/>
      <c r="C31" s="22"/>
      <c r="D31" s="59">
        <f>SUM(D22:D30)</f>
        <v>2946019</v>
      </c>
      <c r="E31" s="57"/>
      <c r="F31" s="59">
        <f>SUM(F22:F30)</f>
        <v>3169979</v>
      </c>
      <c r="G31" s="57"/>
      <c r="H31" s="59">
        <f>SUM(H22:H30)</f>
        <v>3128019</v>
      </c>
      <c r="I31" s="57"/>
      <c r="J31" s="59">
        <f>SUM(J22:J30)</f>
        <v>3354452</v>
      </c>
    </row>
    <row r="32" spans="1:10" ht="22.5" customHeight="1" thickBot="1">
      <c r="A32" s="9" t="s">
        <v>15</v>
      </c>
      <c r="B32" s="2"/>
      <c r="C32" s="2"/>
      <c r="D32" s="65">
        <f>SUM(D31,D20)</f>
        <v>7468154</v>
      </c>
      <c r="E32" s="56"/>
      <c r="F32" s="65">
        <f>SUM(F31,F20)</f>
        <v>7780004</v>
      </c>
      <c r="G32" s="56"/>
      <c r="H32" s="65">
        <f>SUM(H31,H20)</f>
        <v>7627022</v>
      </c>
      <c r="I32" s="56"/>
      <c r="J32" s="65">
        <f>SUM(J31,J20)</f>
        <v>7927647</v>
      </c>
    </row>
    <row r="33" spans="1:10" ht="22.5" customHeight="1" thickTop="1">
      <c r="A33" s="9"/>
      <c r="B33" s="2"/>
      <c r="C33" s="2"/>
      <c r="D33" s="1"/>
      <c r="F33" s="1"/>
      <c r="H33" s="1"/>
      <c r="J33" s="1"/>
    </row>
    <row r="34" spans="1:10" ht="22.5" customHeight="1">
      <c r="A34" s="3" t="s">
        <v>195</v>
      </c>
      <c r="B34" s="2"/>
      <c r="C34" s="2"/>
      <c r="D34" s="2"/>
      <c r="E34" s="22"/>
      <c r="F34" s="2"/>
      <c r="G34" s="22"/>
      <c r="I34" s="2"/>
    </row>
    <row r="35" spans="1:10" ht="22.5" customHeight="1">
      <c r="A35" s="5" t="s">
        <v>62</v>
      </c>
      <c r="B35" s="2"/>
      <c r="C35" s="2"/>
      <c r="D35" s="2"/>
      <c r="E35" s="22"/>
      <c r="F35" s="2"/>
      <c r="G35" s="22"/>
      <c r="H35" s="2"/>
      <c r="I35" s="2"/>
      <c r="J35" s="2"/>
    </row>
    <row r="36" spans="1:10" ht="22.5" customHeight="1">
      <c r="A36" s="8" t="s">
        <v>111</v>
      </c>
      <c r="B36" s="2"/>
      <c r="C36" s="2"/>
      <c r="D36" s="2"/>
      <c r="E36" s="22"/>
      <c r="F36" s="2"/>
      <c r="G36" s="22"/>
      <c r="H36" s="2"/>
      <c r="I36" s="2"/>
      <c r="J36" s="2"/>
    </row>
    <row r="37" spans="1:10" ht="22.5" customHeight="1">
      <c r="A37" s="8" t="s">
        <v>199</v>
      </c>
      <c r="B37" s="2"/>
      <c r="C37" s="2"/>
      <c r="D37" s="2"/>
      <c r="E37" s="22"/>
      <c r="F37" s="2"/>
      <c r="G37" s="22"/>
      <c r="H37" s="2"/>
      <c r="I37" s="2"/>
      <c r="J37" s="2"/>
    </row>
    <row r="38" spans="1:10" ht="22.5" customHeight="1">
      <c r="A38" s="2"/>
      <c r="B38" s="2"/>
      <c r="C38" s="2"/>
      <c r="D38" s="2"/>
      <c r="E38" s="22"/>
      <c r="F38" s="2"/>
      <c r="G38" s="22"/>
      <c r="H38" s="2"/>
      <c r="I38" s="2"/>
      <c r="J38" s="4" t="s">
        <v>5</v>
      </c>
    </row>
    <row r="39" spans="1:10" s="9" customFormat="1" ht="22.5" customHeight="1">
      <c r="B39" s="43"/>
      <c r="C39" s="42"/>
      <c r="D39" s="100" t="s">
        <v>28</v>
      </c>
      <c r="E39" s="100"/>
      <c r="F39" s="100"/>
      <c r="G39" s="43"/>
      <c r="H39" s="100" t="s">
        <v>29</v>
      </c>
      <c r="I39" s="100"/>
      <c r="J39" s="100"/>
    </row>
    <row r="40" spans="1:10" s="9" customFormat="1" ht="22.5" customHeight="1">
      <c r="C40" s="42"/>
      <c r="D40" s="53" t="s">
        <v>200</v>
      </c>
      <c r="E40" s="22"/>
      <c r="F40" s="22" t="s">
        <v>190</v>
      </c>
      <c r="G40" s="22"/>
      <c r="H40" s="53" t="s">
        <v>200</v>
      </c>
      <c r="I40" s="22"/>
      <c r="J40" s="22" t="s">
        <v>190</v>
      </c>
    </row>
    <row r="41" spans="1:10" ht="22.5" customHeight="1">
      <c r="B41" s="10" t="s">
        <v>0</v>
      </c>
      <c r="D41" s="13">
        <v>2020</v>
      </c>
      <c r="E41" s="54"/>
      <c r="F41" s="13">
        <v>2019</v>
      </c>
      <c r="G41" s="54"/>
      <c r="H41" s="13">
        <v>2020</v>
      </c>
      <c r="I41" s="54"/>
      <c r="J41" s="13">
        <v>2019</v>
      </c>
    </row>
    <row r="42" spans="1:10" ht="22.5" customHeight="1">
      <c r="D42" s="55" t="s">
        <v>1</v>
      </c>
      <c r="E42" s="54"/>
      <c r="F42" s="55" t="s">
        <v>124</v>
      </c>
      <c r="G42" s="54"/>
      <c r="H42" s="55" t="s">
        <v>1</v>
      </c>
      <c r="I42" s="12"/>
      <c r="J42" s="55" t="s">
        <v>124</v>
      </c>
    </row>
    <row r="43" spans="1:10" ht="22.5" customHeight="1">
      <c r="D43" s="55" t="s">
        <v>2</v>
      </c>
      <c r="E43" s="54"/>
      <c r="F43" s="55"/>
      <c r="G43" s="54"/>
      <c r="H43" s="55" t="s">
        <v>2</v>
      </c>
      <c r="I43" s="12"/>
      <c r="J43" s="55"/>
    </row>
    <row r="44" spans="1:10" ht="22.5" customHeight="1">
      <c r="A44" s="9" t="s">
        <v>38</v>
      </c>
      <c r="E44" s="1"/>
      <c r="G44" s="1"/>
      <c r="H44" s="2"/>
      <c r="J44" s="2"/>
    </row>
    <row r="45" spans="1:10" ht="22.5" customHeight="1">
      <c r="A45" s="9" t="s">
        <v>16</v>
      </c>
      <c r="B45" s="2"/>
      <c r="C45" s="2"/>
      <c r="D45" s="2"/>
      <c r="E45" s="22"/>
      <c r="F45" s="2"/>
      <c r="G45" s="22"/>
      <c r="I45" s="2"/>
    </row>
    <row r="46" spans="1:10" ht="22.5" customHeight="1">
      <c r="A46" s="3" t="s">
        <v>155</v>
      </c>
      <c r="B46" s="14">
        <v>14</v>
      </c>
      <c r="C46" s="2"/>
      <c r="D46" s="56">
        <v>40000</v>
      </c>
      <c r="E46" s="56"/>
      <c r="F46" s="56">
        <v>780293</v>
      </c>
      <c r="G46" s="56"/>
      <c r="H46" s="56">
        <v>40000</v>
      </c>
      <c r="I46" s="56"/>
      <c r="J46" s="56">
        <v>780293</v>
      </c>
    </row>
    <row r="47" spans="1:10" ht="22.5" customHeight="1">
      <c r="A47" s="3" t="s">
        <v>68</v>
      </c>
      <c r="B47" s="14">
        <v>15</v>
      </c>
      <c r="C47" s="2"/>
      <c r="D47" s="56">
        <v>31356</v>
      </c>
      <c r="E47" s="56"/>
      <c r="F47" s="56">
        <v>76338</v>
      </c>
      <c r="G47" s="56"/>
      <c r="H47" s="56">
        <v>36353</v>
      </c>
      <c r="I47" s="56"/>
      <c r="J47" s="56">
        <v>80202</v>
      </c>
    </row>
    <row r="48" spans="1:10" ht="22.5" customHeight="1">
      <c r="A48" s="3" t="s">
        <v>157</v>
      </c>
      <c r="B48" s="14">
        <v>16</v>
      </c>
      <c r="D48" s="56">
        <v>379603</v>
      </c>
      <c r="E48" s="56"/>
      <c r="F48" s="24">
        <v>729473</v>
      </c>
      <c r="G48" s="56"/>
      <c r="H48" s="24">
        <v>379603</v>
      </c>
      <c r="I48" s="56"/>
      <c r="J48" s="24">
        <v>729473</v>
      </c>
    </row>
    <row r="49" spans="1:10" ht="22.5" customHeight="1">
      <c r="A49" s="3" t="s">
        <v>171</v>
      </c>
      <c r="B49" s="14"/>
      <c r="D49" s="56">
        <v>7724</v>
      </c>
      <c r="E49" s="56"/>
      <c r="F49" s="24">
        <v>0</v>
      </c>
      <c r="G49" s="56"/>
      <c r="H49" s="24">
        <v>7724</v>
      </c>
      <c r="I49" s="56"/>
      <c r="J49" s="24">
        <v>0</v>
      </c>
    </row>
    <row r="50" spans="1:10" ht="22.5" customHeight="1">
      <c r="A50" s="3" t="s">
        <v>69</v>
      </c>
      <c r="B50" s="14"/>
      <c r="C50" s="2"/>
      <c r="D50" s="24">
        <v>424986</v>
      </c>
      <c r="E50" s="56"/>
      <c r="F50" s="56">
        <v>361234</v>
      </c>
      <c r="G50" s="56"/>
      <c r="H50" s="56">
        <v>423686</v>
      </c>
      <c r="I50" s="56"/>
      <c r="J50" s="56">
        <v>357072</v>
      </c>
    </row>
    <row r="51" spans="1:10" ht="22.5" customHeight="1">
      <c r="A51" s="3" t="s">
        <v>87</v>
      </c>
      <c r="C51" s="2"/>
      <c r="D51" s="56">
        <v>118185</v>
      </c>
      <c r="E51" s="57"/>
      <c r="F51" s="56">
        <v>106292</v>
      </c>
      <c r="G51" s="56"/>
      <c r="H51" s="56">
        <v>117180</v>
      </c>
      <c r="I51" s="56"/>
      <c r="J51" s="56">
        <v>105401</v>
      </c>
    </row>
    <row r="52" spans="1:10" ht="22.5" customHeight="1">
      <c r="A52" s="3" t="s">
        <v>34</v>
      </c>
      <c r="B52" s="21"/>
      <c r="C52" s="22"/>
      <c r="D52" s="56">
        <v>75914</v>
      </c>
      <c r="E52" s="56"/>
      <c r="F52" s="56">
        <v>49535</v>
      </c>
      <c r="G52" s="56"/>
      <c r="H52" s="56">
        <v>75309</v>
      </c>
      <c r="I52" s="56"/>
      <c r="J52" s="56">
        <v>48533</v>
      </c>
    </row>
    <row r="53" spans="1:10" ht="22.5" customHeight="1">
      <c r="A53" s="9" t="s">
        <v>17</v>
      </c>
      <c r="B53" s="21"/>
      <c r="C53" s="22"/>
      <c r="D53" s="59">
        <f>SUM(D46:D52)</f>
        <v>1077768</v>
      </c>
      <c r="E53" s="56"/>
      <c r="F53" s="59">
        <f>SUM(F46:F52)</f>
        <v>2103165</v>
      </c>
      <c r="G53" s="56"/>
      <c r="H53" s="59">
        <f>SUM(H46:H52)</f>
        <v>1079855</v>
      </c>
      <c r="I53" s="56"/>
      <c r="J53" s="59">
        <f>SUM(J46:J52)</f>
        <v>2100974</v>
      </c>
    </row>
    <row r="54" spans="1:10" ht="22.5" customHeight="1">
      <c r="A54" s="9" t="s">
        <v>18</v>
      </c>
      <c r="B54" s="2"/>
      <c r="C54" s="2"/>
      <c r="D54" s="66"/>
      <c r="E54" s="61"/>
      <c r="F54" s="66"/>
      <c r="G54" s="61"/>
      <c r="H54" s="66"/>
      <c r="I54" s="61"/>
      <c r="J54" s="66"/>
    </row>
    <row r="55" spans="1:10" ht="22.5" customHeight="1">
      <c r="A55" s="3" t="s">
        <v>156</v>
      </c>
      <c r="B55" s="21">
        <v>16</v>
      </c>
      <c r="C55" s="2"/>
      <c r="D55" s="56">
        <v>1347199</v>
      </c>
      <c r="E55" s="61"/>
      <c r="F55" s="56">
        <v>822199</v>
      </c>
      <c r="G55" s="61"/>
      <c r="H55" s="56">
        <v>1347199</v>
      </c>
      <c r="I55" s="61"/>
      <c r="J55" s="56">
        <v>822199</v>
      </c>
    </row>
    <row r="56" spans="1:10" ht="22.5" customHeight="1">
      <c r="A56" s="3" t="s">
        <v>172</v>
      </c>
      <c r="B56" s="21"/>
      <c r="C56" s="2"/>
      <c r="D56" s="56">
        <v>32788</v>
      </c>
      <c r="E56" s="61"/>
      <c r="F56" s="24">
        <v>0</v>
      </c>
      <c r="G56" s="61"/>
      <c r="H56" s="56">
        <v>32788</v>
      </c>
      <c r="I56" s="61"/>
      <c r="J56" s="24">
        <v>0</v>
      </c>
    </row>
    <row r="57" spans="1:10" ht="22.5" customHeight="1">
      <c r="A57" s="3" t="s">
        <v>58</v>
      </c>
      <c r="B57" s="21"/>
      <c r="C57" s="2"/>
      <c r="D57" s="56">
        <v>34314</v>
      </c>
      <c r="E57" s="56"/>
      <c r="F57" s="56">
        <v>31290</v>
      </c>
      <c r="G57" s="56"/>
      <c r="H57" s="56">
        <v>26200</v>
      </c>
      <c r="I57" s="56"/>
      <c r="J57" s="56">
        <v>24246</v>
      </c>
    </row>
    <row r="58" spans="1:10" ht="22.5" customHeight="1">
      <c r="A58" s="30" t="s">
        <v>90</v>
      </c>
      <c r="B58" s="21"/>
      <c r="C58" s="2"/>
      <c r="D58" s="56">
        <v>46811</v>
      </c>
      <c r="E58" s="56"/>
      <c r="F58" s="56">
        <v>52342</v>
      </c>
      <c r="G58" s="56"/>
      <c r="H58" s="56">
        <v>46811</v>
      </c>
      <c r="I58" s="56"/>
      <c r="J58" s="56">
        <v>52342</v>
      </c>
    </row>
    <row r="59" spans="1:10" ht="22.5" customHeight="1">
      <c r="A59" s="3" t="s">
        <v>192</v>
      </c>
      <c r="B59" s="67">
        <v>7.2</v>
      </c>
      <c r="C59" s="2"/>
      <c r="D59" s="56">
        <v>3191</v>
      </c>
      <c r="E59" s="56"/>
      <c r="F59" s="56">
        <v>4175</v>
      </c>
      <c r="G59" s="56"/>
      <c r="H59" s="56">
        <v>3191</v>
      </c>
      <c r="I59" s="56"/>
      <c r="J59" s="56">
        <v>4175</v>
      </c>
    </row>
    <row r="60" spans="1:10" ht="22.5" customHeight="1">
      <c r="A60" s="3" t="s">
        <v>115</v>
      </c>
      <c r="B60" s="14">
        <v>17</v>
      </c>
      <c r="C60" s="2"/>
      <c r="D60" s="56">
        <v>33824</v>
      </c>
      <c r="E60" s="56">
        <v>41537</v>
      </c>
      <c r="F60" s="56">
        <v>31719</v>
      </c>
      <c r="G60" s="56"/>
      <c r="H60" s="56">
        <v>33824</v>
      </c>
      <c r="I60" s="56"/>
      <c r="J60" s="56">
        <v>31719</v>
      </c>
    </row>
    <row r="61" spans="1:10" ht="22.5" customHeight="1">
      <c r="A61" s="3" t="s">
        <v>54</v>
      </c>
      <c r="B61" s="14"/>
      <c r="C61" s="2"/>
      <c r="D61" s="56">
        <v>27269</v>
      </c>
      <c r="E61" s="56"/>
      <c r="F61" s="56">
        <v>13561</v>
      </c>
      <c r="G61" s="56"/>
      <c r="H61" s="56">
        <v>27248</v>
      </c>
      <c r="I61" s="56"/>
      <c r="J61" s="56">
        <v>13519</v>
      </c>
    </row>
    <row r="62" spans="1:10" ht="22.5" customHeight="1">
      <c r="A62" s="9" t="s">
        <v>19</v>
      </c>
      <c r="B62" s="14"/>
      <c r="C62" s="2"/>
      <c r="D62" s="59">
        <f>SUM(D55:D61)</f>
        <v>1525396</v>
      </c>
      <c r="E62" s="56"/>
      <c r="F62" s="59">
        <f>SUM(F55:F61)</f>
        <v>955286</v>
      </c>
      <c r="G62" s="56"/>
      <c r="H62" s="59">
        <f>SUM(H55:H61)</f>
        <v>1517261</v>
      </c>
      <c r="I62" s="56"/>
      <c r="J62" s="59">
        <f>SUM(J55:J61)</f>
        <v>948200</v>
      </c>
    </row>
    <row r="63" spans="1:10" ht="22.5" customHeight="1">
      <c r="A63" s="9" t="s">
        <v>20</v>
      </c>
      <c r="B63" s="14"/>
      <c r="C63" s="2"/>
      <c r="D63" s="68">
        <f>SUM(D62,D53)</f>
        <v>2603164</v>
      </c>
      <c r="E63" s="56"/>
      <c r="F63" s="68">
        <f>SUM(F62,F53)</f>
        <v>3058451</v>
      </c>
      <c r="G63" s="56"/>
      <c r="H63" s="68">
        <f>SUM(H62,H53)</f>
        <v>2597116</v>
      </c>
      <c r="I63" s="56"/>
      <c r="J63" s="68">
        <f>SUM(J62,J53)</f>
        <v>3049174</v>
      </c>
    </row>
    <row r="64" spans="1:10" ht="22.5" customHeight="1">
      <c r="A64" s="9"/>
    </row>
    <row r="65" spans="1:10" ht="22.5" customHeight="1">
      <c r="A65" s="3" t="s">
        <v>195</v>
      </c>
      <c r="B65" s="2"/>
      <c r="C65" s="2"/>
    </row>
    <row r="66" spans="1:10" ht="22.5" customHeight="1">
      <c r="A66" s="5" t="s">
        <v>62</v>
      </c>
      <c r="B66" s="2"/>
      <c r="C66" s="2"/>
      <c r="D66" s="2"/>
      <c r="E66" s="22"/>
      <c r="F66" s="2"/>
      <c r="G66" s="22"/>
      <c r="H66" s="2"/>
      <c r="I66" s="2"/>
      <c r="J66" s="2"/>
    </row>
    <row r="67" spans="1:10" ht="22.5" customHeight="1">
      <c r="A67" s="8" t="s">
        <v>111</v>
      </c>
      <c r="B67" s="2"/>
      <c r="C67" s="2"/>
      <c r="D67" s="94"/>
      <c r="E67" s="2"/>
      <c r="F67" s="2"/>
      <c r="G67" s="2"/>
      <c r="H67" s="2"/>
      <c r="I67" s="2"/>
      <c r="J67" s="2"/>
    </row>
    <row r="68" spans="1:10" ht="22.5" customHeight="1">
      <c r="A68" s="8" t="s">
        <v>199</v>
      </c>
      <c r="B68" s="2"/>
      <c r="C68" s="2"/>
      <c r="D68" s="2"/>
      <c r="E68" s="22"/>
      <c r="F68" s="2"/>
      <c r="G68" s="22"/>
      <c r="H68" s="2"/>
      <c r="I68" s="2"/>
      <c r="J68" s="2"/>
    </row>
    <row r="69" spans="1:10" ht="22.5" customHeight="1">
      <c r="A69" s="2"/>
      <c r="B69" s="2"/>
      <c r="C69" s="2"/>
      <c r="D69" s="2"/>
      <c r="E69" s="22"/>
      <c r="F69" s="2"/>
      <c r="G69" s="22"/>
      <c r="H69" s="2"/>
      <c r="I69" s="2"/>
      <c r="J69" s="4" t="s">
        <v>5</v>
      </c>
    </row>
    <row r="70" spans="1:10" s="9" customFormat="1" ht="22.5" customHeight="1">
      <c r="B70" s="43"/>
      <c r="C70" s="42"/>
      <c r="D70" s="100" t="s">
        <v>28</v>
      </c>
      <c r="E70" s="100"/>
      <c r="F70" s="100"/>
      <c r="G70" s="43"/>
      <c r="H70" s="100" t="s">
        <v>29</v>
      </c>
      <c r="I70" s="100"/>
      <c r="J70" s="100"/>
    </row>
    <row r="71" spans="1:10" s="9" customFormat="1" ht="22.5" customHeight="1">
      <c r="C71" s="42"/>
      <c r="D71" s="53" t="s">
        <v>200</v>
      </c>
      <c r="E71" s="22"/>
      <c r="F71" s="22" t="s">
        <v>190</v>
      </c>
      <c r="G71" s="22"/>
      <c r="H71" s="53" t="s">
        <v>200</v>
      </c>
      <c r="I71" s="22"/>
      <c r="J71" s="22" t="s">
        <v>190</v>
      </c>
    </row>
    <row r="72" spans="1:10" ht="22.5" customHeight="1">
      <c r="B72" s="10"/>
      <c r="D72" s="13">
        <v>2020</v>
      </c>
      <c r="E72" s="54"/>
      <c r="F72" s="13">
        <v>2019</v>
      </c>
      <c r="G72" s="54"/>
      <c r="H72" s="13">
        <v>2020</v>
      </c>
      <c r="I72" s="54"/>
      <c r="J72" s="13">
        <v>2019</v>
      </c>
    </row>
    <row r="73" spans="1:10" ht="22.5" customHeight="1">
      <c r="D73" s="55" t="s">
        <v>1</v>
      </c>
      <c r="E73" s="54"/>
      <c r="F73" s="55" t="s">
        <v>124</v>
      </c>
      <c r="G73" s="54"/>
      <c r="H73" s="55" t="s">
        <v>1</v>
      </c>
      <c r="I73" s="12"/>
      <c r="J73" s="55" t="s">
        <v>124</v>
      </c>
    </row>
    <row r="74" spans="1:10" ht="22.5" customHeight="1">
      <c r="D74" s="55" t="s">
        <v>2</v>
      </c>
      <c r="E74" s="54"/>
      <c r="F74" s="55"/>
      <c r="G74" s="54"/>
      <c r="H74" s="55" t="s">
        <v>2</v>
      </c>
      <c r="I74" s="12"/>
      <c r="J74" s="55"/>
    </row>
    <row r="75" spans="1:10" ht="22.5" customHeight="1">
      <c r="A75" s="9" t="s">
        <v>21</v>
      </c>
      <c r="B75" s="14"/>
      <c r="C75" s="2"/>
    </row>
    <row r="76" spans="1:10" ht="22.5" customHeight="1">
      <c r="A76" s="3" t="s">
        <v>39</v>
      </c>
      <c r="B76" s="69"/>
      <c r="C76" s="70"/>
    </row>
    <row r="77" spans="1:10" ht="22.5" customHeight="1">
      <c r="A77" s="3" t="s">
        <v>40</v>
      </c>
      <c r="B77" s="69"/>
      <c r="C77" s="70"/>
    </row>
    <row r="78" spans="1:10" ht="22.5" customHeight="1" thickBot="1">
      <c r="A78" s="30" t="s">
        <v>131</v>
      </c>
      <c r="B78" s="69"/>
      <c r="C78" s="70"/>
      <c r="D78" s="65">
        <v>5172246</v>
      </c>
      <c r="E78" s="56"/>
      <c r="F78" s="65">
        <v>5172246</v>
      </c>
      <c r="G78" s="56"/>
      <c r="H78" s="65">
        <v>5172246</v>
      </c>
      <c r="I78" s="56"/>
      <c r="J78" s="65">
        <v>5172246</v>
      </c>
    </row>
    <row r="79" spans="1:10" ht="22.5" customHeight="1" thickTop="1">
      <c r="A79" s="3" t="s">
        <v>41</v>
      </c>
      <c r="B79" s="69"/>
      <c r="C79" s="70"/>
      <c r="D79" s="64"/>
      <c r="E79" s="64"/>
      <c r="F79" s="64"/>
      <c r="G79" s="64"/>
      <c r="H79" s="64"/>
      <c r="I79" s="64"/>
      <c r="J79" s="64"/>
    </row>
    <row r="80" spans="1:10" ht="22.5" customHeight="1">
      <c r="A80" s="30" t="s">
        <v>101</v>
      </c>
      <c r="B80" s="69"/>
      <c r="C80" s="70"/>
      <c r="D80" s="64">
        <v>5022246</v>
      </c>
      <c r="E80" s="64"/>
      <c r="F80" s="64">
        <v>5022246</v>
      </c>
      <c r="G80" s="64"/>
      <c r="H80" s="64">
        <v>5022246</v>
      </c>
      <c r="I80" s="64"/>
      <c r="J80" s="64">
        <v>5022246</v>
      </c>
    </row>
    <row r="81" spans="1:10" ht="22.5" customHeight="1">
      <c r="A81" s="3" t="s">
        <v>70</v>
      </c>
      <c r="B81" s="69"/>
      <c r="C81" s="70"/>
      <c r="D81" s="64">
        <v>-429265</v>
      </c>
      <c r="E81" s="64"/>
      <c r="F81" s="64">
        <v>-429265</v>
      </c>
      <c r="G81" s="64"/>
      <c r="H81" s="64">
        <v>-429265</v>
      </c>
      <c r="I81" s="64"/>
      <c r="J81" s="64">
        <v>-429265</v>
      </c>
    </row>
    <row r="82" spans="1:10" ht="22.5" customHeight="1">
      <c r="A82" s="3" t="s">
        <v>132</v>
      </c>
      <c r="B82" s="69"/>
      <c r="C82" s="70"/>
      <c r="D82" s="64">
        <v>979</v>
      </c>
      <c r="E82" s="64"/>
      <c r="F82" s="64">
        <v>979</v>
      </c>
      <c r="G82" s="64"/>
      <c r="H82" s="64">
        <v>979</v>
      </c>
      <c r="I82" s="64"/>
      <c r="J82" s="64">
        <v>979</v>
      </c>
    </row>
    <row r="83" spans="1:10" ht="22.5" customHeight="1">
      <c r="A83" s="3" t="s">
        <v>6</v>
      </c>
      <c r="B83" s="70"/>
      <c r="C83" s="70"/>
      <c r="D83" s="64"/>
      <c r="E83" s="64"/>
      <c r="F83" s="64"/>
      <c r="G83" s="64"/>
      <c r="H83" s="64"/>
      <c r="I83" s="64"/>
      <c r="J83" s="64"/>
    </row>
    <row r="84" spans="1:10" ht="22.5" customHeight="1">
      <c r="A84" s="3" t="s">
        <v>42</v>
      </c>
      <c r="B84" s="69"/>
      <c r="C84" s="70"/>
      <c r="D84" s="64">
        <v>68004</v>
      </c>
      <c r="E84" s="64"/>
      <c r="F84" s="64">
        <v>68004</v>
      </c>
      <c r="G84" s="64"/>
      <c r="H84" s="64">
        <v>68004</v>
      </c>
      <c r="I84" s="64"/>
      <c r="J84" s="64">
        <v>68004</v>
      </c>
    </row>
    <row r="85" spans="1:10" ht="22.5" customHeight="1">
      <c r="A85" s="3" t="s">
        <v>120</v>
      </c>
      <c r="B85" s="70"/>
      <c r="C85" s="70"/>
      <c r="D85" s="56">
        <v>18892</v>
      </c>
      <c r="E85" s="64"/>
      <c r="F85" s="56">
        <v>-126163</v>
      </c>
      <c r="G85" s="64"/>
      <c r="H85" s="64">
        <v>367942</v>
      </c>
      <c r="I85" s="64"/>
      <c r="J85" s="64">
        <v>216509</v>
      </c>
    </row>
    <row r="86" spans="1:10" ht="22.5" customHeight="1">
      <c r="A86" s="3" t="s">
        <v>59</v>
      </c>
      <c r="B86" s="69"/>
      <c r="C86" s="70"/>
      <c r="D86" s="68">
        <v>74131</v>
      </c>
      <c r="E86" s="64"/>
      <c r="F86" s="68">
        <v>74131</v>
      </c>
      <c r="G86" s="64"/>
      <c r="H86" s="37">
        <v>0</v>
      </c>
      <c r="I86" s="64"/>
      <c r="J86" s="37">
        <v>0</v>
      </c>
    </row>
    <row r="87" spans="1:10" ht="22.5" customHeight="1">
      <c r="A87" s="3" t="s">
        <v>196</v>
      </c>
      <c r="B87" s="69"/>
      <c r="C87" s="70"/>
      <c r="D87" s="64">
        <f>SUM(D80:D86)</f>
        <v>4754987</v>
      </c>
      <c r="E87" s="57"/>
      <c r="F87" s="64">
        <f>SUM(F80:F86)</f>
        <v>4609932</v>
      </c>
      <c r="G87" s="57"/>
      <c r="H87" s="64">
        <f>SUM(H80:H86)</f>
        <v>5029906</v>
      </c>
      <c r="I87" s="57"/>
      <c r="J87" s="64">
        <f>SUM(J80:J86)</f>
        <v>4878473</v>
      </c>
    </row>
    <row r="88" spans="1:10" ht="22.5" customHeight="1">
      <c r="A88" s="3" t="s">
        <v>88</v>
      </c>
      <c r="B88" s="69"/>
      <c r="C88" s="70"/>
      <c r="D88" s="68">
        <v>110003</v>
      </c>
      <c r="E88" s="64"/>
      <c r="F88" s="68">
        <v>111621</v>
      </c>
      <c r="G88" s="64"/>
      <c r="H88" s="37">
        <v>0</v>
      </c>
      <c r="I88" s="64"/>
      <c r="J88" s="37">
        <v>0</v>
      </c>
    </row>
    <row r="89" spans="1:10" ht="22.5" customHeight="1">
      <c r="A89" s="9" t="s">
        <v>22</v>
      </c>
      <c r="B89" s="70"/>
      <c r="C89" s="70"/>
      <c r="D89" s="68">
        <f>SUM(D87:D88)</f>
        <v>4864990</v>
      </c>
      <c r="E89" s="56"/>
      <c r="F89" s="68">
        <f>SUM(F87:F88)</f>
        <v>4721553</v>
      </c>
      <c r="G89" s="56"/>
      <c r="H89" s="68">
        <f>SUM(H87:H88)</f>
        <v>5029906</v>
      </c>
      <c r="I89" s="56"/>
      <c r="J89" s="68">
        <f>SUM(J87:J88)</f>
        <v>4878473</v>
      </c>
    </row>
    <row r="90" spans="1:10" ht="22.5" customHeight="1" thickBot="1">
      <c r="A90" s="9" t="s">
        <v>23</v>
      </c>
      <c r="B90" s="70"/>
      <c r="C90" s="70"/>
      <c r="D90" s="65">
        <f>SUM(D89,D63)</f>
        <v>7468154</v>
      </c>
      <c r="E90" s="56"/>
      <c r="F90" s="65">
        <f>SUM(F89,F63)</f>
        <v>7780004</v>
      </c>
      <c r="G90" s="56"/>
      <c r="H90" s="65">
        <f>SUM(H89,H63)</f>
        <v>7627022</v>
      </c>
      <c r="I90" s="56"/>
      <c r="J90" s="65">
        <f>SUM(J89,J63)</f>
        <v>7927647</v>
      </c>
    </row>
    <row r="91" spans="1:10" ht="22.5" customHeight="1" thickTop="1">
      <c r="D91" s="56">
        <f>SUM(D90-D32)</f>
        <v>0</v>
      </c>
      <c r="E91" s="61"/>
      <c r="F91" s="56">
        <f>SUM(F90-F32)</f>
        <v>0</v>
      </c>
      <c r="G91" s="61"/>
      <c r="H91" s="56">
        <f>SUM(H90-H32)</f>
        <v>0</v>
      </c>
      <c r="I91" s="61"/>
      <c r="J91" s="56">
        <f>SUM(J90-J32)</f>
        <v>0</v>
      </c>
    </row>
    <row r="92" spans="1:10" ht="22.5" customHeight="1">
      <c r="A92" s="3" t="s">
        <v>195</v>
      </c>
    </row>
    <row r="93" spans="1:10" ht="22.5" customHeight="1"/>
    <row r="94" spans="1:10" ht="22.5" customHeight="1"/>
    <row r="95" spans="1:10" ht="22.5" customHeight="1">
      <c r="A95" s="71"/>
      <c r="B95" s="2"/>
      <c r="C95" s="2"/>
      <c r="D95" s="2"/>
      <c r="E95" s="22"/>
      <c r="F95" s="2"/>
      <c r="G95" s="22"/>
      <c r="I95" s="2"/>
    </row>
    <row r="96" spans="1:10" ht="22.5" customHeight="1">
      <c r="B96" s="2"/>
      <c r="C96" s="2"/>
      <c r="D96" s="2"/>
      <c r="E96" s="22"/>
      <c r="F96" s="2"/>
      <c r="G96" s="22"/>
      <c r="I96" s="2"/>
    </row>
    <row r="97" spans="1:9" ht="22.5" customHeight="1">
      <c r="B97" s="30" t="s">
        <v>43</v>
      </c>
      <c r="C97" s="2"/>
      <c r="D97" s="2"/>
      <c r="E97" s="22"/>
      <c r="F97" s="2"/>
      <c r="G97" s="22"/>
      <c r="I97" s="2"/>
    </row>
    <row r="98" spans="1:9" ht="22.5" customHeight="1">
      <c r="A98" s="71"/>
      <c r="B98" s="2"/>
      <c r="C98" s="2"/>
      <c r="D98" s="2"/>
      <c r="E98" s="22"/>
      <c r="F98" s="2"/>
      <c r="G98" s="22"/>
      <c r="I98" s="2"/>
    </row>
  </sheetData>
  <mergeCells count="6">
    <mergeCell ref="D5:F5"/>
    <mergeCell ref="H5:J5"/>
    <mergeCell ref="D39:F39"/>
    <mergeCell ref="H39:J39"/>
    <mergeCell ref="D70:F70"/>
    <mergeCell ref="H70:J70"/>
  </mergeCells>
  <pageMargins left="0.78740157480314965" right="0.19685039370078741" top="0.74803149606299213" bottom="0.74803149606299213" header="0.31496062992125984" footer="0.31496062992125984"/>
  <pageSetup paperSize="9" scale="76" orientation="portrait" r:id="rId1"/>
  <rowBreaks count="2" manualBreakCount="2">
    <brk id="34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2"/>
  <sheetViews>
    <sheetView showGridLines="0" view="pageBreakPreview" topLeftCell="A91" zoomScale="80" zoomScaleNormal="110" zoomScaleSheetLayoutView="80" workbookViewId="0">
      <selection activeCell="B102" sqref="B102"/>
    </sheetView>
  </sheetViews>
  <sheetFormatPr defaultColWidth="10.7109375" defaultRowHeight="22.5" customHeight="1"/>
  <cols>
    <col min="1" max="1" width="50.85546875" style="3" customWidth="1"/>
    <col min="2" max="2" width="6.85546875" style="3" customWidth="1"/>
    <col min="3" max="3" width="1.7109375" style="3" customWidth="1"/>
    <col min="4" max="4" width="14.140625" style="3" customWidth="1"/>
    <col min="5" max="5" width="1.7109375" style="3" customWidth="1"/>
    <col min="6" max="6" width="14.140625" style="3" customWidth="1"/>
    <col min="7" max="7" width="2.28515625" style="3" customWidth="1"/>
    <col min="8" max="8" width="14.140625" style="3" customWidth="1"/>
    <col min="9" max="9" width="1.7109375" style="3" customWidth="1"/>
    <col min="10" max="10" width="14.140625" style="3" customWidth="1"/>
    <col min="11" max="11" width="0.85546875" style="3" customWidth="1"/>
    <col min="12" max="16384" width="10.7109375" style="3"/>
  </cols>
  <sheetData>
    <row r="1" spans="1:10" ht="21.75" customHeight="1">
      <c r="A1" s="1"/>
      <c r="B1" s="2"/>
      <c r="C1" s="2"/>
      <c r="D1" s="2"/>
      <c r="E1" s="2"/>
      <c r="F1" s="2"/>
      <c r="J1" s="4" t="s">
        <v>44</v>
      </c>
    </row>
    <row r="2" spans="1:10" ht="21.75" customHeight="1">
      <c r="A2" s="5" t="s">
        <v>62</v>
      </c>
      <c r="B2" s="6"/>
      <c r="C2" s="6"/>
      <c r="D2" s="6"/>
      <c r="E2" s="6"/>
      <c r="F2" s="6"/>
      <c r="G2" s="7"/>
      <c r="H2" s="6"/>
      <c r="I2" s="6"/>
      <c r="J2" s="6"/>
    </row>
    <row r="3" spans="1:10" ht="21.75" customHeight="1">
      <c r="A3" s="8" t="s">
        <v>112</v>
      </c>
      <c r="B3" s="6"/>
      <c r="C3" s="6"/>
      <c r="D3" s="6"/>
      <c r="E3" s="6"/>
      <c r="F3" s="6"/>
      <c r="G3" s="6"/>
      <c r="H3" s="6"/>
      <c r="I3" s="6"/>
      <c r="J3" s="6"/>
    </row>
    <row r="4" spans="1:10" ht="21.75" customHeight="1">
      <c r="A4" s="8" t="s">
        <v>213</v>
      </c>
      <c r="B4" s="6"/>
      <c r="C4" s="6"/>
      <c r="D4" s="6"/>
      <c r="E4" s="6"/>
      <c r="F4" s="6"/>
      <c r="G4" s="6"/>
      <c r="H4" s="6"/>
      <c r="I4" s="6"/>
      <c r="J4" s="6"/>
    </row>
    <row r="5" spans="1:10" ht="18" customHeight="1">
      <c r="A5" s="6"/>
      <c r="B5" s="6"/>
      <c r="C5" s="6"/>
      <c r="D5" s="6"/>
      <c r="E5" s="6"/>
      <c r="F5" s="6"/>
      <c r="G5" s="6"/>
      <c r="H5" s="6"/>
      <c r="I5" s="6"/>
      <c r="J5" s="4" t="s">
        <v>5</v>
      </c>
    </row>
    <row r="6" spans="1:10" s="9" customFormat="1" ht="18" customHeight="1">
      <c r="B6" s="11"/>
      <c r="C6" s="42"/>
      <c r="D6" s="95"/>
      <c r="E6" s="95" t="s">
        <v>28</v>
      </c>
      <c r="F6" s="95"/>
      <c r="G6" s="43"/>
      <c r="H6" s="44"/>
      <c r="I6" s="95" t="s">
        <v>29</v>
      </c>
      <c r="J6" s="44"/>
    </row>
    <row r="7" spans="1:10" ht="18" customHeight="1">
      <c r="B7" s="45" t="s">
        <v>0</v>
      </c>
      <c r="D7" s="46">
        <v>2020</v>
      </c>
      <c r="E7" s="12"/>
      <c r="F7" s="46">
        <v>2019</v>
      </c>
      <c r="G7" s="13"/>
      <c r="H7" s="46">
        <v>2020</v>
      </c>
      <c r="I7" s="12"/>
      <c r="J7" s="46">
        <v>2019</v>
      </c>
    </row>
    <row r="8" spans="1:10" ht="21.75" customHeight="1">
      <c r="A8" s="9" t="s">
        <v>57</v>
      </c>
      <c r="B8" s="10"/>
      <c r="D8" s="11"/>
      <c r="E8" s="12"/>
    </row>
    <row r="9" spans="1:10" ht="21.75" customHeight="1">
      <c r="A9" s="9" t="s">
        <v>24</v>
      </c>
      <c r="B9" s="2"/>
      <c r="C9" s="2"/>
      <c r="D9" s="2"/>
      <c r="E9" s="2"/>
      <c r="F9" s="2"/>
      <c r="G9" s="10"/>
      <c r="H9" s="10"/>
      <c r="J9" s="2"/>
    </row>
    <row r="10" spans="1:10" ht="21.75" customHeight="1">
      <c r="A10" s="3" t="s">
        <v>152</v>
      </c>
      <c r="B10" s="2"/>
      <c r="C10" s="2"/>
      <c r="D10" s="15">
        <v>1029426</v>
      </c>
      <c r="E10" s="16"/>
      <c r="F10" s="15">
        <v>372862</v>
      </c>
      <c r="G10" s="16"/>
      <c r="H10" s="15">
        <v>1029426</v>
      </c>
      <c r="I10" s="16"/>
      <c r="J10" s="15">
        <v>372862</v>
      </c>
    </row>
    <row r="11" spans="1:10" ht="21.75" customHeight="1">
      <c r="A11" s="3" t="s">
        <v>162</v>
      </c>
      <c r="B11" s="2"/>
      <c r="C11" s="2"/>
      <c r="D11" s="15">
        <v>9022</v>
      </c>
      <c r="E11" s="16"/>
      <c r="F11" s="15">
        <v>10897</v>
      </c>
      <c r="G11" s="16"/>
      <c r="H11" s="15">
        <v>665</v>
      </c>
      <c r="I11" s="16"/>
      <c r="J11" s="15">
        <v>425</v>
      </c>
    </row>
    <row r="12" spans="1:10" ht="21.75" customHeight="1">
      <c r="A12" s="3" t="s">
        <v>163</v>
      </c>
      <c r="B12" s="14"/>
      <c r="C12" s="2"/>
      <c r="D12" s="15">
        <v>9472</v>
      </c>
      <c r="E12" s="16"/>
      <c r="F12" s="15">
        <v>9832</v>
      </c>
      <c r="G12" s="16"/>
      <c r="H12" s="15">
        <v>9472</v>
      </c>
      <c r="I12" s="16"/>
      <c r="J12" s="15">
        <v>9832</v>
      </c>
    </row>
    <row r="13" spans="1:10" ht="21.75" customHeight="1">
      <c r="A13" s="1" t="s">
        <v>45</v>
      </c>
      <c r="B13" s="14"/>
      <c r="C13" s="2"/>
      <c r="D13" s="18">
        <v>8906</v>
      </c>
      <c r="E13" s="17"/>
      <c r="F13" s="18">
        <v>3406</v>
      </c>
      <c r="G13" s="17"/>
      <c r="H13" s="18">
        <v>9896</v>
      </c>
      <c r="I13" s="17"/>
      <c r="J13" s="18">
        <v>3987</v>
      </c>
    </row>
    <row r="14" spans="1:10" ht="21.75" customHeight="1">
      <c r="A14" s="9" t="s">
        <v>25</v>
      </c>
      <c r="B14" s="2"/>
      <c r="C14" s="2"/>
      <c r="D14" s="20">
        <f>SUM(D10:D13)</f>
        <v>1056826</v>
      </c>
      <c r="E14" s="16"/>
      <c r="F14" s="20">
        <f>SUM(F10:F13)</f>
        <v>396997</v>
      </c>
      <c r="G14" s="16"/>
      <c r="H14" s="20">
        <f>SUM(H10:H13)</f>
        <v>1049459</v>
      </c>
      <c r="I14" s="16"/>
      <c r="J14" s="20">
        <f>SUM(J10:J13)</f>
        <v>387106</v>
      </c>
    </row>
    <row r="15" spans="1:10" ht="21.75" customHeight="1">
      <c r="A15" s="9" t="s">
        <v>26</v>
      </c>
      <c r="B15" s="2"/>
      <c r="C15" s="2"/>
      <c r="D15" s="15"/>
      <c r="E15" s="16"/>
      <c r="F15" s="15"/>
      <c r="G15" s="16"/>
      <c r="H15" s="16"/>
      <c r="I15" s="16"/>
      <c r="J15" s="16"/>
    </row>
    <row r="16" spans="1:10" ht="21.75" customHeight="1">
      <c r="A16" s="3" t="s">
        <v>153</v>
      </c>
      <c r="B16" s="2"/>
      <c r="C16" s="2"/>
      <c r="D16" s="15">
        <v>760251</v>
      </c>
      <c r="E16" s="16"/>
      <c r="F16" s="15">
        <v>259517</v>
      </c>
      <c r="G16" s="16"/>
      <c r="H16" s="16">
        <v>760251</v>
      </c>
      <c r="I16" s="16"/>
      <c r="J16" s="16">
        <v>259664</v>
      </c>
    </row>
    <row r="17" spans="1:10" ht="21.75" customHeight="1">
      <c r="A17" s="3" t="s">
        <v>164</v>
      </c>
      <c r="B17" s="2"/>
      <c r="C17" s="2"/>
      <c r="D17" s="15">
        <v>8225</v>
      </c>
      <c r="E17" s="16"/>
      <c r="F17" s="15">
        <v>8496</v>
      </c>
      <c r="G17" s="16"/>
      <c r="H17" s="16">
        <v>366</v>
      </c>
      <c r="I17" s="16"/>
      <c r="J17" s="16">
        <v>812</v>
      </c>
    </row>
    <row r="18" spans="1:10" ht="21.75" customHeight="1">
      <c r="A18" s="3" t="s">
        <v>165</v>
      </c>
      <c r="B18" s="14"/>
      <c r="C18" s="2"/>
      <c r="D18" s="15">
        <v>7139</v>
      </c>
      <c r="E18" s="16"/>
      <c r="F18" s="15">
        <v>7559</v>
      </c>
      <c r="G18" s="16"/>
      <c r="H18" s="15">
        <v>7397</v>
      </c>
      <c r="I18" s="16"/>
      <c r="J18" s="15">
        <v>7820</v>
      </c>
    </row>
    <row r="19" spans="1:10" ht="21.75" customHeight="1">
      <c r="A19" s="3" t="s">
        <v>177</v>
      </c>
      <c r="B19" s="21"/>
      <c r="C19" s="22"/>
      <c r="D19" s="15">
        <v>84699</v>
      </c>
      <c r="E19" s="16"/>
      <c r="F19" s="15">
        <v>42217</v>
      </c>
      <c r="G19" s="16"/>
      <c r="H19" s="15">
        <v>84182</v>
      </c>
      <c r="I19" s="16"/>
      <c r="J19" s="15">
        <v>41752</v>
      </c>
    </row>
    <row r="20" spans="1:10" ht="21.75" customHeight="1">
      <c r="A20" s="3" t="s">
        <v>55</v>
      </c>
      <c r="B20" s="21"/>
      <c r="C20" s="22"/>
      <c r="D20" s="15">
        <v>58295</v>
      </c>
      <c r="E20" s="16"/>
      <c r="F20" s="15">
        <v>66950</v>
      </c>
      <c r="G20" s="16"/>
      <c r="H20" s="15">
        <v>53933</v>
      </c>
      <c r="I20" s="16"/>
      <c r="J20" s="15">
        <v>61912</v>
      </c>
    </row>
    <row r="21" spans="1:10" ht="21.75" customHeight="1">
      <c r="A21" s="3" t="s">
        <v>217</v>
      </c>
      <c r="B21" s="21">
        <v>9</v>
      </c>
      <c r="C21" s="22"/>
      <c r="D21" s="20">
        <v>-9590</v>
      </c>
      <c r="E21" s="17"/>
      <c r="F21" s="20">
        <v>0</v>
      </c>
      <c r="G21" s="17"/>
      <c r="H21" s="20">
        <v>-9590</v>
      </c>
      <c r="I21" s="17"/>
      <c r="J21" s="20">
        <v>0</v>
      </c>
    </row>
    <row r="22" spans="1:10" ht="21.75" customHeight="1">
      <c r="A22" s="9" t="s">
        <v>27</v>
      </c>
      <c r="B22" s="2"/>
      <c r="C22" s="2"/>
      <c r="D22" s="20">
        <f>SUM(D16:D21)</f>
        <v>909019</v>
      </c>
      <c r="E22" s="16"/>
      <c r="F22" s="20">
        <f>SUM(F16:F21)</f>
        <v>384739</v>
      </c>
      <c r="G22" s="16"/>
      <c r="H22" s="20">
        <f>SUM(H16:H21)</f>
        <v>896539</v>
      </c>
      <c r="I22" s="16"/>
      <c r="J22" s="20">
        <f>SUM(J16:J21)</f>
        <v>371960</v>
      </c>
    </row>
    <row r="23" spans="1:10" ht="21.75" customHeight="1">
      <c r="A23" s="9" t="s">
        <v>179</v>
      </c>
      <c r="B23" s="14"/>
      <c r="C23" s="2"/>
      <c r="D23" s="17">
        <f>D14-D22</f>
        <v>147807</v>
      </c>
      <c r="E23" s="17"/>
      <c r="F23" s="17">
        <f>F14-F22</f>
        <v>12258</v>
      </c>
      <c r="G23" s="17"/>
      <c r="H23" s="17">
        <f>H14-H22</f>
        <v>152920</v>
      </c>
      <c r="I23" s="17"/>
      <c r="J23" s="17">
        <f>J14-J22</f>
        <v>15146</v>
      </c>
    </row>
    <row r="24" spans="1:10" ht="21.75" customHeight="1">
      <c r="A24" s="3" t="s">
        <v>136</v>
      </c>
      <c r="B24" s="14"/>
      <c r="C24" s="2"/>
      <c r="D24" s="19">
        <v>-4725</v>
      </c>
      <c r="E24" s="16"/>
      <c r="F24" s="19">
        <v>-1319</v>
      </c>
      <c r="G24" s="48"/>
      <c r="H24" s="49">
        <v>-4725</v>
      </c>
      <c r="I24" s="48"/>
      <c r="J24" s="49">
        <v>-1319</v>
      </c>
    </row>
    <row r="25" spans="1:10" ht="21.75" customHeight="1">
      <c r="A25" s="9" t="s">
        <v>180</v>
      </c>
      <c r="B25" s="14"/>
      <c r="C25" s="2"/>
      <c r="D25" s="17">
        <f>SUM(D23:D24)</f>
        <v>143082</v>
      </c>
      <c r="E25" s="16"/>
      <c r="F25" s="17">
        <f>SUM(F23:F24)</f>
        <v>10939</v>
      </c>
      <c r="G25" s="16"/>
      <c r="H25" s="17">
        <f>SUM(H23:H24)</f>
        <v>148195</v>
      </c>
      <c r="I25" s="16"/>
      <c r="J25" s="17">
        <f>SUM(J23:J24)</f>
        <v>13827</v>
      </c>
    </row>
    <row r="26" spans="1:10" ht="21.75" customHeight="1">
      <c r="A26" s="3" t="s">
        <v>181</v>
      </c>
      <c r="B26" s="14">
        <v>17</v>
      </c>
      <c r="C26" s="2"/>
      <c r="D26" s="19">
        <v>-31179</v>
      </c>
      <c r="E26" s="16"/>
      <c r="F26" s="19">
        <v>-5162</v>
      </c>
      <c r="G26" s="47"/>
      <c r="H26" s="49">
        <v>-31250</v>
      </c>
      <c r="I26" s="47"/>
      <c r="J26" s="49">
        <v>-5228</v>
      </c>
    </row>
    <row r="27" spans="1:10" ht="21.75" customHeight="1">
      <c r="A27" s="9" t="s">
        <v>182</v>
      </c>
      <c r="B27" s="14"/>
      <c r="C27" s="2"/>
      <c r="D27" s="90">
        <f>SUM(D25:D26)</f>
        <v>111903</v>
      </c>
      <c r="E27" s="17"/>
      <c r="F27" s="90">
        <f>SUM(F25:F26)</f>
        <v>5777</v>
      </c>
      <c r="G27" s="17"/>
      <c r="H27" s="90">
        <f>SUM(H25:H26)</f>
        <v>116945</v>
      </c>
      <c r="I27" s="17"/>
      <c r="J27" s="90">
        <f>SUM(J25:J26)</f>
        <v>8599</v>
      </c>
    </row>
    <row r="28" spans="1:10" ht="21.75" customHeight="1">
      <c r="A28" s="9"/>
      <c r="B28" s="14"/>
      <c r="C28" s="2"/>
      <c r="D28" s="17"/>
      <c r="E28" s="16"/>
      <c r="F28" s="17"/>
      <c r="G28" s="16"/>
      <c r="H28" s="17"/>
      <c r="I28" s="16"/>
      <c r="J28" s="17"/>
    </row>
    <row r="29" spans="1:10" ht="21.75" customHeight="1">
      <c r="A29" s="9" t="s">
        <v>125</v>
      </c>
      <c r="B29" s="14"/>
      <c r="C29" s="2"/>
      <c r="D29" s="17"/>
      <c r="E29" s="17"/>
      <c r="F29" s="17"/>
      <c r="G29" s="17"/>
      <c r="H29" s="24"/>
      <c r="I29" s="17"/>
      <c r="J29" s="24"/>
    </row>
    <row r="30" spans="1:10" ht="21.75" customHeight="1">
      <c r="A30" s="9" t="s">
        <v>116</v>
      </c>
      <c r="B30" s="14"/>
      <c r="C30" s="2"/>
      <c r="D30" s="19">
        <f>SUM(D29:D29)</f>
        <v>0</v>
      </c>
      <c r="E30" s="16"/>
      <c r="F30" s="19">
        <f>SUM(F29:F29)</f>
        <v>0</v>
      </c>
      <c r="G30" s="16"/>
      <c r="H30" s="19">
        <f>SUM(H29:H29)</f>
        <v>0</v>
      </c>
      <c r="I30" s="16"/>
      <c r="J30" s="19">
        <f>SUM(J29:J29)</f>
        <v>0</v>
      </c>
    </row>
    <row r="31" spans="1:10" ht="21.75" customHeight="1" thickBot="1">
      <c r="A31" s="9" t="s">
        <v>119</v>
      </c>
      <c r="B31" s="14"/>
      <c r="C31" s="2"/>
      <c r="D31" s="25">
        <f>SUM(D27,D30)</f>
        <v>111903</v>
      </c>
      <c r="E31" s="16"/>
      <c r="F31" s="25">
        <f>SUM(F27,F30)</f>
        <v>5777</v>
      </c>
      <c r="G31" s="16"/>
      <c r="H31" s="25">
        <f>SUM(H27,H30)</f>
        <v>116945</v>
      </c>
      <c r="I31" s="16"/>
      <c r="J31" s="25">
        <f>SUM(J27,J30)</f>
        <v>8599</v>
      </c>
    </row>
    <row r="32" spans="1:10" ht="21.75" customHeight="1" thickTop="1">
      <c r="A32" s="9"/>
      <c r="B32" s="14"/>
      <c r="C32" s="2"/>
      <c r="D32" s="17"/>
      <c r="E32" s="16"/>
      <c r="F32" s="17"/>
      <c r="G32" s="16"/>
      <c r="H32" s="17"/>
      <c r="I32" s="16"/>
      <c r="J32" s="17"/>
    </row>
    <row r="33" spans="1:10" ht="21.75" customHeight="1">
      <c r="A33" s="3" t="s">
        <v>201</v>
      </c>
      <c r="B33" s="14"/>
      <c r="C33" s="2"/>
      <c r="D33" s="17"/>
      <c r="E33" s="16"/>
      <c r="F33" s="17"/>
      <c r="G33" s="16"/>
      <c r="H33" s="17"/>
      <c r="I33" s="16"/>
      <c r="J33" s="17"/>
    </row>
    <row r="34" spans="1:10" ht="21.75" customHeight="1">
      <c r="A34" s="1"/>
      <c r="B34" s="2"/>
      <c r="C34" s="2"/>
      <c r="D34" s="2"/>
      <c r="E34" s="2"/>
      <c r="F34" s="2"/>
      <c r="J34" s="4" t="s">
        <v>44</v>
      </c>
    </row>
    <row r="35" spans="1:10" ht="21.75" customHeight="1">
      <c r="A35" s="5" t="s">
        <v>62</v>
      </c>
      <c r="B35" s="6"/>
      <c r="C35" s="6"/>
      <c r="D35" s="6"/>
      <c r="E35" s="6"/>
      <c r="F35" s="6"/>
      <c r="G35" s="7"/>
      <c r="H35" s="6"/>
      <c r="I35" s="6"/>
      <c r="J35" s="6"/>
    </row>
    <row r="36" spans="1:10" ht="21.75" customHeight="1">
      <c r="A36" s="8" t="s">
        <v>123</v>
      </c>
      <c r="B36" s="6"/>
      <c r="C36" s="6"/>
      <c r="D36" s="6"/>
      <c r="E36" s="6"/>
      <c r="F36" s="6"/>
      <c r="G36" s="6"/>
      <c r="H36" s="6"/>
      <c r="I36" s="6"/>
      <c r="J36" s="6"/>
    </row>
    <row r="37" spans="1:10" ht="21.75" customHeight="1">
      <c r="A37" s="8" t="s">
        <v>213</v>
      </c>
      <c r="B37" s="6"/>
      <c r="C37" s="6"/>
      <c r="D37" s="6"/>
      <c r="E37" s="6"/>
      <c r="F37" s="6"/>
      <c r="G37" s="6"/>
      <c r="H37" s="6"/>
      <c r="I37" s="6"/>
      <c r="J37" s="6"/>
    </row>
    <row r="38" spans="1:10" ht="18" customHeight="1">
      <c r="A38" s="6"/>
      <c r="B38" s="6"/>
      <c r="C38" s="6"/>
      <c r="D38" s="6"/>
      <c r="E38" s="6"/>
      <c r="F38" s="6"/>
      <c r="G38" s="6"/>
      <c r="H38" s="6"/>
      <c r="I38" s="6"/>
      <c r="J38" s="4" t="s">
        <v>5</v>
      </c>
    </row>
    <row r="39" spans="1:10" s="9" customFormat="1" ht="18" customHeight="1">
      <c r="B39" s="11"/>
      <c r="C39" s="42"/>
      <c r="D39" s="95"/>
      <c r="E39" s="95" t="s">
        <v>28</v>
      </c>
      <c r="F39" s="95"/>
      <c r="G39" s="43"/>
      <c r="H39" s="44"/>
      <c r="I39" s="95" t="s">
        <v>29</v>
      </c>
      <c r="J39" s="44"/>
    </row>
    <row r="40" spans="1:10" ht="18" customHeight="1">
      <c r="B40" s="45"/>
      <c r="D40" s="46">
        <v>2020</v>
      </c>
      <c r="E40" s="12"/>
      <c r="F40" s="46">
        <v>2019</v>
      </c>
      <c r="G40" s="13"/>
      <c r="H40" s="46">
        <v>2020</v>
      </c>
      <c r="I40" s="12"/>
      <c r="J40" s="46">
        <v>2019</v>
      </c>
    </row>
    <row r="41" spans="1:10" s="26" customFormat="1" ht="21.75" customHeight="1">
      <c r="A41" s="9" t="s">
        <v>173</v>
      </c>
      <c r="C41" s="27"/>
      <c r="D41" s="17"/>
      <c r="E41" s="16"/>
      <c r="F41" s="17"/>
      <c r="G41" s="16"/>
      <c r="H41" s="17"/>
      <c r="I41" s="16"/>
      <c r="J41" s="17"/>
    </row>
    <row r="42" spans="1:10" s="26" customFormat="1" ht="21.75" customHeight="1">
      <c r="A42" s="3" t="s">
        <v>74</v>
      </c>
      <c r="C42" s="27"/>
      <c r="D42" s="17">
        <v>112888</v>
      </c>
      <c r="E42" s="16"/>
      <c r="F42" s="17">
        <v>6342</v>
      </c>
      <c r="G42" s="50"/>
      <c r="H42" s="50">
        <v>116945</v>
      </c>
      <c r="I42" s="47"/>
      <c r="J42" s="50">
        <v>8599</v>
      </c>
    </row>
    <row r="43" spans="1:10" s="26" customFormat="1" ht="21.75" customHeight="1">
      <c r="A43" s="3" t="s">
        <v>75</v>
      </c>
      <c r="C43" s="27"/>
      <c r="D43" s="17">
        <v>-985</v>
      </c>
      <c r="E43" s="16"/>
      <c r="F43" s="17">
        <v>-565</v>
      </c>
      <c r="G43" s="47"/>
      <c r="H43" s="48">
        <v>0</v>
      </c>
      <c r="I43" s="47"/>
      <c r="J43" s="48">
        <v>0</v>
      </c>
    </row>
    <row r="44" spans="1:10" s="26" customFormat="1" ht="21.75" customHeight="1" thickBot="1">
      <c r="A44" s="3"/>
      <c r="C44" s="27"/>
      <c r="D44" s="23">
        <f>SUM(D42:D43)</f>
        <v>111903</v>
      </c>
      <c r="E44" s="16"/>
      <c r="F44" s="23">
        <f>SUM(F42:F43)</f>
        <v>5777</v>
      </c>
      <c r="G44" s="16"/>
      <c r="H44" s="23">
        <f>SUM(H42:H43)</f>
        <v>116945</v>
      </c>
      <c r="I44" s="16"/>
      <c r="J44" s="23">
        <f>SUM(J42:J43)</f>
        <v>8599</v>
      </c>
    </row>
    <row r="45" spans="1:10" s="26" customFormat="1" ht="16.5" customHeight="1" thickTop="1">
      <c r="A45" s="28"/>
      <c r="C45" s="27"/>
      <c r="D45" s="17"/>
      <c r="E45" s="16"/>
      <c r="F45" s="17"/>
      <c r="G45" s="16"/>
      <c r="H45" s="17"/>
      <c r="I45" s="16"/>
      <c r="J45" s="17"/>
    </row>
    <row r="46" spans="1:10" s="26" customFormat="1" ht="21.75" customHeight="1">
      <c r="A46" s="9" t="s">
        <v>118</v>
      </c>
      <c r="C46" s="27"/>
      <c r="D46" s="17"/>
      <c r="E46" s="16"/>
      <c r="F46" s="17"/>
      <c r="G46" s="16"/>
      <c r="H46" s="17"/>
      <c r="I46" s="16"/>
      <c r="J46" s="17"/>
    </row>
    <row r="47" spans="1:10" s="26" customFormat="1" ht="21.75" customHeight="1">
      <c r="A47" s="3" t="s">
        <v>74</v>
      </c>
      <c r="C47" s="27"/>
      <c r="D47" s="29">
        <v>112888</v>
      </c>
      <c r="E47" s="29"/>
      <c r="F47" s="29">
        <v>6342</v>
      </c>
      <c r="G47" s="16"/>
      <c r="H47" s="17">
        <v>116945</v>
      </c>
      <c r="I47" s="16"/>
      <c r="J47" s="17">
        <v>8599</v>
      </c>
    </row>
    <row r="48" spans="1:10" s="26" customFormat="1" ht="21.75" customHeight="1">
      <c r="A48" s="3" t="s">
        <v>75</v>
      </c>
      <c r="C48" s="27"/>
      <c r="D48" s="17">
        <v>-985</v>
      </c>
      <c r="E48" s="16"/>
      <c r="F48" s="17">
        <v>-565</v>
      </c>
      <c r="G48" s="16"/>
      <c r="H48" s="17">
        <v>0</v>
      </c>
      <c r="I48" s="16"/>
      <c r="J48" s="17">
        <v>0</v>
      </c>
    </row>
    <row r="49" spans="1:10" s="26" customFormat="1" ht="21.75" customHeight="1" thickBot="1">
      <c r="A49" s="28"/>
      <c r="C49" s="27"/>
      <c r="D49" s="23">
        <f>SUM(D47:D48)</f>
        <v>111903</v>
      </c>
      <c r="E49" s="16"/>
      <c r="F49" s="23">
        <f>SUM(F47:F48)</f>
        <v>5777</v>
      </c>
      <c r="G49" s="16"/>
      <c r="H49" s="23">
        <f>SUM(H47:H48)</f>
        <v>116945</v>
      </c>
      <c r="I49" s="16"/>
      <c r="J49" s="23">
        <f>SUM(J47:J48)</f>
        <v>8599</v>
      </c>
    </row>
    <row r="50" spans="1:10" s="26" customFormat="1" ht="21.75" customHeight="1" thickTop="1">
      <c r="A50" s="28"/>
      <c r="C50" s="27"/>
      <c r="D50" s="17"/>
      <c r="E50" s="16"/>
      <c r="F50" s="17"/>
      <c r="G50" s="16"/>
      <c r="H50" s="17"/>
      <c r="I50" s="16"/>
      <c r="J50" s="17"/>
    </row>
    <row r="51" spans="1:10" ht="21.75" customHeight="1">
      <c r="A51" s="9"/>
      <c r="B51" s="14"/>
      <c r="C51" s="2"/>
    </row>
    <row r="52" spans="1:10" ht="21.75" customHeight="1">
      <c r="A52" s="8" t="s">
        <v>139</v>
      </c>
      <c r="B52" s="14">
        <v>18</v>
      </c>
      <c r="C52" s="2"/>
      <c r="D52" s="28"/>
      <c r="E52" s="28"/>
      <c r="F52" s="28"/>
      <c r="G52" s="28"/>
      <c r="H52" s="28"/>
      <c r="I52" s="28"/>
      <c r="J52" s="28"/>
    </row>
    <row r="53" spans="1:10" ht="21.75" customHeight="1">
      <c r="A53" s="30" t="s">
        <v>140</v>
      </c>
      <c r="B53" s="14"/>
      <c r="C53" s="2"/>
      <c r="D53" s="28"/>
      <c r="E53" s="28"/>
      <c r="F53" s="28"/>
      <c r="G53" s="28"/>
      <c r="H53" s="28"/>
      <c r="I53" s="28"/>
      <c r="J53" s="28"/>
    </row>
    <row r="54" spans="1:10" ht="21.75" customHeight="1" thickBot="1">
      <c r="A54" s="3" t="s">
        <v>183</v>
      </c>
      <c r="B54" s="14"/>
      <c r="C54" s="2"/>
      <c r="D54" s="96">
        <v>2.1999999999999999E-2</v>
      </c>
      <c r="E54" s="97"/>
      <c r="F54" s="96">
        <v>1.2627816319630699E-3</v>
      </c>
      <c r="G54" s="51"/>
      <c r="H54" s="98">
        <v>2.3E-2</v>
      </c>
      <c r="I54" s="51"/>
      <c r="J54" s="98">
        <v>1.7121821591375651E-3</v>
      </c>
    </row>
    <row r="55" spans="1:10" ht="21.75" customHeight="1" thickTop="1">
      <c r="B55" s="2"/>
      <c r="C55" s="2"/>
      <c r="D55" s="31"/>
      <c r="E55" s="2"/>
      <c r="F55" s="31"/>
      <c r="H55" s="32"/>
      <c r="I55" s="33"/>
      <c r="J55" s="34"/>
    </row>
    <row r="56" spans="1:10" ht="21.75" customHeight="1">
      <c r="A56" s="3" t="s">
        <v>201</v>
      </c>
      <c r="B56" s="2"/>
      <c r="C56" s="2"/>
      <c r="D56" s="35"/>
      <c r="E56" s="2"/>
      <c r="F56" s="35"/>
    </row>
    <row r="57" spans="1:10" ht="21.75" customHeight="1">
      <c r="A57" s="1"/>
      <c r="B57" s="2"/>
      <c r="C57" s="2"/>
      <c r="D57" s="2"/>
      <c r="E57" s="2"/>
      <c r="F57" s="2"/>
      <c r="J57" s="4" t="s">
        <v>44</v>
      </c>
    </row>
    <row r="58" spans="1:10" ht="21.75" customHeight="1">
      <c r="A58" s="5" t="s">
        <v>62</v>
      </c>
      <c r="B58" s="6"/>
      <c r="C58" s="6"/>
      <c r="D58" s="6"/>
      <c r="E58" s="6"/>
      <c r="F58" s="6"/>
      <c r="G58" s="7"/>
      <c r="H58" s="6"/>
      <c r="I58" s="6"/>
      <c r="J58" s="6"/>
    </row>
    <row r="59" spans="1:10" ht="21.75" customHeight="1">
      <c r="A59" s="8" t="s">
        <v>112</v>
      </c>
      <c r="B59" s="6"/>
      <c r="C59" s="6"/>
      <c r="D59" s="6"/>
      <c r="E59" s="6"/>
      <c r="F59" s="6"/>
      <c r="G59" s="6"/>
      <c r="H59" s="6"/>
      <c r="I59" s="6"/>
      <c r="J59" s="6"/>
    </row>
    <row r="60" spans="1:10" ht="21.75" customHeight="1">
      <c r="A60" s="8" t="s">
        <v>214</v>
      </c>
      <c r="B60" s="6"/>
      <c r="C60" s="6"/>
      <c r="D60" s="6"/>
      <c r="E60" s="6"/>
      <c r="F60" s="6"/>
      <c r="G60" s="6"/>
      <c r="H60" s="6"/>
      <c r="I60" s="6"/>
      <c r="J60" s="6"/>
    </row>
    <row r="61" spans="1:10" ht="18" customHeight="1">
      <c r="A61" s="6"/>
      <c r="B61" s="6"/>
      <c r="C61" s="6"/>
      <c r="D61" s="6"/>
      <c r="E61" s="6"/>
      <c r="F61" s="6"/>
      <c r="G61" s="6"/>
      <c r="H61" s="6"/>
      <c r="I61" s="6"/>
      <c r="J61" s="4" t="s">
        <v>5</v>
      </c>
    </row>
    <row r="62" spans="1:10" s="9" customFormat="1" ht="18" customHeight="1">
      <c r="B62" s="11"/>
      <c r="C62" s="42"/>
      <c r="D62" s="95"/>
      <c r="E62" s="95" t="s">
        <v>28</v>
      </c>
      <c r="F62" s="95"/>
      <c r="G62" s="43"/>
      <c r="H62" s="44"/>
      <c r="I62" s="95" t="s">
        <v>29</v>
      </c>
      <c r="J62" s="44"/>
    </row>
    <row r="63" spans="1:10" ht="18" customHeight="1">
      <c r="B63" s="45" t="s">
        <v>0</v>
      </c>
      <c r="D63" s="46">
        <v>2020</v>
      </c>
      <c r="E63" s="12"/>
      <c r="F63" s="46">
        <v>2019</v>
      </c>
      <c r="G63" s="13"/>
      <c r="H63" s="46">
        <v>2020</v>
      </c>
      <c r="I63" s="12"/>
      <c r="J63" s="46">
        <v>2019</v>
      </c>
    </row>
    <row r="64" spans="1:10" ht="21.75" customHeight="1">
      <c r="A64" s="9" t="s">
        <v>57</v>
      </c>
      <c r="B64" s="10"/>
      <c r="D64" s="11"/>
      <c r="E64" s="12"/>
      <c r="F64" s="11"/>
      <c r="G64" s="13"/>
      <c r="H64" s="11"/>
      <c r="I64" s="12"/>
      <c r="J64" s="11"/>
    </row>
    <row r="65" spans="1:10" ht="21.75" customHeight="1">
      <c r="A65" s="9" t="s">
        <v>24</v>
      </c>
      <c r="B65" s="2"/>
      <c r="C65" s="2"/>
      <c r="D65" s="2"/>
      <c r="E65" s="2"/>
      <c r="F65" s="2"/>
      <c r="G65" s="10"/>
      <c r="H65" s="10"/>
      <c r="J65" s="2"/>
    </row>
    <row r="66" spans="1:10" ht="21.75" customHeight="1">
      <c r="A66" s="3" t="s">
        <v>152</v>
      </c>
      <c r="B66" s="2"/>
      <c r="C66" s="2"/>
      <c r="D66" s="15">
        <v>1805880</v>
      </c>
      <c r="E66" s="16"/>
      <c r="F66" s="15">
        <v>918993</v>
      </c>
      <c r="G66" s="16"/>
      <c r="H66" s="15">
        <v>1805880</v>
      </c>
      <c r="I66" s="16"/>
      <c r="J66" s="15">
        <v>918993</v>
      </c>
    </row>
    <row r="67" spans="1:10" ht="21.75" customHeight="1">
      <c r="A67" s="3" t="s">
        <v>162</v>
      </c>
      <c r="B67" s="2"/>
      <c r="C67" s="2"/>
      <c r="D67" s="15">
        <v>34742</v>
      </c>
      <c r="E67" s="16"/>
      <c r="F67" s="15">
        <v>40354</v>
      </c>
      <c r="G67" s="16"/>
      <c r="H67" s="15">
        <v>1386</v>
      </c>
      <c r="I67" s="16"/>
      <c r="J67" s="15">
        <v>1647</v>
      </c>
    </row>
    <row r="68" spans="1:10" ht="21.75" customHeight="1">
      <c r="A68" s="3" t="s">
        <v>163</v>
      </c>
      <c r="B68" s="14"/>
      <c r="C68" s="2"/>
      <c r="D68" s="15">
        <v>30959</v>
      </c>
      <c r="E68" s="16"/>
      <c r="F68" s="15">
        <v>33260</v>
      </c>
      <c r="G68" s="16"/>
      <c r="H68" s="15">
        <v>30944</v>
      </c>
      <c r="I68" s="16"/>
      <c r="J68" s="15">
        <v>33260</v>
      </c>
    </row>
    <row r="69" spans="1:10" ht="21.75" customHeight="1">
      <c r="A69" s="1" t="s">
        <v>45</v>
      </c>
      <c r="B69" s="14"/>
      <c r="C69" s="2"/>
      <c r="D69" s="18">
        <v>20719</v>
      </c>
      <c r="E69" s="17"/>
      <c r="F69" s="18">
        <v>22835</v>
      </c>
      <c r="G69" s="17"/>
      <c r="H69" s="18">
        <v>23876</v>
      </c>
      <c r="I69" s="17"/>
      <c r="J69" s="18">
        <v>25055</v>
      </c>
    </row>
    <row r="70" spans="1:10" ht="21.75" customHeight="1">
      <c r="A70" s="9" t="s">
        <v>25</v>
      </c>
      <c r="B70" s="2"/>
      <c r="C70" s="2"/>
      <c r="D70" s="20">
        <f>SUM(D66:D69)</f>
        <v>1892300</v>
      </c>
      <c r="E70" s="16"/>
      <c r="F70" s="20">
        <f>SUM(F66:F69)</f>
        <v>1015442</v>
      </c>
      <c r="G70" s="16"/>
      <c r="H70" s="20">
        <f>SUM(H66:H69)</f>
        <v>1862086</v>
      </c>
      <c r="I70" s="16"/>
      <c r="J70" s="20">
        <f>SUM(J66:J69)</f>
        <v>978955</v>
      </c>
    </row>
    <row r="71" spans="1:10" ht="21.75" customHeight="1">
      <c r="A71" s="9" t="s">
        <v>26</v>
      </c>
      <c r="B71" s="2"/>
      <c r="C71" s="2"/>
      <c r="D71" s="15"/>
      <c r="E71" s="16"/>
      <c r="F71" s="15"/>
      <c r="G71" s="16"/>
      <c r="H71" s="16"/>
      <c r="I71" s="16"/>
      <c r="J71" s="16"/>
    </row>
    <row r="72" spans="1:10" ht="21.75" customHeight="1">
      <c r="A72" s="3" t="s">
        <v>178</v>
      </c>
      <c r="B72" s="2"/>
      <c r="C72" s="2"/>
      <c r="D72" s="15">
        <v>1316143</v>
      </c>
      <c r="E72" s="16"/>
      <c r="F72" s="15">
        <v>630478</v>
      </c>
      <c r="G72" s="16"/>
      <c r="H72" s="16">
        <v>1316143</v>
      </c>
      <c r="I72" s="16"/>
      <c r="J72" s="16">
        <v>630918</v>
      </c>
    </row>
    <row r="73" spans="1:10" ht="21.75" customHeight="1">
      <c r="A73" s="3" t="s">
        <v>164</v>
      </c>
      <c r="B73" s="2"/>
      <c r="C73" s="2"/>
      <c r="D73" s="15">
        <v>26146</v>
      </c>
      <c r="E73" s="16"/>
      <c r="F73" s="15">
        <v>27377</v>
      </c>
      <c r="G73" s="16"/>
      <c r="H73" s="16">
        <v>1919</v>
      </c>
      <c r="I73" s="16"/>
      <c r="J73" s="16">
        <v>2490</v>
      </c>
    </row>
    <row r="74" spans="1:10" ht="21.75" customHeight="1">
      <c r="A74" s="3" t="s">
        <v>165</v>
      </c>
      <c r="B74" s="14"/>
      <c r="C74" s="2"/>
      <c r="D74" s="15">
        <v>22046</v>
      </c>
      <c r="E74" s="16"/>
      <c r="F74" s="15">
        <v>22667</v>
      </c>
      <c r="G74" s="16"/>
      <c r="H74" s="15">
        <v>22815</v>
      </c>
      <c r="I74" s="16"/>
      <c r="J74" s="15">
        <v>23447</v>
      </c>
    </row>
    <row r="75" spans="1:10" ht="21.75" customHeight="1">
      <c r="A75" s="3" t="s">
        <v>177</v>
      </c>
      <c r="B75" s="21"/>
      <c r="C75" s="22"/>
      <c r="D75" s="15">
        <v>161623</v>
      </c>
      <c r="E75" s="16"/>
      <c r="F75" s="15">
        <v>101494</v>
      </c>
      <c r="G75" s="16"/>
      <c r="H75" s="15">
        <v>160136</v>
      </c>
      <c r="I75" s="16"/>
      <c r="J75" s="15">
        <v>100110</v>
      </c>
    </row>
    <row r="76" spans="1:10" ht="21.75" customHeight="1">
      <c r="A76" s="3" t="s">
        <v>55</v>
      </c>
      <c r="B76" s="21"/>
      <c r="C76" s="22"/>
      <c r="D76" s="99">
        <v>178231</v>
      </c>
      <c r="E76" s="17"/>
      <c r="F76" s="99">
        <v>189087</v>
      </c>
      <c r="G76" s="17"/>
      <c r="H76" s="99">
        <v>164752</v>
      </c>
      <c r="I76" s="17"/>
      <c r="J76" s="99">
        <v>171638</v>
      </c>
    </row>
    <row r="77" spans="1:10" ht="21.75" customHeight="1">
      <c r="A77" s="3" t="s">
        <v>217</v>
      </c>
      <c r="B77" s="21">
        <v>9</v>
      </c>
      <c r="C77" s="22"/>
      <c r="D77" s="20">
        <v>-9590</v>
      </c>
      <c r="E77" s="17"/>
      <c r="F77" s="20">
        <v>0</v>
      </c>
      <c r="G77" s="17"/>
      <c r="H77" s="20">
        <v>-9590</v>
      </c>
      <c r="I77" s="17"/>
      <c r="J77" s="20">
        <v>0</v>
      </c>
    </row>
    <row r="78" spans="1:10" ht="21.75" customHeight="1">
      <c r="A78" s="9" t="s">
        <v>27</v>
      </c>
      <c r="B78" s="2"/>
      <c r="C78" s="2"/>
      <c r="D78" s="20">
        <f>SUM(D72:D77)</f>
        <v>1694599</v>
      </c>
      <c r="E78" s="16"/>
      <c r="F78" s="20">
        <f>SUM(F72:F77)</f>
        <v>971103</v>
      </c>
      <c r="G78" s="16"/>
      <c r="H78" s="20">
        <f>SUM(H72:H77)</f>
        <v>1656175</v>
      </c>
      <c r="I78" s="16"/>
      <c r="J78" s="20">
        <f>SUM(J72:J77)</f>
        <v>928603</v>
      </c>
    </row>
    <row r="79" spans="1:10" ht="21.75" customHeight="1">
      <c r="A79" s="9" t="s">
        <v>179</v>
      </c>
      <c r="B79" s="14"/>
      <c r="C79" s="2"/>
      <c r="D79" s="17">
        <f>D70-D78</f>
        <v>197701</v>
      </c>
      <c r="E79" s="17"/>
      <c r="F79" s="17">
        <f>F70-F78</f>
        <v>44339</v>
      </c>
      <c r="G79" s="17"/>
      <c r="H79" s="17">
        <f>H70-H78</f>
        <v>205911</v>
      </c>
      <c r="I79" s="17"/>
      <c r="J79" s="17">
        <f>J70-J78</f>
        <v>50352</v>
      </c>
    </row>
    <row r="80" spans="1:10" ht="21.75" customHeight="1">
      <c r="A80" s="3" t="s">
        <v>136</v>
      </c>
      <c r="B80" s="14"/>
      <c r="C80" s="2"/>
      <c r="D80" s="19">
        <v>-9445</v>
      </c>
      <c r="E80" s="16"/>
      <c r="F80" s="19">
        <v>-2568</v>
      </c>
      <c r="G80" s="48"/>
      <c r="H80" s="49">
        <v>-9445</v>
      </c>
      <c r="I80" s="48"/>
      <c r="J80" s="49">
        <v>-2568</v>
      </c>
    </row>
    <row r="81" spans="1:10" ht="21.75" customHeight="1">
      <c r="A81" s="9" t="s">
        <v>180</v>
      </c>
      <c r="B81" s="14"/>
      <c r="C81" s="2"/>
      <c r="D81" s="17">
        <f>SUM(D79:D80)</f>
        <v>188256</v>
      </c>
      <c r="E81" s="16"/>
      <c r="F81" s="17">
        <f>SUM(F79:F80)</f>
        <v>41771</v>
      </c>
      <c r="G81" s="16"/>
      <c r="H81" s="17">
        <f>SUM(H79:H80)</f>
        <v>196466</v>
      </c>
      <c r="I81" s="16"/>
      <c r="J81" s="17">
        <f>SUM(J79:J80)</f>
        <v>47784</v>
      </c>
    </row>
    <row r="82" spans="1:10" ht="21.75" customHeight="1">
      <c r="A82" s="3" t="s">
        <v>181</v>
      </c>
      <c r="B82" s="14">
        <v>17</v>
      </c>
      <c r="C82" s="2"/>
      <c r="D82" s="19">
        <v>-44819</v>
      </c>
      <c r="E82" s="16"/>
      <c r="F82" s="19">
        <v>-11427</v>
      </c>
      <c r="G82" s="47"/>
      <c r="H82" s="49">
        <v>-45033</v>
      </c>
      <c r="I82" s="47"/>
      <c r="J82" s="49">
        <v>-11899</v>
      </c>
    </row>
    <row r="83" spans="1:10" ht="21.75" customHeight="1">
      <c r="A83" s="9" t="s">
        <v>182</v>
      </c>
      <c r="B83" s="14"/>
      <c r="C83" s="2"/>
      <c r="D83" s="90">
        <f>SUM(D81:D82)</f>
        <v>143437</v>
      </c>
      <c r="E83" s="16"/>
      <c r="F83" s="90">
        <f>SUM(F81:F82)</f>
        <v>30344</v>
      </c>
      <c r="G83" s="16"/>
      <c r="H83" s="90">
        <f>SUM(H81:H82)</f>
        <v>151433</v>
      </c>
      <c r="I83" s="16"/>
      <c r="J83" s="90">
        <f>SUM(J81:J82)</f>
        <v>35885</v>
      </c>
    </row>
    <row r="84" spans="1:10" ht="21.75" customHeight="1">
      <c r="A84" s="9"/>
      <c r="B84" s="14"/>
      <c r="C84" s="2"/>
      <c r="D84" s="17"/>
      <c r="E84" s="16"/>
      <c r="F84" s="17"/>
      <c r="G84" s="16"/>
      <c r="H84" s="17"/>
      <c r="I84" s="16"/>
      <c r="J84" s="17"/>
    </row>
    <row r="85" spans="1:10" ht="21.75" customHeight="1">
      <c r="A85" s="9" t="s">
        <v>125</v>
      </c>
      <c r="B85" s="14"/>
      <c r="C85" s="2"/>
      <c r="D85" s="17"/>
      <c r="E85" s="17"/>
      <c r="F85" s="17"/>
      <c r="G85" s="17"/>
      <c r="H85" s="24"/>
      <c r="I85" s="17"/>
      <c r="J85" s="24"/>
    </row>
    <row r="86" spans="1:10" ht="21.75" customHeight="1">
      <c r="A86" s="9" t="s">
        <v>116</v>
      </c>
      <c r="B86" s="14"/>
      <c r="C86" s="2"/>
      <c r="D86" s="19">
        <f>SUM(D85:D85)</f>
        <v>0</v>
      </c>
      <c r="E86" s="16"/>
      <c r="F86" s="19">
        <f>SUM(F85:F85)</f>
        <v>0</v>
      </c>
      <c r="G86" s="16"/>
      <c r="H86" s="19">
        <f>SUM(H85:H85)</f>
        <v>0</v>
      </c>
      <c r="I86" s="16"/>
      <c r="J86" s="19">
        <f>SUM(J85:J85)</f>
        <v>0</v>
      </c>
    </row>
    <row r="87" spans="1:10" ht="21.75" customHeight="1" thickBot="1">
      <c r="A87" s="9" t="s">
        <v>119</v>
      </c>
      <c r="B87" s="14"/>
      <c r="C87" s="2"/>
      <c r="D87" s="25">
        <f>SUM(D83,D86)</f>
        <v>143437</v>
      </c>
      <c r="E87" s="16"/>
      <c r="F87" s="25">
        <f>SUM(F83,F86)</f>
        <v>30344</v>
      </c>
      <c r="G87" s="16"/>
      <c r="H87" s="25">
        <f>SUM(H83,H86)</f>
        <v>151433</v>
      </c>
      <c r="I87" s="16"/>
      <c r="J87" s="25">
        <f>SUM(J83,J86)</f>
        <v>35885</v>
      </c>
    </row>
    <row r="88" spans="1:10" ht="21.75" customHeight="1" thickTop="1">
      <c r="A88" s="9"/>
      <c r="B88" s="14"/>
      <c r="C88" s="2"/>
      <c r="D88" s="17"/>
      <c r="E88" s="16"/>
      <c r="F88" s="17"/>
      <c r="G88" s="16"/>
      <c r="H88" s="17"/>
      <c r="I88" s="16"/>
      <c r="J88" s="17"/>
    </row>
    <row r="89" spans="1:10" ht="21.75" customHeight="1">
      <c r="A89" s="3" t="s">
        <v>201</v>
      </c>
      <c r="B89" s="14"/>
      <c r="C89" s="2"/>
      <c r="D89" s="17"/>
      <c r="E89" s="16"/>
      <c r="F89" s="17"/>
      <c r="G89" s="16"/>
      <c r="H89" s="17"/>
      <c r="I89" s="16"/>
      <c r="J89" s="17"/>
    </row>
    <row r="90" spans="1:10" ht="21.75" customHeight="1">
      <c r="A90" s="1"/>
      <c r="B90" s="2"/>
      <c r="C90" s="2"/>
      <c r="D90" s="2"/>
      <c r="E90" s="2"/>
      <c r="F90" s="2"/>
      <c r="J90" s="4" t="s">
        <v>44</v>
      </c>
    </row>
    <row r="91" spans="1:10" ht="21.75" customHeight="1">
      <c r="A91" s="5" t="s">
        <v>62</v>
      </c>
      <c r="B91" s="6"/>
      <c r="C91" s="6"/>
      <c r="D91" s="6"/>
      <c r="E91" s="6"/>
      <c r="F91" s="6"/>
      <c r="G91" s="7"/>
      <c r="H91" s="6"/>
      <c r="I91" s="6"/>
      <c r="J91" s="6"/>
    </row>
    <row r="92" spans="1:10" ht="21.75" customHeight="1">
      <c r="A92" s="8" t="s">
        <v>123</v>
      </c>
      <c r="B92" s="6"/>
      <c r="C92" s="6"/>
      <c r="D92" s="6"/>
      <c r="E92" s="6"/>
      <c r="F92" s="6"/>
      <c r="G92" s="6"/>
      <c r="H92" s="6"/>
      <c r="I92" s="6"/>
      <c r="J92" s="6"/>
    </row>
    <row r="93" spans="1:10" ht="21.75" customHeight="1">
      <c r="A93" s="8" t="s">
        <v>214</v>
      </c>
      <c r="B93" s="6"/>
      <c r="C93" s="6"/>
      <c r="D93" s="6"/>
      <c r="E93" s="6"/>
      <c r="F93" s="6"/>
      <c r="G93" s="6"/>
      <c r="H93" s="6"/>
      <c r="I93" s="6"/>
      <c r="J93" s="6"/>
    </row>
    <row r="94" spans="1:10" ht="18" customHeight="1">
      <c r="A94" s="6"/>
      <c r="B94" s="6"/>
      <c r="C94" s="6"/>
      <c r="D94" s="6"/>
      <c r="E94" s="6"/>
      <c r="F94" s="6"/>
      <c r="G94" s="6"/>
      <c r="H94" s="6"/>
      <c r="I94" s="6"/>
      <c r="J94" s="4" t="s">
        <v>5</v>
      </c>
    </row>
    <row r="95" spans="1:10" s="9" customFormat="1" ht="18" customHeight="1">
      <c r="B95" s="11"/>
      <c r="C95" s="42"/>
      <c r="D95" s="95"/>
      <c r="E95" s="95" t="s">
        <v>28</v>
      </c>
      <c r="F95" s="95"/>
      <c r="G95" s="43"/>
      <c r="H95" s="44"/>
      <c r="I95" s="95" t="s">
        <v>29</v>
      </c>
      <c r="J95" s="44"/>
    </row>
    <row r="96" spans="1:10" ht="18" customHeight="1">
      <c r="B96" s="45"/>
      <c r="D96" s="46">
        <v>2020</v>
      </c>
      <c r="E96" s="12"/>
      <c r="F96" s="46">
        <v>2019</v>
      </c>
      <c r="G96" s="13"/>
      <c r="H96" s="46">
        <v>2020</v>
      </c>
      <c r="I96" s="12"/>
      <c r="J96" s="46">
        <v>2019</v>
      </c>
    </row>
    <row r="97" spans="1:10" s="26" customFormat="1" ht="21.75" customHeight="1">
      <c r="A97" s="9" t="s">
        <v>173</v>
      </c>
      <c r="C97" s="27"/>
      <c r="D97" s="17"/>
      <c r="E97" s="16"/>
      <c r="F97" s="17"/>
      <c r="G97" s="16"/>
      <c r="H97" s="17"/>
      <c r="I97" s="16"/>
      <c r="J97" s="17"/>
    </row>
    <row r="98" spans="1:10" s="26" customFormat="1" ht="21.75" customHeight="1">
      <c r="A98" s="3" t="s">
        <v>74</v>
      </c>
      <c r="C98" s="27"/>
      <c r="D98" s="17">
        <v>145055</v>
      </c>
      <c r="E98" s="16"/>
      <c r="F98" s="17">
        <v>31478</v>
      </c>
      <c r="G98" s="50"/>
      <c r="H98" s="50">
        <v>151433</v>
      </c>
      <c r="I98" s="47"/>
      <c r="J98" s="50">
        <v>35885</v>
      </c>
    </row>
    <row r="99" spans="1:10" s="26" customFormat="1" ht="21.75" customHeight="1">
      <c r="A99" s="3" t="s">
        <v>75</v>
      </c>
      <c r="C99" s="27"/>
      <c r="D99" s="17">
        <v>-1618</v>
      </c>
      <c r="E99" s="16"/>
      <c r="F99" s="17">
        <v>-1134</v>
      </c>
      <c r="G99" s="47"/>
      <c r="H99" s="48">
        <v>0</v>
      </c>
      <c r="I99" s="47"/>
      <c r="J99" s="48">
        <v>0</v>
      </c>
    </row>
    <row r="100" spans="1:10" s="26" customFormat="1" ht="21.75" customHeight="1" thickBot="1">
      <c r="A100" s="3"/>
      <c r="C100" s="27"/>
      <c r="D100" s="23">
        <f>SUM(D98:D99)</f>
        <v>143437</v>
      </c>
      <c r="E100" s="16"/>
      <c r="F100" s="23">
        <f>SUM(F98:F99)</f>
        <v>30344</v>
      </c>
      <c r="G100" s="16"/>
      <c r="H100" s="23">
        <f>SUM(H98:H99)</f>
        <v>151433</v>
      </c>
      <c r="I100" s="16"/>
      <c r="J100" s="23">
        <f>SUM(J98:J99)</f>
        <v>35885</v>
      </c>
    </row>
    <row r="101" spans="1:10" s="26" customFormat="1" ht="16.5" customHeight="1" thickTop="1">
      <c r="A101" s="28"/>
      <c r="C101" s="27"/>
      <c r="D101" s="17"/>
      <c r="E101" s="16"/>
      <c r="F101" s="17"/>
      <c r="G101" s="16"/>
      <c r="H101" s="17"/>
      <c r="I101" s="16"/>
      <c r="J101" s="17"/>
    </row>
    <row r="102" spans="1:10" s="26" customFormat="1" ht="21.75" customHeight="1">
      <c r="A102" s="9" t="s">
        <v>118</v>
      </c>
      <c r="C102" s="27"/>
      <c r="D102" s="17"/>
      <c r="E102" s="16"/>
      <c r="F102" s="17"/>
      <c r="G102" s="16"/>
      <c r="H102" s="17"/>
      <c r="I102" s="16"/>
      <c r="J102" s="17"/>
    </row>
    <row r="103" spans="1:10" s="26" customFormat="1" ht="21.75" customHeight="1">
      <c r="A103" s="3" t="s">
        <v>74</v>
      </c>
      <c r="C103" s="27"/>
      <c r="D103" s="29">
        <v>145055</v>
      </c>
      <c r="E103" s="29"/>
      <c r="F103" s="29">
        <v>31478</v>
      </c>
      <c r="G103" s="16"/>
      <c r="H103" s="17">
        <v>151433</v>
      </c>
      <c r="I103" s="16"/>
      <c r="J103" s="17">
        <v>35885</v>
      </c>
    </row>
    <row r="104" spans="1:10" s="26" customFormat="1" ht="21.75" customHeight="1">
      <c r="A104" s="3" t="s">
        <v>75</v>
      </c>
      <c r="C104" s="27"/>
      <c r="D104" s="17">
        <v>-1618</v>
      </c>
      <c r="E104" s="16"/>
      <c r="F104" s="17">
        <v>-1134</v>
      </c>
      <c r="G104" s="16"/>
      <c r="H104" s="17">
        <v>0</v>
      </c>
      <c r="I104" s="16"/>
      <c r="J104" s="17">
        <v>0</v>
      </c>
    </row>
    <row r="105" spans="1:10" s="26" customFormat="1" ht="21.75" customHeight="1" thickBot="1">
      <c r="A105" s="28"/>
      <c r="C105" s="27"/>
      <c r="D105" s="23">
        <f>SUM(D103:D104)</f>
        <v>143437</v>
      </c>
      <c r="E105" s="16"/>
      <c r="F105" s="23">
        <f>SUM(F103:F104)</f>
        <v>30344</v>
      </c>
      <c r="G105" s="16"/>
      <c r="H105" s="23">
        <f>SUM(H103:H104)</f>
        <v>151433</v>
      </c>
      <c r="I105" s="16"/>
      <c r="J105" s="23">
        <f>SUM(J103:J104)</f>
        <v>35885</v>
      </c>
    </row>
    <row r="106" spans="1:10" s="26" customFormat="1" ht="21.75" customHeight="1" thickTop="1">
      <c r="A106" s="28"/>
      <c r="C106" s="27"/>
      <c r="D106" s="17"/>
      <c r="E106" s="16"/>
      <c r="F106" s="17"/>
      <c r="G106" s="16"/>
      <c r="H106" s="17"/>
      <c r="I106" s="16"/>
      <c r="J106" s="17"/>
    </row>
    <row r="107" spans="1:10" ht="21.75" customHeight="1">
      <c r="A107" s="9"/>
      <c r="B107" s="14"/>
      <c r="C107" s="2"/>
    </row>
    <row r="108" spans="1:10" ht="21.75" customHeight="1">
      <c r="A108" s="8" t="s">
        <v>139</v>
      </c>
      <c r="B108" s="14">
        <v>18</v>
      </c>
      <c r="C108" s="2"/>
      <c r="D108" s="28"/>
      <c r="E108" s="28"/>
      <c r="F108" s="28"/>
      <c r="G108" s="28"/>
      <c r="H108" s="28"/>
      <c r="I108" s="28"/>
      <c r="J108" s="28"/>
    </row>
    <row r="109" spans="1:10" ht="21.75" customHeight="1">
      <c r="A109" s="30" t="s">
        <v>140</v>
      </c>
      <c r="C109" s="2"/>
      <c r="D109" s="28"/>
      <c r="E109" s="28"/>
      <c r="F109" s="28"/>
      <c r="G109" s="28"/>
      <c r="H109" s="28"/>
      <c r="I109" s="28"/>
      <c r="J109" s="28"/>
    </row>
    <row r="110" spans="1:10" ht="21.75" customHeight="1" thickBot="1">
      <c r="A110" s="3" t="s">
        <v>183</v>
      </c>
      <c r="B110" s="14"/>
      <c r="C110" s="2"/>
      <c r="D110" s="96">
        <f>D98/5022246</f>
        <v>2.8882495998802129E-2</v>
      </c>
      <c r="E110" s="97"/>
      <c r="F110" s="96">
        <f>F98/5022246</f>
        <v>6.2677136882582016E-3</v>
      </c>
      <c r="G110" s="51"/>
      <c r="H110" s="98">
        <f>H98/5022246</f>
        <v>3.015244573842062E-2</v>
      </c>
      <c r="I110" s="51"/>
      <c r="J110" s="98">
        <f>J98/5022246</f>
        <v>7.1452095337424734E-3</v>
      </c>
    </row>
    <row r="111" spans="1:10" ht="21.75" customHeight="1" thickTop="1">
      <c r="B111" s="2"/>
      <c r="C111" s="2"/>
      <c r="D111" s="31"/>
      <c r="E111" s="2"/>
      <c r="F111" s="31"/>
      <c r="H111" s="32"/>
      <c r="I111" s="33"/>
      <c r="J111" s="34"/>
    </row>
    <row r="112" spans="1:10" ht="21.75" customHeight="1">
      <c r="A112" s="3" t="s">
        <v>201</v>
      </c>
      <c r="B112" s="2"/>
      <c r="C112" s="2"/>
      <c r="D112" s="35"/>
      <c r="E112" s="2"/>
      <c r="F112" s="35"/>
    </row>
  </sheetData>
  <printOptions gridLinesSet="0"/>
  <pageMargins left="0.93" right="0.19685039370078741" top="0.78740157480314965" bottom="0.27559055118110237" header="0.19685039370078741" footer="0.19685039370078741"/>
  <pageSetup paperSize="9" scale="76" orientation="portrait" r:id="rId1"/>
  <headerFooter alignWithMargins="0"/>
  <rowBreaks count="4" manualBreakCount="4">
    <brk id="33" max="16383" man="1"/>
    <brk id="56" max="16383" man="1"/>
    <brk id="89" max="16383" man="1"/>
    <brk id="1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4"/>
  <sheetViews>
    <sheetView showGridLines="0" view="pageBreakPreview" zoomScale="70" zoomScaleNormal="120" zoomScaleSheetLayoutView="70" workbookViewId="0">
      <selection activeCell="C7" sqref="C7:Q7"/>
    </sheetView>
  </sheetViews>
  <sheetFormatPr defaultColWidth="9.140625" defaultRowHeight="16.5" customHeight="1"/>
  <cols>
    <col min="1" max="1" width="38.140625" style="61" customWidth="1"/>
    <col min="2" max="2" width="2.28515625" style="61" customWidth="1"/>
    <col min="3" max="3" width="13.7109375" style="61" customWidth="1"/>
    <col min="4" max="4" width="1.7109375" style="72" customWidth="1"/>
    <col min="5" max="5" width="14.7109375" style="61" customWidth="1"/>
    <col min="6" max="6" width="1.7109375" style="72" customWidth="1"/>
    <col min="7" max="7" width="15.5703125" style="61" customWidth="1"/>
    <col min="8" max="8" width="1.7109375" style="72" customWidth="1"/>
    <col min="9" max="9" width="13.7109375" style="61" customWidth="1"/>
    <col min="10" max="10" width="1.7109375" style="61" customWidth="1"/>
    <col min="11" max="11" width="14.85546875" style="61" customWidth="1"/>
    <col min="12" max="12" width="1.7109375" style="61" customWidth="1"/>
    <col min="13" max="13" width="15.7109375" style="61" customWidth="1"/>
    <col min="14" max="14" width="1.7109375" style="61" customWidth="1"/>
    <col min="15" max="15" width="14.5703125" style="61" customWidth="1"/>
    <col min="16" max="16" width="1.7109375" style="61" customWidth="1"/>
    <col min="17" max="17" width="14.7109375" style="61" customWidth="1"/>
    <col min="18" max="18" width="1.7109375" style="61" customWidth="1"/>
    <col min="19" max="19" width="13.7109375" style="61" customWidth="1"/>
    <col min="20" max="20" width="1.7109375" style="61" customWidth="1"/>
    <col min="21" max="21" width="13.7109375" style="61" customWidth="1"/>
    <col min="22" max="22" width="1.7109375" style="61" customWidth="1"/>
    <col min="23" max="16384" width="9.140625" style="61"/>
  </cols>
  <sheetData>
    <row r="1" spans="1:21" ht="21.75" customHeight="1">
      <c r="U1" s="73" t="s">
        <v>44</v>
      </c>
    </row>
    <row r="2" spans="1:21" s="3" customFormat="1" ht="21.75" customHeight="1">
      <c r="A2" s="101" t="s">
        <v>62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</row>
    <row r="3" spans="1:21" ht="21.75" customHeight="1">
      <c r="A3" s="101" t="s">
        <v>113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</row>
    <row r="4" spans="1:21" ht="21.75" customHeight="1">
      <c r="A4" s="101" t="s">
        <v>214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</row>
    <row r="5" spans="1:21" ht="21.75" customHeight="1">
      <c r="U5" s="73" t="s">
        <v>5</v>
      </c>
    </row>
    <row r="6" spans="1:21" ht="21.75" customHeight="1">
      <c r="C6" s="102" t="s">
        <v>28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</row>
    <row r="7" spans="1:21" ht="21.75" customHeight="1">
      <c r="C7" s="104" t="s">
        <v>196</v>
      </c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74"/>
      <c r="S7" s="74"/>
      <c r="T7" s="74"/>
      <c r="U7" s="74"/>
    </row>
    <row r="8" spans="1:21" ht="21.75" customHeight="1">
      <c r="C8" s="75"/>
      <c r="D8" s="75"/>
      <c r="E8" s="75"/>
      <c r="F8" s="75"/>
      <c r="G8" s="75"/>
      <c r="H8" s="75"/>
      <c r="I8" s="75"/>
      <c r="J8" s="75"/>
      <c r="K8" s="75"/>
      <c r="L8" s="75"/>
      <c r="M8" s="106" t="s">
        <v>145</v>
      </c>
      <c r="N8" s="106"/>
      <c r="O8" s="106"/>
      <c r="P8" s="75"/>
      <c r="Q8" s="75"/>
      <c r="R8" s="74"/>
      <c r="S8" s="74"/>
      <c r="T8" s="74"/>
      <c r="U8" s="74"/>
    </row>
    <row r="9" spans="1:21" ht="21.75" customHeight="1">
      <c r="C9" s="74"/>
      <c r="D9" s="74"/>
      <c r="E9" s="74"/>
      <c r="F9" s="61"/>
      <c r="G9" s="74"/>
      <c r="H9" s="61"/>
      <c r="I9" s="74"/>
      <c r="J9" s="74"/>
      <c r="K9" s="74"/>
      <c r="L9" s="74"/>
      <c r="M9" s="105" t="s">
        <v>144</v>
      </c>
      <c r="N9" s="105"/>
      <c r="O9" s="105"/>
      <c r="P9" s="74"/>
      <c r="Q9" s="74"/>
      <c r="R9" s="74"/>
      <c r="S9" s="74"/>
      <c r="T9" s="74"/>
      <c r="U9" s="74"/>
    </row>
    <row r="10" spans="1:21" ht="21.75" customHeight="1">
      <c r="E10" s="76"/>
      <c r="G10" s="76"/>
      <c r="I10" s="76"/>
      <c r="J10" s="76"/>
      <c r="K10" s="76"/>
      <c r="L10" s="76"/>
      <c r="M10" s="76" t="s">
        <v>104</v>
      </c>
      <c r="O10" s="77" t="s">
        <v>126</v>
      </c>
      <c r="Q10" s="77" t="s">
        <v>83</v>
      </c>
      <c r="S10" s="75" t="s">
        <v>77</v>
      </c>
    </row>
    <row r="11" spans="1:21" s="76" customFormat="1" ht="21.75" customHeight="1">
      <c r="C11" s="76" t="s">
        <v>56</v>
      </c>
      <c r="D11" s="72"/>
      <c r="F11" s="72"/>
      <c r="G11" s="76" t="s">
        <v>176</v>
      </c>
      <c r="H11" s="72"/>
      <c r="I11" s="103" t="s">
        <v>6</v>
      </c>
      <c r="J11" s="103"/>
      <c r="K11" s="103"/>
      <c r="L11" s="75"/>
      <c r="M11" s="76" t="s">
        <v>105</v>
      </c>
      <c r="N11" s="61"/>
      <c r="O11" s="77" t="s">
        <v>198</v>
      </c>
      <c r="P11" s="61"/>
      <c r="Q11" s="77" t="s">
        <v>84</v>
      </c>
      <c r="R11" s="61"/>
      <c r="S11" s="75" t="s">
        <v>78</v>
      </c>
      <c r="T11" s="61"/>
      <c r="U11" s="77" t="s">
        <v>10</v>
      </c>
    </row>
    <row r="12" spans="1:21" s="76" customFormat="1" ht="21.75" customHeight="1">
      <c r="C12" s="76" t="s">
        <v>102</v>
      </c>
      <c r="D12" s="72"/>
      <c r="F12" s="72"/>
      <c r="G12" s="76" t="s">
        <v>134</v>
      </c>
      <c r="H12" s="72"/>
      <c r="K12" s="76" t="s">
        <v>9</v>
      </c>
      <c r="L12" s="75"/>
      <c r="M12" s="76" t="s">
        <v>106</v>
      </c>
      <c r="O12" s="77" t="s">
        <v>197</v>
      </c>
      <c r="Q12" s="77" t="s">
        <v>127</v>
      </c>
      <c r="S12" s="75" t="s">
        <v>79</v>
      </c>
      <c r="U12" s="77" t="s">
        <v>82</v>
      </c>
    </row>
    <row r="13" spans="1:21" s="76" customFormat="1" ht="21.75" customHeight="1">
      <c r="C13" s="93" t="s">
        <v>7</v>
      </c>
      <c r="D13" s="78"/>
      <c r="E13" s="93" t="s">
        <v>70</v>
      </c>
      <c r="F13" s="78"/>
      <c r="G13" s="93" t="s">
        <v>175</v>
      </c>
      <c r="H13" s="78"/>
      <c r="I13" s="93" t="s">
        <v>8</v>
      </c>
      <c r="J13" s="75"/>
      <c r="K13" s="93" t="s">
        <v>103</v>
      </c>
      <c r="L13" s="75"/>
      <c r="M13" s="93" t="s">
        <v>89</v>
      </c>
      <c r="N13" s="75"/>
      <c r="O13" s="79" t="s">
        <v>81</v>
      </c>
      <c r="P13" s="75"/>
      <c r="Q13" s="79" t="s">
        <v>85</v>
      </c>
      <c r="R13" s="75"/>
      <c r="S13" s="93" t="s">
        <v>80</v>
      </c>
      <c r="T13" s="75"/>
      <c r="U13" s="79" t="s">
        <v>81</v>
      </c>
    </row>
    <row r="14" spans="1:21" s="76" customFormat="1" ht="21.75" customHeight="1">
      <c r="A14" s="80" t="s">
        <v>161</v>
      </c>
      <c r="C14" s="81">
        <v>5022246</v>
      </c>
      <c r="D14" s="81"/>
      <c r="E14" s="81">
        <v>-429265</v>
      </c>
      <c r="F14" s="81"/>
      <c r="G14" s="81">
        <v>979</v>
      </c>
      <c r="H14" s="81"/>
      <c r="I14" s="81">
        <v>65154</v>
      </c>
      <c r="J14" s="81"/>
      <c r="K14" s="81">
        <v>-75544</v>
      </c>
      <c r="L14" s="81"/>
      <c r="M14" s="81">
        <v>74131</v>
      </c>
      <c r="N14" s="81"/>
      <c r="O14" s="81">
        <f>SUM(M14:N14)</f>
        <v>74131</v>
      </c>
      <c r="P14" s="81"/>
      <c r="Q14" s="81">
        <f t="shared" ref="Q14:Q16" si="0">SUM(C14:M14)</f>
        <v>4657701</v>
      </c>
      <c r="R14" s="81"/>
      <c r="S14" s="81">
        <v>112787</v>
      </c>
      <c r="T14" s="81"/>
      <c r="U14" s="81">
        <f>SUM(Q14:S14)</f>
        <v>4770488</v>
      </c>
    </row>
    <row r="15" spans="1:21" s="76" customFormat="1" ht="21.75" customHeight="1">
      <c r="A15" s="61" t="s">
        <v>191</v>
      </c>
      <c r="C15" s="84">
        <v>0</v>
      </c>
      <c r="D15" s="81"/>
      <c r="E15" s="84">
        <v>0</v>
      </c>
      <c r="F15" s="81"/>
      <c r="G15" s="84">
        <v>0</v>
      </c>
      <c r="H15" s="81"/>
      <c r="I15" s="84">
        <v>0</v>
      </c>
      <c r="J15" s="81"/>
      <c r="K15" s="81">
        <v>-100420</v>
      </c>
      <c r="L15" s="81"/>
      <c r="M15" s="84">
        <v>0</v>
      </c>
      <c r="N15" s="84"/>
      <c r="O15" s="84">
        <f>SUM(M15:N15)</f>
        <v>0</v>
      </c>
      <c r="P15" s="84"/>
      <c r="Q15" s="84">
        <f t="shared" si="0"/>
        <v>-100420</v>
      </c>
      <c r="R15" s="84"/>
      <c r="S15" s="84">
        <v>0</v>
      </c>
      <c r="T15" s="84"/>
      <c r="U15" s="84">
        <f>SUM(Q15:S15)</f>
        <v>-100420</v>
      </c>
    </row>
    <row r="16" spans="1:21" ht="21.75" customHeight="1">
      <c r="A16" s="61" t="s">
        <v>119</v>
      </c>
      <c r="B16" s="80"/>
      <c r="C16" s="82">
        <v>0</v>
      </c>
      <c r="D16" s="83"/>
      <c r="E16" s="82">
        <v>0</v>
      </c>
      <c r="F16" s="83"/>
      <c r="G16" s="82">
        <v>0</v>
      </c>
      <c r="H16" s="83"/>
      <c r="I16" s="82">
        <v>0</v>
      </c>
      <c r="J16" s="24"/>
      <c r="K16" s="82">
        <v>31478</v>
      </c>
      <c r="L16" s="40"/>
      <c r="M16" s="82">
        <v>0</v>
      </c>
      <c r="N16" s="84"/>
      <c r="O16" s="37">
        <f>SUM(M16:N16)</f>
        <v>0</v>
      </c>
      <c r="P16" s="84"/>
      <c r="Q16" s="81">
        <f t="shared" si="0"/>
        <v>31478</v>
      </c>
      <c r="R16" s="84"/>
      <c r="S16" s="84">
        <v>-1134</v>
      </c>
      <c r="T16" s="24"/>
      <c r="U16" s="37">
        <f>SUM(Q16:S16)</f>
        <v>30344</v>
      </c>
    </row>
    <row r="17" spans="1:21" ht="21.75" customHeight="1" thickBot="1">
      <c r="A17" s="80" t="s">
        <v>215</v>
      </c>
      <c r="B17" s="80"/>
      <c r="C17" s="86">
        <f>SUM(C14:C16)</f>
        <v>5022246</v>
      </c>
      <c r="D17" s="83"/>
      <c r="E17" s="86">
        <f>SUM(E14:E16)</f>
        <v>-429265</v>
      </c>
      <c r="F17" s="83"/>
      <c r="G17" s="86">
        <f>SUM(G14:G16)</f>
        <v>979</v>
      </c>
      <c r="H17" s="83"/>
      <c r="I17" s="86">
        <f>SUM(I14:I16)</f>
        <v>65154</v>
      </c>
      <c r="J17" s="24"/>
      <c r="K17" s="86">
        <f>SUM(K14:K16)</f>
        <v>-144486</v>
      </c>
      <c r="L17" s="24"/>
      <c r="M17" s="86">
        <f>SUM(M14:M16)</f>
        <v>74131</v>
      </c>
      <c r="N17" s="24"/>
      <c r="O17" s="86">
        <f>SUM(O14:O16)</f>
        <v>74131</v>
      </c>
      <c r="P17" s="24"/>
      <c r="Q17" s="86">
        <f>SUM(Q14:Q16)</f>
        <v>4588759</v>
      </c>
      <c r="R17" s="24"/>
      <c r="S17" s="86">
        <f>SUM(S14:S16)</f>
        <v>111653</v>
      </c>
      <c r="T17" s="24"/>
      <c r="U17" s="86">
        <f>SUM(U14:U16)</f>
        <v>4700412</v>
      </c>
    </row>
    <row r="18" spans="1:21" ht="21.75" customHeight="1" thickTop="1">
      <c r="C18" s="12"/>
      <c r="D18" s="87"/>
      <c r="E18" s="12"/>
      <c r="F18" s="87"/>
      <c r="G18" s="12"/>
      <c r="H18" s="87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ht="21.75" customHeight="1">
      <c r="A19" s="80" t="s">
        <v>168</v>
      </c>
      <c r="B19" s="80"/>
      <c r="C19" s="85">
        <v>5022246</v>
      </c>
      <c r="D19" s="83"/>
      <c r="E19" s="24">
        <v>-429265</v>
      </c>
      <c r="F19" s="83"/>
      <c r="G19" s="24">
        <v>979</v>
      </c>
      <c r="H19" s="83"/>
      <c r="I19" s="85">
        <v>68004</v>
      </c>
      <c r="J19" s="24"/>
      <c r="K19" s="24">
        <v>-126163</v>
      </c>
      <c r="L19" s="24"/>
      <c r="M19" s="85">
        <v>74131</v>
      </c>
      <c r="N19" s="24">
        <v>0</v>
      </c>
      <c r="O19" s="24">
        <f>SUM(M19:N19)</f>
        <v>74131</v>
      </c>
      <c r="P19" s="24">
        <v>0</v>
      </c>
      <c r="Q19" s="85">
        <f>SUM(C19:M19)</f>
        <v>4609932</v>
      </c>
      <c r="R19" s="24">
        <v>0</v>
      </c>
      <c r="S19" s="85">
        <v>111621</v>
      </c>
      <c r="T19" s="24">
        <v>0</v>
      </c>
      <c r="U19" s="24">
        <f t="shared" ref="U19:U20" si="1">SUM(Q19:S19)</f>
        <v>4721553</v>
      </c>
    </row>
    <row r="20" spans="1:21" ht="21.75" customHeight="1">
      <c r="A20" s="61" t="s">
        <v>119</v>
      </c>
      <c r="B20" s="80"/>
      <c r="C20" s="82">
        <v>0</v>
      </c>
      <c r="D20" s="83"/>
      <c r="E20" s="82">
        <v>0</v>
      </c>
      <c r="F20" s="83"/>
      <c r="G20" s="82">
        <v>0</v>
      </c>
      <c r="H20" s="83"/>
      <c r="I20" s="82">
        <v>0</v>
      </c>
      <c r="J20" s="24"/>
      <c r="K20" s="82">
        <f>SUM(PL!D103)</f>
        <v>145055</v>
      </c>
      <c r="L20" s="40"/>
      <c r="M20" s="82">
        <v>0</v>
      </c>
      <c r="N20" s="84"/>
      <c r="O20" s="37">
        <f>SUM(M20:N20)</f>
        <v>0</v>
      </c>
      <c r="P20" s="84"/>
      <c r="Q20" s="24">
        <f>SUM(K20:O20)</f>
        <v>145055</v>
      </c>
      <c r="R20" s="84"/>
      <c r="S20" s="84">
        <f>SUM(PL!D104)</f>
        <v>-1618</v>
      </c>
      <c r="T20" s="24"/>
      <c r="U20" s="37">
        <f t="shared" si="1"/>
        <v>143437</v>
      </c>
    </row>
    <row r="21" spans="1:21" ht="21.75" customHeight="1" thickBot="1">
      <c r="A21" s="80" t="s">
        <v>216</v>
      </c>
      <c r="B21" s="80"/>
      <c r="C21" s="86">
        <f>SUM(C19:C20)</f>
        <v>5022246</v>
      </c>
      <c r="D21" s="83"/>
      <c r="E21" s="86">
        <f>SUM(E19:E20)</f>
        <v>-429265</v>
      </c>
      <c r="F21" s="83"/>
      <c r="G21" s="86">
        <f>SUM(G19:G20)</f>
        <v>979</v>
      </c>
      <c r="H21" s="83"/>
      <c r="I21" s="86">
        <f>SUM(I19:I20)</f>
        <v>68004</v>
      </c>
      <c r="J21" s="24"/>
      <c r="K21" s="86">
        <f>SUM(K19:K20)</f>
        <v>18892</v>
      </c>
      <c r="L21" s="24"/>
      <c r="M21" s="86">
        <f>SUM(M19:M20)</f>
        <v>74131</v>
      </c>
      <c r="N21" s="24"/>
      <c r="O21" s="86">
        <f>SUM(O19:O20)</f>
        <v>74131</v>
      </c>
      <c r="P21" s="24"/>
      <c r="Q21" s="86">
        <f>SUM(Q19:Q20)</f>
        <v>4754987</v>
      </c>
      <c r="R21" s="24"/>
      <c r="S21" s="86">
        <f>SUM(S19:S20)</f>
        <v>110003</v>
      </c>
      <c r="T21" s="24"/>
      <c r="U21" s="86">
        <f>SUM(U19:U20)</f>
        <v>4864990</v>
      </c>
    </row>
    <row r="22" spans="1:21" ht="21.75" customHeight="1" thickTop="1">
      <c r="A22" s="80"/>
      <c r="B22" s="80"/>
      <c r="C22" s="24"/>
      <c r="D22" s="83"/>
      <c r="E22" s="24"/>
      <c r="F22" s="83"/>
      <c r="G22" s="24"/>
      <c r="H22" s="83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</row>
    <row r="23" spans="1:21" ht="21.75" customHeight="1">
      <c r="A23" s="80"/>
      <c r="B23" s="80"/>
      <c r="C23" s="36"/>
      <c r="D23" s="87"/>
      <c r="E23" s="36"/>
      <c r="F23" s="87"/>
      <c r="G23" s="36"/>
      <c r="H23" s="87"/>
      <c r="I23" s="36"/>
      <c r="J23" s="12"/>
      <c r="K23" s="36"/>
      <c r="L23" s="12"/>
      <c r="M23" s="36"/>
      <c r="N23" s="12"/>
      <c r="O23" s="36"/>
      <c r="P23" s="12"/>
      <c r="Q23" s="36"/>
      <c r="R23" s="12"/>
      <c r="S23" s="36"/>
      <c r="T23" s="12"/>
      <c r="U23" s="36">
        <f>U21-BS!D89</f>
        <v>0</v>
      </c>
    </row>
    <row r="24" spans="1:21" ht="21.75" customHeight="1">
      <c r="A24" s="3" t="s">
        <v>195</v>
      </c>
    </row>
  </sheetData>
  <mergeCells count="8">
    <mergeCell ref="A2:U2"/>
    <mergeCell ref="A3:U3"/>
    <mergeCell ref="A4:U4"/>
    <mergeCell ref="C6:U6"/>
    <mergeCell ref="I11:K11"/>
    <mergeCell ref="C7:Q7"/>
    <mergeCell ref="M9:O9"/>
    <mergeCell ref="M8:O8"/>
  </mergeCells>
  <pageMargins left="0.27559055118110237" right="0.15748031496062992" top="0.59055118110236227" bottom="0.47244094488188981" header="0.31496062992125984" footer="0.51181102362204722"/>
  <pageSetup paperSize="9" scale="7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0"/>
  <sheetViews>
    <sheetView showGridLines="0" view="pageBreakPreview" zoomScale="80" zoomScaleNormal="100" zoomScaleSheetLayoutView="80" workbookViewId="0">
      <selection activeCell="A17" sqref="A17"/>
    </sheetView>
  </sheetViews>
  <sheetFormatPr defaultColWidth="9.140625" defaultRowHeight="18" customHeight="1"/>
  <cols>
    <col min="1" max="1" width="39.85546875" style="61" customWidth="1"/>
    <col min="2" max="2" width="2.28515625" style="61" customWidth="1"/>
    <col min="3" max="3" width="13.7109375" style="61" customWidth="1"/>
    <col min="4" max="4" width="1.7109375" style="72" customWidth="1"/>
    <col min="5" max="5" width="13.7109375" style="61" customWidth="1"/>
    <col min="6" max="6" width="1.7109375" style="72" customWidth="1"/>
    <col min="7" max="7" width="17.42578125" style="61" customWidth="1"/>
    <col min="8" max="8" width="1.7109375" style="72" customWidth="1"/>
    <col min="9" max="9" width="13.7109375" style="61" customWidth="1"/>
    <col min="10" max="10" width="1.7109375" style="61" customWidth="1"/>
    <col min="11" max="11" width="13.7109375" style="61" customWidth="1"/>
    <col min="12" max="12" width="1.7109375" style="61" customWidth="1"/>
    <col min="13" max="13" width="13.7109375" style="61" customWidth="1"/>
    <col min="14" max="16384" width="9.140625" style="61"/>
  </cols>
  <sheetData>
    <row r="1" spans="1:15" ht="21.75" customHeight="1">
      <c r="M1" s="73" t="s">
        <v>44</v>
      </c>
    </row>
    <row r="2" spans="1:15" s="3" customFormat="1" ht="21.75" customHeight="1">
      <c r="A2" s="101" t="s">
        <v>62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spans="1:15" ht="21.75" customHeight="1">
      <c r="A3" s="101" t="s">
        <v>114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5" ht="21.75" customHeight="1">
      <c r="A4" s="101" t="s">
        <v>214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</row>
    <row r="5" spans="1:15" ht="21.75" customHeight="1">
      <c r="M5" s="73" t="s">
        <v>5</v>
      </c>
    </row>
    <row r="6" spans="1:15" ht="21.75" customHeight="1">
      <c r="C6" s="102" t="s">
        <v>29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</row>
    <row r="7" spans="1:15" s="76" customFormat="1" ht="21.75" customHeight="1">
      <c r="C7" s="76" t="s">
        <v>56</v>
      </c>
      <c r="D7" s="72"/>
      <c r="F7" s="72"/>
      <c r="G7" s="76" t="s">
        <v>133</v>
      </c>
      <c r="H7" s="72"/>
      <c r="I7" s="103" t="s">
        <v>6</v>
      </c>
      <c r="J7" s="103"/>
      <c r="K7" s="103"/>
      <c r="L7" s="75"/>
      <c r="M7" s="77" t="s">
        <v>10</v>
      </c>
    </row>
    <row r="8" spans="1:15" s="76" customFormat="1" ht="21.75" customHeight="1">
      <c r="C8" s="76" t="s">
        <v>102</v>
      </c>
      <c r="D8" s="72"/>
      <c r="F8" s="72"/>
      <c r="G8" s="76" t="s">
        <v>134</v>
      </c>
      <c r="H8" s="72"/>
      <c r="I8" s="74"/>
      <c r="J8" s="75"/>
      <c r="K8" s="75"/>
      <c r="L8" s="75"/>
      <c r="M8" s="77" t="s">
        <v>82</v>
      </c>
    </row>
    <row r="9" spans="1:15" s="76" customFormat="1" ht="21.75" customHeight="1">
      <c r="C9" s="93" t="s">
        <v>7</v>
      </c>
      <c r="D9" s="78"/>
      <c r="E9" s="93" t="s">
        <v>70</v>
      </c>
      <c r="F9" s="78"/>
      <c r="G9" s="93" t="s">
        <v>135</v>
      </c>
      <c r="H9" s="78"/>
      <c r="I9" s="93" t="s">
        <v>8</v>
      </c>
      <c r="J9" s="75"/>
      <c r="K9" s="93" t="s">
        <v>9</v>
      </c>
      <c r="L9" s="75"/>
      <c r="M9" s="79" t="s">
        <v>81</v>
      </c>
    </row>
    <row r="10" spans="1:15" s="76" customFormat="1" ht="21.75" customHeight="1">
      <c r="A10" s="80" t="s">
        <v>161</v>
      </c>
      <c r="C10" s="81">
        <v>5022246</v>
      </c>
      <c r="D10" s="81"/>
      <c r="E10" s="81">
        <v>-429265</v>
      </c>
      <c r="F10" s="81"/>
      <c r="G10" s="81">
        <v>979</v>
      </c>
      <c r="H10" s="81"/>
      <c r="I10" s="81">
        <v>65154</v>
      </c>
      <c r="J10" s="81"/>
      <c r="K10" s="81">
        <v>262822</v>
      </c>
      <c r="L10" s="75"/>
      <c r="M10" s="81">
        <f>SUM(C10:K10)</f>
        <v>4921936</v>
      </c>
    </row>
    <row r="11" spans="1:15" s="76" customFormat="1" ht="21.75" customHeight="1">
      <c r="A11" s="61" t="s">
        <v>191</v>
      </c>
      <c r="C11" s="84">
        <v>0</v>
      </c>
      <c r="D11" s="81"/>
      <c r="E11" s="84">
        <v>0</v>
      </c>
      <c r="F11" s="84"/>
      <c r="G11" s="84">
        <v>0</v>
      </c>
      <c r="H11" s="84"/>
      <c r="I11" s="84">
        <v>0</v>
      </c>
      <c r="J11" s="81"/>
      <c r="K11" s="81">
        <v>-100420</v>
      </c>
      <c r="L11" s="75"/>
      <c r="M11" s="81">
        <f>SUM(C11:K11)</f>
        <v>-100420</v>
      </c>
    </row>
    <row r="12" spans="1:15" ht="21.75" customHeight="1">
      <c r="A12" s="61" t="s">
        <v>119</v>
      </c>
      <c r="C12" s="40">
        <v>0</v>
      </c>
      <c r="D12" s="83"/>
      <c r="E12" s="82">
        <v>0</v>
      </c>
      <c r="F12" s="83"/>
      <c r="G12" s="82">
        <v>0</v>
      </c>
      <c r="H12" s="83"/>
      <c r="I12" s="40">
        <v>0</v>
      </c>
      <c r="J12" s="24"/>
      <c r="K12" s="36">
        <v>35885</v>
      </c>
      <c r="L12" s="40"/>
      <c r="M12" s="81">
        <f>SUM(C12:K12)</f>
        <v>35885</v>
      </c>
    </row>
    <row r="13" spans="1:15" ht="21.75" customHeight="1" thickBot="1">
      <c r="A13" s="80" t="s">
        <v>215</v>
      </c>
      <c r="C13" s="86">
        <f>SUM(C10:C12)</f>
        <v>5022246</v>
      </c>
      <c r="D13" s="83"/>
      <c r="E13" s="86">
        <f>SUM(E10:E12)</f>
        <v>-429265</v>
      </c>
      <c r="F13" s="83"/>
      <c r="G13" s="86">
        <f>SUM(G10:G12)</f>
        <v>979</v>
      </c>
      <c r="H13" s="83"/>
      <c r="I13" s="86">
        <f>SUM(I10:I12)</f>
        <v>65154</v>
      </c>
      <c r="J13" s="24"/>
      <c r="K13" s="86">
        <f>SUM(K10:K12)</f>
        <v>198287</v>
      </c>
      <c r="L13" s="24"/>
      <c r="M13" s="86">
        <f>SUM(M10:M12)</f>
        <v>4857401</v>
      </c>
    </row>
    <row r="14" spans="1:15" s="76" customFormat="1" ht="21.75" customHeight="1" thickTop="1">
      <c r="C14" s="75"/>
      <c r="D14" s="78"/>
      <c r="E14" s="75"/>
      <c r="F14" s="78"/>
      <c r="G14" s="75"/>
      <c r="H14" s="78"/>
      <c r="I14" s="75"/>
      <c r="J14" s="75"/>
      <c r="K14" s="75"/>
      <c r="L14" s="75"/>
      <c r="M14" s="81"/>
    </row>
    <row r="15" spans="1:15" ht="21.75" customHeight="1">
      <c r="A15" s="80" t="s">
        <v>168</v>
      </c>
      <c r="C15" s="88">
        <v>5022246</v>
      </c>
      <c r="D15" s="83"/>
      <c r="E15" s="24">
        <v>-429265</v>
      </c>
      <c r="F15" s="87"/>
      <c r="G15" s="24">
        <v>979</v>
      </c>
      <c r="H15" s="87"/>
      <c r="I15" s="85">
        <v>68004</v>
      </c>
      <c r="J15" s="24">
        <v>0</v>
      </c>
      <c r="K15" s="24">
        <v>216509</v>
      </c>
      <c r="L15" s="24">
        <v>0</v>
      </c>
      <c r="M15" s="17">
        <f>SUM(C15:K15)</f>
        <v>4878473</v>
      </c>
    </row>
    <row r="16" spans="1:15" ht="21.75" customHeight="1">
      <c r="A16" s="61" t="s">
        <v>119</v>
      </c>
      <c r="C16" s="40">
        <v>0</v>
      </c>
      <c r="D16" s="83"/>
      <c r="E16" s="82">
        <v>0</v>
      </c>
      <c r="F16" s="83"/>
      <c r="G16" s="82">
        <v>0</v>
      </c>
      <c r="H16" s="83"/>
      <c r="I16" s="40">
        <v>0</v>
      </c>
      <c r="J16" s="24"/>
      <c r="K16" s="36">
        <f>SUM(PL!H103)</f>
        <v>151433</v>
      </c>
      <c r="L16" s="40"/>
      <c r="M16" s="36">
        <f>SUM(C16:K16)</f>
        <v>151433</v>
      </c>
    </row>
    <row r="17" spans="1:13" ht="21.75" customHeight="1" thickBot="1">
      <c r="A17" s="80" t="s">
        <v>216</v>
      </c>
      <c r="C17" s="86">
        <f>SUM(C15:C16)</f>
        <v>5022246</v>
      </c>
      <c r="D17" s="83"/>
      <c r="E17" s="86">
        <f>SUM(E15:E16)</f>
        <v>-429265</v>
      </c>
      <c r="F17" s="83"/>
      <c r="G17" s="86">
        <f>SUM(G15:G16)</f>
        <v>979</v>
      </c>
      <c r="H17" s="83"/>
      <c r="I17" s="86">
        <f>SUM(I15:I16)</f>
        <v>68004</v>
      </c>
      <c r="J17" s="24"/>
      <c r="K17" s="86">
        <f>SUM(K15:K16)</f>
        <v>367942</v>
      </c>
      <c r="L17" s="24"/>
      <c r="M17" s="86">
        <f>SUM(M15:M16)</f>
        <v>5029906</v>
      </c>
    </row>
    <row r="18" spans="1:13" ht="21.75" customHeight="1" thickTop="1">
      <c r="A18" s="80"/>
      <c r="C18" s="24"/>
      <c r="D18" s="83"/>
      <c r="E18" s="24"/>
      <c r="F18" s="83"/>
      <c r="G18" s="24"/>
      <c r="H18" s="83"/>
      <c r="I18" s="24"/>
      <c r="J18" s="24"/>
      <c r="K18" s="24"/>
      <c r="L18" s="24"/>
      <c r="M18" s="24"/>
    </row>
    <row r="19" spans="1:13" ht="21.75" customHeight="1">
      <c r="C19" s="89"/>
      <c r="E19" s="89"/>
      <c r="G19" s="89"/>
      <c r="I19" s="89"/>
      <c r="K19" s="89"/>
      <c r="M19" s="89">
        <f>SUM(M17-BS!H89)</f>
        <v>0</v>
      </c>
    </row>
    <row r="20" spans="1:13" ht="21.75" customHeight="1">
      <c r="A20" s="3" t="s">
        <v>195</v>
      </c>
    </row>
  </sheetData>
  <mergeCells count="6">
    <mergeCell ref="N2:O2"/>
    <mergeCell ref="A3:M3"/>
    <mergeCell ref="A4:M4"/>
    <mergeCell ref="C6:M6"/>
    <mergeCell ref="I7:K7"/>
    <mergeCell ref="A2:M2"/>
  </mergeCells>
  <pageMargins left="0.78740157480314998" right="0.39370078740157499" top="0.98425196850393704" bottom="0.39370078740157499" header="0.27559055118110198" footer="0.511811023622047"/>
  <pageSetup paperSize="9" scale="6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8"/>
  <sheetViews>
    <sheetView showGridLines="0" view="pageBreakPreview" topLeftCell="A94" zoomScale="80" zoomScaleNormal="110" zoomScaleSheetLayoutView="80" workbookViewId="0">
      <selection activeCell="F99" sqref="F99"/>
    </sheetView>
  </sheetViews>
  <sheetFormatPr defaultColWidth="10.7109375" defaultRowHeight="20.25" customHeight="1"/>
  <cols>
    <col min="1" max="1" width="53" style="3" customWidth="1"/>
    <col min="2" max="2" width="6.140625" style="3" customWidth="1"/>
    <col min="3" max="3" width="1.7109375" style="3" customWidth="1"/>
    <col min="4" max="4" width="14.140625" style="3" customWidth="1"/>
    <col min="5" max="5" width="2.42578125" style="3" customWidth="1"/>
    <col min="6" max="6" width="14.140625" style="3" customWidth="1"/>
    <col min="7" max="7" width="2.42578125" style="3" customWidth="1"/>
    <col min="8" max="8" width="14.140625" style="3" customWidth="1"/>
    <col min="9" max="9" width="2.42578125" style="3" customWidth="1"/>
    <col min="10" max="10" width="14.140625" style="3" customWidth="1"/>
    <col min="11" max="11" width="0.85546875" style="3" customWidth="1"/>
    <col min="12" max="16384" width="10.7109375" style="3"/>
  </cols>
  <sheetData>
    <row r="1" spans="1:10" ht="20.25" customHeight="1">
      <c r="A1" s="1"/>
      <c r="B1" s="2"/>
      <c r="C1" s="2"/>
      <c r="D1" s="2"/>
      <c r="E1" s="2"/>
      <c r="F1" s="2"/>
      <c r="J1" s="4" t="s">
        <v>44</v>
      </c>
    </row>
    <row r="2" spans="1:10" ht="20.25" customHeight="1">
      <c r="A2" s="5" t="s">
        <v>62</v>
      </c>
      <c r="B2" s="6"/>
      <c r="C2" s="6"/>
      <c r="D2" s="6"/>
      <c r="E2" s="6"/>
      <c r="F2" s="6"/>
      <c r="G2" s="7"/>
      <c r="H2" s="6"/>
      <c r="I2" s="6"/>
      <c r="J2" s="6"/>
    </row>
    <row r="3" spans="1:10" ht="20.25" customHeight="1">
      <c r="A3" s="8" t="s">
        <v>146</v>
      </c>
      <c r="B3" s="6"/>
      <c r="C3" s="6"/>
      <c r="D3" s="6"/>
      <c r="E3" s="6"/>
      <c r="F3" s="6"/>
      <c r="G3" s="6"/>
      <c r="H3" s="6"/>
      <c r="I3" s="6"/>
      <c r="J3" s="6"/>
    </row>
    <row r="4" spans="1:10" ht="20.25" customHeight="1">
      <c r="A4" s="8" t="s">
        <v>214</v>
      </c>
      <c r="B4" s="6"/>
      <c r="C4" s="6"/>
      <c r="D4" s="6"/>
      <c r="E4" s="6"/>
      <c r="F4" s="6"/>
      <c r="G4" s="6"/>
      <c r="H4" s="6"/>
      <c r="I4" s="6"/>
      <c r="J4" s="6"/>
    </row>
    <row r="5" spans="1:10" ht="20.25" customHeight="1">
      <c r="A5" s="6"/>
      <c r="B5" s="6"/>
      <c r="C5" s="6"/>
      <c r="D5" s="6"/>
      <c r="E5" s="6"/>
      <c r="F5" s="6"/>
      <c r="G5" s="6"/>
      <c r="H5" s="6"/>
      <c r="I5" s="6"/>
      <c r="J5" s="4" t="s">
        <v>5</v>
      </c>
    </row>
    <row r="6" spans="1:10" s="9" customFormat="1" ht="20.25" customHeight="1">
      <c r="B6" s="43"/>
      <c r="C6" s="42"/>
      <c r="D6" s="95"/>
      <c r="E6" s="95" t="s">
        <v>28</v>
      </c>
      <c r="F6" s="95"/>
      <c r="G6" s="43"/>
      <c r="H6" s="44"/>
      <c r="I6" s="95" t="s">
        <v>29</v>
      </c>
      <c r="J6" s="44"/>
    </row>
    <row r="7" spans="1:10" ht="20.25" customHeight="1">
      <c r="B7" s="10"/>
      <c r="D7" s="46">
        <v>2020</v>
      </c>
      <c r="E7" s="12"/>
      <c r="F7" s="46">
        <v>2019</v>
      </c>
      <c r="G7" s="13"/>
      <c r="H7" s="46">
        <v>2020</v>
      </c>
      <c r="I7" s="12"/>
      <c r="J7" s="46">
        <v>2019</v>
      </c>
    </row>
    <row r="8" spans="1:10" s="2" customFormat="1" ht="20.25" customHeight="1">
      <c r="A8" s="8" t="s">
        <v>30</v>
      </c>
      <c r="D8" s="10"/>
      <c r="E8" s="3"/>
      <c r="F8" s="10"/>
      <c r="G8" s="10"/>
      <c r="H8" s="10"/>
      <c r="I8" s="3"/>
      <c r="J8" s="10"/>
    </row>
    <row r="9" spans="1:10" ht="20.25" customHeight="1">
      <c r="A9" s="3" t="s">
        <v>180</v>
      </c>
      <c r="B9" s="2"/>
      <c r="C9" s="2"/>
      <c r="D9" s="36">
        <f>SUM(PL!D81)</f>
        <v>188256</v>
      </c>
      <c r="E9" s="36"/>
      <c r="F9" s="36">
        <f>SUM(PL!F81)</f>
        <v>41771</v>
      </c>
      <c r="G9" s="36"/>
      <c r="H9" s="36">
        <f>SUM(PL!H81)</f>
        <v>196466</v>
      </c>
      <c r="I9" s="36"/>
      <c r="J9" s="36">
        <f>SUM(PL!J81)</f>
        <v>47784</v>
      </c>
    </row>
    <row r="10" spans="1:10" ht="20.25" customHeight="1">
      <c r="A10" s="3" t="s">
        <v>141</v>
      </c>
      <c r="B10" s="2"/>
      <c r="C10" s="2"/>
      <c r="D10" s="36"/>
      <c r="E10" s="36"/>
      <c r="F10" s="36"/>
      <c r="G10" s="36"/>
      <c r="H10" s="36"/>
      <c r="I10" s="36"/>
      <c r="J10" s="36"/>
    </row>
    <row r="11" spans="1:10" ht="20.25" customHeight="1">
      <c r="A11" s="3" t="s">
        <v>46</v>
      </c>
      <c r="B11" s="2"/>
      <c r="C11" s="2"/>
    </row>
    <row r="12" spans="1:10" ht="20.25" customHeight="1">
      <c r="A12" s="30" t="s">
        <v>91</v>
      </c>
      <c r="B12" s="2"/>
      <c r="C12" s="2"/>
    </row>
    <row r="13" spans="1:10" ht="20.25" customHeight="1">
      <c r="A13" s="30" t="s">
        <v>137</v>
      </c>
      <c r="C13" s="2"/>
      <c r="D13" s="36">
        <v>1318142</v>
      </c>
      <c r="E13" s="36"/>
      <c r="F13" s="36">
        <v>632525</v>
      </c>
      <c r="G13" s="36"/>
      <c r="H13" s="36">
        <v>1318142</v>
      </c>
      <c r="I13" s="36"/>
      <c r="J13" s="36">
        <v>632525</v>
      </c>
    </row>
    <row r="14" spans="1:10" ht="20.25" customHeight="1">
      <c r="A14" s="30" t="s">
        <v>218</v>
      </c>
      <c r="C14" s="2"/>
      <c r="D14" s="36">
        <v>-1999</v>
      </c>
      <c r="E14" s="36"/>
      <c r="F14" s="36">
        <v>0</v>
      </c>
      <c r="G14" s="36"/>
      <c r="H14" s="16">
        <v>-1999</v>
      </c>
      <c r="I14" s="36"/>
      <c r="J14" s="16">
        <v>0</v>
      </c>
    </row>
    <row r="15" spans="1:10" ht="20.25" customHeight="1">
      <c r="A15" s="30" t="s">
        <v>121</v>
      </c>
      <c r="C15" s="2"/>
      <c r="D15" s="16">
        <v>47992</v>
      </c>
      <c r="E15" s="16"/>
      <c r="F15" s="16">
        <v>29619</v>
      </c>
      <c r="G15" s="16"/>
      <c r="H15" s="36">
        <v>44335</v>
      </c>
      <c r="I15" s="16"/>
      <c r="J15" s="36">
        <v>24778</v>
      </c>
    </row>
    <row r="16" spans="1:10" ht="20.25" customHeight="1">
      <c r="A16" s="30" t="s">
        <v>219</v>
      </c>
      <c r="C16" s="2"/>
      <c r="D16" s="16">
        <v>-160</v>
      </c>
      <c r="E16" s="16"/>
      <c r="F16" s="16">
        <v>0</v>
      </c>
      <c r="G16" s="16"/>
      <c r="H16" s="36">
        <v>-160</v>
      </c>
      <c r="I16" s="16"/>
      <c r="J16" s="36">
        <v>0</v>
      </c>
    </row>
    <row r="17" spans="1:10" ht="20.25" customHeight="1">
      <c r="A17" s="30" t="s">
        <v>61</v>
      </c>
      <c r="C17" s="2"/>
      <c r="D17" s="24">
        <v>4895</v>
      </c>
      <c r="E17" s="24"/>
      <c r="F17" s="24">
        <v>6730</v>
      </c>
      <c r="G17" s="24"/>
      <c r="H17" s="24">
        <v>3824</v>
      </c>
      <c r="I17" s="36"/>
      <c r="J17" s="24">
        <v>4373</v>
      </c>
    </row>
    <row r="18" spans="1:10" ht="20.25" customHeight="1">
      <c r="A18" s="30" t="s">
        <v>92</v>
      </c>
      <c r="C18" s="2"/>
      <c r="D18" s="16">
        <v>-1045</v>
      </c>
      <c r="E18" s="36"/>
      <c r="F18" s="16">
        <v>-1048</v>
      </c>
      <c r="G18" s="36"/>
      <c r="H18" s="16">
        <v>-1045</v>
      </c>
      <c r="I18" s="36"/>
      <c r="J18" s="16">
        <v>-1048</v>
      </c>
    </row>
    <row r="19" spans="1:10" ht="20.25" customHeight="1">
      <c r="A19" s="30" t="s">
        <v>184</v>
      </c>
      <c r="C19" s="2"/>
      <c r="D19" s="16">
        <v>-49</v>
      </c>
      <c r="E19" s="36"/>
      <c r="F19" s="16">
        <v>-310</v>
      </c>
      <c r="G19" s="36"/>
      <c r="H19" s="16">
        <v>-49</v>
      </c>
      <c r="I19" s="36"/>
      <c r="J19" s="16">
        <v>-310</v>
      </c>
    </row>
    <row r="20" spans="1:10" ht="20.25" customHeight="1">
      <c r="A20" s="30" t="s">
        <v>174</v>
      </c>
      <c r="C20" s="2"/>
      <c r="D20" s="16">
        <v>-88</v>
      </c>
      <c r="E20" s="36"/>
      <c r="F20" s="16">
        <v>-167</v>
      </c>
      <c r="G20" s="36"/>
      <c r="H20" s="16">
        <v>0</v>
      </c>
      <c r="I20" s="36"/>
      <c r="J20" s="16">
        <v>-16</v>
      </c>
    </row>
    <row r="21" spans="1:10" ht="20.25" customHeight="1">
      <c r="A21" s="30" t="s">
        <v>220</v>
      </c>
      <c r="C21" s="2"/>
      <c r="D21" s="16">
        <v>-9590</v>
      </c>
      <c r="E21" s="36"/>
      <c r="F21" s="16">
        <v>0</v>
      </c>
      <c r="G21" s="36"/>
      <c r="H21" s="16">
        <v>-9590</v>
      </c>
      <c r="I21" s="36"/>
      <c r="J21" s="16">
        <v>0</v>
      </c>
    </row>
    <row r="22" spans="1:10" ht="20.25" customHeight="1">
      <c r="A22" s="30" t="s">
        <v>202</v>
      </c>
      <c r="C22" s="2"/>
      <c r="D22" s="16">
        <v>-98145</v>
      </c>
      <c r="E22" s="36"/>
      <c r="F22" s="16">
        <v>210</v>
      </c>
      <c r="G22" s="36"/>
      <c r="H22" s="16">
        <v>-98145</v>
      </c>
      <c r="I22" s="36"/>
      <c r="J22" s="16">
        <v>210</v>
      </c>
    </row>
    <row r="23" spans="1:10" ht="20.25" customHeight="1">
      <c r="A23" s="30" t="s">
        <v>221</v>
      </c>
      <c r="C23" s="2"/>
      <c r="D23" s="17">
        <v>-392</v>
      </c>
      <c r="E23" s="24"/>
      <c r="F23" s="17">
        <v>-678</v>
      </c>
      <c r="G23" s="24"/>
      <c r="H23" s="17">
        <v>-421</v>
      </c>
      <c r="I23" s="24"/>
      <c r="J23" s="17">
        <v>-708</v>
      </c>
    </row>
    <row r="24" spans="1:10" ht="20.25" customHeight="1">
      <c r="A24" s="3" t="s">
        <v>117</v>
      </c>
      <c r="C24" s="2"/>
      <c r="D24" s="19">
        <v>8044</v>
      </c>
      <c r="E24" s="36"/>
      <c r="F24" s="19">
        <v>2568</v>
      </c>
      <c r="G24" s="36"/>
      <c r="H24" s="19">
        <v>8044</v>
      </c>
      <c r="I24" s="36"/>
      <c r="J24" s="19">
        <v>2568</v>
      </c>
    </row>
    <row r="25" spans="1:10" ht="20.25" customHeight="1">
      <c r="A25" s="30" t="s">
        <v>130</v>
      </c>
      <c r="C25" s="2"/>
    </row>
    <row r="26" spans="1:10" ht="20.25" customHeight="1">
      <c r="A26" s="30" t="s">
        <v>47</v>
      </c>
      <c r="D26" s="36">
        <f>SUM(D9:D24)</f>
        <v>1455861</v>
      </c>
      <c r="E26" s="36"/>
      <c r="F26" s="36">
        <f>SUM(F9:F24)</f>
        <v>711220</v>
      </c>
      <c r="G26" s="36"/>
      <c r="H26" s="36">
        <f>SUM(H9:H24)</f>
        <v>1459402</v>
      </c>
      <c r="I26" s="36"/>
      <c r="J26" s="36">
        <f>SUM(J9:J24)</f>
        <v>710156</v>
      </c>
    </row>
    <row r="27" spans="1:10" ht="20.25" customHeight="1">
      <c r="A27" s="30" t="s">
        <v>48</v>
      </c>
      <c r="C27" s="2"/>
      <c r="D27" s="36"/>
      <c r="E27" s="36"/>
      <c r="F27" s="36"/>
      <c r="G27" s="36"/>
      <c r="H27" s="36"/>
      <c r="I27" s="36"/>
      <c r="J27" s="36"/>
    </row>
    <row r="28" spans="1:10" ht="20.25" customHeight="1">
      <c r="A28" s="30" t="s">
        <v>71</v>
      </c>
      <c r="C28" s="2"/>
      <c r="D28" s="36">
        <v>-679</v>
      </c>
      <c r="E28" s="36"/>
      <c r="F28" s="36">
        <v>540</v>
      </c>
      <c r="G28" s="36"/>
      <c r="H28" s="36">
        <v>-4116</v>
      </c>
      <c r="I28" s="36"/>
      <c r="J28" s="36">
        <v>-2661</v>
      </c>
    </row>
    <row r="29" spans="1:10" ht="20.25" customHeight="1">
      <c r="A29" s="30" t="s">
        <v>99</v>
      </c>
      <c r="C29" s="2"/>
      <c r="D29" s="36">
        <v>-828550</v>
      </c>
      <c r="E29" s="36"/>
      <c r="F29" s="36">
        <v>-398470</v>
      </c>
      <c r="G29" s="36"/>
      <c r="H29" s="36">
        <v>-828698</v>
      </c>
      <c r="I29" s="36"/>
      <c r="J29" s="36">
        <v>-397966</v>
      </c>
    </row>
    <row r="30" spans="1:10" ht="20.25" customHeight="1">
      <c r="A30" s="30" t="s">
        <v>53</v>
      </c>
      <c r="C30" s="2"/>
      <c r="D30" s="16">
        <v>-7532</v>
      </c>
      <c r="E30" s="36"/>
      <c r="F30" s="16">
        <v>-42254</v>
      </c>
      <c r="G30" s="36"/>
      <c r="H30" s="16">
        <v>-7532</v>
      </c>
      <c r="I30" s="36"/>
      <c r="J30" s="16">
        <v>-42254</v>
      </c>
    </row>
    <row r="31" spans="1:10" ht="20.25" customHeight="1">
      <c r="A31" s="30" t="s">
        <v>76</v>
      </c>
      <c r="C31" s="2"/>
      <c r="D31" s="36">
        <v>-1060</v>
      </c>
      <c r="E31" s="36"/>
      <c r="F31" s="36">
        <v>-8205</v>
      </c>
      <c r="G31" s="36"/>
      <c r="H31" s="36">
        <v>-671</v>
      </c>
      <c r="I31" s="36"/>
      <c r="J31" s="36">
        <v>-8337</v>
      </c>
    </row>
    <row r="32" spans="1:10" ht="20.25" customHeight="1">
      <c r="A32" s="30" t="s">
        <v>203</v>
      </c>
      <c r="C32" s="2"/>
    </row>
    <row r="33" spans="1:10" ht="20.25" customHeight="1">
      <c r="A33" s="30" t="s">
        <v>93</v>
      </c>
      <c r="C33" s="2"/>
      <c r="D33" s="3">
        <v>2904</v>
      </c>
      <c r="F33" s="3">
        <v>2904</v>
      </c>
      <c r="H33" s="3">
        <v>2904</v>
      </c>
      <c r="J33" s="3">
        <v>2904</v>
      </c>
    </row>
    <row r="34" spans="1:10" ht="20.25" customHeight="1">
      <c r="A34" s="30" t="s">
        <v>166</v>
      </c>
      <c r="C34" s="2"/>
      <c r="D34" s="3">
        <v>-12379</v>
      </c>
      <c r="F34" s="3">
        <v>-32097</v>
      </c>
      <c r="H34" s="3">
        <v>-12379</v>
      </c>
      <c r="J34" s="3">
        <v>-32097</v>
      </c>
    </row>
    <row r="35" spans="1:10" ht="20.25" customHeight="1">
      <c r="A35" s="30" t="s">
        <v>49</v>
      </c>
      <c r="C35" s="2"/>
      <c r="D35" s="3">
        <v>-17098</v>
      </c>
      <c r="E35" s="36"/>
      <c r="F35" s="3">
        <v>-2545</v>
      </c>
      <c r="G35" s="36"/>
      <c r="H35" s="3">
        <v>-17086</v>
      </c>
      <c r="J35" s="3">
        <v>-2535</v>
      </c>
    </row>
    <row r="36" spans="1:10" ht="20.25" customHeight="1">
      <c r="A36" s="30" t="s">
        <v>60</v>
      </c>
      <c r="C36" s="2"/>
      <c r="D36" s="36"/>
      <c r="E36" s="36"/>
      <c r="F36" s="36"/>
      <c r="G36" s="36"/>
      <c r="H36" s="36"/>
      <c r="I36" s="36"/>
      <c r="J36" s="36"/>
    </row>
    <row r="37" spans="1:10" ht="20.25" customHeight="1">
      <c r="A37" s="30" t="s">
        <v>72</v>
      </c>
      <c r="C37" s="2"/>
      <c r="D37" s="36">
        <v>-39798</v>
      </c>
      <c r="E37" s="36"/>
      <c r="F37" s="36">
        <v>10952</v>
      </c>
      <c r="G37" s="36"/>
      <c r="H37" s="36">
        <v>-42318</v>
      </c>
      <c r="I37" s="36"/>
      <c r="J37" s="36">
        <v>13869</v>
      </c>
    </row>
    <row r="38" spans="1:10" ht="20.25" customHeight="1">
      <c r="A38" s="30" t="s">
        <v>100</v>
      </c>
      <c r="C38" s="2"/>
      <c r="D38" s="36">
        <v>-4486</v>
      </c>
      <c r="E38" s="36"/>
      <c r="F38" s="36">
        <v>-6523</v>
      </c>
      <c r="G38" s="36"/>
      <c r="H38" s="36">
        <v>-4600</v>
      </c>
      <c r="I38" s="36"/>
      <c r="J38" s="36">
        <v>-6565</v>
      </c>
    </row>
    <row r="39" spans="1:10" ht="20.25" customHeight="1">
      <c r="A39" s="30" t="s">
        <v>94</v>
      </c>
      <c r="C39" s="2"/>
      <c r="D39" s="36">
        <v>63752</v>
      </c>
      <c r="E39" s="36"/>
      <c r="F39" s="36">
        <v>50460</v>
      </c>
      <c r="G39" s="36"/>
      <c r="H39" s="36">
        <v>66614</v>
      </c>
      <c r="I39" s="36"/>
      <c r="J39" s="36">
        <v>51576</v>
      </c>
    </row>
    <row r="40" spans="1:10" ht="20.25" customHeight="1">
      <c r="A40" s="30" t="s">
        <v>51</v>
      </c>
      <c r="C40" s="2"/>
      <c r="D40" s="36">
        <v>25392</v>
      </c>
      <c r="E40" s="36"/>
      <c r="F40" s="36">
        <v>-3720</v>
      </c>
      <c r="G40" s="36"/>
      <c r="H40" s="36">
        <v>25789</v>
      </c>
      <c r="I40" s="36"/>
      <c r="J40" s="36">
        <v>-3409</v>
      </c>
    </row>
    <row r="41" spans="1:10" ht="20.25" customHeight="1">
      <c r="A41" s="3" t="s">
        <v>50</v>
      </c>
      <c r="C41" s="2"/>
      <c r="D41" s="36">
        <v>-5531</v>
      </c>
      <c r="E41" s="36"/>
      <c r="F41" s="36">
        <v>-27966</v>
      </c>
      <c r="G41" s="36"/>
      <c r="H41" s="36">
        <v>-5531</v>
      </c>
      <c r="I41" s="36"/>
      <c r="J41" s="36">
        <v>-27966</v>
      </c>
    </row>
    <row r="42" spans="1:10" ht="20.25" customHeight="1">
      <c r="A42" s="3" t="s">
        <v>167</v>
      </c>
      <c r="C42" s="2"/>
      <c r="D42" s="36">
        <v>-1871</v>
      </c>
      <c r="E42" s="36"/>
      <c r="F42" s="36">
        <v>-2123</v>
      </c>
      <c r="G42" s="36"/>
      <c r="H42" s="36">
        <v>-1871</v>
      </c>
      <c r="I42" s="36"/>
      <c r="J42" s="36">
        <v>-2123</v>
      </c>
    </row>
    <row r="43" spans="1:10" ht="20.25" customHeight="1">
      <c r="A43" s="30" t="s">
        <v>73</v>
      </c>
      <c r="C43" s="2"/>
      <c r="D43" s="37">
        <v>13707</v>
      </c>
      <c r="E43" s="24"/>
      <c r="F43" s="37">
        <v>87</v>
      </c>
      <c r="G43" s="36"/>
      <c r="H43" s="37">
        <v>13729</v>
      </c>
      <c r="I43" s="36"/>
      <c r="J43" s="37">
        <v>104</v>
      </c>
    </row>
    <row r="44" spans="1:10" ht="20.25" customHeight="1">
      <c r="A44" s="30" t="s">
        <v>30</v>
      </c>
      <c r="C44" s="2"/>
      <c r="D44" s="24">
        <f>SUM(D26:D43)</f>
        <v>642632</v>
      </c>
      <c r="E44" s="24"/>
      <c r="F44" s="24">
        <f>SUM(F26:F43)</f>
        <v>252260</v>
      </c>
      <c r="G44" s="24"/>
      <c r="H44" s="24">
        <f>SUM(H26:H43)</f>
        <v>643636</v>
      </c>
      <c r="I44" s="24"/>
      <c r="J44" s="24">
        <f>SUM(J26:J43)</f>
        <v>252696</v>
      </c>
    </row>
    <row r="45" spans="1:10" ht="20.25" customHeight="1">
      <c r="A45" s="30" t="s">
        <v>129</v>
      </c>
      <c r="C45" s="2"/>
      <c r="D45" s="24">
        <v>-63735</v>
      </c>
      <c r="E45" s="24"/>
      <c r="F45" s="24">
        <v>-42488</v>
      </c>
      <c r="G45" s="24"/>
      <c r="H45" s="24">
        <v>-63735</v>
      </c>
      <c r="I45" s="24"/>
      <c r="J45" s="24">
        <v>-42488</v>
      </c>
    </row>
    <row r="46" spans="1:10" ht="20.25" customHeight="1">
      <c r="A46" s="3" t="s">
        <v>138</v>
      </c>
      <c r="C46" s="2"/>
      <c r="D46" s="36">
        <v>-19878</v>
      </c>
      <c r="E46" s="36"/>
      <c r="F46" s="36">
        <v>-10284</v>
      </c>
      <c r="G46" s="36"/>
      <c r="H46" s="36">
        <v>-19818</v>
      </c>
      <c r="I46" s="36"/>
      <c r="J46" s="36">
        <v>-10417</v>
      </c>
    </row>
    <row r="47" spans="1:10" ht="20.25" customHeight="1">
      <c r="A47" s="3" t="s">
        <v>204</v>
      </c>
      <c r="C47" s="2"/>
      <c r="D47" s="37">
        <v>19611</v>
      </c>
      <c r="E47" s="24"/>
      <c r="F47" s="37">
        <v>813</v>
      </c>
      <c r="G47" s="36"/>
      <c r="H47" s="37">
        <v>19611</v>
      </c>
      <c r="I47" s="36"/>
      <c r="J47" s="37">
        <v>813</v>
      </c>
    </row>
    <row r="48" spans="1:10" ht="20.25" customHeight="1">
      <c r="A48" s="8" t="s">
        <v>185</v>
      </c>
      <c r="C48" s="2"/>
      <c r="D48" s="37">
        <f>SUM(D44:D47)</f>
        <v>578630</v>
      </c>
      <c r="E48" s="24"/>
      <c r="F48" s="37">
        <f>SUM(F44:F47)</f>
        <v>200301</v>
      </c>
      <c r="G48" s="24"/>
      <c r="H48" s="37">
        <f>SUM(H44:H47)</f>
        <v>579694</v>
      </c>
      <c r="I48" s="24"/>
      <c r="J48" s="37">
        <f>SUM(J44:J47)</f>
        <v>200604</v>
      </c>
    </row>
    <row r="49" spans="1:10" ht="20.25" customHeight="1">
      <c r="A49" s="30"/>
      <c r="C49" s="2"/>
      <c r="D49" s="24"/>
      <c r="E49" s="24"/>
      <c r="F49" s="24"/>
      <c r="G49" s="24"/>
      <c r="H49" s="24"/>
      <c r="I49" s="24"/>
      <c r="J49" s="24"/>
    </row>
    <row r="50" spans="1:10" ht="20.25" customHeight="1">
      <c r="A50" s="3" t="s">
        <v>201</v>
      </c>
      <c r="B50" s="2"/>
      <c r="C50" s="2"/>
    </row>
    <row r="51" spans="1:10" ht="20.25" customHeight="1">
      <c r="A51" s="1"/>
      <c r="B51" s="2"/>
      <c r="C51" s="2"/>
      <c r="D51" s="2"/>
      <c r="E51" s="2"/>
      <c r="F51" s="2"/>
      <c r="J51" s="4" t="s">
        <v>44</v>
      </c>
    </row>
    <row r="52" spans="1:10" ht="20.25" customHeight="1">
      <c r="A52" s="5" t="s">
        <v>62</v>
      </c>
      <c r="B52" s="6"/>
      <c r="C52" s="6"/>
      <c r="D52" s="6"/>
      <c r="E52" s="6"/>
      <c r="F52" s="6"/>
      <c r="G52" s="7"/>
      <c r="H52" s="6"/>
      <c r="I52" s="6"/>
      <c r="J52" s="6"/>
    </row>
    <row r="53" spans="1:10" ht="20.25" customHeight="1">
      <c r="A53" s="8" t="s">
        <v>147</v>
      </c>
      <c r="B53" s="6"/>
      <c r="C53" s="6"/>
      <c r="D53" s="6"/>
      <c r="E53" s="6"/>
      <c r="F53" s="6"/>
      <c r="G53" s="6"/>
      <c r="H53" s="6"/>
      <c r="I53" s="6"/>
      <c r="J53" s="6"/>
    </row>
    <row r="54" spans="1:10" ht="20.25" customHeight="1">
      <c r="A54" s="8" t="s">
        <v>214</v>
      </c>
      <c r="B54" s="6"/>
      <c r="C54" s="6"/>
      <c r="D54" s="6"/>
      <c r="E54" s="6"/>
      <c r="F54" s="6"/>
      <c r="G54" s="6"/>
      <c r="H54" s="6"/>
      <c r="I54" s="6"/>
      <c r="J54" s="6"/>
    </row>
    <row r="55" spans="1:10" ht="20.25" customHeight="1">
      <c r="A55" s="6"/>
      <c r="B55" s="6"/>
      <c r="C55" s="6"/>
      <c r="D55" s="6"/>
      <c r="E55" s="6"/>
      <c r="F55" s="6"/>
      <c r="G55" s="6"/>
      <c r="H55" s="6"/>
      <c r="I55" s="6"/>
      <c r="J55" s="4" t="s">
        <v>5</v>
      </c>
    </row>
    <row r="56" spans="1:10" s="9" customFormat="1" ht="20.25" customHeight="1">
      <c r="B56" s="43"/>
      <c r="C56" s="42"/>
      <c r="D56" s="95"/>
      <c r="E56" s="95" t="s">
        <v>28</v>
      </c>
      <c r="F56" s="95"/>
      <c r="G56" s="43"/>
      <c r="H56" s="44"/>
      <c r="I56" s="95" t="s">
        <v>29</v>
      </c>
      <c r="J56" s="44"/>
    </row>
    <row r="57" spans="1:10" ht="20.25" customHeight="1">
      <c r="B57" s="10"/>
      <c r="D57" s="46">
        <v>2020</v>
      </c>
      <c r="E57" s="12"/>
      <c r="F57" s="46">
        <v>2019</v>
      </c>
      <c r="G57" s="13"/>
      <c r="H57" s="46">
        <v>2020</v>
      </c>
      <c r="I57" s="12"/>
      <c r="J57" s="46">
        <v>2019</v>
      </c>
    </row>
    <row r="58" spans="1:10" ht="20.25" customHeight="1">
      <c r="A58" s="9" t="s">
        <v>31</v>
      </c>
      <c r="B58" s="2"/>
      <c r="C58" s="2"/>
      <c r="D58" s="2"/>
      <c r="E58" s="2"/>
      <c r="F58" s="2"/>
      <c r="G58" s="2"/>
      <c r="H58" s="2"/>
      <c r="I58" s="2"/>
      <c r="J58" s="2"/>
    </row>
    <row r="59" spans="1:10" ht="20.25" customHeight="1">
      <c r="A59" s="3" t="s">
        <v>222</v>
      </c>
      <c r="B59" s="2"/>
      <c r="C59" s="2"/>
      <c r="D59" s="16">
        <v>-1</v>
      </c>
      <c r="E59" s="36"/>
      <c r="F59" s="36">
        <v>0</v>
      </c>
      <c r="H59" s="3">
        <v>-1</v>
      </c>
      <c r="J59" s="36">
        <v>0</v>
      </c>
    </row>
    <row r="60" spans="1:10" ht="20.25" customHeight="1">
      <c r="A60" s="3" t="s">
        <v>223</v>
      </c>
      <c r="B60" s="2"/>
      <c r="C60" s="2"/>
      <c r="D60" s="16">
        <v>-7775</v>
      </c>
      <c r="E60" s="36"/>
      <c r="F60" s="16">
        <v>-331270</v>
      </c>
      <c r="G60" s="36"/>
      <c r="H60" s="16">
        <v>-7775</v>
      </c>
      <c r="I60" s="16"/>
      <c r="J60" s="16">
        <v>-292270</v>
      </c>
    </row>
    <row r="61" spans="1:10" ht="20.25" customHeight="1">
      <c r="A61" s="3" t="s">
        <v>224</v>
      </c>
      <c r="B61" s="2"/>
      <c r="C61" s="2"/>
      <c r="D61" s="16">
        <v>80585</v>
      </c>
      <c r="E61" s="36"/>
      <c r="F61" s="16">
        <v>300105</v>
      </c>
      <c r="G61" s="36"/>
      <c r="H61" s="16">
        <v>77585</v>
      </c>
      <c r="I61" s="16"/>
      <c r="J61" s="16">
        <v>300105</v>
      </c>
    </row>
    <row r="62" spans="1:10" ht="20.25" customHeight="1">
      <c r="A62" s="3" t="s">
        <v>154</v>
      </c>
      <c r="B62" s="2"/>
      <c r="C62" s="2"/>
      <c r="D62" s="16">
        <v>653</v>
      </c>
      <c r="E62" s="36"/>
      <c r="F62" s="16">
        <v>821</v>
      </c>
      <c r="H62" s="3">
        <v>626</v>
      </c>
      <c r="I62" s="16"/>
      <c r="J62" s="3">
        <v>760</v>
      </c>
    </row>
    <row r="63" spans="1:10" ht="20.25" customHeight="1">
      <c r="A63" s="3" t="s">
        <v>205</v>
      </c>
      <c r="B63" s="2"/>
      <c r="C63" s="2"/>
      <c r="D63" s="17">
        <v>393961</v>
      </c>
      <c r="F63" s="17">
        <v>116</v>
      </c>
      <c r="H63" s="17">
        <v>393961</v>
      </c>
      <c r="J63" s="17">
        <v>116</v>
      </c>
    </row>
    <row r="64" spans="1:10" ht="20.25" customHeight="1">
      <c r="A64" s="3" t="s">
        <v>95</v>
      </c>
      <c r="B64" s="2"/>
      <c r="C64" s="2"/>
      <c r="D64" s="3">
        <v>-4411</v>
      </c>
      <c r="F64" s="3">
        <v>-14190</v>
      </c>
      <c r="H64" s="3">
        <v>-4411</v>
      </c>
      <c r="J64" s="3">
        <v>-14190</v>
      </c>
    </row>
    <row r="65" spans="1:10" ht="20.25" customHeight="1">
      <c r="A65" s="3" t="s">
        <v>206</v>
      </c>
      <c r="B65" s="2"/>
      <c r="C65" s="2"/>
    </row>
    <row r="66" spans="1:10" ht="20.25" customHeight="1">
      <c r="A66" s="3" t="s">
        <v>186</v>
      </c>
      <c r="B66" s="2"/>
      <c r="C66" s="2"/>
      <c r="D66" s="3">
        <v>-52567</v>
      </c>
      <c r="E66" s="36"/>
      <c r="F66" s="3">
        <v>-51685</v>
      </c>
      <c r="H66" s="3">
        <v>-48045</v>
      </c>
      <c r="I66" s="16"/>
      <c r="J66" s="3">
        <v>-48864</v>
      </c>
    </row>
    <row r="67" spans="1:10" ht="20.25" customHeight="1">
      <c r="A67" s="3" t="s">
        <v>148</v>
      </c>
      <c r="B67" s="2"/>
      <c r="C67" s="2"/>
      <c r="D67" s="36">
        <v>0</v>
      </c>
      <c r="E67" s="36"/>
      <c r="F67" s="3">
        <v>-1753980</v>
      </c>
      <c r="H67" s="36">
        <v>0</v>
      </c>
      <c r="I67" s="16"/>
      <c r="J67" s="3">
        <v>-1753980</v>
      </c>
    </row>
    <row r="68" spans="1:10" ht="20.25" customHeight="1">
      <c r="A68" s="30" t="s">
        <v>187</v>
      </c>
      <c r="C68" s="2"/>
      <c r="D68" s="37">
        <v>0</v>
      </c>
      <c r="E68" s="24"/>
      <c r="F68" s="37">
        <v>5000</v>
      </c>
      <c r="G68" s="24"/>
      <c r="H68" s="37">
        <v>0</v>
      </c>
      <c r="I68" s="24"/>
      <c r="J68" s="37">
        <v>5000</v>
      </c>
    </row>
    <row r="69" spans="1:10" ht="20.25" customHeight="1">
      <c r="A69" s="9" t="s">
        <v>225</v>
      </c>
      <c r="B69" s="2"/>
      <c r="C69" s="2"/>
      <c r="D69" s="37">
        <f>SUM(D59:D68)</f>
        <v>410445</v>
      </c>
      <c r="E69" s="24"/>
      <c r="F69" s="37">
        <f>SUM(F59:F68)</f>
        <v>-1845083</v>
      </c>
      <c r="G69" s="24"/>
      <c r="H69" s="37">
        <f>SUM(H59:H68)</f>
        <v>411940</v>
      </c>
      <c r="I69" s="24"/>
      <c r="J69" s="37">
        <f>SUM(J59:J68)</f>
        <v>-1803323</v>
      </c>
    </row>
    <row r="70" spans="1:10" ht="20.25" customHeight="1">
      <c r="A70" s="9" t="s">
        <v>109</v>
      </c>
      <c r="B70" s="2"/>
      <c r="C70" s="2"/>
      <c r="D70" s="24"/>
      <c r="E70" s="36"/>
      <c r="F70" s="24"/>
      <c r="G70" s="36"/>
      <c r="H70" s="24"/>
      <c r="I70" s="36"/>
      <c r="J70" s="24"/>
    </row>
    <row r="71" spans="1:10" ht="20.25" customHeight="1">
      <c r="A71" s="3" t="s">
        <v>142</v>
      </c>
      <c r="B71" s="2"/>
      <c r="C71" s="2"/>
      <c r="D71" s="24">
        <v>289000</v>
      </c>
      <c r="E71" s="36"/>
      <c r="F71" s="24">
        <v>1134095</v>
      </c>
      <c r="G71" s="36"/>
      <c r="H71" s="24">
        <v>289000</v>
      </c>
      <c r="I71" s="36"/>
      <c r="J71" s="24">
        <v>1134095</v>
      </c>
    </row>
    <row r="72" spans="1:10" ht="20.25" customHeight="1">
      <c r="A72" s="3" t="s">
        <v>143</v>
      </c>
      <c r="B72" s="2"/>
      <c r="C72" s="2"/>
      <c r="D72" s="24">
        <v>-1029293</v>
      </c>
      <c r="E72" s="36"/>
      <c r="F72" s="24">
        <v>-415000</v>
      </c>
      <c r="G72" s="36"/>
      <c r="H72" s="24">
        <v>-1029293</v>
      </c>
      <c r="I72" s="36"/>
      <c r="J72" s="24">
        <v>-415000</v>
      </c>
    </row>
    <row r="73" spans="1:10" ht="20.25" customHeight="1">
      <c r="A73" s="3" t="s">
        <v>158</v>
      </c>
      <c r="B73" s="2"/>
      <c r="C73" s="2"/>
      <c r="D73" s="24">
        <v>975504</v>
      </c>
      <c r="E73" s="36"/>
      <c r="F73" s="24">
        <v>1231589</v>
      </c>
      <c r="G73" s="36"/>
      <c r="H73" s="24">
        <v>975504</v>
      </c>
      <c r="I73" s="36"/>
      <c r="J73" s="24">
        <v>1231589</v>
      </c>
    </row>
    <row r="74" spans="1:10" ht="20.25" customHeight="1">
      <c r="A74" s="3" t="s">
        <v>159</v>
      </c>
      <c r="B74" s="2"/>
      <c r="C74" s="2"/>
      <c r="D74" s="24">
        <v>-800374</v>
      </c>
      <c r="E74" s="36"/>
      <c r="F74" s="24">
        <v>-278247</v>
      </c>
      <c r="G74" s="36"/>
      <c r="H74" s="24">
        <v>-800374</v>
      </c>
      <c r="I74" s="36"/>
      <c r="J74" s="24">
        <v>-278247</v>
      </c>
    </row>
    <row r="75" spans="1:10" ht="20.25" customHeight="1">
      <c r="A75" s="3" t="s">
        <v>226</v>
      </c>
      <c r="B75" s="2"/>
      <c r="C75" s="2"/>
      <c r="D75" s="24">
        <v>-7036</v>
      </c>
      <c r="E75" s="36"/>
      <c r="F75" s="24">
        <v>0</v>
      </c>
      <c r="G75" s="36"/>
      <c r="H75" s="24">
        <v>-7036</v>
      </c>
      <c r="I75" s="36"/>
      <c r="J75" s="24">
        <v>0</v>
      </c>
    </row>
    <row r="76" spans="1:10" ht="20.25" customHeight="1">
      <c r="A76" s="52" t="s">
        <v>149</v>
      </c>
      <c r="B76" s="2"/>
      <c r="C76" s="2"/>
      <c r="D76" s="24">
        <v>-3</v>
      </c>
      <c r="E76" s="36"/>
      <c r="F76" s="24">
        <v>-100058</v>
      </c>
      <c r="G76" s="36"/>
      <c r="H76" s="24">
        <v>-3</v>
      </c>
      <c r="I76" s="36"/>
      <c r="J76" s="24">
        <v>-100058</v>
      </c>
    </row>
    <row r="77" spans="1:10" ht="20.25" customHeight="1">
      <c r="A77" s="9" t="s">
        <v>207</v>
      </c>
      <c r="B77" s="2"/>
      <c r="C77" s="2"/>
      <c r="D77" s="38">
        <f>SUM(D71:D76)</f>
        <v>-572202</v>
      </c>
      <c r="E77" s="36"/>
      <c r="F77" s="38">
        <f>SUM(F71:F76)</f>
        <v>1572379</v>
      </c>
      <c r="G77" s="36"/>
      <c r="H77" s="38">
        <f>SUM(H71:H76)</f>
        <v>-572202</v>
      </c>
      <c r="I77" s="36"/>
      <c r="J77" s="38">
        <f>SUM(J71:J76)</f>
        <v>1572379</v>
      </c>
    </row>
    <row r="78" spans="1:10" ht="20.25" customHeight="1">
      <c r="A78" s="9" t="s">
        <v>227</v>
      </c>
      <c r="B78" s="2"/>
      <c r="C78" s="2"/>
      <c r="D78" s="36">
        <f>SUM(D48,D69,D77)</f>
        <v>416873</v>
      </c>
      <c r="E78" s="36"/>
      <c r="F78" s="36">
        <f>SUM(F48,F69,F77)</f>
        <v>-72403</v>
      </c>
      <c r="G78" s="36"/>
      <c r="H78" s="36">
        <f>SUM(H48,H69,H77)</f>
        <v>419432</v>
      </c>
      <c r="I78" s="36"/>
      <c r="J78" s="36">
        <f>SUM(J48,J69,J77)</f>
        <v>-30340</v>
      </c>
    </row>
    <row r="79" spans="1:10" ht="20.25" customHeight="1">
      <c r="A79" s="3" t="s">
        <v>3</v>
      </c>
      <c r="B79" s="2"/>
      <c r="C79" s="2"/>
      <c r="D79" s="37">
        <v>101721</v>
      </c>
      <c r="E79" s="36"/>
      <c r="F79" s="37">
        <v>198713</v>
      </c>
      <c r="G79" s="36"/>
      <c r="H79" s="19">
        <v>95798</v>
      </c>
      <c r="I79" s="36"/>
      <c r="J79" s="19">
        <v>153177</v>
      </c>
    </row>
    <row r="80" spans="1:10" ht="20.25" customHeight="1" thickBot="1">
      <c r="A80" s="9" t="s">
        <v>4</v>
      </c>
      <c r="B80" s="2"/>
      <c r="C80" s="2"/>
      <c r="D80" s="39">
        <f>SUM(D78:D79)</f>
        <v>518594</v>
      </c>
      <c r="E80" s="36"/>
      <c r="F80" s="39">
        <f>SUM(F78:F79)</f>
        <v>126310</v>
      </c>
      <c r="G80" s="36"/>
      <c r="H80" s="39">
        <f>SUM(H78:H79)</f>
        <v>515230</v>
      </c>
      <c r="I80" s="36"/>
      <c r="J80" s="39">
        <f>SUM(J78:J79)</f>
        <v>122837</v>
      </c>
    </row>
    <row r="81" spans="1:10" ht="20.25" customHeight="1" thickTop="1">
      <c r="B81" s="2"/>
      <c r="C81" s="2"/>
      <c r="D81" s="40">
        <f>SUM(D80-BS!D12)</f>
        <v>0</v>
      </c>
      <c r="E81" s="41"/>
      <c r="F81" s="91"/>
      <c r="G81" s="41"/>
      <c r="H81" s="40">
        <f>SUM(H80-BS!H12)</f>
        <v>0</v>
      </c>
      <c r="I81" s="41"/>
      <c r="J81" s="92"/>
    </row>
    <row r="82" spans="1:10" ht="20.25" customHeight="1">
      <c r="A82" s="9"/>
      <c r="B82" s="2"/>
      <c r="C82" s="2"/>
      <c r="D82" s="40"/>
      <c r="E82" s="41"/>
      <c r="F82" s="40"/>
      <c r="G82" s="41"/>
      <c r="H82" s="40"/>
      <c r="I82" s="41"/>
      <c r="J82" s="40"/>
    </row>
    <row r="83" spans="1:10" ht="20.25" customHeight="1">
      <c r="A83" s="3" t="s">
        <v>201</v>
      </c>
      <c r="B83" s="2"/>
      <c r="C83" s="2"/>
      <c r="D83" s="40"/>
      <c r="E83" s="41"/>
      <c r="F83" s="40"/>
      <c r="G83" s="41"/>
      <c r="H83" s="40"/>
      <c r="I83" s="41"/>
      <c r="J83" s="40"/>
    </row>
    <row r="84" spans="1:10" ht="20.25" customHeight="1">
      <c r="B84" s="2"/>
      <c r="C84" s="2"/>
      <c r="D84" s="40"/>
      <c r="E84" s="41"/>
      <c r="F84" s="40"/>
      <c r="G84" s="41"/>
      <c r="H84" s="40"/>
      <c r="I84" s="41"/>
      <c r="J84" s="4" t="s">
        <v>44</v>
      </c>
    </row>
    <row r="85" spans="1:10" ht="20.25" customHeight="1">
      <c r="A85" s="5" t="s">
        <v>62</v>
      </c>
      <c r="B85" s="6"/>
      <c r="C85" s="6"/>
      <c r="D85" s="6"/>
      <c r="E85" s="6"/>
      <c r="F85" s="6"/>
      <c r="G85" s="7"/>
      <c r="H85" s="6"/>
      <c r="I85" s="6"/>
      <c r="J85" s="6"/>
    </row>
    <row r="86" spans="1:10" ht="20.25" customHeight="1">
      <c r="A86" s="8" t="s">
        <v>147</v>
      </c>
      <c r="B86" s="6"/>
      <c r="C86" s="6"/>
      <c r="D86" s="6"/>
      <c r="E86" s="6"/>
      <c r="F86" s="6"/>
      <c r="G86" s="6"/>
      <c r="H86" s="6"/>
      <c r="I86" s="6"/>
      <c r="J86" s="6"/>
    </row>
    <row r="87" spans="1:10" ht="20.25" customHeight="1">
      <c r="A87" s="8" t="s">
        <v>214</v>
      </c>
      <c r="B87" s="6"/>
      <c r="C87" s="6"/>
      <c r="D87" s="6"/>
      <c r="E87" s="6"/>
      <c r="F87" s="6"/>
      <c r="G87" s="6"/>
      <c r="H87" s="6"/>
      <c r="I87" s="6"/>
      <c r="J87" s="6"/>
    </row>
    <row r="88" spans="1:10" ht="20.25" customHeight="1">
      <c r="A88" s="6"/>
      <c r="B88" s="6"/>
      <c r="C88" s="6"/>
      <c r="D88" s="6"/>
      <c r="E88" s="6"/>
      <c r="F88" s="6"/>
      <c r="G88" s="6"/>
      <c r="H88" s="6"/>
      <c r="I88" s="6"/>
      <c r="J88" s="4"/>
    </row>
    <row r="89" spans="1:10" ht="20.25" customHeight="1">
      <c r="A89" s="9"/>
      <c r="B89" s="43"/>
      <c r="C89" s="42"/>
      <c r="D89" s="95"/>
      <c r="E89" s="95" t="s">
        <v>28</v>
      </c>
      <c r="F89" s="95"/>
      <c r="G89" s="43"/>
      <c r="H89" s="44"/>
      <c r="I89" s="95" t="s">
        <v>29</v>
      </c>
      <c r="J89" s="44"/>
    </row>
    <row r="90" spans="1:10" ht="20.25" customHeight="1">
      <c r="B90" s="10"/>
      <c r="D90" s="46">
        <v>2020</v>
      </c>
      <c r="E90" s="12"/>
      <c r="F90" s="46">
        <v>2019</v>
      </c>
      <c r="G90" s="13"/>
      <c r="H90" s="46">
        <v>2020</v>
      </c>
      <c r="I90" s="12"/>
      <c r="J90" s="46">
        <v>2019</v>
      </c>
    </row>
    <row r="91" spans="1:10" ht="20.25" customHeight="1">
      <c r="A91" s="9" t="s">
        <v>32</v>
      </c>
      <c r="B91" s="2"/>
      <c r="C91" s="2"/>
      <c r="D91" s="40"/>
      <c r="E91" s="41"/>
      <c r="F91" s="40"/>
      <c r="G91" s="41"/>
      <c r="H91" s="40"/>
      <c r="I91" s="41"/>
      <c r="J91" s="40"/>
    </row>
    <row r="92" spans="1:10" ht="20.25" customHeight="1">
      <c r="A92" s="3" t="s">
        <v>122</v>
      </c>
      <c r="B92" s="2"/>
      <c r="C92" s="2"/>
      <c r="D92" s="40"/>
      <c r="E92" s="41"/>
      <c r="F92" s="40"/>
      <c r="G92" s="41"/>
      <c r="H92" s="40"/>
      <c r="I92" s="41"/>
      <c r="J92" s="40"/>
    </row>
    <row r="93" spans="1:10" ht="20.25" customHeight="1">
      <c r="A93" s="3" t="s">
        <v>96</v>
      </c>
      <c r="B93" s="2"/>
      <c r="C93" s="2"/>
      <c r="D93" s="40"/>
      <c r="E93" s="41"/>
      <c r="F93" s="40"/>
      <c r="G93" s="41"/>
      <c r="H93" s="40"/>
      <c r="I93" s="41"/>
      <c r="J93" s="40"/>
    </row>
    <row r="94" spans="1:10" ht="20.25" customHeight="1">
      <c r="A94" s="3" t="s">
        <v>97</v>
      </c>
      <c r="B94" s="2"/>
      <c r="C94" s="2"/>
      <c r="D94" s="40">
        <v>31404</v>
      </c>
      <c r="F94" s="40">
        <v>12544.961700000002</v>
      </c>
      <c r="H94" s="40">
        <v>31404</v>
      </c>
      <c r="J94" s="40">
        <v>12544.961700000002</v>
      </c>
    </row>
    <row r="95" spans="1:10" ht="20.25" customHeight="1">
      <c r="A95" s="3" t="s">
        <v>208</v>
      </c>
      <c r="B95" s="2"/>
      <c r="C95" s="2"/>
      <c r="D95" s="40"/>
      <c r="F95" s="40"/>
      <c r="H95" s="40"/>
      <c r="I95" s="28"/>
      <c r="J95" s="40"/>
    </row>
    <row r="96" spans="1:10" ht="20.25" customHeight="1">
      <c r="A96" s="3" t="s">
        <v>97</v>
      </c>
      <c r="B96" s="2"/>
      <c r="C96" s="2"/>
      <c r="D96" s="40">
        <v>0</v>
      </c>
      <c r="F96" s="40">
        <v>1723804.1366599998</v>
      </c>
      <c r="H96" s="40">
        <v>0</v>
      </c>
      <c r="I96" s="28"/>
      <c r="J96" s="40">
        <v>1723804.1366599998</v>
      </c>
    </row>
    <row r="97" spans="1:10" ht="20.25" customHeight="1">
      <c r="A97" s="3" t="s">
        <v>228</v>
      </c>
      <c r="B97" s="2"/>
      <c r="C97" s="2"/>
      <c r="D97" s="40">
        <v>16011</v>
      </c>
      <c r="F97" s="40">
        <v>0</v>
      </c>
      <c r="H97" s="40">
        <v>16011</v>
      </c>
      <c r="I97" s="28"/>
      <c r="J97" s="40">
        <v>0</v>
      </c>
    </row>
    <row r="98" spans="1:10" ht="20.25" customHeight="1">
      <c r="A98" s="3" t="s">
        <v>209</v>
      </c>
      <c r="B98" s="2"/>
      <c r="C98" s="2"/>
    </row>
    <row r="99" spans="1:10" ht="20.25" customHeight="1">
      <c r="A99" s="3" t="s">
        <v>210</v>
      </c>
      <c r="B99" s="2"/>
      <c r="C99" s="2"/>
      <c r="D99" s="40">
        <v>56630</v>
      </c>
      <c r="F99" s="40">
        <v>38163.975760000001</v>
      </c>
      <c r="H99" s="40">
        <v>56630</v>
      </c>
      <c r="I99" s="28"/>
      <c r="J99" s="40">
        <v>38163.975760000001</v>
      </c>
    </row>
    <row r="100" spans="1:10" ht="20.25" customHeight="1">
      <c r="A100" s="3" t="s">
        <v>188</v>
      </c>
      <c r="B100" s="2"/>
      <c r="C100" s="2"/>
      <c r="D100" s="40">
        <v>0</v>
      </c>
      <c r="F100" s="40">
        <v>720.02564000000007</v>
      </c>
      <c r="H100" s="40">
        <v>0</v>
      </c>
      <c r="I100" s="28"/>
      <c r="J100" s="40">
        <v>720.02564000000007</v>
      </c>
    </row>
    <row r="101" spans="1:10" ht="20.25" customHeight="1">
      <c r="A101" s="3" t="s">
        <v>189</v>
      </c>
      <c r="B101" s="2"/>
      <c r="C101" s="2"/>
      <c r="D101" s="16">
        <v>0</v>
      </c>
      <c r="F101" s="16">
        <v>78</v>
      </c>
      <c r="H101" s="16">
        <v>0</v>
      </c>
      <c r="J101" s="16">
        <v>78</v>
      </c>
    </row>
    <row r="102" spans="1:10" ht="20.25" customHeight="1">
      <c r="A102" s="3" t="s">
        <v>211</v>
      </c>
      <c r="B102" s="2"/>
      <c r="C102" s="2"/>
      <c r="D102" s="16">
        <v>1201</v>
      </c>
      <c r="F102" s="16">
        <v>0</v>
      </c>
      <c r="H102" s="16">
        <v>1201</v>
      </c>
      <c r="J102" s="16">
        <v>0</v>
      </c>
    </row>
    <row r="103" spans="1:10" ht="20.25" customHeight="1">
      <c r="A103" s="3" t="s">
        <v>212</v>
      </c>
      <c r="B103" s="2"/>
      <c r="C103" s="2"/>
      <c r="D103" s="16">
        <v>24</v>
      </c>
      <c r="F103" s="16">
        <v>0</v>
      </c>
      <c r="H103" s="16">
        <v>24</v>
      </c>
      <c r="J103" s="16">
        <v>0</v>
      </c>
    </row>
    <row r="104" spans="1:10" ht="20.25" customHeight="1">
      <c r="A104" s="3" t="s">
        <v>150</v>
      </c>
      <c r="B104" s="2"/>
      <c r="C104" s="2"/>
      <c r="D104" s="3">
        <v>325</v>
      </c>
      <c r="F104" s="3">
        <v>2390.4331000000002</v>
      </c>
      <c r="H104" s="40">
        <v>252</v>
      </c>
      <c r="I104" s="28"/>
      <c r="J104" s="40">
        <v>2341.3051</v>
      </c>
    </row>
    <row r="105" spans="1:10" ht="20.25" customHeight="1">
      <c r="A105" s="3" t="s">
        <v>128</v>
      </c>
      <c r="B105" s="2"/>
      <c r="C105" s="2"/>
      <c r="D105" s="16">
        <v>145</v>
      </c>
      <c r="F105" s="16">
        <v>642.70054000000016</v>
      </c>
      <c r="H105" s="40">
        <v>145</v>
      </c>
      <c r="I105" s="28"/>
      <c r="J105" s="40">
        <v>642.70054000000016</v>
      </c>
    </row>
    <row r="106" spans="1:10" ht="20.25" customHeight="1">
      <c r="A106" s="3" t="s">
        <v>151</v>
      </c>
      <c r="D106" s="16">
        <v>931</v>
      </c>
      <c r="F106" s="16">
        <v>942.90906000000007</v>
      </c>
      <c r="G106" s="28"/>
      <c r="H106" s="40">
        <v>931</v>
      </c>
      <c r="I106" s="4"/>
      <c r="J106" s="40">
        <v>942.90906000000007</v>
      </c>
    </row>
    <row r="107" spans="1:10" ht="20.25" customHeight="1">
      <c r="D107" s="40"/>
      <c r="F107" s="16"/>
      <c r="G107" s="28"/>
      <c r="H107" s="40"/>
      <c r="I107" s="4"/>
      <c r="J107" s="40"/>
    </row>
    <row r="108" spans="1:10" ht="20.25" customHeight="1">
      <c r="A108" s="3" t="s">
        <v>201</v>
      </c>
      <c r="D108" s="16"/>
    </row>
  </sheetData>
  <printOptions gridLinesSet="0"/>
  <pageMargins left="0.98425196850393704" right="0.39370078740157483" top="0.78740157480314965" bottom="0.27559055118110237" header="0.19685039370078741" footer="0.19685039370078741"/>
  <pageSetup paperSize="9" scale="71" orientation="portrait" r:id="rId1"/>
  <headerFooter alignWithMargins="0"/>
  <rowBreaks count="2" manualBreakCount="2">
    <brk id="50" max="16383" man="1"/>
    <brk id="8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cashflow</vt:lpstr>
      <vt:lpstr>cashflow!Print_Area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Rasika แอน. Ngernsihem</cp:lastModifiedBy>
  <cp:lastPrinted>2020-11-03T10:15:18Z</cp:lastPrinted>
  <dcterms:created xsi:type="dcterms:W3CDTF">1999-06-19T06:47:46Z</dcterms:created>
  <dcterms:modified xsi:type="dcterms:W3CDTF">2020-11-12T10:55:42Z</dcterms:modified>
</cp:coreProperties>
</file>