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defaultThemeVersion="124226"/>
  <bookViews>
    <workbookView xWindow="-105" yWindow="-105" windowWidth="19425" windowHeight="10425" tabRatio="813" firstSheet="2" activeTab="2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PL 6" sheetId="31" r:id="rId5"/>
    <sheet name="SH7-8" sheetId="29" r:id="rId6"/>
    <sheet name="SH 9-10" sheetId="30" r:id="rId7"/>
    <sheet name="CF 11-12" sheetId="27" r:id="rId8"/>
  </sheets>
  <externalReferences>
    <externalReference r:id="rId9"/>
  </externalReferences>
  <definedNames>
    <definedName name="_xlnm._FilterDatabase" localSheetId="2" hidden="1">'BS 3-4'!$J$69:$J$71</definedName>
    <definedName name="MI" localSheetId="1">#REF!</definedName>
    <definedName name="MI" localSheetId="6">#REF!</definedName>
    <definedName name="MI" localSheetId="5">#REF!</definedName>
    <definedName name="MI">#REF!</definedName>
    <definedName name="ob" localSheetId="1">#REF!</definedName>
    <definedName name="ob" localSheetId="6">#REF!</definedName>
    <definedName name="ob" localSheetId="5">#REF!</definedName>
    <definedName name="ob">#REF!</definedName>
    <definedName name="_xlnm.Print_Area" localSheetId="2">'BS 3-4'!$A$1:$L$75</definedName>
    <definedName name="_xlnm.Print_Area" localSheetId="7">'CF 11-12'!$A$1:$K$87</definedName>
    <definedName name="_xlnm.Print_Area" localSheetId="3">'PL 5'!$A$1:$J$44</definedName>
    <definedName name="_xlnm.Print_Area" localSheetId="4">'PL 6'!$A$1:$J$44</definedName>
    <definedName name="_xlnm.Print_Area" localSheetId="1">'PL for 9m'!$A$1:$L$82</definedName>
    <definedName name="_xlnm.Print_Area" localSheetId="6">'SH 9-10'!$A$1:$N$47</definedName>
    <definedName name="_xlnm.Print_Area" localSheetId="5">'SH7-8'!$A$1:$N$47</definedName>
    <definedName name="_xlnm.Print_Area">#REF!</definedName>
    <definedName name="Print_Area_MI" localSheetId="1">#REF!</definedName>
    <definedName name="Print_Area_MI" localSheetId="6">#REF!</definedName>
    <definedName name="Print_Area_MI" localSheetId="5">#REF!</definedName>
    <definedName name="Print_Area_MI">#REF!</definedName>
    <definedName name="Print_Area_MI2" localSheetId="1">#REF!</definedName>
    <definedName name="Print_Area_MI2" localSheetId="6">#REF!</definedName>
    <definedName name="Print_Area_MI2" localSheetId="5">#REF!</definedName>
    <definedName name="Print_Area_MI2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" i="27" l="1"/>
  <c r="I13" i="27"/>
  <c r="I75" i="27" l="1"/>
  <c r="F24" i="16" l="1"/>
  <c r="H17" i="16"/>
  <c r="H17" i="30" l="1"/>
  <c r="H17" i="29" l="1"/>
  <c r="E82" i="27" l="1"/>
  <c r="E80" i="27"/>
  <c r="E73" i="27"/>
  <c r="E74" i="27"/>
  <c r="E61" i="27"/>
  <c r="E62" i="27"/>
  <c r="E63" i="27"/>
  <c r="E64" i="27"/>
  <c r="E65" i="27"/>
  <c r="E66" i="27"/>
  <c r="E67" i="27"/>
  <c r="E68" i="27"/>
  <c r="E60" i="27"/>
  <c r="E45" i="27"/>
  <c r="E46" i="27"/>
  <c r="E44" i="27"/>
  <c r="E39" i="27"/>
  <c r="E40" i="27"/>
  <c r="E41" i="27"/>
  <c r="E34" i="27"/>
  <c r="E35" i="27"/>
  <c r="E36" i="27"/>
  <c r="E37" i="27"/>
  <c r="E38" i="27"/>
  <c r="E33" i="27"/>
  <c r="E19" i="27"/>
  <c r="E20" i="27"/>
  <c r="E21" i="27"/>
  <c r="E24" i="27"/>
  <c r="E25" i="27"/>
  <c r="E26" i="27"/>
  <c r="E27" i="27"/>
  <c r="E28" i="27"/>
  <c r="E29" i="27"/>
  <c r="E30" i="27"/>
  <c r="E14" i="27"/>
  <c r="E15" i="27"/>
  <c r="E16" i="27"/>
  <c r="E17" i="27"/>
  <c r="E18" i="27"/>
  <c r="E13" i="27"/>
  <c r="H23" i="24" l="1"/>
  <c r="K74" i="27" l="1"/>
  <c r="K67" i="27"/>
  <c r="K66" i="27"/>
  <c r="K65" i="27"/>
  <c r="K64" i="27"/>
  <c r="K63" i="27"/>
  <c r="K62" i="27"/>
  <c r="K61" i="27"/>
  <c r="K46" i="27"/>
  <c r="K44" i="27"/>
  <c r="K41" i="27"/>
  <c r="K40" i="27"/>
  <c r="K39" i="27"/>
  <c r="K38" i="27"/>
  <c r="K37" i="27"/>
  <c r="K36" i="27"/>
  <c r="K35" i="27"/>
  <c r="K34" i="27"/>
  <c r="K33" i="27"/>
  <c r="K30" i="27"/>
  <c r="K29" i="27"/>
  <c r="K28" i="27"/>
  <c r="K27" i="27"/>
  <c r="K26" i="27"/>
  <c r="K25" i="27"/>
  <c r="K24" i="27"/>
  <c r="K21" i="27"/>
  <c r="K20" i="27"/>
  <c r="K19" i="27"/>
  <c r="K18" i="27"/>
  <c r="K17" i="27"/>
  <c r="K16" i="27"/>
  <c r="K15" i="27"/>
  <c r="K14" i="27"/>
  <c r="K13" i="27"/>
  <c r="K31" i="27" s="1"/>
  <c r="K87" i="27"/>
  <c r="K86" i="27"/>
  <c r="J24" i="31"/>
  <c r="J26" i="31" s="1"/>
  <c r="J18" i="31"/>
  <c r="J19" i="31"/>
  <c r="J17" i="31"/>
  <c r="J12" i="31"/>
  <c r="J13" i="31"/>
  <c r="J11" i="31"/>
  <c r="F24" i="31"/>
  <c r="J27" i="24"/>
  <c r="J24" i="24"/>
  <c r="J19" i="24"/>
  <c r="J18" i="24"/>
  <c r="J17" i="24"/>
  <c r="J13" i="24"/>
  <c r="J12" i="24"/>
  <c r="J11" i="24"/>
  <c r="F69" i="16"/>
  <c r="F73" i="16" l="1"/>
  <c r="H21" i="31" l="1"/>
  <c r="H23" i="31" s="1"/>
  <c r="D24" i="24" l="1"/>
  <c r="D27" i="24"/>
  <c r="D27" i="31" l="1"/>
  <c r="D24" i="31"/>
  <c r="D18" i="31"/>
  <c r="D19" i="31"/>
  <c r="D17" i="31"/>
  <c r="D12" i="31"/>
  <c r="D13" i="31"/>
  <c r="D11" i="31"/>
  <c r="D18" i="24"/>
  <c r="D17" i="24"/>
  <c r="D39" i="24"/>
  <c r="D41" i="24" s="1"/>
  <c r="D12" i="24"/>
  <c r="D13" i="24"/>
  <c r="H21" i="24"/>
  <c r="D11" i="24"/>
  <c r="K82" i="27" l="1"/>
  <c r="K80" i="27"/>
  <c r="K73" i="27"/>
  <c r="K68" i="27"/>
  <c r="K60" i="27"/>
  <c r="K45" i="27"/>
  <c r="K42" i="27"/>
  <c r="L17" i="30"/>
  <c r="J17" i="30"/>
  <c r="F17" i="30"/>
  <c r="D17" i="30"/>
  <c r="N16" i="30"/>
  <c r="N17" i="30" s="1"/>
  <c r="N16" i="29"/>
  <c r="L17" i="29"/>
  <c r="F17" i="29"/>
  <c r="D17" i="29"/>
  <c r="J17" i="29"/>
  <c r="J20" i="31"/>
  <c r="N17" i="29" l="1"/>
  <c r="J39" i="31" l="1"/>
  <c r="H39" i="31"/>
  <c r="H41" i="31" s="1"/>
  <c r="F39" i="31"/>
  <c r="D39" i="31"/>
  <c r="D41" i="31" s="1"/>
  <c r="J43" i="29" s="1"/>
  <c r="N43" i="29" s="1"/>
  <c r="J41" i="31" l="1"/>
  <c r="J43" i="30"/>
  <c r="N43" i="30" s="1"/>
  <c r="F41" i="31"/>
  <c r="J21" i="31"/>
  <c r="F21" i="31"/>
  <c r="J14" i="31"/>
  <c r="F14" i="31"/>
  <c r="H14" i="31"/>
  <c r="H26" i="31" l="1"/>
  <c r="H28" i="31" s="1"/>
  <c r="J23" i="31"/>
  <c r="J28" i="31" s="1"/>
  <c r="F23" i="31"/>
  <c r="F26" i="31" s="1"/>
  <c r="F28" i="31" s="1"/>
  <c r="D14" i="31"/>
  <c r="D21" i="31"/>
  <c r="F30" i="16"/>
  <c r="F29" i="16"/>
  <c r="F28" i="16"/>
  <c r="F27" i="16"/>
  <c r="F26" i="16"/>
  <c r="F25" i="16"/>
  <c r="F12" i="16"/>
  <c r="F13" i="16"/>
  <c r="F15" i="16"/>
  <c r="F16" i="16"/>
  <c r="F17" i="16"/>
  <c r="F18" i="16"/>
  <c r="F19" i="16"/>
  <c r="F11" i="16"/>
  <c r="H42" i="31" l="1"/>
  <c r="I11" i="27"/>
  <c r="I31" i="27" s="1"/>
  <c r="F31" i="16"/>
  <c r="F42" i="31"/>
  <c r="J20" i="29"/>
  <c r="G11" i="27"/>
  <c r="G31" i="27" s="1"/>
  <c r="J20" i="30"/>
  <c r="J42" i="31"/>
  <c r="D23" i="31"/>
  <c r="D26" i="31" s="1"/>
  <c r="D28" i="31" s="1"/>
  <c r="E11" i="27" s="1"/>
  <c r="G69" i="27"/>
  <c r="E69" i="27"/>
  <c r="J42" i="29" l="1"/>
  <c r="J42" i="30"/>
  <c r="J44" i="30" s="1"/>
  <c r="E31" i="27"/>
  <c r="D42" i="31"/>
  <c r="N42" i="30" l="1"/>
  <c r="N44" i="30" s="1"/>
  <c r="J44" i="29"/>
  <c r="N38" i="30"/>
  <c r="J38" i="30"/>
  <c r="J39" i="30" s="1"/>
  <c r="D39" i="30"/>
  <c r="H39" i="30"/>
  <c r="F39" i="30"/>
  <c r="H39" i="29"/>
  <c r="F39" i="29"/>
  <c r="D39" i="29"/>
  <c r="J38" i="29"/>
  <c r="J39" i="29" s="1"/>
  <c r="J46" i="29" l="1"/>
  <c r="J46" i="30"/>
  <c r="N38" i="29"/>
  <c r="J21" i="24" l="1"/>
  <c r="F21" i="24"/>
  <c r="L72" i="16"/>
  <c r="L56" i="16"/>
  <c r="J56" i="16"/>
  <c r="L55" i="16"/>
  <c r="F48" i="16"/>
  <c r="L29" i="16"/>
  <c r="L25" i="16"/>
  <c r="H25" i="16" s="1"/>
  <c r="L15" i="16"/>
  <c r="D21" i="24" l="1"/>
  <c r="H29" i="16"/>
  <c r="L28" i="16"/>
  <c r="H55" i="16" l="1"/>
  <c r="H56" i="16"/>
  <c r="F55" i="16"/>
  <c r="F56" i="16"/>
  <c r="J57" i="16"/>
  <c r="F50" i="16"/>
  <c r="H50" i="16"/>
  <c r="H49" i="16"/>
  <c r="H46" i="16"/>
  <c r="H45" i="16"/>
  <c r="F49" i="16"/>
  <c r="F46" i="16"/>
  <c r="F45" i="16"/>
  <c r="F54" i="16" l="1"/>
  <c r="F57" i="16" s="1"/>
  <c r="H57" i="16"/>
  <c r="L57" i="16"/>
  <c r="H15" i="16" l="1"/>
  <c r="L44" i="30" l="1"/>
  <c r="L46" i="30" s="1"/>
  <c r="H44" i="30"/>
  <c r="H46" i="30" s="1"/>
  <c r="F44" i="30"/>
  <c r="F46" i="30" s="1"/>
  <c r="D44" i="30"/>
  <c r="D46" i="30" s="1"/>
  <c r="N37" i="30"/>
  <c r="N39" i="30" s="1"/>
  <c r="L22" i="30"/>
  <c r="L24" i="30" s="1"/>
  <c r="H22" i="30"/>
  <c r="H24" i="30" s="1"/>
  <c r="F22" i="30"/>
  <c r="F24" i="30" s="1"/>
  <c r="D22" i="30"/>
  <c r="D24" i="30" s="1"/>
  <c r="J44" i="31" s="1"/>
  <c r="N12" i="30"/>
  <c r="F46" i="29"/>
  <c r="L44" i="29"/>
  <c r="L46" i="29" s="1"/>
  <c r="H44" i="29"/>
  <c r="H46" i="29" s="1"/>
  <c r="F44" i="29"/>
  <c r="D44" i="29"/>
  <c r="D46" i="29" s="1"/>
  <c r="N37" i="29"/>
  <c r="N39" i="29" s="1"/>
  <c r="L22" i="29"/>
  <c r="L24" i="29" s="1"/>
  <c r="H22" i="29"/>
  <c r="H24" i="29" s="1"/>
  <c r="F22" i="29"/>
  <c r="F24" i="29" s="1"/>
  <c r="D22" i="29"/>
  <c r="D24" i="29" s="1"/>
  <c r="F44" i="31" s="1"/>
  <c r="N12" i="29"/>
  <c r="D44" i="31" l="1"/>
  <c r="H44" i="31"/>
  <c r="F65" i="16"/>
  <c r="F71" i="16" l="1"/>
  <c r="H14" i="24" l="1"/>
  <c r="J73" i="16"/>
  <c r="J20" i="16"/>
  <c r="L73" i="16" l="1"/>
  <c r="H73" i="16"/>
  <c r="F68" i="16"/>
  <c r="K57" i="16"/>
  <c r="I57" i="16"/>
  <c r="G57" i="16"/>
  <c r="H51" i="16"/>
  <c r="F51" i="16"/>
  <c r="H31" i="16"/>
  <c r="J31" i="16"/>
  <c r="H20" i="16"/>
  <c r="F20" i="16"/>
  <c r="H26" i="24" l="1"/>
  <c r="H28" i="24" s="1"/>
  <c r="H44" i="24" s="1"/>
  <c r="H33" i="16"/>
  <c r="F33" i="16"/>
  <c r="H59" i="16"/>
  <c r="H75" i="16" s="1"/>
  <c r="L51" i="16"/>
  <c r="F59" i="16"/>
  <c r="F75" i="16" s="1"/>
  <c r="L20" i="16"/>
  <c r="J51" i="16"/>
  <c r="L31" i="16"/>
  <c r="J33" i="16"/>
  <c r="L33" i="16" l="1"/>
  <c r="J59" i="16"/>
  <c r="J75" i="16" s="1"/>
  <c r="L59" i="16"/>
  <c r="L75" i="16" s="1"/>
  <c r="K72" i="27"/>
  <c r="K69" i="27"/>
  <c r="G75" i="27"/>
  <c r="J41" i="24"/>
  <c r="J39" i="24"/>
  <c r="F41" i="24"/>
  <c r="F39" i="24"/>
  <c r="F14" i="24"/>
  <c r="F23" i="24" s="1"/>
  <c r="F26" i="24" l="1"/>
  <c r="F28" i="24" s="1"/>
  <c r="F44" i="24" s="1"/>
  <c r="K75" i="27"/>
  <c r="J14" i="24"/>
  <c r="J23" i="24" s="1"/>
  <c r="I69" i="27"/>
  <c r="H39" i="24"/>
  <c r="H41" i="24" s="1"/>
  <c r="H75" i="17"/>
  <c r="H31" i="17"/>
  <c r="L82" i="18"/>
  <c r="J82" i="18"/>
  <c r="H82" i="18"/>
  <c r="F82" i="18"/>
  <c r="L75" i="18"/>
  <c r="L77" i="18" s="1"/>
  <c r="J75" i="18"/>
  <c r="H75" i="18"/>
  <c r="H77" i="18" s="1"/>
  <c r="F75" i="18"/>
  <c r="L52" i="18"/>
  <c r="J52" i="18"/>
  <c r="J66" i="18" s="1"/>
  <c r="J77" i="18" s="1"/>
  <c r="H52" i="18"/>
  <c r="H66" i="18"/>
  <c r="F52" i="18"/>
  <c r="F66" i="18" s="1"/>
  <c r="F77" i="18" s="1"/>
  <c r="K39" i="18"/>
  <c r="I39" i="18"/>
  <c r="G39" i="18"/>
  <c r="L31" i="18"/>
  <c r="J31" i="18"/>
  <c r="H31" i="18"/>
  <c r="F31" i="18"/>
  <c r="L27" i="18"/>
  <c r="L33" i="18"/>
  <c r="L35" i="18"/>
  <c r="L37" i="18" s="1"/>
  <c r="L39" i="18" s="1"/>
  <c r="J27" i="18"/>
  <c r="L23" i="18"/>
  <c r="J23" i="18"/>
  <c r="H23" i="18"/>
  <c r="H25" i="18" s="1"/>
  <c r="H27" i="18" s="1"/>
  <c r="H33" i="18" s="1"/>
  <c r="H35" i="18" s="1"/>
  <c r="H37" i="18" s="1"/>
  <c r="H39" i="18" s="1"/>
  <c r="F23" i="18"/>
  <c r="L15" i="18"/>
  <c r="J15" i="18"/>
  <c r="H15" i="18"/>
  <c r="F15" i="18"/>
  <c r="L81" i="17"/>
  <c r="J81" i="17"/>
  <c r="H81" i="17"/>
  <c r="F81" i="17"/>
  <c r="L75" i="17"/>
  <c r="J75" i="17"/>
  <c r="F75" i="17"/>
  <c r="L51" i="17"/>
  <c r="L65" i="17"/>
  <c r="L76" i="17"/>
  <c r="J51" i="17"/>
  <c r="J65" i="17" s="1"/>
  <c r="H51" i="17"/>
  <c r="H65" i="17" s="1"/>
  <c r="F51" i="17"/>
  <c r="F65" i="17"/>
  <c r="F76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J33" i="17"/>
  <c r="H15" i="17"/>
  <c r="H25" i="17"/>
  <c r="H27" i="17" s="1"/>
  <c r="H33" i="17" s="1"/>
  <c r="H35" i="17" s="1"/>
  <c r="H37" i="17" s="1"/>
  <c r="H39" i="17" s="1"/>
  <c r="F15" i="17"/>
  <c r="J37" i="17"/>
  <c r="J39" i="17"/>
  <c r="J33" i="18"/>
  <c r="J35" i="18"/>
  <c r="J37" i="18"/>
  <c r="J39" i="18" s="1"/>
  <c r="D14" i="24"/>
  <c r="D23" i="24" s="1"/>
  <c r="D26" i="24" s="1"/>
  <c r="J26" i="24" l="1"/>
  <c r="J28" i="24" s="1"/>
  <c r="J44" i="24" s="1"/>
  <c r="D28" i="24"/>
  <c r="F25" i="17"/>
  <c r="F27" i="17" s="1"/>
  <c r="F33" i="17" s="1"/>
  <c r="F35" i="17" s="1"/>
  <c r="F37" i="17" s="1"/>
  <c r="F39" i="17" s="1"/>
  <c r="J76" i="17"/>
  <c r="H76" i="17"/>
  <c r="F25" i="18"/>
  <c r="F27" i="18" s="1"/>
  <c r="F33" i="18" s="1"/>
  <c r="F35" i="18" s="1"/>
  <c r="F37" i="18" s="1"/>
  <c r="F39" i="18" s="1"/>
  <c r="D42" i="24" l="1"/>
  <c r="D44" i="24"/>
  <c r="E43" i="27"/>
  <c r="E47" i="27" l="1"/>
  <c r="N42" i="29"/>
  <c r="N44" i="29" s="1"/>
  <c r="N46" i="29" s="1"/>
  <c r="G43" i="27" l="1"/>
  <c r="F42" i="24"/>
  <c r="G47" i="27" l="1"/>
  <c r="G78" i="27" s="1"/>
  <c r="G81" i="27" s="1"/>
  <c r="G83" i="27" s="1"/>
  <c r="N20" i="29"/>
  <c r="N22" i="29" s="1"/>
  <c r="N24" i="29" s="1"/>
  <c r="J22" i="29"/>
  <c r="J24" i="29" s="1"/>
  <c r="H42" i="24" l="1"/>
  <c r="I43" i="27" l="1"/>
  <c r="I47" i="27" s="1"/>
  <c r="I78" i="27" s="1"/>
  <c r="N46" i="30"/>
  <c r="I81" i="27" l="1"/>
  <c r="I83" i="27" s="1"/>
  <c r="E78" i="27"/>
  <c r="K43" i="27"/>
  <c r="J42" i="24"/>
  <c r="K47" i="27" l="1"/>
  <c r="K78" i="27" s="1"/>
  <c r="K81" i="27" s="1"/>
  <c r="K83" i="27" s="1"/>
  <c r="N20" i="30"/>
  <c r="N22" i="30" s="1"/>
  <c r="N24" i="30" s="1"/>
  <c r="J22" i="30"/>
  <c r="J24" i="30" s="1"/>
  <c r="E81" i="27" l="1"/>
  <c r="E83" i="27" s="1"/>
  <c r="E72" i="27"/>
  <c r="E75" i="27" s="1"/>
</calcChain>
</file>

<file path=xl/sharedStrings.xml><?xml version="1.0" encoding="utf-8"?>
<sst xmlns="http://schemas.openxmlformats.org/spreadsheetml/2006/main" count="557" uniqueCount="247">
  <si>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</si>
  <si>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</si>
  <si>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</si>
  <si>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</si>
  <si>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</si>
  <si>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</si>
  <si>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</si>
  <si>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</si>
  <si>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</si>
  <si>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</si>
  <si>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</si>
  <si>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</si>
  <si>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</si>
  <si>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</si>
  <si>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</si>
  <si>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</si>
  <si>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</si>
  <si>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</si>
  <si>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</si>
  <si>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</si>
  <si>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</si>
  <si>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</si>
  <si>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</si>
  <si>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</si>
  <si>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</si>
  <si>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</si>
  <si>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</si>
  <si>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</si>
  <si>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</si>
  <si>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</si>
  <si>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</si>
  <si>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</si>
  <si>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</si>
  <si>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</si>
  <si>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</si>
  <si>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</si>
  <si>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</si>
  <si>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</si>
  <si>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</si>
  <si>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</si>
  <si>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</si>
  <si>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</si>
  <si>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</si>
  <si>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</si>
  <si>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</si>
  <si>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</si>
  <si>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</si>
  <si>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</si>
  <si>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</si>
  <si>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</si>
  <si>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</si>
  <si>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</si>
  <si>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</si>
  <si>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</si>
  <si>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</si>
  <si>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</si>
  <si>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</si>
  <si>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</si>
  <si>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</si>
  <si>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</si>
  <si>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</si>
  <si>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</si>
  <si>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</si>
  <si>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</si>
  <si>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</si>
  <si>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</si>
  <si>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</si>
  <si>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</si>
  <si>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</si>
  <si>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</si>
  <si>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</si>
  <si>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</si>
  <si>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</si>
  <si>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</si>
  <si>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</si>
  <si>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</si>
  <si>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</si>
  <si>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</si>
  <si>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</si>
  <si>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</si>
  <si>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</si>
  <si>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</si>
  <si>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</si>
  <si>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</si>
  <si>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</si>
  <si>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</si>
  <si>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</si>
  <si>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</si>
  <si>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</si>
  <si>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</si>
  <si>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</si>
  <si>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</si>
  <si>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</si>
  <si>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</si>
  <si>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</si>
  <si>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</si>
  <si>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</si>
  <si>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</si>
  <si>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</si>
  <si>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</si>
  <si>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</si>
  <si>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</si>
  <si>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</si>
  <si>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</si>
  <si>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</si>
  <si>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</si>
  <si>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</si>
  <si>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</si>
  <si>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</si>
  <si>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</si>
  <si>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</si>
  <si>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</si>
  <si>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</si>
  <si>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</si>
  <si>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</si>
  <si>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</si>
  <si>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</si>
  <si>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</si>
  <si>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</si>
  <si>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</si>
  <si>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</si>
  <si>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</si>
  <si>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</si>
  <si>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</si>
  <si>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</si>
  <si>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</si>
  <si>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</si>
  <si>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</si>
  <si>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</si>
  <si>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</si>
  <si>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</si>
  <si>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</si>
  <si>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ของส่วนของผู้ถือหุ้น</t>
  </si>
  <si>
    <t>บริษัท โพสโค-ไทยน๊อคซ์ จำกัด (มหาชน)</t>
  </si>
  <si>
    <t>เงินลงทุนระยะยาวอื่น</t>
  </si>
  <si>
    <t>กำไรจากการจำหน่ายเงินลงทุนชั่วคราว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</si>
  <si>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</si>
  <si>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</si>
  <si>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</si>
  <si>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</si>
  <si>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</si>
  <si>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</si>
  <si>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</si>
  <si>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</si>
  <si>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</si>
  <si>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กระแสเงินสดสุทธิใช้ไปในกิจกรรมจัดหาเงิน</t>
  </si>
  <si>
    <t>เงินลงทุนเผื่อขาย</t>
  </si>
  <si>
    <t>(บาท)</t>
  </si>
  <si>
    <t>เงินปันผลค้างจ่าย</t>
  </si>
  <si>
    <t>กำไรหรือขาดทุนในภายหลัง</t>
  </si>
  <si>
    <t>เงินปันผลจ่ายให้ผู้ถือหุ้นของบริษัท</t>
  </si>
  <si>
    <t>กำไรขาดทุนเบ็ดเสร็จอื่น</t>
  </si>
  <si>
    <t>กำไรขาดทุนเบ็ดเสร็จสำหรับงวด</t>
  </si>
  <si>
    <t>ประมาณการหนี้สินสำหรับผลประโยชน์พนักงาน</t>
  </si>
  <si>
    <t>เงินสดรับจากการจำหน่ายที่ดิน อาคารและอุปกรณ์</t>
  </si>
  <si>
    <t>รับดอกเบี้ย</t>
  </si>
  <si>
    <t>เงินให้กู้ยืมระยะสั้นแก่กิจการที่เกี่ยวข้องกัน</t>
  </si>
  <si>
    <t>หนี้สินภาษีเงินได้รอการตัดบัญชี</t>
  </si>
  <si>
    <t>ขาดทุนจากอัตราแลกเปลี่ยนสุทธิ</t>
  </si>
  <si>
    <t>ต้นทุนในการจัดจำหน่าย</t>
  </si>
  <si>
    <t>เงินสดจ่ายซื้อที่ดิน อาคารและอุปกรณ์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</si>
  <si>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</si>
  <si>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</si>
  <si>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กลับรายการขาดทุนจากการด้อยค่าของสินทรัพย์</t>
  </si>
  <si>
    <t>ขาดทุนจากการจำหน่ายสินทรัพย์ไม่มีตัวตน</t>
  </si>
  <si>
    <t>เงินสดจ่ายซื้อสินทรัพย์ไม่มีตัวตน</t>
  </si>
  <si>
    <t>ยอดคงเหลือ ณ วันที่  1 มกราคม 2562</t>
  </si>
  <si>
    <t>2562</t>
  </si>
  <si>
    <t>เงินสดและรายการเทียบเท่าเงินสด ณ 1 มกราคม</t>
  </si>
  <si>
    <t>จ่ายประมาณการหนี้สินสำหรับผลประโยชน์ของพนักงาน</t>
  </si>
  <si>
    <t>(กลับรายการ) หนี้สูญและหนี้สงสัยจะสูญ</t>
  </si>
  <si>
    <t>กระแสเงินสดสุทธิได้มาจากกิจกรรมลงทุน</t>
  </si>
  <si>
    <t>สินทรัพย์ภาษีเงินได้รอการตัดบัญชี</t>
  </si>
  <si>
    <t>2563</t>
  </si>
  <si>
    <t>ขาดทุน</t>
  </si>
  <si>
    <t>หนี้สินไม่หมุนเวียนอื่น</t>
  </si>
  <si>
    <t>จ่ายประมาณการหนี้สินสำหรับคดีความจากการเลิกจ้างพนักงาน</t>
  </si>
  <si>
    <t>สินทรัพย์สิทธิการใช้</t>
  </si>
  <si>
    <t>หนี้สินตามสัญญาเช่า</t>
  </si>
  <si>
    <t>รายได้ภาษีเงินได้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</si>
  <si>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</si>
  <si>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</si>
  <si>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</si>
  <si>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 xml:space="preserve">(หุ้นสามัญจำนวน 7,795,709,100 หุ้น </t>
  </si>
  <si>
    <t>มูลค่า 1 บาทต่อหุ้น)</t>
  </si>
  <si>
    <t>ผลกระทบจากการเปลี่ยนนโยบายการบัญชี</t>
  </si>
  <si>
    <t>ยอดคงเหลือ ณ วันที่ 1 มกราคม 2563</t>
  </si>
  <si>
    <t>4, 11</t>
  </si>
  <si>
    <t>4, 8</t>
  </si>
  <si>
    <t>เงินสดจ่ายชำระหนี้สินตามสัญญาเช่า</t>
  </si>
  <si>
    <t>เงินฝากระยะสั้นกับสถาบันการเงินลดลง</t>
  </si>
  <si>
    <t>กำไรจากอัตราแลกเปลี่ยนที่ยังไม่เกิดขึ้นจริง</t>
  </si>
  <si>
    <t>ที่ใช้วิธีส่วนได้เสีย (สุทธิจากภาษี)</t>
  </si>
  <si>
    <t>(กำไร) ขาดทุนจากมูลค่ายุติธรรมของเงินลงทุนชั่วคราว</t>
  </si>
  <si>
    <t>เงินสดจ่ายเพื่อจ่ายซื้อเงินลงทุนชั่วคราว</t>
  </si>
  <si>
    <t>เงินสดรับจากการจำหน่ายเงินลงทุนชั่วคราว</t>
  </si>
  <si>
    <t>เงินสดรับจากการปิดกองทุนรวม</t>
  </si>
  <si>
    <t>7, 13</t>
  </si>
  <si>
    <t>4, 6, 13</t>
  </si>
  <si>
    <t>ยอดคงเหลือ ณ วันที่  31 ธันวาคม 2562 ตามที่รายงาน</t>
  </si>
  <si>
    <t>รายการที่จะไม่ถูกจัดประเภทใหม่ไว้ใน</t>
  </si>
  <si>
    <t>ผลประโยชน์พนักงานที่กำหนดไว้</t>
  </si>
  <si>
    <t>ภาษีเงินได้ของรายการที่ไม่ถูกจัดประเภทใหม่ไว้ใน</t>
  </si>
  <si>
    <t>รวมรายการที่จะไม่ถูกจัดประเภทใหม่ไว้ในกำไร</t>
  </si>
  <si>
    <t>หรือขาดทุนในภายหลัง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</si>
  <si>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</si>
  <si>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</si>
  <si>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</si>
  <si>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</si>
  <si>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ภาษีเงินได้จ่ายออก</t>
  </si>
  <si>
    <t>ผลขาดทุนจากการวัดมูลค่าใหม่ของ</t>
  </si>
  <si>
    <t>กำไร (ขาดทุน) เบ็ดเสร็จรวมสำหรับงวด</t>
  </si>
  <si>
    <t>5, 13</t>
  </si>
  <si>
    <t>ขาดทุนเบ็ดเสร็จอื่นสำหรับงวด - สุทธิจากภาษี</t>
  </si>
  <si>
    <t>รวมขาดทุนเบ็ดเสร็จสำหรับงวด</t>
  </si>
  <si>
    <t>ขาดทุนเบ็ดเสร็จอื่น</t>
  </si>
  <si>
    <t>มูลค่าหุ้น</t>
  </si>
  <si>
    <t>ส่วนแบ่งกำไรของบริษัทร่วมที่ใช้วิธีส่วนได้เสีย</t>
  </si>
  <si>
    <t xml:space="preserve">กำไร (ขาดทุน) ต่อหุ้นขั้นพื้นฐาน </t>
  </si>
  <si>
    <t>กำไร (ขาดทุน) ก่อนรายได้ภาษีเงินได้</t>
  </si>
  <si>
    <t>กำไร (ขาดทุน) สำหรับงวด</t>
  </si>
  <si>
    <t>ปรับรายการที่กระทบกำไรเป็นเงินสดรับ</t>
  </si>
  <si>
    <t>ขาดทุนจากการตัดจำหน่ายที่ดิน อาคารและอุปกรณ์</t>
  </si>
  <si>
    <t>กลับรายการขาดทุนจากการลดมูลค่าสินค้าคงเหลือ</t>
  </si>
  <si>
    <t>ส่วนแบ่งกำไรของบริษัทร่วม</t>
  </si>
  <si>
    <t>(กลับรายการ) ประมาณการหนี้สินจากการรับคืนสินค้า</t>
  </si>
  <si>
    <t>วันที่ 30 กันยายน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</si>
  <si>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</si>
  <si>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</si>
  <si>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</si>
  <si>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</si>
  <si>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ค่าใช้จ่าย (รายได้) ภาษีเงินได้</t>
  </si>
  <si>
    <t>กำไรสำหรับงวด</t>
  </si>
  <si>
    <t xml:space="preserve">กำไรต่อหุ้นขั้นพื้นฐาน </t>
  </si>
  <si>
    <t>กำไรจากกิจกรรมดำเนินงาน</t>
  </si>
  <si>
    <t>กำไร (ขาดทุน) จากกิจกรรมดำเนินงาน</t>
  </si>
  <si>
    <t>กำไร</t>
  </si>
  <si>
    <t>สำหรับงวดเก้าเดือนสิ้นสุด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</si>
  <si>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</si>
  <si>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</si>
  <si>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</si>
  <si>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</si>
  <si>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 ณ 30 กันยายน</t>
  </si>
  <si>
    <t>ขาดทุนจากการจำหน่ายที่ดิน อาคารและอุปกรณ์</t>
  </si>
  <si>
    <t>กลับรายการประมาณการหนี้สินสำหรับคดีความจากการเลิกจ้างพนักงาน</t>
  </si>
  <si>
    <t>กระแสเงินสดสุทธิได้มาจาก (ใช้ไปใน) การดำเนินงาน</t>
  </si>
  <si>
    <t>เงินให้กู้ยืมระยะสั้นแก่กิจการที่เกี่ยวข้องกันลดลง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</si>
</sst>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_);_(* \(#,##0.000\);_(* &quot;-&quot;??_);_(@_)"/>
    <numFmt numFmtId="177" formatCode="#,##0.0000;\(#,##0.0000\)"/>
    <numFmt numFmtId="178" formatCode="_(* #,##0.0000_);_(* \(#,##0.0000\);_(* &quot;-&quot;??_);_(@_)"/>
  </numFmts>
  <fonts count="3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sz val="12"/>
      <name val="Angsana New"/>
      <family val="1"/>
    </font>
    <font>
      <b/>
      <sz val="16"/>
      <color indexed="8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b/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26"/>
      <color rgb="FFFFFF00"/>
      <name val="Angsana New"/>
      <family val="1"/>
    </font>
    <font>
      <b/>
      <sz val="22"/>
      <color rgb="FFFFFF00"/>
      <name val="Angsana New"/>
      <family val="1"/>
    </font>
    <font>
      <b/>
      <sz val="15"/>
      <color rgb="FFFF0000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4" fontId="17" fillId="0" borderId="0"/>
    <xf numFmtId="0" fontId="2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30" fillId="0" borderId="0" applyFont="0" applyFill="0" applyBorder="0" applyAlignment="0" applyProtection="0"/>
    <xf numFmtId="10" fontId="18" fillId="0" borderId="0" applyFont="0" applyFill="0" applyBorder="0" applyAlignment="0" applyProtection="0"/>
    <xf numFmtId="1" fontId="18" fillId="0" borderId="2" applyNumberFormat="0" applyFill="0" applyAlignment="0" applyProtection="0">
      <alignment horizontal="center" vertical="center"/>
    </xf>
  </cellStyleXfs>
  <cellXfs count="372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4" fillId="0" borderId="0" xfId="24" applyNumberFormat="1" applyFont="1" applyFill="1" applyAlignment="1">
      <alignment vertical="center"/>
    </xf>
    <xf numFmtId="164" fontId="4" fillId="0" borderId="0" xfId="24" applyNumberFormat="1" applyFont="1" applyFill="1" applyAlignment="1">
      <alignment horizontal="center" vertical="center"/>
    </xf>
    <xf numFmtId="165" fontId="4" fillId="0" borderId="0" xfId="24" applyNumberFormat="1" applyFont="1" applyFill="1" applyAlignment="1">
      <alignment vertical="center"/>
    </xf>
    <xf numFmtId="166" fontId="4" fillId="0" borderId="0" xfId="24" applyNumberFormat="1" applyFont="1" applyFill="1" applyAlignment="1">
      <alignment vertical="center"/>
    </xf>
    <xf numFmtId="167" fontId="4" fillId="0" borderId="0" xfId="24" applyNumberFormat="1" applyFont="1" applyFill="1" applyBorder="1" applyAlignment="1">
      <alignment horizontal="right" vertical="center"/>
    </xf>
    <xf numFmtId="166" fontId="5" fillId="0" borderId="0" xfId="2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6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66" fontId="4" fillId="0" borderId="0" xfId="24" applyNumberFormat="1" applyFont="1" applyFill="1" applyBorder="1" applyAlignment="1">
      <alignment horizontal="right" vertical="center"/>
    </xf>
    <xf numFmtId="165" fontId="3" fillId="0" borderId="0" xfId="24" applyNumberFormat="1" applyFont="1" applyFill="1" applyAlignment="1">
      <alignment vertical="center"/>
    </xf>
    <xf numFmtId="166" fontId="4" fillId="0" borderId="0" xfId="24" applyNumberFormat="1" applyFont="1" applyFill="1" applyBorder="1" applyAlignment="1">
      <alignment vertical="center"/>
    </xf>
    <xf numFmtId="0" fontId="3" fillId="0" borderId="0" xfId="24" applyFont="1" applyFill="1" applyAlignment="1">
      <alignment vertical="center"/>
    </xf>
    <xf numFmtId="164" fontId="3" fillId="0" borderId="0" xfId="24" applyNumberFormat="1" applyFont="1" applyFill="1" applyAlignment="1">
      <alignment vertical="center"/>
    </xf>
    <xf numFmtId="166" fontId="3" fillId="0" borderId="0" xfId="24" applyNumberFormat="1" applyFont="1" applyFill="1" applyBorder="1" applyAlignment="1">
      <alignment horizontal="right" vertical="center"/>
    </xf>
    <xf numFmtId="164" fontId="3" fillId="0" borderId="0" xfId="24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6" fillId="0" borderId="0" xfId="24" applyNumberFormat="1" applyFont="1" applyFill="1" applyAlignment="1">
      <alignment horizontal="center" vertical="center"/>
    </xf>
    <xf numFmtId="164" fontId="6" fillId="0" borderId="0" xfId="24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4" fillId="0" borderId="0" xfId="24" applyNumberFormat="1" applyFont="1" applyFill="1" applyBorder="1" applyAlignment="1">
      <alignment vertical="center"/>
    </xf>
    <xf numFmtId="164" fontId="6" fillId="0" borderId="0" xfId="24" applyNumberFormat="1" applyFont="1" applyFill="1" applyBorder="1" applyAlignment="1">
      <alignment horizontal="center" vertical="center"/>
    </xf>
    <xf numFmtId="164" fontId="4" fillId="0" borderId="0" xfId="24" applyNumberFormat="1" applyFont="1" applyFill="1" applyBorder="1" applyAlignment="1">
      <alignment horizontal="right" vertical="center"/>
    </xf>
    <xf numFmtId="165" fontId="4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10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Border="1" applyAlignment="1">
      <alignment horizontal="right" vertical="center"/>
    </xf>
    <xf numFmtId="166" fontId="5" fillId="0" borderId="3" xfId="24" applyNumberFormat="1" applyFont="1" applyFill="1" applyBorder="1" applyAlignment="1">
      <alignment horizontal="center" vertical="center"/>
    </xf>
    <xf numFmtId="166" fontId="5" fillId="0" borderId="3" xfId="24" quotePrefix="1" applyNumberFormat="1" applyFont="1" applyFill="1" applyBorder="1" applyAlignment="1">
      <alignment horizontal="center" vertical="center"/>
    </xf>
    <xf numFmtId="166" fontId="5" fillId="0" borderId="0" xfId="24" quotePrefix="1" applyNumberFormat="1" applyFont="1" applyFill="1" applyAlignment="1">
      <alignment horizontal="center" vertical="center"/>
    </xf>
    <xf numFmtId="166" fontId="3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Alignment="1">
      <alignment horizontal="center" vertical="center"/>
    </xf>
    <xf numFmtId="166" fontId="5" fillId="0" borderId="0" xfId="24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center" vertical="center"/>
    </xf>
    <xf numFmtId="166" fontId="3" fillId="0" borderId="0" xfId="24" applyNumberFormat="1" applyFont="1" applyFill="1" applyBorder="1" applyAlignment="1">
      <alignment vertical="center"/>
    </xf>
    <xf numFmtId="164" fontId="7" fillId="0" borderId="0" xfId="24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164" fontId="32" fillId="0" borderId="0" xfId="24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10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10" fillId="0" borderId="6" xfId="1" applyNumberFormat="1" applyFont="1" applyFill="1" applyBorder="1" applyAlignment="1">
      <alignment horizontal="right" vertical="center"/>
    </xf>
    <xf numFmtId="168" fontId="10" fillId="0" borderId="5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66" fontId="10" fillId="0" borderId="0" xfId="24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7" xfId="1" applyFont="1" applyFill="1" applyBorder="1" applyAlignment="1">
      <alignment horizontal="center" vertical="center"/>
    </xf>
    <xf numFmtId="168" fontId="19" fillId="0" borderId="0" xfId="1" applyNumberFormat="1" applyFont="1" applyFill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right" vertical="center"/>
    </xf>
    <xf numFmtId="43" fontId="33" fillId="0" borderId="4" xfId="1" applyNumberFormat="1" applyFont="1" applyFill="1" applyBorder="1" applyAlignment="1">
      <alignment horizontal="right" vertical="center"/>
    </xf>
    <xf numFmtId="167" fontId="33" fillId="0" borderId="4" xfId="25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33" fillId="0" borderId="0" xfId="1" applyNumberFormat="1" applyFont="1" applyFill="1" applyBorder="1" applyAlignment="1">
      <alignment horizontal="right" vertical="center"/>
    </xf>
    <xf numFmtId="167" fontId="33" fillId="0" borderId="0" xfId="25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175" fontId="4" fillId="0" borderId="0" xfId="0" applyNumberFormat="1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right" vertical="center"/>
    </xf>
    <xf numFmtId="175" fontId="3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175" fontId="10" fillId="0" borderId="0" xfId="1" applyNumberFormat="1" applyFont="1" applyFill="1" applyBorder="1" applyAlignment="1">
      <alignment horizontal="right" vertical="center"/>
    </xf>
    <xf numFmtId="175" fontId="10" fillId="0" borderId="0" xfId="0" applyNumberFormat="1" applyFont="1" applyFill="1" applyBorder="1" applyAlignment="1">
      <alignment horizontal="right" vertical="center"/>
    </xf>
    <xf numFmtId="175" fontId="10" fillId="0" borderId="6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horizontal="center"/>
    </xf>
    <xf numFmtId="175" fontId="5" fillId="0" borderId="3" xfId="1" applyNumberFormat="1" applyFont="1" applyFill="1" applyBorder="1" applyAlignment="1">
      <alignment horizontal="center"/>
    </xf>
    <xf numFmtId="175" fontId="4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/>
    </xf>
    <xf numFmtId="175" fontId="21" fillId="0" borderId="0" xfId="1" applyNumberFormat="1" applyFont="1" applyFill="1" applyAlignment="1">
      <alignment horizontal="center" vertical="center"/>
    </xf>
    <xf numFmtId="175" fontId="4" fillId="0" borderId="0" xfId="0" applyNumberFormat="1" applyFont="1" applyFill="1" applyAlignment="1">
      <alignment horizontal="right" vertical="center"/>
    </xf>
    <xf numFmtId="175" fontId="10" fillId="0" borderId="0" xfId="1" applyNumberFormat="1" applyFont="1" applyFill="1" applyAlignment="1">
      <alignment horizontal="center"/>
    </xf>
    <xf numFmtId="175" fontId="5" fillId="0" borderId="0" xfId="24" applyNumberFormat="1" applyFont="1" applyFill="1" applyBorder="1" applyAlignment="1">
      <alignment horizontal="center"/>
    </xf>
    <xf numFmtId="175" fontId="10" fillId="0" borderId="4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75" fontId="5" fillId="0" borderId="0" xfId="24" applyNumberFormat="1" applyFont="1" applyFill="1" applyAlignment="1">
      <alignment horizontal="center"/>
    </xf>
    <xf numFmtId="175" fontId="5" fillId="0" borderId="3" xfId="24" applyNumberFormat="1" applyFont="1" applyFill="1" applyBorder="1" applyAlignment="1">
      <alignment horizontal="center"/>
    </xf>
    <xf numFmtId="175" fontId="10" fillId="0" borderId="3" xfId="1" applyNumberFormat="1" applyFont="1" applyFill="1" applyBorder="1" applyAlignment="1">
      <alignment horizontal="right" vertical="center"/>
    </xf>
    <xf numFmtId="175" fontId="3" fillId="0" borderId="3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vertical="center"/>
    </xf>
    <xf numFmtId="175" fontId="5" fillId="0" borderId="7" xfId="1" applyNumberFormat="1" applyFont="1" applyFill="1" applyBorder="1" applyAlignment="1">
      <alignment horizontal="center"/>
    </xf>
    <xf numFmtId="175" fontId="5" fillId="0" borderId="0" xfId="1" applyNumberFormat="1" applyFont="1" applyFill="1" applyBorder="1" applyAlignment="1">
      <alignment vertical="center"/>
    </xf>
    <xf numFmtId="164" fontId="10" fillId="0" borderId="0" xfId="25" applyNumberFormat="1" applyFont="1" applyFill="1" applyAlignment="1">
      <alignment vertical="center"/>
    </xf>
    <xf numFmtId="0" fontId="4" fillId="0" borderId="0" xfId="25" applyFont="1" applyFill="1"/>
    <xf numFmtId="164" fontId="5" fillId="0" borderId="0" xfId="25" applyNumberFormat="1" applyFont="1" applyFill="1" applyAlignment="1">
      <alignment vertical="center"/>
    </xf>
    <xf numFmtId="165" fontId="5" fillId="0" borderId="0" xfId="25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horizontal="center" vertical="center"/>
    </xf>
    <xf numFmtId="166" fontId="10" fillId="0" borderId="0" xfId="25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3" fontId="5" fillId="0" borderId="0" xfId="25" applyNumberFormat="1" applyFont="1" applyFill="1" applyAlignment="1">
      <alignment horizontal="right" wrapText="1"/>
    </xf>
    <xf numFmtId="0" fontId="5" fillId="0" borderId="0" xfId="25" applyFont="1" applyFill="1" applyAlignment="1">
      <alignment horizontal="right" wrapText="1"/>
    </xf>
    <xf numFmtId="0" fontId="5" fillId="0" borderId="0" xfId="25" applyFont="1" applyFill="1" applyAlignment="1">
      <alignment horizontal="right" vertical="top" wrapText="1"/>
    </xf>
    <xf numFmtId="3" fontId="5" fillId="0" borderId="0" xfId="25" applyNumberFormat="1" applyFont="1" applyFill="1" applyAlignment="1">
      <alignment horizontal="right" vertical="top" wrapText="1"/>
    </xf>
    <xf numFmtId="168" fontId="10" fillId="0" borderId="0" xfId="1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34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0" fontId="10" fillId="0" borderId="0" xfId="25" applyFont="1" applyFill="1" applyBorder="1" applyAlignment="1">
      <alignment vertical="center"/>
    </xf>
    <xf numFmtId="168" fontId="5" fillId="0" borderId="8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10" fillId="0" borderId="6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75" fontId="3" fillId="0" borderId="6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8" fontId="22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4" fillId="0" borderId="0" xfId="1" applyNumberFormat="1" applyFont="1" applyFill="1" applyBorder="1" applyAlignment="1">
      <alignment vertical="top"/>
    </xf>
    <xf numFmtId="168" fontId="32" fillId="0" borderId="0" xfId="1" applyNumberFormat="1" applyFont="1" applyFill="1" applyBorder="1" applyAlignment="1">
      <alignment horizontal="center" vertical="center"/>
    </xf>
    <xf numFmtId="168" fontId="3" fillId="0" borderId="6" xfId="1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8" fontId="10" fillId="0" borderId="6" xfId="1" applyNumberFormat="1" applyFont="1" applyFill="1" applyBorder="1" applyAlignment="1">
      <alignment vertical="center"/>
    </xf>
    <xf numFmtId="168" fontId="4" fillId="0" borderId="4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24" fillId="0" borderId="0" xfId="0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32" applyFont="1"/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center"/>
    </xf>
    <xf numFmtId="0" fontId="4" fillId="0" borderId="0" xfId="32" applyFont="1" applyFill="1" applyAlignment="1"/>
    <xf numFmtId="0" fontId="4" fillId="0" borderId="0" xfId="32" applyFont="1" applyFill="1" applyAlignment="1">
      <alignment horizontal="left"/>
    </xf>
    <xf numFmtId="0" fontId="6" fillId="0" borderId="0" xfId="32" applyFont="1" applyFill="1" applyAlignment="1">
      <alignment horizontal="center"/>
    </xf>
    <xf numFmtId="49" fontId="4" fillId="0" borderId="0" xfId="32" applyNumberFormat="1" applyFont="1" applyFill="1" applyAlignment="1">
      <alignment horizontal="center" vertical="center" wrapText="1"/>
    </xf>
    <xf numFmtId="0" fontId="8" fillId="0" borderId="0" xfId="32" applyFont="1" applyFill="1" applyBorder="1" applyAlignment="1">
      <alignment horizontal="center" vertical="center"/>
    </xf>
    <xf numFmtId="0" fontId="7" fillId="0" borderId="0" xfId="32" applyFont="1" applyFill="1" applyAlignment="1">
      <alignment horizontal="left"/>
    </xf>
    <xf numFmtId="166" fontId="8" fillId="0" borderId="0" xfId="32" applyNumberFormat="1" applyFont="1" applyFill="1" applyBorder="1" applyAlignment="1">
      <alignment horizontal="center" vertical="center"/>
    </xf>
    <xf numFmtId="0" fontId="3" fillId="0" borderId="0" xfId="32" applyFont="1" applyFill="1" applyAlignment="1">
      <alignment horizontal="left"/>
    </xf>
    <xf numFmtId="0" fontId="22" fillId="0" borderId="0" xfId="32" applyFont="1" applyFill="1" applyBorder="1" applyAlignment="1">
      <alignment horizontal="center" vertical="center"/>
    </xf>
    <xf numFmtId="0" fontId="3" fillId="0" borderId="0" xfId="32" applyFont="1"/>
    <xf numFmtId="176" fontId="5" fillId="0" borderId="3" xfId="1" applyNumberFormat="1" applyFont="1" applyFill="1" applyBorder="1" applyAlignment="1">
      <alignment horizontal="center" vertical="center"/>
    </xf>
    <xf numFmtId="0" fontId="4" fillId="0" borderId="0" xfId="32" applyFont="1" applyBorder="1"/>
    <xf numFmtId="164" fontId="22" fillId="0" borderId="0" xfId="25" applyNumberFormat="1" applyFont="1" applyFill="1" applyBorder="1" applyAlignment="1">
      <alignment vertical="center"/>
    </xf>
    <xf numFmtId="175" fontId="5" fillId="0" borderId="0" xfId="25" applyNumberFormat="1" applyFont="1" applyFill="1" applyBorder="1" applyAlignment="1">
      <alignment horizontal="right" vertical="center"/>
    </xf>
    <xf numFmtId="175" fontId="5" fillId="0" borderId="0" xfId="25" applyNumberFormat="1" applyFont="1" applyFill="1" applyBorder="1" applyAlignment="1">
      <alignment vertical="center"/>
    </xf>
    <xf numFmtId="175" fontId="8" fillId="0" borderId="0" xfId="25" applyNumberFormat="1" applyFont="1" applyFill="1" applyBorder="1" applyAlignment="1">
      <alignment horizontal="center" vertical="center"/>
    </xf>
    <xf numFmtId="167" fontId="10" fillId="0" borderId="0" xfId="25" applyNumberFormat="1" applyFont="1" applyFill="1" applyBorder="1" applyAlignment="1">
      <alignment horizontal="right" vertical="center"/>
    </xf>
    <xf numFmtId="164" fontId="5" fillId="0" borderId="0" xfId="26" applyNumberFormat="1" applyFont="1" applyFill="1" applyAlignment="1">
      <alignment vertical="center"/>
    </xf>
    <xf numFmtId="0" fontId="9" fillId="0" borderId="0" xfId="26" applyFont="1" applyFill="1" applyAlignment="1">
      <alignment vertical="center"/>
    </xf>
    <xf numFmtId="0" fontId="4" fillId="0" borderId="0" xfId="26" applyFont="1" applyFill="1" applyAlignment="1">
      <alignment vertical="top"/>
    </xf>
    <xf numFmtId="0" fontId="6" fillId="0" borderId="0" xfId="26" applyFont="1" applyFill="1" applyAlignment="1">
      <alignment horizontal="center" vertical="top"/>
    </xf>
    <xf numFmtId="166" fontId="4" fillId="0" borderId="0" xfId="26" applyNumberFormat="1" applyFont="1" applyFill="1" applyAlignment="1">
      <alignment horizontal="right" vertical="top"/>
    </xf>
    <xf numFmtId="0" fontId="4" fillId="0" borderId="0" xfId="26" applyFont="1" applyFill="1" applyBorder="1" applyAlignment="1">
      <alignment vertical="top"/>
    </xf>
    <xf numFmtId="0" fontId="3" fillId="0" borderId="0" xfId="26" applyFont="1" applyFill="1" applyAlignment="1">
      <alignment vertical="top"/>
    </xf>
    <xf numFmtId="0" fontId="4" fillId="0" borderId="0" xfId="26" applyFont="1" applyFill="1" applyBorder="1" applyAlignment="1">
      <alignment vertical="center"/>
    </xf>
    <xf numFmtId="0" fontId="6" fillId="0" borderId="0" xfId="26" applyFont="1" applyFill="1" applyBorder="1" applyAlignment="1">
      <alignment vertical="center"/>
    </xf>
    <xf numFmtId="0" fontId="3" fillId="0" borderId="0" xfId="26" applyFont="1" applyFill="1" applyBorder="1" applyAlignment="1">
      <alignment horizontal="center"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 vertical="center"/>
    </xf>
    <xf numFmtId="0" fontId="6" fillId="0" borderId="0" xfId="26" applyFont="1" applyFill="1" applyAlignment="1">
      <alignment vertical="top"/>
    </xf>
    <xf numFmtId="0" fontId="7" fillId="0" borderId="0" xfId="26" applyFont="1" applyAlignment="1">
      <alignment vertical="center"/>
    </xf>
    <xf numFmtId="0" fontId="4" fillId="0" borderId="0" xfId="26" applyFont="1" applyAlignment="1">
      <alignment vertical="center"/>
    </xf>
    <xf numFmtId="0" fontId="4" fillId="0" borderId="0" xfId="26" applyFont="1" applyAlignment="1">
      <alignment horizontal="justify" vertical="center"/>
    </xf>
    <xf numFmtId="0" fontId="6" fillId="0" borderId="0" xfId="26" applyFont="1" applyAlignment="1">
      <alignment horizontal="center" vertical="center"/>
    </xf>
    <xf numFmtId="0" fontId="6" fillId="0" borderId="0" xfId="26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0" fontId="6" fillId="0" borderId="0" xfId="26" applyFont="1" applyFill="1" applyAlignment="1">
      <alignment horizontal="center" vertical="center"/>
    </xf>
    <xf numFmtId="0" fontId="19" fillId="0" borderId="0" xfId="26" applyFont="1" applyFill="1" applyBorder="1" applyAlignment="1">
      <alignment vertical="center"/>
    </xf>
    <xf numFmtId="0" fontId="4" fillId="0" borderId="0" xfId="26" applyFont="1" applyFill="1" applyAlignment="1"/>
    <xf numFmtId="0" fontId="6" fillId="0" borderId="0" xfId="26" applyFont="1" applyAlignment="1">
      <alignment horizontal="left" vertical="center"/>
    </xf>
    <xf numFmtId="168" fontId="4" fillId="0" borderId="8" xfId="1" applyNumberFormat="1" applyFont="1" applyBorder="1" applyAlignment="1">
      <alignment horizontal="center"/>
    </xf>
    <xf numFmtId="0" fontId="3" fillId="0" borderId="0" xfId="26" applyFont="1" applyAlignment="1">
      <alignment vertical="center"/>
    </xf>
    <xf numFmtId="0" fontId="7" fillId="0" borderId="0" xfId="26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7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164" fontId="4" fillId="0" borderId="0" xfId="26" applyNumberFormat="1" applyFont="1" applyFill="1" applyAlignment="1">
      <alignment vertical="center"/>
    </xf>
    <xf numFmtId="0" fontId="4" fillId="0" borderId="0" xfId="31" applyFill="1" applyAlignment="1">
      <alignment horizontal="left"/>
    </xf>
    <xf numFmtId="168" fontId="5" fillId="0" borderId="3" xfId="1" applyNumberFormat="1" applyFont="1" applyFill="1" applyBorder="1" applyAlignment="1">
      <alignment horizontal="center"/>
    </xf>
    <xf numFmtId="168" fontId="26" fillId="0" borderId="0" xfId="1" applyNumberFormat="1" applyFont="1" applyFill="1" applyAlignment="1">
      <alignment horizontal="center" vertical="center"/>
    </xf>
    <xf numFmtId="164" fontId="3" fillId="0" borderId="0" xfId="26" applyNumberFormat="1" applyFont="1" applyFill="1" applyAlignment="1">
      <alignment vertical="center"/>
    </xf>
    <xf numFmtId="164" fontId="7" fillId="0" borderId="0" xfId="26" applyNumberFormat="1" applyFont="1" applyFill="1" applyAlignment="1">
      <alignment vertical="center"/>
    </xf>
    <xf numFmtId="168" fontId="27" fillId="0" borderId="0" xfId="1" applyNumberFormat="1" applyFont="1" applyFill="1" applyBorder="1" applyAlignment="1">
      <alignment horizontal="right"/>
    </xf>
    <xf numFmtId="168" fontId="21" fillId="0" borderId="0" xfId="1" applyNumberFormat="1" applyFont="1" applyFill="1" applyAlignment="1">
      <alignment horizontal="center" vertical="center"/>
    </xf>
    <xf numFmtId="175" fontId="4" fillId="0" borderId="0" xfId="26" applyNumberFormat="1" applyFont="1" applyFill="1" applyAlignment="1">
      <alignment horizontal="center"/>
    </xf>
    <xf numFmtId="175" fontId="4" fillId="0" borderId="0" xfId="26" applyNumberFormat="1" applyFont="1" applyFill="1" applyAlignment="1">
      <alignment horizontal="center" vertical="center"/>
    </xf>
    <xf numFmtId="175" fontId="4" fillId="0" borderId="0" xfId="26" applyNumberFormat="1" applyFont="1" applyFill="1" applyBorder="1" applyAlignment="1">
      <alignment horizontal="center" vertical="center"/>
    </xf>
    <xf numFmtId="164" fontId="4" fillId="0" borderId="0" xfId="26" applyNumberFormat="1" applyFont="1" applyFill="1" applyAlignment="1">
      <alignment horizontal="right" vertical="center"/>
    </xf>
    <xf numFmtId="164" fontId="4" fillId="0" borderId="0" xfId="26" applyNumberFormat="1" applyFont="1" applyFill="1" applyAlignment="1">
      <alignment horizontal="justify" vertical="center"/>
    </xf>
    <xf numFmtId="164" fontId="4" fillId="0" borderId="0" xfId="26" applyNumberFormat="1" applyFont="1" applyFill="1" applyBorder="1" applyAlignment="1">
      <alignment horizontal="right" vertical="center"/>
    </xf>
    <xf numFmtId="166" fontId="4" fillId="0" borderId="0" xfId="26" applyNumberFormat="1" applyFont="1" applyFill="1" applyAlignment="1">
      <alignment horizontal="right" vertical="center"/>
    </xf>
    <xf numFmtId="164" fontId="5" fillId="0" borderId="0" xfId="26" applyNumberFormat="1" applyFont="1" applyFill="1" applyAlignment="1">
      <alignment horizontal="right" vertical="center"/>
    </xf>
    <xf numFmtId="164" fontId="5" fillId="0" borderId="0" xfId="26" applyNumberFormat="1" applyFont="1" applyFill="1" applyBorder="1" applyAlignment="1">
      <alignment horizontal="right" vertical="center"/>
    </xf>
    <xf numFmtId="3" fontId="5" fillId="0" borderId="0" xfId="26" applyNumberFormat="1" applyFont="1" applyFill="1" applyAlignment="1">
      <alignment horizontal="right" vertical="center" wrapText="1"/>
    </xf>
    <xf numFmtId="3" fontId="5" fillId="0" borderId="0" xfId="26" applyNumberFormat="1" applyFont="1" applyFill="1" applyBorder="1" applyAlignment="1">
      <alignment horizontal="right" vertical="center" wrapText="1"/>
    </xf>
    <xf numFmtId="0" fontId="5" fillId="0" borderId="0" xfId="26" applyFont="1" applyFill="1" applyAlignment="1">
      <alignment horizontal="right" vertical="center" wrapText="1"/>
    </xf>
    <xf numFmtId="0" fontId="5" fillId="0" borderId="0" xfId="26" applyFont="1" applyFill="1" applyBorder="1" applyAlignment="1">
      <alignment horizontal="right" vertical="center" wrapText="1"/>
    </xf>
    <xf numFmtId="166" fontId="4" fillId="0" borderId="0" xfId="26" applyNumberFormat="1" applyFont="1" applyFill="1" applyAlignment="1">
      <alignment horizontal="right" vertical="center" wrapText="1"/>
    </xf>
    <xf numFmtId="166" fontId="4" fillId="0" borderId="0" xfId="26" applyNumberFormat="1" applyFont="1" applyFill="1" applyAlignment="1">
      <alignment horizontal="right" vertical="top" wrapText="1"/>
    </xf>
    <xf numFmtId="0" fontId="28" fillId="0" borderId="0" xfId="32" applyFont="1" applyFill="1" applyBorder="1" applyAlignment="1">
      <alignment vertical="center"/>
    </xf>
    <xf numFmtId="164" fontId="28" fillId="0" borderId="0" xfId="25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/>
    <xf numFmtId="43" fontId="3" fillId="0" borderId="0" xfId="1" applyFont="1"/>
    <xf numFmtId="0" fontId="35" fillId="0" borderId="0" xfId="1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36" fillId="0" borderId="0" xfId="32" applyFont="1" applyAlignment="1">
      <alignment horizontal="center"/>
    </xf>
    <xf numFmtId="0" fontId="36" fillId="0" borderId="0" xfId="1" applyNumberFormat="1" applyFont="1" applyAlignment="1">
      <alignment horizontal="center"/>
    </xf>
    <xf numFmtId="0" fontId="32" fillId="0" borderId="0" xfId="0" applyFont="1" applyFill="1" applyAlignment="1">
      <alignment horizontal="center" vertical="center"/>
    </xf>
    <xf numFmtId="166" fontId="34" fillId="0" borderId="0" xfId="25" applyNumberFormat="1" applyFont="1" applyFill="1" applyAlignment="1">
      <alignment horizontal="center" vertical="center"/>
    </xf>
    <xf numFmtId="43" fontId="31" fillId="0" borderId="0" xfId="0" applyNumberFormat="1" applyFont="1" applyBorder="1"/>
    <xf numFmtId="43" fontId="37" fillId="0" borderId="0" xfId="1" applyFont="1" applyFill="1" applyBorder="1" applyAlignment="1">
      <alignment vertical="center"/>
    </xf>
    <xf numFmtId="168" fontId="37" fillId="0" borderId="0" xfId="0" applyNumberFormat="1" applyFont="1" applyFill="1" applyBorder="1" applyAlignment="1">
      <alignment vertical="center"/>
    </xf>
    <xf numFmtId="0" fontId="7" fillId="0" borderId="0" xfId="32" applyFont="1"/>
    <xf numFmtId="0" fontId="4" fillId="0" borderId="0" xfId="0" applyFont="1" applyAlignment="1">
      <alignment vertical="center"/>
    </xf>
    <xf numFmtId="0" fontId="38" fillId="0" borderId="0" xfId="32" quotePrefix="1" applyFont="1" applyFill="1" applyBorder="1" applyAlignment="1">
      <alignment horizontal="center"/>
    </xf>
    <xf numFmtId="49" fontId="32" fillId="0" borderId="0" xfId="32" applyNumberFormat="1" applyFont="1" applyFill="1" applyAlignment="1">
      <alignment horizontal="center" vertical="center" wrapText="1"/>
    </xf>
    <xf numFmtId="9" fontId="10" fillId="0" borderId="0" xfId="33" applyFont="1" applyFill="1" applyBorder="1" applyAlignment="1">
      <alignment horizontal="right" vertical="center"/>
    </xf>
    <xf numFmtId="177" fontId="5" fillId="0" borderId="0" xfId="25" applyNumberFormat="1" applyFont="1" applyFill="1" applyAlignment="1">
      <alignment vertical="center"/>
    </xf>
    <xf numFmtId="177" fontId="8" fillId="0" borderId="0" xfId="25" applyNumberFormat="1" applyFont="1" applyFill="1" applyBorder="1" applyAlignment="1">
      <alignment vertical="center"/>
    </xf>
    <xf numFmtId="164" fontId="4" fillId="0" borderId="0" xfId="26" applyNumberFormat="1" applyFont="1" applyFill="1" applyBorder="1" applyAlignment="1">
      <alignment vertical="center"/>
    </xf>
    <xf numFmtId="164" fontId="6" fillId="0" borderId="0" xfId="26" applyNumberFormat="1" applyFont="1" applyFill="1" applyBorder="1" applyAlignment="1">
      <alignment horizontal="center" vertical="center"/>
    </xf>
    <xf numFmtId="165" fontId="4" fillId="0" borderId="0" xfId="26" applyNumberFormat="1" applyFont="1" applyFill="1" applyBorder="1" applyAlignment="1">
      <alignment vertical="center"/>
    </xf>
    <xf numFmtId="166" fontId="4" fillId="0" borderId="0" xfId="26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75" fontId="29" fillId="0" borderId="0" xfId="0" applyNumberFormat="1" applyFont="1" applyFill="1" applyBorder="1" applyAlignment="1">
      <alignment horizontal="center" vertical="center"/>
    </xf>
    <xf numFmtId="178" fontId="10" fillId="0" borderId="4" xfId="1" applyNumberFormat="1" applyFont="1" applyFill="1" applyBorder="1" applyAlignment="1">
      <alignment horizontal="right" vertical="center"/>
    </xf>
    <xf numFmtId="0" fontId="4" fillId="0" borderId="0" xfId="32" applyFont="1" applyFill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75" fontId="5" fillId="0" borderId="0" xfId="1" applyNumberFormat="1" applyFont="1" applyFill="1" applyBorder="1" applyAlignment="1">
      <alignment horizontal="center" vertical="center"/>
    </xf>
    <xf numFmtId="0" fontId="38" fillId="0" borderId="0" xfId="32" quotePrefix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9" fontId="32" fillId="0" borderId="0" xfId="32" applyNumberFormat="1" applyFont="1" applyFill="1" applyAlignment="1">
      <alignment horizontal="center" vertical="center" wrapText="1"/>
    </xf>
    <xf numFmtId="175" fontId="5" fillId="0" borderId="0" xfId="1" applyNumberFormat="1" applyFont="1" applyAlignment="1">
      <alignment vertical="center"/>
    </xf>
    <xf numFmtId="175" fontId="5" fillId="0" borderId="0" xfId="1" applyNumberFormat="1" applyFont="1" applyAlignment="1">
      <alignment horizontal="center" vertical="center"/>
    </xf>
    <xf numFmtId="43" fontId="4" fillId="0" borderId="0" xfId="1" applyFont="1" applyAlignment="1">
      <alignment vertical="center"/>
    </xf>
    <xf numFmtId="175" fontId="5" fillId="0" borderId="0" xfId="1" applyNumberFormat="1" applyFont="1" applyAlignment="1">
      <alignment horizontal="right" vertical="center"/>
    </xf>
    <xf numFmtId="175" fontId="5" fillId="0" borderId="3" xfId="1" applyNumberFormat="1" applyFont="1" applyBorder="1" applyAlignment="1">
      <alignment horizontal="right" vertical="center"/>
    </xf>
    <xf numFmtId="0" fontId="4" fillId="0" borderId="0" xfId="32" applyFont="1" applyAlignment="1">
      <alignment vertical="center"/>
    </xf>
    <xf numFmtId="165" fontId="5" fillId="0" borderId="0" xfId="25" applyNumberFormat="1" applyFont="1" applyAlignment="1">
      <alignment vertical="center"/>
    </xf>
    <xf numFmtId="164" fontId="5" fillId="0" borderId="0" xfId="25" applyNumberFormat="1" applyFont="1" applyAlignment="1">
      <alignment vertical="center"/>
    </xf>
    <xf numFmtId="164" fontId="10" fillId="0" borderId="0" xfId="25" applyNumberFormat="1" applyFont="1" applyAlignment="1">
      <alignment vertical="center"/>
    </xf>
    <xf numFmtId="0" fontId="5" fillId="0" borderId="0" xfId="25" applyFont="1" applyAlignment="1">
      <alignment vertical="center"/>
    </xf>
    <xf numFmtId="0" fontId="10" fillId="0" borderId="0" xfId="25" applyFont="1" applyAlignment="1">
      <alignment vertical="center"/>
    </xf>
    <xf numFmtId="0" fontId="9" fillId="0" borderId="0" xfId="32" applyFont="1" applyAlignment="1">
      <alignment vertical="center"/>
    </xf>
    <xf numFmtId="0" fontId="7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3" fillId="0" borderId="0" xfId="32" applyFont="1" applyAlignment="1">
      <alignment vertical="center"/>
    </xf>
    <xf numFmtId="0" fontId="6" fillId="0" borderId="0" xfId="32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168" fontId="3" fillId="0" borderId="0" xfId="1" applyNumberFormat="1" applyFont="1" applyAlignment="1">
      <alignment horizontal="center" vertical="center"/>
    </xf>
    <xf numFmtId="175" fontId="3" fillId="0" borderId="0" xfId="1" applyNumberFormat="1" applyFont="1" applyAlignment="1">
      <alignment horizontal="center" vertical="center"/>
    </xf>
    <xf numFmtId="168" fontId="3" fillId="0" borderId="6" xfId="1" applyNumberFormat="1" applyFont="1" applyBorder="1" applyAlignment="1">
      <alignment horizontal="center" vertical="center"/>
    </xf>
    <xf numFmtId="0" fontId="6" fillId="0" borderId="0" xfId="32" applyFont="1" applyAlignment="1">
      <alignment vertical="center"/>
    </xf>
    <xf numFmtId="168" fontId="3" fillId="0" borderId="4" xfId="1" applyNumberFormat="1" applyFont="1" applyBorder="1" applyAlignment="1">
      <alignment horizontal="center" vertical="center"/>
    </xf>
    <xf numFmtId="168" fontId="4" fillId="0" borderId="0" xfId="32" applyNumberFormat="1" applyFont="1" applyAlignment="1">
      <alignment vertical="center"/>
    </xf>
    <xf numFmtId="0" fontId="7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0" fontId="4" fillId="0" borderId="3" xfId="32" applyFont="1" applyBorder="1" applyAlignment="1">
      <alignment vertical="center"/>
    </xf>
    <xf numFmtId="0" fontId="7" fillId="0" borderId="0" xfId="32" applyFont="1" applyAlignment="1">
      <alignment horizontal="right" vertical="center"/>
    </xf>
    <xf numFmtId="175" fontId="10" fillId="0" borderId="0" xfId="1" applyNumberFormat="1" applyFont="1" applyAlignment="1">
      <alignment horizontal="center" vertical="center"/>
    </xf>
    <xf numFmtId="168" fontId="10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10" fillId="0" borderId="6" xfId="1" applyNumberFormat="1" applyFont="1" applyBorder="1" applyAlignment="1">
      <alignment horizontal="center" vertical="center"/>
    </xf>
    <xf numFmtId="175" fontId="3" fillId="0" borderId="4" xfId="1" applyNumberFormat="1" applyFont="1" applyBorder="1" applyAlignment="1">
      <alignment horizontal="center" vertical="center"/>
    </xf>
    <xf numFmtId="168" fontId="10" fillId="0" borderId="4" xfId="1" applyNumberFormat="1" applyFont="1" applyBorder="1" applyAlignment="1">
      <alignment horizontal="center" vertical="center"/>
    </xf>
    <xf numFmtId="168" fontId="3" fillId="0" borderId="0" xfId="1" applyNumberFormat="1" applyFont="1" applyAlignment="1">
      <alignment horizontal="right" vertical="center"/>
    </xf>
    <xf numFmtId="164" fontId="3" fillId="0" borderId="0" xfId="32" applyNumberFormat="1" applyFont="1" applyAlignment="1">
      <alignment horizontal="right" vertical="center"/>
    </xf>
    <xf numFmtId="0" fontId="5" fillId="0" borderId="0" xfId="32" applyFont="1" applyAlignment="1">
      <alignment horizontal="right" vertical="center"/>
    </xf>
    <xf numFmtId="166" fontId="5" fillId="0" borderId="0" xfId="26" applyNumberFormat="1" applyFont="1" applyAlignment="1">
      <alignment horizontal="right" vertical="center"/>
    </xf>
    <xf numFmtId="166" fontId="5" fillId="0" borderId="0" xfId="26" applyNumberFormat="1" applyFont="1" applyAlignment="1">
      <alignment vertical="center"/>
    </xf>
    <xf numFmtId="166" fontId="5" fillId="0" borderId="0" xfId="26" quotePrefix="1" applyNumberFormat="1" applyFont="1" applyAlignment="1">
      <alignment horizontal="right" vertical="center"/>
    </xf>
    <xf numFmtId="166" fontId="4" fillId="0" borderId="0" xfId="32" applyNumberFormat="1" applyFont="1" applyAlignment="1">
      <alignment vertical="center"/>
    </xf>
    <xf numFmtId="167" fontId="5" fillId="0" borderId="0" xfId="26" applyNumberFormat="1" applyFont="1" applyAlignment="1">
      <alignment horizontal="right" vertical="center"/>
    </xf>
    <xf numFmtId="164" fontId="5" fillId="0" borderId="0" xfId="26" applyNumberFormat="1" applyFont="1" applyAlignment="1">
      <alignment vertical="center"/>
    </xf>
    <xf numFmtId="165" fontId="5" fillId="0" borderId="0" xfId="26" applyNumberFormat="1" applyFont="1" applyAlignment="1">
      <alignment vertical="center"/>
    </xf>
    <xf numFmtId="0" fontId="4" fillId="0" borderId="0" xfId="0" applyFont="1" applyFill="1" applyAlignment="1">
      <alignment horizontal="left" vertical="center"/>
    </xf>
    <xf numFmtId="175" fontId="5" fillId="0" borderId="3" xfId="1" applyNumberFormat="1" applyFont="1" applyFill="1" applyBorder="1" applyAlignment="1">
      <alignment horizontal="center" vertical="center"/>
    </xf>
    <xf numFmtId="168" fontId="29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32" applyFont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3" fontId="4" fillId="0" borderId="0" xfId="32" applyNumberFormat="1" applyFont="1" applyAlignment="1">
      <alignment vertical="center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168" fontId="5" fillId="0" borderId="0" xfId="1" applyNumberFormat="1" applyFont="1" applyAlignment="1">
      <alignment horizontal="center"/>
    </xf>
    <xf numFmtId="175" fontId="5" fillId="0" borderId="0" xfId="1" applyNumberFormat="1" applyFont="1" applyFill="1" applyAlignment="1">
      <alignment horizontal="left" vertical="center" indent="6"/>
    </xf>
    <xf numFmtId="0" fontId="38" fillId="0" borderId="0" xfId="32" quotePrefix="1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9" fontId="32" fillId="0" borderId="0" xfId="32" applyNumberFormat="1" applyFont="1" applyFill="1" applyAlignment="1">
      <alignment horizontal="center" vertical="center" wrapText="1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43" fontId="4" fillId="0" borderId="0" xfId="1" applyFont="1" applyFill="1"/>
    <xf numFmtId="168" fontId="5" fillId="0" borderId="3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4" fillId="0" borderId="8" xfId="1" applyNumberFormat="1" applyFont="1" applyFill="1" applyBorder="1" applyAlignment="1">
      <alignment horizontal="center"/>
    </xf>
    <xf numFmtId="168" fontId="5" fillId="0" borderId="3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0" fontId="6" fillId="0" borderId="0" xfId="32" applyFont="1" applyAlignment="1">
      <alignment horizontal="center" vertical="center"/>
    </xf>
    <xf numFmtId="0" fontId="6" fillId="0" borderId="0" xfId="32" applyFont="1" applyAlignment="1">
      <alignment horizontal="center" vertical="center"/>
    </xf>
    <xf numFmtId="0" fontId="6" fillId="0" borderId="0" xfId="0" applyFont="1" applyFill="1" applyAlignment="1">
      <alignment horizontal="left" vertical="center" indent="1"/>
    </xf>
    <xf numFmtId="168" fontId="3" fillId="0" borderId="0" xfId="32" applyNumberFormat="1" applyFont="1" applyAlignment="1">
      <alignment horizontal="center" vertical="center"/>
    </xf>
    <xf numFmtId="168" fontId="4" fillId="0" borderId="3" xfId="1" applyNumberFormat="1" applyFont="1" applyFill="1" applyBorder="1" applyAlignment="1">
      <alignment horizontal="center" vertical="center"/>
    </xf>
    <xf numFmtId="175" fontId="4" fillId="0" borderId="3" xfId="26" applyNumberFormat="1" applyFont="1" applyFill="1" applyBorder="1" applyAlignment="1">
      <alignment horizontal="center"/>
    </xf>
    <xf numFmtId="168" fontId="10" fillId="0" borderId="8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8" fillId="0" borderId="0" xfId="32" quotePrefix="1" applyFont="1" applyFill="1" applyBorder="1" applyAlignment="1">
      <alignment horizontal="center"/>
    </xf>
    <xf numFmtId="166" fontId="10" fillId="0" borderId="0" xfId="25" applyNumberFormat="1" applyFont="1" applyFill="1" applyAlignment="1">
      <alignment horizontal="center" vertical="center"/>
    </xf>
    <xf numFmtId="0" fontId="3" fillId="0" borderId="0" xfId="32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9" fontId="32" fillId="0" borderId="0" xfId="32" applyNumberFormat="1" applyFont="1" applyFill="1" applyAlignment="1">
      <alignment horizontal="center" vertical="center" wrapText="1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4" fillId="0" borderId="3" xfId="32" applyFont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center" vertical="top"/>
    </xf>
    <xf numFmtId="168" fontId="3" fillId="0" borderId="0" xfId="1" applyNumberFormat="1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/>
    </xf>
  </cellXfs>
  <cellStyles count="36">
    <cellStyle name="Comma" xfId="1" builtinId="3"/>
    <cellStyle name="Comma 10" xfId="2"/>
    <cellStyle name="Comma 2" xfId="3"/>
    <cellStyle name="Comma 2 2" xfId="4"/>
    <cellStyle name="Comma 2 3" xfId="5"/>
    <cellStyle name="Comma 2 4" xfId="6"/>
    <cellStyle name="Comma 2 5" xfId="7"/>
    <cellStyle name="Comma 2_gst001a111b-06e-1 Rev 1" xfId="8"/>
    <cellStyle name="Comma 3" xfId="9"/>
    <cellStyle name="Comma 4" xfId="10"/>
    <cellStyle name="Comma 41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2 2" xfId="25"/>
    <cellStyle name="Normal 2 3" xfId="26"/>
    <cellStyle name="Normal 3" xfId="27"/>
    <cellStyle name="Normal 4" xfId="28"/>
    <cellStyle name="Normal 5" xfId="29"/>
    <cellStyle name="Normal 6" xfId="30"/>
    <cellStyle name="Normal 7" xfId="31"/>
    <cellStyle name="Normal 8" xfId="32"/>
    <cellStyle name="Percent" xfId="33" builtinId="5"/>
    <cellStyle name="Percent [2]" xfId="34"/>
    <cellStyle name="Quantity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wphoyim\Desktop\Inox%20Q1'20\INOX-Q1'20%20Leadsheet%20V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AD"/>
      <sheetName val="SAD"/>
      <sheetName val="TB Mar 20"/>
      <sheetName val="Master TB"/>
      <sheetName val="TB for Package"/>
      <sheetName val="eAudit"/>
      <sheetName val="F1"/>
      <sheetName val="F2"/>
      <sheetName val="F3"/>
      <sheetName val="P300"/>
      <sheetName val="O300"/>
      <sheetName val="O400"/>
      <sheetName val="L300"/>
      <sheetName val="L400"/>
      <sheetName val="M400"/>
      <sheetName val="I300"/>
      <sheetName val="I400"/>
      <sheetName val="K300"/>
      <sheetName val="M300"/>
      <sheetName val="J300"/>
      <sheetName val="J400"/>
      <sheetName val="G300"/>
      <sheetName val="G400"/>
      <sheetName val="H300"/>
      <sheetName val="N300"/>
      <sheetName val="Q300"/>
      <sheetName val="X300"/>
      <sheetName val="V300"/>
      <sheetName val="X400"/>
      <sheetName val="S300"/>
      <sheetName val="N400"/>
      <sheetName val="L500"/>
      <sheetName val="ZC300"/>
      <sheetName val="ZE300"/>
      <sheetName val="K400"/>
      <sheetName val="ZD300"/>
      <sheetName val="ZD400"/>
      <sheetName val="T300"/>
      <sheetName val="O500"/>
    </sheetNames>
    <sheetDataSet>
      <sheetData sheetId="0"/>
      <sheetData sheetId="1"/>
      <sheetData sheetId="2"/>
      <sheetData sheetId="3">
        <row r="1">
          <cell r="D1">
            <v>0</v>
          </cell>
        </row>
      </sheetData>
      <sheetData sheetId="4"/>
      <sheetData sheetId="5"/>
      <sheetData sheetId="6">
        <row r="13">
          <cell r="I13">
            <v>1075726263.8600001</v>
          </cell>
        </row>
        <row r="16">
          <cell r="J16">
            <v>6234245.6700000018</v>
          </cell>
        </row>
        <row r="28">
          <cell r="J28">
            <v>10322726.18</v>
          </cell>
        </row>
        <row r="33">
          <cell r="J33">
            <v>2405793.5200000107</v>
          </cell>
        </row>
      </sheetData>
      <sheetData sheetId="7">
        <row r="14">
          <cell r="I14">
            <v>-1442280667.3638039</v>
          </cell>
        </row>
        <row r="23">
          <cell r="J23">
            <v>-172173500.75</v>
          </cell>
        </row>
        <row r="24">
          <cell r="I24">
            <v>0</v>
          </cell>
          <cell r="J24">
            <v>0</v>
          </cell>
        </row>
        <row r="34">
          <cell r="J34">
            <v>-295280619.58000106</v>
          </cell>
        </row>
        <row r="35">
          <cell r="J35">
            <v>24447679.09</v>
          </cell>
        </row>
      </sheetData>
      <sheetData sheetId="8">
        <row r="12">
          <cell r="I12">
            <v>-3128328855.2799997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8">
          <cell r="J28">
            <v>-36835208.830000013</v>
          </cell>
        </row>
      </sheetData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1.140625" style="2" customWidth="1"/>
    <col min="5" max="5" width="8.5703125" style="24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 x14ac:dyDescent="0.5">
      <c r="A1" s="48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 x14ac:dyDescent="0.5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 x14ac:dyDescent="0.5">
      <c r="A3" s="33"/>
      <c r="B3" s="33"/>
      <c r="C3" s="33"/>
      <c r="D3" s="33"/>
      <c r="E3" s="34"/>
      <c r="F3" s="35"/>
      <c r="G3" s="33"/>
      <c r="H3" s="35"/>
      <c r="I3" s="33"/>
      <c r="J3" s="36"/>
      <c r="K3" s="19"/>
      <c r="L3" s="12"/>
    </row>
    <row r="4" spans="1:12" ht="22.5" customHeight="1" x14ac:dyDescent="0.5">
      <c r="A4" s="4"/>
      <c r="B4" s="4"/>
      <c r="C4" s="4"/>
      <c r="D4" s="4"/>
      <c r="E4" s="25"/>
      <c r="F4" s="355" t="s">
        <v>1</v>
      </c>
      <c r="G4" s="355"/>
      <c r="H4" s="355"/>
      <c r="I4" s="6"/>
      <c r="J4" s="355" t="s">
        <v>75</v>
      </c>
      <c r="K4" s="355"/>
      <c r="L4" s="355"/>
    </row>
    <row r="5" spans="1:12" ht="22.5" customHeight="1" x14ac:dyDescent="0.5">
      <c r="A5" s="4"/>
      <c r="B5" s="4"/>
      <c r="C5" s="4"/>
      <c r="D5" s="4"/>
      <c r="E5" s="25"/>
      <c r="F5" s="356" t="s">
        <v>100</v>
      </c>
      <c r="G5" s="356"/>
      <c r="H5" s="356"/>
      <c r="I5" s="6"/>
      <c r="J5" s="356" t="s">
        <v>100</v>
      </c>
      <c r="K5" s="356"/>
      <c r="L5" s="356"/>
    </row>
    <row r="6" spans="1:12" ht="22.5" customHeight="1" x14ac:dyDescent="0.5">
      <c r="A6" s="4"/>
      <c r="B6" s="4"/>
      <c r="C6" s="4"/>
      <c r="D6" s="4"/>
      <c r="E6" s="25"/>
      <c r="F6" s="356" t="s">
        <v>101</v>
      </c>
      <c r="G6" s="356"/>
      <c r="H6" s="356"/>
      <c r="I6" s="6"/>
      <c r="J6" s="356" t="s">
        <v>101</v>
      </c>
      <c r="K6" s="356"/>
      <c r="L6" s="356"/>
    </row>
    <row r="7" spans="1:12" ht="22.5" customHeight="1" x14ac:dyDescent="0.5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 x14ac:dyDescent="0.5">
      <c r="A8" s="4"/>
      <c r="B8" s="4"/>
      <c r="C8" s="4"/>
      <c r="D8" s="4"/>
      <c r="E8" s="39"/>
      <c r="F8" s="354" t="s">
        <v>57</v>
      </c>
      <c r="G8" s="354"/>
      <c r="H8" s="354"/>
      <c r="I8" s="354"/>
      <c r="J8" s="354"/>
      <c r="K8" s="354"/>
      <c r="L8" s="354"/>
    </row>
    <row r="9" spans="1:12" ht="22.5" customHeight="1" x14ac:dyDescent="0.5">
      <c r="A9" s="37" t="s">
        <v>18</v>
      </c>
      <c r="B9" s="4"/>
      <c r="C9" s="4"/>
      <c r="D9" s="4"/>
      <c r="E9" s="39"/>
      <c r="F9" s="25"/>
      <c r="G9" s="25"/>
      <c r="H9" s="25"/>
      <c r="I9" s="25"/>
      <c r="J9" s="25"/>
      <c r="K9" s="25"/>
      <c r="L9" s="25"/>
    </row>
    <row r="10" spans="1:12" ht="22.5" customHeight="1" x14ac:dyDescent="0.5">
      <c r="A10" s="2" t="s">
        <v>37</v>
      </c>
    </row>
    <row r="11" spans="1:12" ht="22.5" customHeight="1" x14ac:dyDescent="0.5">
      <c r="B11" s="2" t="s">
        <v>19</v>
      </c>
      <c r="E11" s="30"/>
      <c r="F11" s="52"/>
      <c r="G11" s="15"/>
      <c r="H11" s="78"/>
      <c r="I11" s="15"/>
      <c r="J11" s="44" t="s">
        <v>5</v>
      </c>
      <c r="K11" s="15"/>
      <c r="L11" s="44" t="s">
        <v>5</v>
      </c>
    </row>
    <row r="12" spans="1:12" ht="22.5" customHeight="1" x14ac:dyDescent="0.5">
      <c r="B12" s="2" t="s">
        <v>32</v>
      </c>
      <c r="E12" s="30"/>
      <c r="F12" s="53"/>
      <c r="G12" s="15"/>
      <c r="H12" s="79"/>
      <c r="I12" s="15"/>
      <c r="J12" s="44" t="s">
        <v>5</v>
      </c>
      <c r="K12" s="15"/>
      <c r="L12" s="44" t="s">
        <v>5</v>
      </c>
    </row>
    <row r="13" spans="1:12" ht="22.5" customHeight="1" x14ac:dyDescent="0.5">
      <c r="B13" s="7" t="s">
        <v>52</v>
      </c>
      <c r="C13" s="7"/>
      <c r="E13" s="30"/>
      <c r="F13" s="52"/>
      <c r="G13" s="15"/>
      <c r="H13" s="78"/>
      <c r="I13" s="15"/>
      <c r="J13" s="44" t="s">
        <v>5</v>
      </c>
      <c r="K13" s="15"/>
      <c r="L13" s="44" t="s">
        <v>5</v>
      </c>
    </row>
    <row r="14" spans="1:12" ht="22.5" customHeight="1" x14ac:dyDescent="0.5">
      <c r="A14" s="7" t="s">
        <v>38</v>
      </c>
      <c r="B14" s="7"/>
      <c r="C14" s="7"/>
      <c r="E14" s="30"/>
      <c r="F14" s="54"/>
      <c r="G14" s="15"/>
      <c r="H14" s="80"/>
      <c r="I14" s="15"/>
      <c r="J14" s="43" t="s">
        <v>5</v>
      </c>
      <c r="K14" s="15"/>
      <c r="L14" s="43" t="s">
        <v>5</v>
      </c>
    </row>
    <row r="15" spans="1:12" ht="22.5" customHeight="1" x14ac:dyDescent="0.5">
      <c r="A15" s="1" t="s">
        <v>33</v>
      </c>
      <c r="B15" s="7"/>
      <c r="C15" s="7"/>
      <c r="E15" s="30">
        <v>14</v>
      </c>
      <c r="F15" s="58">
        <f>SUM(F11:F14)</f>
        <v>0</v>
      </c>
      <c r="G15" s="75"/>
      <c r="H15" s="58">
        <f>SUM(H11:H14)</f>
        <v>0</v>
      </c>
      <c r="I15" s="41">
        <v>0</v>
      </c>
      <c r="J15" s="40">
        <f>SUM(J11:J14)</f>
        <v>0</v>
      </c>
      <c r="K15" s="41"/>
      <c r="L15" s="40">
        <f>SUM(L11:L14)</f>
        <v>0</v>
      </c>
    </row>
    <row r="16" spans="1:12" ht="12" customHeight="1" x14ac:dyDescent="0.5">
      <c r="A16" s="16"/>
      <c r="B16" s="16"/>
      <c r="E16" s="30"/>
      <c r="F16" s="59"/>
      <c r="G16" s="17"/>
      <c r="H16" s="59"/>
      <c r="I16" s="17"/>
      <c r="J16" s="17"/>
      <c r="K16" s="17"/>
      <c r="L16" s="17"/>
    </row>
    <row r="17" spans="1:12" ht="22.5" customHeight="1" x14ac:dyDescent="0.5">
      <c r="A17" s="38" t="s">
        <v>39</v>
      </c>
      <c r="B17" s="8"/>
      <c r="C17" s="7"/>
      <c r="E17" s="30"/>
      <c r="F17" s="59"/>
      <c r="G17" s="19"/>
      <c r="H17" s="59"/>
      <c r="I17" s="19"/>
      <c r="J17" s="17"/>
      <c r="K17" s="19"/>
      <c r="L17" s="17"/>
    </row>
    <row r="18" spans="1:12" ht="22.5" customHeight="1" x14ac:dyDescent="0.5">
      <c r="A18" s="10" t="s">
        <v>53</v>
      </c>
      <c r="B18" s="8"/>
      <c r="E18" s="30"/>
      <c r="F18" s="60"/>
      <c r="G18" s="19"/>
      <c r="H18" s="60"/>
      <c r="I18" s="19"/>
      <c r="J18" s="11"/>
      <c r="K18" s="19"/>
      <c r="L18" s="11"/>
    </row>
    <row r="19" spans="1:12" ht="22.5" customHeight="1" x14ac:dyDescent="0.5">
      <c r="A19" s="10"/>
      <c r="B19" s="8" t="s">
        <v>20</v>
      </c>
      <c r="E19" s="30"/>
      <c r="F19" s="52"/>
      <c r="G19" s="15"/>
      <c r="H19" s="52"/>
      <c r="I19" s="15"/>
      <c r="J19" s="44">
        <v>0</v>
      </c>
      <c r="K19" s="15"/>
      <c r="L19" s="44">
        <v>0</v>
      </c>
    </row>
    <row r="20" spans="1:12" ht="22.5" customHeight="1" x14ac:dyDescent="0.5">
      <c r="A20" s="18"/>
      <c r="B20" s="8" t="s">
        <v>54</v>
      </c>
      <c r="E20" s="30"/>
      <c r="F20" s="53"/>
      <c r="G20" s="15"/>
      <c r="H20" s="53"/>
      <c r="I20" s="15"/>
      <c r="J20" s="44">
        <v>0</v>
      </c>
      <c r="K20" s="15"/>
      <c r="L20" s="44">
        <v>0</v>
      </c>
    </row>
    <row r="21" spans="1:12" ht="22.5" customHeight="1" x14ac:dyDescent="0.5">
      <c r="A21" s="18"/>
      <c r="B21" s="8" t="s">
        <v>55</v>
      </c>
      <c r="E21" s="30"/>
      <c r="F21" s="52"/>
      <c r="G21" s="15"/>
      <c r="H21" s="52"/>
      <c r="I21" s="15"/>
      <c r="J21" s="44">
        <v>0</v>
      </c>
      <c r="K21" s="15"/>
      <c r="L21" s="44">
        <v>0</v>
      </c>
    </row>
    <row r="22" spans="1:12" ht="22.5" customHeight="1" x14ac:dyDescent="0.5">
      <c r="A22" s="10" t="s">
        <v>36</v>
      </c>
      <c r="B22" s="8"/>
      <c r="E22" s="30"/>
      <c r="F22" s="54"/>
      <c r="G22" s="15"/>
      <c r="H22" s="54"/>
      <c r="I22" s="15"/>
      <c r="J22" s="43">
        <v>0</v>
      </c>
      <c r="K22" s="15"/>
      <c r="L22" s="43">
        <v>0</v>
      </c>
    </row>
    <row r="23" spans="1:12" ht="22.5" customHeight="1" x14ac:dyDescent="0.5">
      <c r="A23" s="18" t="s">
        <v>40</v>
      </c>
      <c r="B23" s="8"/>
      <c r="C23" s="1"/>
      <c r="E23" s="30"/>
      <c r="F23" s="61">
        <f>SUM(F19:F22)</f>
        <v>0</v>
      </c>
      <c r="G23" s="50"/>
      <c r="H23" s="61">
        <f>SUM(H19:H22)</f>
        <v>0</v>
      </c>
      <c r="I23" s="22"/>
      <c r="J23" s="45">
        <f>SUM(J19:J22)</f>
        <v>0</v>
      </c>
      <c r="K23" s="22"/>
      <c r="L23" s="45">
        <f>SUM(L19:L22)</f>
        <v>0</v>
      </c>
    </row>
    <row r="24" spans="1:12" ht="9.75" customHeight="1" x14ac:dyDescent="0.5">
      <c r="A24" s="1"/>
      <c r="F24" s="60"/>
      <c r="H24" s="60"/>
    </row>
    <row r="25" spans="1:12" ht="22.5" customHeight="1" x14ac:dyDescent="0.5">
      <c r="A25" s="18" t="s">
        <v>44</v>
      </c>
      <c r="B25" s="8"/>
      <c r="E25" s="30"/>
      <c r="F25" s="62">
        <f>+F15-F23</f>
        <v>0</v>
      </c>
      <c r="G25" s="75"/>
      <c r="H25" s="62">
        <f>+H15-H23</f>
        <v>0</v>
      </c>
      <c r="I25" s="41">
        <v>0</v>
      </c>
      <c r="J25" s="46">
        <v>0</v>
      </c>
      <c r="K25" s="41"/>
      <c r="L25" s="46">
        <v>0</v>
      </c>
    </row>
    <row r="26" spans="1:12" ht="22.5" customHeight="1" x14ac:dyDescent="0.5">
      <c r="A26" s="10" t="s">
        <v>51</v>
      </c>
      <c r="B26" s="8"/>
      <c r="E26" s="30">
        <v>15</v>
      </c>
      <c r="F26" s="54"/>
      <c r="G26" s="15"/>
      <c r="H26" s="80"/>
      <c r="I26" s="13"/>
      <c r="J26" s="54"/>
      <c r="K26" s="13"/>
      <c r="L26" s="80">
        <v>582014</v>
      </c>
    </row>
    <row r="27" spans="1:12" ht="22.5" customHeight="1" x14ac:dyDescent="0.5">
      <c r="A27" s="18" t="s">
        <v>41</v>
      </c>
      <c r="B27" s="8"/>
      <c r="E27" s="30"/>
      <c r="F27" s="61">
        <f>SUM(F25:F26)</f>
        <v>0</v>
      </c>
      <c r="G27" s="50"/>
      <c r="H27" s="61">
        <f>SUM(H25:H26)</f>
        <v>0</v>
      </c>
      <c r="I27" s="22"/>
      <c r="J27" s="61">
        <f>SUM(J25:J26)</f>
        <v>0</v>
      </c>
      <c r="K27" s="22"/>
      <c r="L27" s="61">
        <f>SUM(L25:L26)</f>
        <v>582014</v>
      </c>
    </row>
    <row r="28" spans="1:12" ht="13.5" customHeight="1" x14ac:dyDescent="0.5">
      <c r="A28" s="1"/>
      <c r="F28" s="60"/>
      <c r="H28" s="60"/>
    </row>
    <row r="29" spans="1:12" ht="22.5" customHeight="1" x14ac:dyDescent="0.5">
      <c r="A29" s="10" t="s">
        <v>42</v>
      </c>
      <c r="B29" s="8"/>
      <c r="E29" s="30"/>
      <c r="F29" s="52"/>
      <c r="G29" s="15"/>
      <c r="H29" s="78"/>
      <c r="I29" s="13"/>
      <c r="J29" s="47" t="s">
        <v>5</v>
      </c>
      <c r="K29" s="13"/>
      <c r="L29" s="47" t="s">
        <v>5</v>
      </c>
    </row>
    <row r="30" spans="1:12" ht="22.5" customHeight="1" x14ac:dyDescent="0.5">
      <c r="A30" s="10" t="s">
        <v>43</v>
      </c>
      <c r="B30" s="8"/>
      <c r="E30" s="30"/>
      <c r="F30" s="54"/>
      <c r="G30" s="15"/>
      <c r="H30" s="80"/>
      <c r="I30" s="15"/>
      <c r="J30" s="54"/>
      <c r="K30" s="15"/>
      <c r="L30" s="80">
        <v>182147</v>
      </c>
    </row>
    <row r="31" spans="1:12" ht="22.5" customHeight="1" x14ac:dyDescent="0.5">
      <c r="A31" s="18" t="s">
        <v>34</v>
      </c>
      <c r="B31" s="8"/>
      <c r="E31" s="30"/>
      <c r="F31" s="61">
        <f>SUM(F29:F30)</f>
        <v>0</v>
      </c>
      <c r="G31" s="50"/>
      <c r="H31" s="61">
        <f>SUM(H29:H30)</f>
        <v>0</v>
      </c>
      <c r="I31" s="22"/>
      <c r="J31" s="61">
        <f>SUM(J29:J30)</f>
        <v>0</v>
      </c>
      <c r="K31" s="22"/>
      <c r="L31" s="61">
        <f>SUM(L29:L30)</f>
        <v>182147</v>
      </c>
    </row>
    <row r="32" spans="1:12" ht="10.5" customHeight="1" x14ac:dyDescent="0.5">
      <c r="A32" s="16"/>
      <c r="B32" s="16"/>
      <c r="E32" s="30"/>
      <c r="F32" s="59"/>
      <c r="G32" s="17"/>
      <c r="H32" s="59"/>
      <c r="I32" s="17"/>
      <c r="J32" s="17"/>
      <c r="K32" s="17"/>
      <c r="L32" s="17"/>
    </row>
    <row r="33" spans="1:12" ht="22.5" customHeight="1" x14ac:dyDescent="0.5">
      <c r="A33" s="20" t="s">
        <v>90</v>
      </c>
      <c r="B33" s="16"/>
      <c r="E33" s="30"/>
      <c r="F33" s="56">
        <f>+F27-F31</f>
        <v>0</v>
      </c>
      <c r="G33" s="22"/>
      <c r="H33" s="56">
        <f>+H27-H31</f>
        <v>0</v>
      </c>
      <c r="I33" s="22"/>
      <c r="J33" s="56">
        <f>+J27-J31</f>
        <v>0</v>
      </c>
      <c r="K33" s="22"/>
      <c r="L33" s="56">
        <f>+L27-L31</f>
        <v>399867</v>
      </c>
    </row>
    <row r="34" spans="1:12" ht="22.5" customHeight="1" x14ac:dyDescent="0.5">
      <c r="A34" s="16" t="s">
        <v>99</v>
      </c>
      <c r="B34" s="16"/>
      <c r="E34" s="30">
        <v>9</v>
      </c>
      <c r="F34" s="54"/>
      <c r="G34" s="13"/>
      <c r="H34" s="80"/>
      <c r="I34" s="15"/>
      <c r="J34" s="42">
        <v>0</v>
      </c>
      <c r="K34" s="15"/>
      <c r="L34" s="42">
        <v>0</v>
      </c>
    </row>
    <row r="35" spans="1:12" ht="22.5" customHeight="1" x14ac:dyDescent="0.5">
      <c r="A35" s="20" t="s">
        <v>91</v>
      </c>
      <c r="B35" s="16"/>
      <c r="E35" s="30"/>
      <c r="F35" s="56">
        <f>+F33+F34</f>
        <v>0</v>
      </c>
      <c r="G35" s="22"/>
      <c r="H35" s="56">
        <f>+H33+H34</f>
        <v>0</v>
      </c>
      <c r="I35" s="22"/>
      <c r="J35" s="56">
        <f>+J33+J34</f>
        <v>0</v>
      </c>
      <c r="K35" s="22"/>
      <c r="L35" s="56">
        <f>+L33+L34</f>
        <v>399867</v>
      </c>
    </row>
    <row r="36" spans="1:12" ht="22.5" customHeight="1" x14ac:dyDescent="0.5">
      <c r="A36" s="16" t="s">
        <v>62</v>
      </c>
      <c r="B36" s="16"/>
      <c r="E36" s="30"/>
      <c r="F36" s="63"/>
      <c r="G36" s="17"/>
      <c r="H36" s="80"/>
      <c r="I36" s="17"/>
      <c r="J36" s="63"/>
      <c r="K36" s="17"/>
      <c r="L36" s="80">
        <v>164737</v>
      </c>
    </row>
    <row r="37" spans="1:12" ht="22.5" customHeight="1" x14ac:dyDescent="0.5">
      <c r="A37" s="20" t="s">
        <v>92</v>
      </c>
      <c r="B37" s="16"/>
      <c r="E37" s="30"/>
      <c r="F37" s="56">
        <f>F35-F36</f>
        <v>0</v>
      </c>
      <c r="G37" s="22"/>
      <c r="H37" s="56">
        <f>H35-H36</f>
        <v>0</v>
      </c>
      <c r="I37" s="22"/>
      <c r="J37" s="56">
        <f>J35-J36</f>
        <v>0</v>
      </c>
      <c r="K37" s="22"/>
      <c r="L37" s="56">
        <f>L35-L36</f>
        <v>235130</v>
      </c>
    </row>
    <row r="38" spans="1:12" ht="22.5" customHeight="1" x14ac:dyDescent="0.5">
      <c r="A38" s="16" t="s">
        <v>88</v>
      </c>
      <c r="B38" s="16"/>
      <c r="E38" s="30">
        <v>16</v>
      </c>
      <c r="F38" s="54"/>
      <c r="G38" s="13"/>
      <c r="H38" s="80"/>
      <c r="I38" s="15"/>
      <c r="J38" s="63"/>
      <c r="K38" s="15"/>
      <c r="L38" s="80">
        <v>-28069</v>
      </c>
    </row>
    <row r="39" spans="1:12" ht="22.5" customHeight="1" thickBot="1" x14ac:dyDescent="0.55000000000000004">
      <c r="A39" s="20" t="s">
        <v>76</v>
      </c>
      <c r="B39" s="16"/>
      <c r="E39" s="30"/>
      <c r="F39" s="67">
        <f>+F37-F38</f>
        <v>0</v>
      </c>
      <c r="G39" s="66">
        <f t="shared" ref="G39:L39" si="0">+G37-G38</f>
        <v>0</v>
      </c>
      <c r="H39" s="67">
        <f t="shared" si="0"/>
        <v>0</v>
      </c>
      <c r="I39" s="66">
        <f t="shared" si="0"/>
        <v>0</v>
      </c>
      <c r="J39" s="67">
        <f t="shared" si="0"/>
        <v>0</v>
      </c>
      <c r="K39" s="66">
        <f t="shared" si="0"/>
        <v>0</v>
      </c>
      <c r="L39" s="67">
        <f t="shared" si="0"/>
        <v>263199</v>
      </c>
    </row>
    <row r="40" spans="1:12" ht="22.5" customHeight="1" thickTop="1" x14ac:dyDescent="0.5">
      <c r="A40" s="20"/>
      <c r="B40" s="16"/>
      <c r="E40" s="30"/>
      <c r="F40" s="66"/>
      <c r="G40" s="66"/>
      <c r="H40" s="66"/>
      <c r="I40" s="66"/>
      <c r="J40" s="66"/>
      <c r="K40" s="66"/>
      <c r="L40" s="66"/>
    </row>
    <row r="41" spans="1:12" ht="22.5" customHeight="1" x14ac:dyDescent="0.5">
      <c r="A41" s="48" t="s">
        <v>65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 x14ac:dyDescent="0.5">
      <c r="A42" s="3" t="s">
        <v>83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 x14ac:dyDescent="0.5">
      <c r="A43" s="33"/>
      <c r="B43" s="33"/>
      <c r="C43" s="33"/>
      <c r="D43" s="33"/>
      <c r="E43" s="34"/>
      <c r="F43" s="35"/>
      <c r="G43" s="33"/>
      <c r="H43" s="35"/>
      <c r="I43" s="33"/>
      <c r="J43" s="36"/>
      <c r="K43" s="19"/>
      <c r="L43" s="12"/>
    </row>
    <row r="44" spans="1:12" ht="22.5" customHeight="1" x14ac:dyDescent="0.5">
      <c r="A44" s="4"/>
      <c r="B44" s="4"/>
      <c r="C44" s="4"/>
      <c r="D44" s="4"/>
      <c r="E44" s="25"/>
      <c r="F44" s="355" t="s">
        <v>1</v>
      </c>
      <c r="G44" s="355"/>
      <c r="H44" s="355"/>
      <c r="I44" s="6"/>
      <c r="J44" s="355" t="s">
        <v>75</v>
      </c>
      <c r="K44" s="355"/>
      <c r="L44" s="355"/>
    </row>
    <row r="45" spans="1:12" ht="22.5" customHeight="1" x14ac:dyDescent="0.5">
      <c r="A45" s="4"/>
      <c r="B45" s="4"/>
      <c r="C45" s="4"/>
      <c r="D45" s="4"/>
      <c r="E45" s="25"/>
      <c r="F45" s="356" t="s">
        <v>100</v>
      </c>
      <c r="G45" s="356"/>
      <c r="H45" s="356"/>
      <c r="I45" s="6"/>
      <c r="J45" s="356" t="s">
        <v>100</v>
      </c>
      <c r="K45" s="356"/>
      <c r="L45" s="356"/>
    </row>
    <row r="46" spans="1:12" ht="22.5" customHeight="1" x14ac:dyDescent="0.5">
      <c r="A46" s="4"/>
      <c r="B46" s="4"/>
      <c r="C46" s="4"/>
      <c r="D46" s="4"/>
      <c r="E46" s="25"/>
      <c r="F46" s="356" t="s">
        <v>101</v>
      </c>
      <c r="G46" s="356"/>
      <c r="H46" s="356"/>
      <c r="I46" s="6"/>
      <c r="J46" s="356" t="s">
        <v>101</v>
      </c>
      <c r="K46" s="356"/>
      <c r="L46" s="356"/>
    </row>
    <row r="47" spans="1:12" ht="22.5" customHeight="1" x14ac:dyDescent="0.5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 x14ac:dyDescent="0.5">
      <c r="A48" s="4"/>
      <c r="B48" s="4"/>
      <c r="C48" s="4"/>
      <c r="D48" s="4"/>
      <c r="E48" s="2"/>
      <c r="F48" s="354" t="s">
        <v>57</v>
      </c>
      <c r="G48" s="354"/>
      <c r="H48" s="354"/>
      <c r="I48" s="354"/>
      <c r="J48" s="354"/>
      <c r="K48" s="354"/>
      <c r="L48" s="354"/>
    </row>
    <row r="49" spans="1:12" ht="22.5" customHeight="1" x14ac:dyDescent="0.5">
      <c r="A49" s="21" t="s">
        <v>79</v>
      </c>
      <c r="B49" s="8"/>
      <c r="E49" s="31"/>
      <c r="F49" s="11"/>
      <c r="G49" s="19"/>
      <c r="H49" s="11"/>
      <c r="I49" s="19"/>
      <c r="J49" s="11"/>
      <c r="K49" s="19"/>
      <c r="L49" s="11"/>
    </row>
    <row r="50" spans="1:12" ht="22.5" customHeight="1" x14ac:dyDescent="0.5">
      <c r="B50" s="8" t="s">
        <v>93</v>
      </c>
      <c r="E50" s="30">
        <v>17</v>
      </c>
      <c r="F50" s="53"/>
      <c r="G50" s="13"/>
      <c r="H50" s="79"/>
      <c r="I50" s="13"/>
      <c r="J50" s="53"/>
      <c r="K50" s="49"/>
      <c r="L50" s="79">
        <v>263199</v>
      </c>
    </row>
    <row r="51" spans="1:12" ht="22.5" customHeight="1" x14ac:dyDescent="0.5">
      <c r="B51" s="8" t="s">
        <v>50</v>
      </c>
      <c r="E51" s="31"/>
      <c r="F51" s="53"/>
      <c r="G51" s="15"/>
      <c r="H51" s="80"/>
      <c r="I51" s="15"/>
      <c r="J51" s="49" t="s">
        <v>5</v>
      </c>
      <c r="K51" s="49"/>
      <c r="L51" s="83">
        <v>0</v>
      </c>
    </row>
    <row r="52" spans="1:12" ht="22.5" customHeight="1" thickBot="1" x14ac:dyDescent="0.55000000000000004">
      <c r="A52" s="20"/>
      <c r="B52" s="8"/>
      <c r="E52" s="31"/>
      <c r="F52" s="65">
        <f>SUM(F50:F51)</f>
        <v>0</v>
      </c>
      <c r="G52" s="50"/>
      <c r="H52" s="65">
        <f>SUM(H50:H51)</f>
        <v>0</v>
      </c>
      <c r="I52" s="22"/>
      <c r="J52" s="65">
        <f>SUM(J50:J51)</f>
        <v>0</v>
      </c>
      <c r="K52" s="22"/>
      <c r="L52" s="65">
        <f>SUM(L50:L51)</f>
        <v>263199</v>
      </c>
    </row>
    <row r="53" spans="1:12" ht="22.5" customHeight="1" thickTop="1" x14ac:dyDescent="0.5">
      <c r="A53" s="21"/>
      <c r="B53" s="21"/>
      <c r="C53" s="8"/>
      <c r="D53" s="8"/>
      <c r="E53" s="31"/>
      <c r="F53" s="57"/>
      <c r="G53" s="23"/>
      <c r="H53" s="57"/>
      <c r="I53" s="23"/>
      <c r="J53" s="22"/>
      <c r="K53" s="23"/>
      <c r="L53" s="22"/>
    </row>
    <row r="54" spans="1:12" ht="22.5" customHeight="1" x14ac:dyDescent="0.5">
      <c r="A54" s="51" t="s">
        <v>77</v>
      </c>
      <c r="B54" s="21"/>
      <c r="C54" s="8"/>
      <c r="D54" s="8"/>
      <c r="E54" s="30">
        <v>17</v>
      </c>
      <c r="F54" s="57"/>
      <c r="G54" s="23"/>
      <c r="H54" s="57"/>
      <c r="I54" s="23"/>
      <c r="J54" s="22"/>
      <c r="K54" s="23"/>
      <c r="L54" s="22"/>
    </row>
    <row r="55" spans="1:12" ht="22.5" customHeight="1" thickBot="1" x14ac:dyDescent="0.55000000000000004">
      <c r="A55" s="55" t="s">
        <v>78</v>
      </c>
      <c r="B55" s="8"/>
      <c r="C55" s="9"/>
      <c r="D55" s="8"/>
      <c r="E55" s="30"/>
      <c r="F55" s="64"/>
      <c r="G55" s="76"/>
      <c r="H55" s="81"/>
      <c r="I55" s="76"/>
      <c r="J55" s="64"/>
      <c r="K55" s="76"/>
      <c r="L55" s="82">
        <v>0.23787900219984265</v>
      </c>
    </row>
    <row r="56" spans="1:12" ht="22.5" customHeight="1" thickTop="1" thickBot="1" x14ac:dyDescent="0.55000000000000004">
      <c r="A56" s="55" t="s">
        <v>86</v>
      </c>
      <c r="B56" s="8"/>
      <c r="C56" s="9"/>
      <c r="D56" s="8"/>
      <c r="E56" s="30"/>
      <c r="F56" s="77" t="s">
        <v>5</v>
      </c>
      <c r="G56" s="76"/>
      <c r="H56" s="81"/>
      <c r="I56" s="76"/>
      <c r="J56" s="77" t="s">
        <v>5</v>
      </c>
      <c r="K56" s="49"/>
      <c r="L56" s="82">
        <v>0.23072786486562213</v>
      </c>
    </row>
    <row r="57" spans="1:12" ht="22.5" customHeight="1" thickTop="1" x14ac:dyDescent="0.5">
      <c r="A57" s="55"/>
      <c r="B57" s="8"/>
      <c r="C57" s="9"/>
      <c r="D57" s="8"/>
      <c r="E57" s="30"/>
      <c r="F57" s="85"/>
      <c r="G57" s="76"/>
      <c r="H57" s="86"/>
      <c r="I57" s="76"/>
      <c r="J57" s="85"/>
      <c r="K57" s="49"/>
      <c r="L57" s="87"/>
    </row>
    <row r="58" spans="1:12" ht="22.5" customHeight="1" x14ac:dyDescent="0.5">
      <c r="A58" s="48" t="s">
        <v>65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 x14ac:dyDescent="0.5">
      <c r="A59" s="3" t="s">
        <v>85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 x14ac:dyDescent="0.5">
      <c r="A60" s="33"/>
      <c r="B60" s="33"/>
      <c r="C60" s="33"/>
      <c r="D60" s="33"/>
      <c r="E60" s="34"/>
      <c r="F60" s="35"/>
      <c r="G60" s="33"/>
      <c r="H60" s="35"/>
      <c r="I60" s="33"/>
      <c r="J60" s="36"/>
      <c r="K60" s="19"/>
      <c r="L60" s="12"/>
    </row>
    <row r="61" spans="1:12" ht="22.5" customHeight="1" x14ac:dyDescent="0.5">
      <c r="A61" s="4"/>
      <c r="B61" s="4"/>
      <c r="C61" s="4"/>
      <c r="D61" s="4"/>
      <c r="E61" s="25"/>
      <c r="F61" s="355" t="s">
        <v>1</v>
      </c>
      <c r="G61" s="355"/>
      <c r="H61" s="355"/>
      <c r="I61" s="6"/>
      <c r="J61" s="355" t="s">
        <v>75</v>
      </c>
      <c r="K61" s="355"/>
      <c r="L61" s="355"/>
    </row>
    <row r="62" spans="1:12" ht="22.5" customHeight="1" x14ac:dyDescent="0.5">
      <c r="A62" s="4"/>
      <c r="B62" s="4"/>
      <c r="C62" s="4"/>
      <c r="D62" s="4"/>
      <c r="E62" s="25"/>
      <c r="F62" s="356" t="s">
        <v>100</v>
      </c>
      <c r="G62" s="356"/>
      <c r="H62" s="356"/>
      <c r="I62" s="6"/>
      <c r="J62" s="356" t="s">
        <v>100</v>
      </c>
      <c r="K62" s="356"/>
      <c r="L62" s="356"/>
    </row>
    <row r="63" spans="1:12" ht="22.5" customHeight="1" x14ac:dyDescent="0.5">
      <c r="A63" s="4"/>
      <c r="B63" s="4"/>
      <c r="C63" s="4"/>
      <c r="D63" s="4"/>
      <c r="E63" s="25"/>
      <c r="F63" s="356" t="s">
        <v>101</v>
      </c>
      <c r="G63" s="356"/>
      <c r="H63" s="356"/>
      <c r="I63" s="6"/>
      <c r="J63" s="356" t="s">
        <v>101</v>
      </c>
      <c r="K63" s="356"/>
      <c r="L63" s="356"/>
    </row>
    <row r="64" spans="1:12" ht="22.5" customHeight="1" x14ac:dyDescent="0.5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 x14ac:dyDescent="0.5">
      <c r="A65" s="4"/>
      <c r="B65" s="4"/>
      <c r="C65" s="4"/>
      <c r="D65" s="4"/>
      <c r="E65" s="2"/>
      <c r="F65" s="354" t="s">
        <v>57</v>
      </c>
      <c r="G65" s="354"/>
      <c r="H65" s="354"/>
      <c r="I65" s="354"/>
      <c r="J65" s="354"/>
      <c r="K65" s="354"/>
      <c r="L65" s="354"/>
    </row>
    <row r="66" spans="1:12" ht="22.5" customHeight="1" x14ac:dyDescent="0.5">
      <c r="A66" s="21" t="s">
        <v>76</v>
      </c>
      <c r="B66" s="8"/>
      <c r="E66" s="31"/>
      <c r="F66" s="69">
        <f>F52</f>
        <v>0</v>
      </c>
      <c r="G66" s="68"/>
      <c r="H66" s="69">
        <f>H52</f>
        <v>0</v>
      </c>
      <c r="I66" s="68"/>
      <c r="J66" s="69">
        <f>J52</f>
        <v>0</v>
      </c>
      <c r="K66" s="68"/>
      <c r="L66" s="66">
        <v>263199</v>
      </c>
    </row>
    <row r="67" spans="1:12" ht="22.5" customHeight="1" x14ac:dyDescent="0.5">
      <c r="A67" s="1" t="s">
        <v>63</v>
      </c>
      <c r="B67" s="8"/>
      <c r="E67" s="31"/>
      <c r="F67" s="53"/>
      <c r="G67" s="13"/>
      <c r="H67" s="53"/>
      <c r="I67" s="13"/>
      <c r="J67" s="53"/>
      <c r="K67" s="49"/>
      <c r="L67" s="53"/>
    </row>
    <row r="68" spans="1:12" ht="22.5" customHeight="1" x14ac:dyDescent="0.5">
      <c r="A68" s="1"/>
      <c r="B68" s="51" t="s">
        <v>89</v>
      </c>
      <c r="E68" s="31"/>
      <c r="F68" s="53"/>
      <c r="G68" s="13"/>
      <c r="H68" s="53"/>
      <c r="I68" s="13"/>
      <c r="J68" s="53"/>
      <c r="K68" s="49"/>
      <c r="L68" s="53"/>
    </row>
    <row r="69" spans="1:12" ht="22.5" customHeight="1" x14ac:dyDescent="0.5">
      <c r="A69" s="1"/>
      <c r="B69" s="51" t="s">
        <v>97</v>
      </c>
      <c r="E69" s="31"/>
      <c r="F69" s="53"/>
      <c r="G69" s="13"/>
      <c r="H69" s="53"/>
      <c r="I69" s="13"/>
      <c r="J69" s="53"/>
      <c r="K69" s="49"/>
      <c r="L69" s="53"/>
    </row>
    <row r="70" spans="1:12" ht="22.5" customHeight="1" x14ac:dyDescent="0.5">
      <c r="B70" s="2" t="s">
        <v>35</v>
      </c>
      <c r="F70" s="53"/>
      <c r="G70" s="53"/>
      <c r="H70" s="53"/>
      <c r="I70" s="53"/>
      <c r="J70" s="49" t="s">
        <v>5</v>
      </c>
      <c r="K70" s="49"/>
      <c r="L70" s="49" t="s">
        <v>5</v>
      </c>
    </row>
    <row r="71" spans="1:12" ht="22.5" customHeight="1" x14ac:dyDescent="0.5">
      <c r="B71" s="2" t="s">
        <v>74</v>
      </c>
      <c r="F71" s="53"/>
      <c r="G71" s="53"/>
      <c r="H71" s="53"/>
      <c r="I71" s="53"/>
      <c r="J71" s="53"/>
      <c r="K71" s="53"/>
      <c r="L71" s="53"/>
    </row>
    <row r="72" spans="1:12" ht="22.5" customHeight="1" x14ac:dyDescent="0.5">
      <c r="A72" s="2" t="s">
        <v>0</v>
      </c>
      <c r="B72" s="2" t="s">
        <v>81</v>
      </c>
      <c r="F72" s="53"/>
      <c r="G72" s="53"/>
      <c r="H72" s="53"/>
      <c r="I72" s="53"/>
      <c r="J72" s="53"/>
      <c r="K72" s="53"/>
      <c r="L72" s="53">
        <v>4151</v>
      </c>
    </row>
    <row r="73" spans="1:12" ht="22.5" customHeight="1" x14ac:dyDescent="0.5">
      <c r="B73" s="2" t="s">
        <v>94</v>
      </c>
      <c r="E73" s="2"/>
      <c r="G73" s="2"/>
      <c r="I73" s="2"/>
      <c r="K73" s="2"/>
    </row>
    <row r="74" spans="1:12" ht="22.5" customHeight="1" x14ac:dyDescent="0.5">
      <c r="B74" s="2" t="s">
        <v>95</v>
      </c>
      <c r="F74" s="53"/>
      <c r="G74" s="53"/>
      <c r="H74" s="53"/>
      <c r="I74" s="53"/>
      <c r="J74" s="53"/>
      <c r="K74" s="53"/>
      <c r="L74" s="53"/>
    </row>
    <row r="75" spans="1:12" ht="22.5" customHeight="1" x14ac:dyDescent="0.5">
      <c r="A75" s="1" t="s">
        <v>64</v>
      </c>
      <c r="F75" s="71">
        <f>SUM(F70:F74)</f>
        <v>0</v>
      </c>
      <c r="G75" s="66"/>
      <c r="H75" s="71">
        <f>SUM(H70:H74)</f>
        <v>0</v>
      </c>
      <c r="I75" s="66"/>
      <c r="J75" s="71">
        <f>SUM(J70:J74)</f>
        <v>0</v>
      </c>
      <c r="K75" s="66"/>
      <c r="L75" s="71">
        <f>SUM(L70:L74)</f>
        <v>4151</v>
      </c>
    </row>
    <row r="76" spans="1:12" ht="22.5" customHeight="1" x14ac:dyDescent="0.5">
      <c r="F76" s="53"/>
      <c r="G76" s="53"/>
      <c r="H76" s="53"/>
      <c r="I76" s="53"/>
      <c r="J76" s="53"/>
      <c r="K76" s="53"/>
      <c r="L76" s="53"/>
    </row>
    <row r="77" spans="1:12" ht="22.5" customHeight="1" thickBot="1" x14ac:dyDescent="0.55000000000000004">
      <c r="A77" s="1" t="s">
        <v>73</v>
      </c>
      <c r="F77" s="67">
        <f>F66+F75</f>
        <v>0</v>
      </c>
      <c r="G77" s="66"/>
      <c r="H77" s="67">
        <f>H66+H75</f>
        <v>0</v>
      </c>
      <c r="I77" s="66"/>
      <c r="J77" s="67">
        <f>J66+J75</f>
        <v>0</v>
      </c>
      <c r="K77" s="66"/>
      <c r="L77" s="67">
        <f>L66+L75</f>
        <v>267350</v>
      </c>
    </row>
    <row r="78" spans="1:12" ht="22.5" customHeight="1" thickTop="1" x14ac:dyDescent="0.5">
      <c r="F78" s="53"/>
      <c r="G78" s="53"/>
      <c r="H78" s="53"/>
      <c r="I78" s="53"/>
      <c r="J78" s="53"/>
      <c r="K78" s="53"/>
      <c r="L78" s="53"/>
    </row>
    <row r="79" spans="1:12" ht="22.5" customHeight="1" x14ac:dyDescent="0.5">
      <c r="A79" s="1" t="s">
        <v>96</v>
      </c>
      <c r="F79" s="53"/>
      <c r="G79" s="53"/>
      <c r="H79" s="53"/>
      <c r="I79" s="53"/>
      <c r="J79" s="53"/>
      <c r="K79" s="53"/>
      <c r="L79" s="53"/>
    </row>
    <row r="80" spans="1:12" ht="22.5" customHeight="1" x14ac:dyDescent="0.5">
      <c r="B80" s="2" t="s">
        <v>93</v>
      </c>
      <c r="F80" s="53"/>
      <c r="G80" s="53"/>
      <c r="H80" s="53"/>
      <c r="I80" s="53"/>
      <c r="J80" s="53"/>
      <c r="K80" s="53"/>
      <c r="L80" s="53">
        <v>267350</v>
      </c>
    </row>
    <row r="81" spans="2:12" ht="22.5" customHeight="1" x14ac:dyDescent="0.5">
      <c r="B81" s="2" t="s">
        <v>50</v>
      </c>
      <c r="F81" s="53"/>
      <c r="G81" s="53"/>
      <c r="H81" s="53"/>
      <c r="I81" s="53"/>
      <c r="J81" s="49" t="s">
        <v>5</v>
      </c>
      <c r="K81" s="49"/>
      <c r="L81" s="49" t="s">
        <v>5</v>
      </c>
    </row>
    <row r="82" spans="2:12" ht="22.5" customHeight="1" thickBot="1" x14ac:dyDescent="0.55000000000000004">
      <c r="F82" s="72">
        <f>SUM(F80:F81)</f>
        <v>0</v>
      </c>
      <c r="G82" s="66"/>
      <c r="H82" s="72">
        <f>SUM(H80:H81)</f>
        <v>0</v>
      </c>
      <c r="I82" s="66"/>
      <c r="J82" s="72">
        <f>SUM(J80:J81)</f>
        <v>0</v>
      </c>
      <c r="K82" s="66"/>
      <c r="L82" s="72">
        <f>SUM(L80:L81)</f>
        <v>267350</v>
      </c>
    </row>
    <row r="83" spans="2:12" ht="22.5" customHeight="1" thickTop="1" x14ac:dyDescent="0.5">
      <c r="F83" s="53"/>
      <c r="G83" s="53"/>
      <c r="H83" s="53"/>
      <c r="I83" s="53"/>
      <c r="J83" s="53"/>
      <c r="K83" s="53"/>
      <c r="L83" s="53"/>
    </row>
  </sheetData>
  <mergeCells count="21">
    <mergeCell ref="F4:H4"/>
    <mergeCell ref="J4:L4"/>
    <mergeCell ref="F5:H5"/>
    <mergeCell ref="J5:L5"/>
    <mergeCell ref="F6:H6"/>
    <mergeCell ref="J6:L6"/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4.140625" style="2" customWidth="1"/>
    <col min="5" max="5" width="8.42578125" style="24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 x14ac:dyDescent="0.5">
      <c r="A1" s="48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 x14ac:dyDescent="0.5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 x14ac:dyDescent="0.5">
      <c r="A3" s="33"/>
      <c r="B3" s="33"/>
      <c r="C3" s="33"/>
      <c r="D3" s="33"/>
      <c r="E3" s="34"/>
      <c r="F3" s="35"/>
      <c r="G3" s="33"/>
      <c r="H3" s="35"/>
      <c r="I3" s="33"/>
      <c r="J3" s="36"/>
      <c r="K3" s="19"/>
      <c r="L3" s="12"/>
    </row>
    <row r="4" spans="1:12" ht="22.5" customHeight="1" x14ac:dyDescent="0.5">
      <c r="A4" s="4"/>
      <c r="B4" s="4"/>
      <c r="C4" s="4"/>
      <c r="D4" s="4"/>
      <c r="E4" s="25"/>
      <c r="F4" s="355" t="s">
        <v>1</v>
      </c>
      <c r="G4" s="355"/>
      <c r="H4" s="355"/>
      <c r="I4" s="6"/>
      <c r="J4" s="355" t="s">
        <v>75</v>
      </c>
      <c r="K4" s="355"/>
      <c r="L4" s="355"/>
    </row>
    <row r="5" spans="1:12" ht="22.5" customHeight="1" x14ac:dyDescent="0.5">
      <c r="A5" s="4"/>
      <c r="B5" s="4"/>
      <c r="C5" s="4"/>
      <c r="D5" s="4"/>
      <c r="E5" s="25"/>
      <c r="F5" s="356" t="s">
        <v>113</v>
      </c>
      <c r="G5" s="356"/>
      <c r="H5" s="356"/>
      <c r="I5" s="6"/>
      <c r="J5" s="356" t="s">
        <v>113</v>
      </c>
      <c r="K5" s="356"/>
      <c r="L5" s="356"/>
    </row>
    <row r="6" spans="1:12" ht="22.5" customHeight="1" x14ac:dyDescent="0.5">
      <c r="A6" s="4"/>
      <c r="B6" s="4"/>
      <c r="C6" s="4"/>
      <c r="D6" s="4"/>
      <c r="E6" s="25"/>
      <c r="F6" s="356" t="s">
        <v>110</v>
      </c>
      <c r="G6" s="356"/>
      <c r="H6" s="356"/>
      <c r="I6" s="6"/>
      <c r="J6" s="356" t="s">
        <v>110</v>
      </c>
      <c r="K6" s="356"/>
      <c r="L6" s="356"/>
    </row>
    <row r="7" spans="1:12" ht="22.5" customHeight="1" x14ac:dyDescent="0.5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 x14ac:dyDescent="0.5">
      <c r="A8" s="4"/>
      <c r="B8" s="4"/>
      <c r="C8" s="4"/>
      <c r="D8" s="4"/>
      <c r="E8" s="39"/>
      <c r="F8" s="354" t="s">
        <v>57</v>
      </c>
      <c r="G8" s="354"/>
      <c r="H8" s="354"/>
      <c r="I8" s="354"/>
      <c r="J8" s="354"/>
      <c r="K8" s="354"/>
      <c r="L8" s="354"/>
    </row>
    <row r="9" spans="1:12" ht="22.5" customHeight="1" x14ac:dyDescent="0.5">
      <c r="A9" s="37" t="s">
        <v>18</v>
      </c>
      <c r="B9" s="4"/>
      <c r="C9" s="4"/>
      <c r="D9" s="4"/>
      <c r="E9" s="39"/>
      <c r="F9" s="25"/>
      <c r="G9" s="25"/>
      <c r="H9" s="88"/>
      <c r="I9" s="88"/>
      <c r="J9" s="88"/>
      <c r="K9" s="88"/>
      <c r="L9" s="88"/>
    </row>
    <row r="10" spans="1:12" ht="22.5" customHeight="1" x14ac:dyDescent="0.5">
      <c r="A10" s="2" t="s">
        <v>37</v>
      </c>
      <c r="H10" s="60"/>
      <c r="I10" s="70"/>
      <c r="J10" s="60"/>
      <c r="K10" s="70"/>
      <c r="L10" s="60"/>
    </row>
    <row r="11" spans="1:12" ht="22.5" customHeight="1" x14ac:dyDescent="0.45">
      <c r="B11" s="2" t="s">
        <v>19</v>
      </c>
      <c r="E11" s="30"/>
      <c r="F11" s="52">
        <v>4357809</v>
      </c>
      <c r="G11" s="15"/>
      <c r="H11" s="52">
        <v>5447549</v>
      </c>
      <c r="I11" s="89"/>
      <c r="J11" s="106">
        <v>0</v>
      </c>
      <c r="K11" s="89"/>
      <c r="L11" s="106">
        <v>0</v>
      </c>
    </row>
    <row r="12" spans="1:12" ht="22.5" customHeight="1" x14ac:dyDescent="0.45">
      <c r="B12" s="2" t="s">
        <v>32</v>
      </c>
      <c r="E12" s="30"/>
      <c r="F12" s="53">
        <v>8948959</v>
      </c>
      <c r="G12" s="15"/>
      <c r="H12" s="53">
        <v>7429665</v>
      </c>
      <c r="I12" s="89"/>
      <c r="J12" s="106">
        <v>0</v>
      </c>
      <c r="K12" s="89"/>
      <c r="L12" s="106">
        <v>0</v>
      </c>
    </row>
    <row r="13" spans="1:12" ht="22.5" customHeight="1" x14ac:dyDescent="0.45">
      <c r="B13" s="7" t="s">
        <v>52</v>
      </c>
      <c r="C13" s="7"/>
      <c r="E13" s="30"/>
      <c r="F13" s="52">
        <v>258153</v>
      </c>
      <c r="G13" s="15"/>
      <c r="H13" s="52">
        <v>181150</v>
      </c>
      <c r="I13" s="89"/>
      <c r="J13" s="106">
        <v>0</v>
      </c>
      <c r="K13" s="89"/>
      <c r="L13" s="106">
        <v>0</v>
      </c>
    </row>
    <row r="14" spans="1:12" ht="22.5" customHeight="1" x14ac:dyDescent="0.45">
      <c r="A14" s="7" t="s">
        <v>38</v>
      </c>
      <c r="B14" s="7"/>
      <c r="C14" s="7"/>
      <c r="E14" s="30"/>
      <c r="F14" s="54">
        <v>2801498</v>
      </c>
      <c r="G14" s="15"/>
      <c r="H14" s="54">
        <v>3076213</v>
      </c>
      <c r="I14" s="89"/>
      <c r="J14" s="104">
        <v>0</v>
      </c>
      <c r="K14" s="89"/>
      <c r="L14" s="104">
        <v>0</v>
      </c>
    </row>
    <row r="15" spans="1:12" ht="22.5" customHeight="1" x14ac:dyDescent="0.5">
      <c r="A15" s="1" t="s">
        <v>33</v>
      </c>
      <c r="B15" s="7"/>
      <c r="C15" s="7"/>
      <c r="E15" s="30">
        <v>14</v>
      </c>
      <c r="F15" s="58">
        <f>SUM(F11:F14)</f>
        <v>16366419</v>
      </c>
      <c r="G15" s="75"/>
      <c r="H15" s="58">
        <f>SUM(H11:H14)</f>
        <v>16134577</v>
      </c>
      <c r="I15" s="41">
        <v>0</v>
      </c>
      <c r="J15" s="40">
        <f>SUM(J11:J14)</f>
        <v>0</v>
      </c>
      <c r="K15" s="41"/>
      <c r="L15" s="40">
        <f>SUM(L11:L14)</f>
        <v>0</v>
      </c>
    </row>
    <row r="16" spans="1:12" ht="12" customHeight="1" x14ac:dyDescent="0.5">
      <c r="A16" s="16"/>
      <c r="B16" s="16"/>
      <c r="E16" s="30"/>
      <c r="F16" s="59"/>
      <c r="G16" s="17"/>
      <c r="H16" s="59"/>
      <c r="I16" s="17"/>
      <c r="J16" s="17"/>
      <c r="K16" s="17"/>
      <c r="L16" s="17"/>
    </row>
    <row r="17" spans="1:12" ht="22.5" customHeight="1" x14ac:dyDescent="0.5">
      <c r="A17" s="38" t="s">
        <v>39</v>
      </c>
      <c r="B17" s="8"/>
      <c r="C17" s="7"/>
      <c r="E17" s="30"/>
      <c r="F17" s="59"/>
      <c r="G17" s="19"/>
      <c r="H17" s="59"/>
      <c r="I17" s="19"/>
      <c r="J17" s="17"/>
      <c r="K17" s="19"/>
      <c r="L17" s="17"/>
    </row>
    <row r="18" spans="1:12" ht="22.5" customHeight="1" x14ac:dyDescent="0.5">
      <c r="A18" s="10" t="s">
        <v>53</v>
      </c>
      <c r="B18" s="8"/>
      <c r="E18" s="30"/>
      <c r="F18" s="60"/>
      <c r="G18" s="19"/>
      <c r="H18" s="60"/>
      <c r="I18" s="19"/>
      <c r="J18" s="11"/>
      <c r="K18" s="19"/>
      <c r="L18" s="11"/>
    </row>
    <row r="19" spans="1:12" ht="22.5" customHeight="1" x14ac:dyDescent="0.45">
      <c r="A19" s="10"/>
      <c r="B19" s="8" t="s">
        <v>20</v>
      </c>
      <c r="E19" s="30"/>
      <c r="F19" s="52">
        <v>4259314</v>
      </c>
      <c r="G19" s="15"/>
      <c r="H19" s="52">
        <v>4935020</v>
      </c>
      <c r="I19" s="15"/>
      <c r="J19" s="113">
        <v>0</v>
      </c>
      <c r="K19" s="15"/>
      <c r="L19" s="44">
        <v>0</v>
      </c>
    </row>
    <row r="20" spans="1:12" ht="22.5" customHeight="1" x14ac:dyDescent="0.45">
      <c r="A20" s="18"/>
      <c r="B20" s="8" t="s">
        <v>54</v>
      </c>
      <c r="E20" s="30"/>
      <c r="F20" s="53">
        <v>7923304</v>
      </c>
      <c r="G20" s="15"/>
      <c r="H20" s="53">
        <v>6093200</v>
      </c>
      <c r="I20" s="15"/>
      <c r="J20" s="113">
        <v>0</v>
      </c>
      <c r="K20" s="15"/>
      <c r="L20" s="44">
        <v>0</v>
      </c>
    </row>
    <row r="21" spans="1:12" ht="22.5" customHeight="1" x14ac:dyDescent="0.45">
      <c r="A21" s="18"/>
      <c r="B21" s="8" t="s">
        <v>55</v>
      </c>
      <c r="E21" s="30"/>
      <c r="F21" s="52">
        <v>132048</v>
      </c>
      <c r="G21" s="15"/>
      <c r="H21" s="52">
        <v>97733</v>
      </c>
      <c r="I21" s="15"/>
      <c r="J21" s="113">
        <v>0</v>
      </c>
      <c r="K21" s="15"/>
      <c r="L21" s="44">
        <v>0</v>
      </c>
    </row>
    <row r="22" spans="1:12" ht="22.5" customHeight="1" x14ac:dyDescent="0.45">
      <c r="A22" s="10" t="s">
        <v>36</v>
      </c>
      <c r="B22" s="8"/>
      <c r="E22" s="30"/>
      <c r="F22" s="54">
        <v>2396320</v>
      </c>
      <c r="G22" s="15"/>
      <c r="H22" s="54">
        <v>2456085</v>
      </c>
      <c r="I22" s="15"/>
      <c r="J22" s="114">
        <v>0</v>
      </c>
      <c r="K22" s="15"/>
      <c r="L22" s="43">
        <v>0</v>
      </c>
    </row>
    <row r="23" spans="1:12" ht="22.5" customHeight="1" x14ac:dyDescent="0.5">
      <c r="A23" s="18" t="s">
        <v>40</v>
      </c>
      <c r="B23" s="8"/>
      <c r="C23" s="1"/>
      <c r="E23" s="30"/>
      <c r="F23" s="61">
        <f>SUM(F19:F22)</f>
        <v>14710986</v>
      </c>
      <c r="G23" s="50"/>
      <c r="H23" s="61">
        <f>SUM(H19:H22)</f>
        <v>13582038</v>
      </c>
      <c r="I23" s="22"/>
      <c r="J23" s="45">
        <f>SUM(J19:J22)</f>
        <v>0</v>
      </c>
      <c r="K23" s="22"/>
      <c r="L23" s="45">
        <f>SUM(L19:L22)</f>
        <v>0</v>
      </c>
    </row>
    <row r="24" spans="1:12" ht="9.75" customHeight="1" x14ac:dyDescent="0.5">
      <c r="A24" s="1"/>
      <c r="F24" s="60"/>
      <c r="H24" s="60"/>
    </row>
    <row r="25" spans="1:12" ht="22.5" customHeight="1" x14ac:dyDescent="0.45">
      <c r="A25" s="18" t="s">
        <v>44</v>
      </c>
      <c r="B25" s="8"/>
      <c r="E25" s="30"/>
      <c r="F25" s="62">
        <f>+F15-F23</f>
        <v>1655433</v>
      </c>
      <c r="G25" s="75"/>
      <c r="H25" s="62">
        <f>+H15-H23</f>
        <v>2552539</v>
      </c>
      <c r="I25" s="41">
        <v>0</v>
      </c>
      <c r="J25" s="109">
        <v>0</v>
      </c>
      <c r="K25" s="41"/>
      <c r="L25" s="109">
        <v>0</v>
      </c>
    </row>
    <row r="26" spans="1:12" ht="22.5" customHeight="1" x14ac:dyDescent="0.5">
      <c r="A26" s="10" t="s">
        <v>51</v>
      </c>
      <c r="B26" s="8"/>
      <c r="E26" s="30">
        <v>15</v>
      </c>
      <c r="F26" s="54">
        <v>517063</v>
      </c>
      <c r="G26" s="15"/>
      <c r="H26" s="54">
        <v>262944</v>
      </c>
      <c r="I26" s="13"/>
      <c r="J26" s="54">
        <v>756612</v>
      </c>
      <c r="K26" s="13"/>
      <c r="L26" s="54">
        <v>600770</v>
      </c>
    </row>
    <row r="27" spans="1:12" ht="22.5" customHeight="1" x14ac:dyDescent="0.5">
      <c r="A27" s="18" t="s">
        <v>41</v>
      </c>
      <c r="B27" s="8"/>
      <c r="E27" s="30"/>
      <c r="F27" s="61">
        <f>SUM(F25:F26)</f>
        <v>2172496</v>
      </c>
      <c r="G27" s="50"/>
      <c r="H27" s="61">
        <f>SUM(H25:H26)</f>
        <v>2815483</v>
      </c>
      <c r="I27" s="22"/>
      <c r="J27" s="61">
        <f>SUM(J25:J26)</f>
        <v>756612</v>
      </c>
      <c r="K27" s="22"/>
      <c r="L27" s="61">
        <f>SUM(L25:L26)</f>
        <v>600770</v>
      </c>
    </row>
    <row r="28" spans="1:12" ht="13.5" customHeight="1" x14ac:dyDescent="0.5">
      <c r="A28" s="1"/>
      <c r="F28" s="60"/>
      <c r="H28" s="60"/>
    </row>
    <row r="29" spans="1:12" ht="22.5" customHeight="1" x14ac:dyDescent="0.45">
      <c r="A29" s="10" t="s">
        <v>42</v>
      </c>
      <c r="B29" s="8"/>
      <c r="E29" s="30"/>
      <c r="F29" s="52">
        <v>149334</v>
      </c>
      <c r="G29" s="15"/>
      <c r="H29" s="52">
        <v>237411</v>
      </c>
      <c r="I29" s="13"/>
      <c r="J29" s="113">
        <v>0</v>
      </c>
      <c r="K29" s="13"/>
      <c r="L29" s="47">
        <v>0</v>
      </c>
    </row>
    <row r="30" spans="1:12" ht="22.5" customHeight="1" x14ac:dyDescent="0.5">
      <c r="A30" s="10" t="s">
        <v>43</v>
      </c>
      <c r="B30" s="8"/>
      <c r="E30" s="30"/>
      <c r="F30" s="54">
        <v>1941334</v>
      </c>
      <c r="G30" s="15"/>
      <c r="H30" s="54">
        <v>1816701</v>
      </c>
      <c r="I30" s="13"/>
      <c r="J30" s="54">
        <v>300720</v>
      </c>
      <c r="K30" s="13"/>
      <c r="L30" s="54">
        <v>273608</v>
      </c>
    </row>
    <row r="31" spans="1:12" ht="22.5" customHeight="1" x14ac:dyDescent="0.5">
      <c r="A31" s="18" t="s">
        <v>34</v>
      </c>
      <c r="B31" s="8"/>
      <c r="E31" s="30"/>
      <c r="F31" s="61">
        <f>SUM(F29:F30)</f>
        <v>2090668</v>
      </c>
      <c r="G31" s="50"/>
      <c r="H31" s="61">
        <f>SUM(H29:H30)</f>
        <v>2054112</v>
      </c>
      <c r="I31" s="22"/>
      <c r="J31" s="61">
        <f>SUM(J29:J30)</f>
        <v>300720</v>
      </c>
      <c r="K31" s="22"/>
      <c r="L31" s="61">
        <f>SUM(L29:L30)</f>
        <v>273608</v>
      </c>
    </row>
    <row r="32" spans="1:12" ht="10.5" customHeight="1" x14ac:dyDescent="0.5">
      <c r="A32" s="16"/>
      <c r="B32" s="16"/>
      <c r="E32" s="30"/>
      <c r="F32" s="59"/>
      <c r="G32" s="17"/>
      <c r="H32" s="59"/>
      <c r="I32" s="17"/>
      <c r="J32" s="17"/>
      <c r="K32" s="17"/>
      <c r="L32" s="17"/>
    </row>
    <row r="33" spans="1:12" ht="22.5" customHeight="1" x14ac:dyDescent="0.5">
      <c r="A33" s="20" t="s">
        <v>105</v>
      </c>
      <c r="B33" s="16"/>
      <c r="E33" s="30"/>
      <c r="F33" s="56">
        <f>+F27-F31</f>
        <v>81828</v>
      </c>
      <c r="G33" s="22"/>
      <c r="H33" s="56">
        <f>+H27-H31</f>
        <v>761371</v>
      </c>
      <c r="I33" s="22"/>
      <c r="J33" s="56">
        <f>+J27-J31</f>
        <v>455892</v>
      </c>
      <c r="K33" s="22"/>
      <c r="L33" s="56">
        <f>+L27-L31</f>
        <v>327162</v>
      </c>
    </row>
    <row r="34" spans="1:12" ht="22.5" customHeight="1" x14ac:dyDescent="0.45">
      <c r="A34" s="16" t="s">
        <v>99</v>
      </c>
      <c r="B34" s="16"/>
      <c r="E34" s="30">
        <v>9</v>
      </c>
      <c r="F34" s="54">
        <v>1040917</v>
      </c>
      <c r="G34" s="13"/>
      <c r="H34" s="54">
        <v>924005</v>
      </c>
      <c r="I34" s="15"/>
      <c r="J34" s="114">
        <v>0</v>
      </c>
      <c r="K34" s="15"/>
      <c r="L34" s="42">
        <v>0</v>
      </c>
    </row>
    <row r="35" spans="1:12" ht="22.5" customHeight="1" x14ac:dyDescent="0.5">
      <c r="A35" s="20" t="s">
        <v>104</v>
      </c>
      <c r="B35" s="16"/>
      <c r="E35" s="30"/>
      <c r="F35" s="56">
        <f>+F33+F34</f>
        <v>1122745</v>
      </c>
      <c r="G35" s="22"/>
      <c r="H35" s="56">
        <f>+H33+H34</f>
        <v>1685376</v>
      </c>
      <c r="I35" s="22"/>
      <c r="J35" s="56">
        <v>455892</v>
      </c>
      <c r="K35" s="22"/>
      <c r="L35" s="56">
        <f>+L33+L34</f>
        <v>327162</v>
      </c>
    </row>
    <row r="36" spans="1:12" ht="22.5" customHeight="1" x14ac:dyDescent="0.5">
      <c r="A36" s="16" t="s">
        <v>62</v>
      </c>
      <c r="B36" s="16"/>
      <c r="E36" s="30"/>
      <c r="F36" s="63">
        <v>497950</v>
      </c>
      <c r="G36" s="17"/>
      <c r="H36" s="63">
        <v>366121</v>
      </c>
      <c r="I36" s="17"/>
      <c r="J36" s="63">
        <v>249254</v>
      </c>
      <c r="K36" s="17"/>
      <c r="L36" s="63">
        <v>246594</v>
      </c>
    </row>
    <row r="37" spans="1:12" ht="22.5" customHeight="1" x14ac:dyDescent="0.5">
      <c r="A37" s="20" t="s">
        <v>106</v>
      </c>
      <c r="B37" s="16"/>
      <c r="E37" s="30"/>
      <c r="F37" s="56">
        <f>F35-F36</f>
        <v>624795</v>
      </c>
      <c r="G37" s="22"/>
      <c r="H37" s="56">
        <f>H35-H36</f>
        <v>1319255</v>
      </c>
      <c r="I37" s="22"/>
      <c r="J37" s="56">
        <f>J35-J36</f>
        <v>206638</v>
      </c>
      <c r="K37" s="22"/>
      <c r="L37" s="56">
        <f>L35-L36</f>
        <v>80568</v>
      </c>
    </row>
    <row r="38" spans="1:12" ht="22.5" customHeight="1" x14ac:dyDescent="0.5">
      <c r="A38" s="16" t="s">
        <v>88</v>
      </c>
      <c r="B38" s="16"/>
      <c r="E38" s="30">
        <v>16</v>
      </c>
      <c r="F38" s="54">
        <v>145519</v>
      </c>
      <c r="G38" s="13"/>
      <c r="H38" s="54">
        <v>121239</v>
      </c>
      <c r="I38" s="15"/>
      <c r="J38" s="63">
        <v>42037</v>
      </c>
      <c r="K38" s="15"/>
      <c r="L38" s="63">
        <v>-38388</v>
      </c>
    </row>
    <row r="39" spans="1:12" ht="22.5" customHeight="1" thickBot="1" x14ac:dyDescent="0.55000000000000004">
      <c r="A39" s="20" t="s">
        <v>84</v>
      </c>
      <c r="B39" s="16"/>
      <c r="E39" s="30"/>
      <c r="F39" s="67">
        <f>+F37-F38</f>
        <v>479276</v>
      </c>
      <c r="G39" s="66">
        <f t="shared" ref="G39:L39" si="0">+G37-G38</f>
        <v>0</v>
      </c>
      <c r="H39" s="67">
        <f t="shared" si="0"/>
        <v>1198016</v>
      </c>
      <c r="I39" s="66">
        <f t="shared" si="0"/>
        <v>0</v>
      </c>
      <c r="J39" s="67">
        <f t="shared" si="0"/>
        <v>164601</v>
      </c>
      <c r="K39" s="66">
        <f t="shared" si="0"/>
        <v>0</v>
      </c>
      <c r="L39" s="67">
        <f t="shared" si="0"/>
        <v>118956</v>
      </c>
    </row>
    <row r="40" spans="1:12" ht="22.5" customHeight="1" thickTop="1" x14ac:dyDescent="0.5">
      <c r="A40" s="48" t="s">
        <v>65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 x14ac:dyDescent="0.5">
      <c r="A41" s="3" t="s">
        <v>83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 x14ac:dyDescent="0.5">
      <c r="A42" s="33"/>
      <c r="B42" s="33"/>
      <c r="C42" s="33"/>
      <c r="D42" s="33"/>
      <c r="E42" s="34"/>
      <c r="F42" s="35"/>
      <c r="G42" s="33"/>
      <c r="H42" s="35"/>
      <c r="I42" s="33"/>
      <c r="J42" s="36"/>
      <c r="K42" s="19"/>
      <c r="L42" s="12"/>
    </row>
    <row r="43" spans="1:12" ht="22.5" customHeight="1" x14ac:dyDescent="0.5">
      <c r="A43" s="4"/>
      <c r="B43" s="4"/>
      <c r="C43" s="4"/>
      <c r="D43" s="4"/>
      <c r="E43" s="25"/>
      <c r="F43" s="355" t="s">
        <v>1</v>
      </c>
      <c r="G43" s="355"/>
      <c r="H43" s="355"/>
      <c r="I43" s="6"/>
      <c r="J43" s="355" t="s">
        <v>75</v>
      </c>
      <c r="K43" s="355"/>
      <c r="L43" s="355"/>
    </row>
    <row r="44" spans="1:12" ht="22.5" customHeight="1" x14ac:dyDescent="0.5">
      <c r="A44" s="4"/>
      <c r="B44" s="4"/>
      <c r="C44" s="4"/>
      <c r="D44" s="4"/>
      <c r="E44" s="25"/>
      <c r="F44" s="356" t="s">
        <v>113</v>
      </c>
      <c r="G44" s="356"/>
      <c r="H44" s="356"/>
      <c r="I44" s="6"/>
      <c r="J44" s="356" t="s">
        <v>113</v>
      </c>
      <c r="K44" s="356"/>
      <c r="L44" s="356"/>
    </row>
    <row r="45" spans="1:12" ht="22.5" customHeight="1" x14ac:dyDescent="0.5">
      <c r="A45" s="4"/>
      <c r="B45" s="4"/>
      <c r="C45" s="4"/>
      <c r="D45" s="4"/>
      <c r="E45" s="25"/>
      <c r="F45" s="356" t="s">
        <v>110</v>
      </c>
      <c r="G45" s="356"/>
      <c r="H45" s="356"/>
      <c r="I45" s="6"/>
      <c r="J45" s="356" t="s">
        <v>110</v>
      </c>
      <c r="K45" s="356"/>
      <c r="L45" s="356"/>
    </row>
    <row r="46" spans="1:12" ht="22.5" customHeight="1" x14ac:dyDescent="0.5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 x14ac:dyDescent="0.5">
      <c r="A47" s="4"/>
      <c r="B47" s="4"/>
      <c r="C47" s="4"/>
      <c r="D47" s="4"/>
      <c r="E47" s="2"/>
      <c r="F47" s="354" t="s">
        <v>57</v>
      </c>
      <c r="G47" s="354"/>
      <c r="H47" s="354"/>
      <c r="I47" s="354"/>
      <c r="J47" s="354"/>
      <c r="K47" s="354"/>
      <c r="L47" s="354"/>
    </row>
    <row r="48" spans="1:12" ht="22.5" customHeight="1" x14ac:dyDescent="0.5">
      <c r="A48" s="21" t="s">
        <v>107</v>
      </c>
      <c r="B48" s="8"/>
      <c r="E48" s="31"/>
      <c r="F48" s="11"/>
      <c r="G48" s="19"/>
      <c r="H48" s="11"/>
      <c r="I48" s="19"/>
      <c r="J48" s="11"/>
      <c r="K48" s="19"/>
      <c r="L48" s="11"/>
    </row>
    <row r="49" spans="1:12" ht="22.5" customHeight="1" x14ac:dyDescent="0.5">
      <c r="A49" s="8" t="s">
        <v>93</v>
      </c>
      <c r="E49" s="30">
        <v>17</v>
      </c>
      <c r="F49" s="53">
        <v>229727</v>
      </c>
      <c r="G49" s="13"/>
      <c r="H49" s="53">
        <v>765695</v>
      </c>
      <c r="I49" s="13"/>
      <c r="J49" s="53">
        <v>164601</v>
      </c>
      <c r="K49" s="49"/>
      <c r="L49" s="53">
        <v>118956</v>
      </c>
    </row>
    <row r="50" spans="1:12" ht="22.5" customHeight="1" x14ac:dyDescent="0.45">
      <c r="A50" s="8" t="s">
        <v>50</v>
      </c>
      <c r="E50" s="31"/>
      <c r="F50" s="53">
        <v>249549</v>
      </c>
      <c r="G50" s="15"/>
      <c r="H50" s="53">
        <v>432321</v>
      </c>
      <c r="I50" s="15"/>
      <c r="J50" s="110">
        <v>0</v>
      </c>
      <c r="K50" s="49"/>
      <c r="L50" s="110">
        <v>0</v>
      </c>
    </row>
    <row r="51" spans="1:12" ht="22.5" customHeight="1" thickBot="1" x14ac:dyDescent="0.55000000000000004">
      <c r="A51" s="20"/>
      <c r="B51" s="8"/>
      <c r="E51" s="31"/>
      <c r="F51" s="65">
        <f>SUM(F49:F50)</f>
        <v>479276</v>
      </c>
      <c r="G51" s="50"/>
      <c r="H51" s="65">
        <f>SUM(H49:H50)</f>
        <v>1198016</v>
      </c>
      <c r="I51" s="22"/>
      <c r="J51" s="65">
        <f>SUM(J49:J50)</f>
        <v>164601</v>
      </c>
      <c r="K51" s="22"/>
      <c r="L51" s="65">
        <f>SUM(L49:L50)</f>
        <v>118956</v>
      </c>
    </row>
    <row r="52" spans="1:12" ht="22.5" customHeight="1" thickTop="1" x14ac:dyDescent="0.5">
      <c r="A52" s="21"/>
      <c r="B52" s="21"/>
      <c r="C52" s="8"/>
      <c r="D52" s="8"/>
      <c r="E52" s="31"/>
      <c r="F52" s="57"/>
      <c r="G52" s="23"/>
      <c r="H52" s="57"/>
      <c r="I52" s="23"/>
      <c r="J52" s="22"/>
      <c r="K52" s="23"/>
      <c r="L52" s="22"/>
    </row>
    <row r="53" spans="1:12" ht="22.5" customHeight="1" x14ac:dyDescent="0.5">
      <c r="A53" s="51" t="s">
        <v>108</v>
      </c>
      <c r="B53" s="21"/>
      <c r="C53" s="8"/>
      <c r="D53" s="8"/>
      <c r="E53" s="30">
        <v>17</v>
      </c>
      <c r="F53" s="57"/>
      <c r="G53" s="23"/>
      <c r="H53" s="57"/>
      <c r="I53" s="23"/>
      <c r="J53" s="22"/>
      <c r="K53" s="23"/>
      <c r="L53" s="22"/>
    </row>
    <row r="54" spans="1:12" ht="22.5" customHeight="1" thickBot="1" x14ac:dyDescent="0.55000000000000004">
      <c r="A54" s="55" t="s">
        <v>115</v>
      </c>
      <c r="B54" s="8"/>
      <c r="C54" s="9"/>
      <c r="D54" s="8"/>
      <c r="E54" s="30"/>
      <c r="F54" s="64">
        <v>0.14000000000000001</v>
      </c>
      <c r="G54" s="76"/>
      <c r="H54" s="64">
        <v>0.63</v>
      </c>
      <c r="I54" s="76"/>
      <c r="J54" s="64">
        <v>0.1</v>
      </c>
      <c r="K54" s="76"/>
      <c r="L54" s="64">
        <v>0.1</v>
      </c>
    </row>
    <row r="55" spans="1:12" ht="22.5" customHeight="1" thickTop="1" thickBot="1" x14ac:dyDescent="0.5">
      <c r="A55" s="55" t="s">
        <v>86</v>
      </c>
      <c r="B55" s="8"/>
      <c r="C55" s="9"/>
      <c r="D55" s="8"/>
      <c r="E55" s="30"/>
      <c r="F55" s="118">
        <v>0</v>
      </c>
      <c r="G55" s="76"/>
      <c r="H55" s="77">
        <v>0.61</v>
      </c>
      <c r="I55" s="76"/>
      <c r="J55" s="118">
        <v>0</v>
      </c>
      <c r="K55" s="49"/>
      <c r="L55" s="77">
        <v>0.1</v>
      </c>
    </row>
    <row r="56" spans="1:12" ht="22.5" customHeight="1" thickTop="1" x14ac:dyDescent="0.5">
      <c r="A56" s="55"/>
      <c r="B56" s="8"/>
      <c r="C56" s="9"/>
      <c r="D56" s="8"/>
      <c r="E56" s="30"/>
      <c r="F56" s="73"/>
      <c r="G56" s="76"/>
      <c r="H56" s="73"/>
      <c r="I56" s="76"/>
      <c r="J56" s="73"/>
      <c r="K56" s="76"/>
      <c r="L56" s="73"/>
    </row>
    <row r="57" spans="1:12" ht="22.5" customHeight="1" x14ac:dyDescent="0.5">
      <c r="A57" s="48" t="s">
        <v>65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 x14ac:dyDescent="0.5">
      <c r="A58" s="3" t="s">
        <v>85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 x14ac:dyDescent="0.5">
      <c r="A59" s="33"/>
      <c r="B59" s="33"/>
      <c r="C59" s="33"/>
      <c r="D59" s="33"/>
      <c r="E59" s="34"/>
      <c r="F59" s="35"/>
      <c r="G59" s="33"/>
      <c r="H59" s="35"/>
      <c r="I59" s="33"/>
      <c r="J59" s="36"/>
      <c r="K59" s="19"/>
      <c r="L59" s="12"/>
    </row>
    <row r="60" spans="1:12" ht="22.5" customHeight="1" x14ac:dyDescent="0.5">
      <c r="A60" s="4"/>
      <c r="B60" s="4"/>
      <c r="C60" s="4"/>
      <c r="D60" s="4"/>
      <c r="E60" s="25"/>
      <c r="F60" s="355" t="s">
        <v>1</v>
      </c>
      <c r="G60" s="355"/>
      <c r="H60" s="355"/>
      <c r="I60" s="6"/>
      <c r="J60" s="355" t="s">
        <v>75</v>
      </c>
      <c r="K60" s="355"/>
      <c r="L60" s="355"/>
    </row>
    <row r="61" spans="1:12" ht="22.5" customHeight="1" x14ac:dyDescent="0.5">
      <c r="A61" s="4"/>
      <c r="B61" s="4"/>
      <c r="C61" s="4"/>
      <c r="D61" s="4"/>
      <c r="E61" s="25"/>
      <c r="F61" s="356" t="s">
        <v>113</v>
      </c>
      <c r="G61" s="356"/>
      <c r="H61" s="356"/>
      <c r="I61" s="6"/>
      <c r="J61" s="356" t="s">
        <v>113</v>
      </c>
      <c r="K61" s="356"/>
      <c r="L61" s="356"/>
    </row>
    <row r="62" spans="1:12" ht="22.5" customHeight="1" x14ac:dyDescent="0.5">
      <c r="A62" s="4"/>
      <c r="B62" s="4"/>
      <c r="C62" s="4"/>
      <c r="D62" s="4"/>
      <c r="E62" s="25"/>
      <c r="F62" s="356" t="s">
        <v>110</v>
      </c>
      <c r="G62" s="356"/>
      <c r="H62" s="356"/>
      <c r="I62" s="6"/>
      <c r="J62" s="356" t="s">
        <v>110</v>
      </c>
      <c r="K62" s="356"/>
      <c r="L62" s="356"/>
    </row>
    <row r="63" spans="1:12" ht="22.5" customHeight="1" x14ac:dyDescent="0.5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 x14ac:dyDescent="0.5">
      <c r="A64" s="4"/>
      <c r="B64" s="4"/>
      <c r="C64" s="4"/>
      <c r="D64" s="4"/>
      <c r="E64" s="2"/>
      <c r="F64" s="354" t="s">
        <v>57</v>
      </c>
      <c r="G64" s="354"/>
      <c r="H64" s="354"/>
      <c r="I64" s="354"/>
      <c r="J64" s="354"/>
      <c r="K64" s="354"/>
      <c r="L64" s="354"/>
    </row>
    <row r="65" spans="1:12" ht="22.5" customHeight="1" x14ac:dyDescent="0.5">
      <c r="A65" s="21" t="s">
        <v>84</v>
      </c>
      <c r="B65" s="8"/>
      <c r="E65" s="31"/>
      <c r="F65" s="69">
        <f>F51</f>
        <v>479276</v>
      </c>
      <c r="G65" s="68"/>
      <c r="H65" s="69">
        <f>H51</f>
        <v>1198016</v>
      </c>
      <c r="I65" s="68"/>
      <c r="J65" s="69">
        <f>J51</f>
        <v>164601</v>
      </c>
      <c r="K65" s="68"/>
      <c r="L65" s="69">
        <f>L51</f>
        <v>118956</v>
      </c>
    </row>
    <row r="66" spans="1:12" ht="22.5" customHeight="1" x14ac:dyDescent="0.5">
      <c r="A66" s="1" t="s">
        <v>63</v>
      </c>
      <c r="B66" s="8"/>
      <c r="E66" s="31"/>
      <c r="F66" s="53"/>
      <c r="G66" s="13"/>
      <c r="H66" s="53"/>
      <c r="I66" s="13"/>
      <c r="J66" s="53"/>
      <c r="K66" s="49"/>
      <c r="L66" s="53"/>
    </row>
    <row r="67" spans="1:12" ht="22.5" customHeight="1" x14ac:dyDescent="0.5">
      <c r="A67" s="1"/>
      <c r="B67" s="51" t="s">
        <v>89</v>
      </c>
      <c r="E67" s="31"/>
      <c r="F67" s="53"/>
      <c r="G67" s="13"/>
      <c r="H67" s="53"/>
      <c r="I67" s="13"/>
      <c r="J67" s="53"/>
      <c r="K67" s="49"/>
      <c r="L67" s="53"/>
    </row>
    <row r="68" spans="1:12" ht="22.5" customHeight="1" x14ac:dyDescent="0.5">
      <c r="A68" s="1"/>
      <c r="B68" s="51" t="s">
        <v>97</v>
      </c>
      <c r="E68" s="31"/>
      <c r="F68" s="53"/>
      <c r="G68" s="13"/>
      <c r="H68" s="53"/>
      <c r="I68" s="13"/>
      <c r="J68" s="53"/>
      <c r="K68" s="49"/>
      <c r="L68" s="53"/>
    </row>
    <row r="69" spans="1:12" ht="22.5" customHeight="1" x14ac:dyDescent="0.45">
      <c r="B69" s="2" t="s">
        <v>35</v>
      </c>
      <c r="F69" s="53">
        <v>2781958</v>
      </c>
      <c r="G69" s="53"/>
      <c r="H69" s="53">
        <v>-599952</v>
      </c>
      <c r="I69" s="53"/>
      <c r="J69" s="110">
        <v>0</v>
      </c>
      <c r="K69" s="49"/>
      <c r="L69" s="110">
        <v>0</v>
      </c>
    </row>
    <row r="70" spans="1:12" ht="22.5" customHeight="1" x14ac:dyDescent="0.5">
      <c r="B70" s="2" t="s">
        <v>74</v>
      </c>
      <c r="F70" s="53"/>
      <c r="G70" s="53"/>
      <c r="H70" s="53"/>
      <c r="I70" s="53"/>
      <c r="J70" s="53"/>
      <c r="K70" s="53"/>
      <c r="L70" s="53"/>
    </row>
    <row r="71" spans="1:12" ht="22.5" customHeight="1" x14ac:dyDescent="0.5">
      <c r="A71" s="2" t="s">
        <v>0</v>
      </c>
      <c r="B71" s="2" t="s">
        <v>81</v>
      </c>
      <c r="F71" s="53">
        <v>-46888</v>
      </c>
      <c r="G71" s="53"/>
      <c r="H71" s="53">
        <v>8516</v>
      </c>
      <c r="I71" s="53"/>
      <c r="J71" s="53">
        <v>2149</v>
      </c>
      <c r="K71" s="53"/>
      <c r="L71" s="53">
        <v>8516</v>
      </c>
    </row>
    <row r="72" spans="1:12" ht="22.5" customHeight="1" x14ac:dyDescent="0.45">
      <c r="B72" s="14" t="s">
        <v>114</v>
      </c>
      <c r="F72" s="103">
        <v>0</v>
      </c>
      <c r="G72" s="53"/>
      <c r="H72" s="53">
        <v>462</v>
      </c>
      <c r="I72" s="53"/>
      <c r="J72" s="103">
        <v>0</v>
      </c>
      <c r="K72" s="84"/>
      <c r="L72" s="103">
        <v>0</v>
      </c>
    </row>
    <row r="73" spans="1:12" ht="22.5" customHeight="1" x14ac:dyDescent="0.5">
      <c r="B73" s="2" t="s">
        <v>116</v>
      </c>
      <c r="E73" s="2"/>
      <c r="G73" s="2"/>
      <c r="I73" s="2"/>
      <c r="K73" s="2"/>
    </row>
    <row r="74" spans="1:12" ht="22.5" customHeight="1" x14ac:dyDescent="0.5">
      <c r="B74" s="2" t="s">
        <v>95</v>
      </c>
      <c r="F74" s="53">
        <v>6345</v>
      </c>
      <c r="G74" s="53"/>
      <c r="H74" s="84">
        <v>-1627</v>
      </c>
      <c r="I74" s="53"/>
      <c r="J74" s="53">
        <v>-2227</v>
      </c>
      <c r="K74" s="53"/>
      <c r="L74" s="84">
        <v>-1627</v>
      </c>
    </row>
    <row r="75" spans="1:12" ht="22.5" customHeight="1" x14ac:dyDescent="0.5">
      <c r="A75" s="1" t="s">
        <v>64</v>
      </c>
      <c r="F75" s="71">
        <f>SUM(F69:F74)</f>
        <v>2741415</v>
      </c>
      <c r="G75" s="66"/>
      <c r="H75" s="71">
        <f>SUM(H69:H74)</f>
        <v>-592601</v>
      </c>
      <c r="I75" s="66"/>
      <c r="J75" s="71">
        <f>SUM(J69:J74)</f>
        <v>-78</v>
      </c>
      <c r="K75" s="66"/>
      <c r="L75" s="71">
        <f>SUM(L69:L74)</f>
        <v>6889</v>
      </c>
    </row>
    <row r="76" spans="1:12" ht="22.5" customHeight="1" thickBot="1" x14ac:dyDescent="0.55000000000000004">
      <c r="A76" s="1" t="s">
        <v>103</v>
      </c>
      <c r="F76" s="67">
        <f>F65+F75</f>
        <v>3220691</v>
      </c>
      <c r="G76" s="66"/>
      <c r="H76" s="67">
        <f>H65+H75</f>
        <v>605415</v>
      </c>
      <c r="I76" s="66"/>
      <c r="J76" s="67">
        <f>J65+J75</f>
        <v>164523</v>
      </c>
      <c r="K76" s="66"/>
      <c r="L76" s="67">
        <f>L65+L75</f>
        <v>125845</v>
      </c>
    </row>
    <row r="77" spans="1:12" ht="22.5" customHeight="1" thickTop="1" x14ac:dyDescent="0.5">
      <c r="F77" s="53"/>
      <c r="G77" s="53"/>
      <c r="H77" s="53"/>
      <c r="I77" s="53"/>
      <c r="J77" s="53"/>
      <c r="K77" s="53"/>
      <c r="L77" s="53"/>
    </row>
    <row r="78" spans="1:12" ht="22.5" customHeight="1" x14ac:dyDescent="0.5">
      <c r="A78" s="1" t="s">
        <v>102</v>
      </c>
      <c r="F78" s="53"/>
      <c r="G78" s="53"/>
      <c r="H78" s="53"/>
      <c r="I78" s="53"/>
      <c r="J78" s="53"/>
      <c r="K78" s="53"/>
      <c r="L78" s="53"/>
    </row>
    <row r="79" spans="1:12" ht="22.5" customHeight="1" x14ac:dyDescent="0.5">
      <c r="B79" s="2" t="s">
        <v>93</v>
      </c>
      <c r="F79" s="53">
        <v>2175216</v>
      </c>
      <c r="G79" s="53"/>
      <c r="H79" s="53">
        <v>282590</v>
      </c>
      <c r="I79" s="53"/>
      <c r="J79" s="53">
        <v>164523</v>
      </c>
      <c r="K79" s="53"/>
      <c r="L79" s="53">
        <v>125845</v>
      </c>
    </row>
    <row r="80" spans="1:12" ht="22.5" customHeight="1" x14ac:dyDescent="0.45">
      <c r="B80" s="2" t="s">
        <v>50</v>
      </c>
      <c r="F80" s="53">
        <v>1045475</v>
      </c>
      <c r="G80" s="53"/>
      <c r="H80" s="53">
        <v>322825</v>
      </c>
      <c r="I80" s="53"/>
      <c r="J80" s="49">
        <v>0</v>
      </c>
      <c r="K80" s="49"/>
      <c r="L80" s="110">
        <v>0</v>
      </c>
    </row>
    <row r="81" spans="6:12" ht="22.5" customHeight="1" thickBot="1" x14ac:dyDescent="0.55000000000000004">
      <c r="F81" s="72">
        <f>SUM(F79:F80)</f>
        <v>3220691</v>
      </c>
      <c r="G81" s="66"/>
      <c r="H81" s="72">
        <f>SUM(H79:H80)</f>
        <v>605415</v>
      </c>
      <c r="I81" s="66"/>
      <c r="J81" s="72">
        <f>SUM(J79:J80)</f>
        <v>164523</v>
      </c>
      <c r="K81" s="66"/>
      <c r="L81" s="72">
        <f>SUM(L79:L80)</f>
        <v>125845</v>
      </c>
    </row>
    <row r="82" spans="6:12" ht="22.5" customHeight="1" thickTop="1" x14ac:dyDescent="0.5">
      <c r="F82" s="53"/>
      <c r="G82" s="53"/>
      <c r="H82" s="53"/>
      <c r="I82" s="53"/>
      <c r="J82" s="53"/>
      <c r="K82" s="53"/>
      <c r="L82" s="53"/>
    </row>
    <row r="118" spans="1:1" ht="22.5" customHeight="1" x14ac:dyDescent="0.5">
      <c r="A118" s="2" t="s">
        <v>111</v>
      </c>
    </row>
    <row r="120" spans="1:1" ht="22.5" customHeight="1" x14ac:dyDescent="0.5">
      <c r="A120" s="2" t="s">
        <v>112</v>
      </c>
    </row>
  </sheetData>
  <mergeCells count="21"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  <mergeCell ref="F4:H4"/>
    <mergeCell ref="J4:L4"/>
    <mergeCell ref="F5:H5"/>
    <mergeCell ref="J5:L5"/>
    <mergeCell ref="F6:H6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view="pageBreakPreview" zoomScaleNormal="90" zoomScaleSheetLayoutView="100" workbookViewId="0">
      <selection activeCell="J73" sqref="J73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29.85546875" style="2" customWidth="1"/>
    <col min="5" max="5" width="9.42578125" style="24" customWidth="1"/>
    <col min="6" max="6" width="15.140625" style="2" customWidth="1"/>
    <col min="7" max="7" width="1.140625" style="4" customWidth="1"/>
    <col min="8" max="8" width="15.140625" style="2" customWidth="1"/>
    <col min="9" max="9" width="1.140625" style="2" customWidth="1"/>
    <col min="10" max="10" width="15.140625" style="2" customWidth="1"/>
    <col min="11" max="11" width="0.85546875" style="4" customWidth="1"/>
    <col min="12" max="12" width="15.140625" style="2" customWidth="1"/>
    <col min="13" max="13" width="17.7109375" style="242" bestFit="1" customWidth="1"/>
    <col min="14" max="14" width="16" style="2" bestFit="1" customWidth="1"/>
    <col min="15" max="15" width="9.140625" style="2"/>
    <col min="16" max="16" width="20" style="242" customWidth="1"/>
    <col min="17" max="16384" width="9.140625" style="2"/>
  </cols>
  <sheetData>
    <row r="1" spans="1:17" ht="22.5" customHeight="1" x14ac:dyDescent="0.5">
      <c r="A1" s="48" t="s">
        <v>133</v>
      </c>
    </row>
    <row r="2" spans="1:17" ht="22.5" customHeight="1" x14ac:dyDescent="0.5">
      <c r="A2" s="48" t="s">
        <v>49</v>
      </c>
    </row>
    <row r="3" spans="1:17" ht="22.5" customHeight="1" x14ac:dyDescent="0.5">
      <c r="A3" s="48"/>
      <c r="J3" s="251"/>
      <c r="P3" s="247"/>
    </row>
    <row r="4" spans="1:17" ht="22.5" customHeight="1" x14ac:dyDescent="0.5">
      <c r="A4" s="48"/>
      <c r="F4" s="358" t="s">
        <v>117</v>
      </c>
      <c r="G4" s="358"/>
      <c r="H4" s="358"/>
      <c r="I4" s="1"/>
    </row>
    <row r="5" spans="1:17" ht="22.5" customHeight="1" x14ac:dyDescent="0.5">
      <c r="A5" s="74"/>
      <c r="D5" s="4"/>
      <c r="E5" s="25"/>
      <c r="F5" s="355" t="s">
        <v>118</v>
      </c>
      <c r="G5" s="355"/>
      <c r="H5" s="355"/>
      <c r="I5" s="3"/>
      <c r="J5" s="355" t="s">
        <v>75</v>
      </c>
      <c r="K5" s="355"/>
      <c r="L5" s="355"/>
    </row>
    <row r="6" spans="1:17" ht="22.5" customHeight="1" x14ac:dyDescent="0.5">
      <c r="A6" s="74"/>
      <c r="D6" s="4"/>
      <c r="E6" s="25"/>
      <c r="F6" s="166" t="s">
        <v>110</v>
      </c>
      <c r="G6" s="5"/>
      <c r="H6" s="5" t="s">
        <v>87</v>
      </c>
      <c r="I6" s="5"/>
      <c r="J6" s="166" t="s">
        <v>110</v>
      </c>
      <c r="K6" s="5"/>
      <c r="L6" s="5" t="s">
        <v>87</v>
      </c>
    </row>
    <row r="7" spans="1:17" ht="24" customHeight="1" x14ac:dyDescent="0.5">
      <c r="A7" s="48" t="s">
        <v>3</v>
      </c>
      <c r="D7" s="4"/>
      <c r="E7" s="25" t="s">
        <v>2</v>
      </c>
      <c r="F7" s="277">
        <v>2563</v>
      </c>
      <c r="G7" s="5"/>
      <c r="H7" s="5">
        <v>2562</v>
      </c>
      <c r="I7" s="5"/>
      <c r="J7" s="5">
        <v>2563</v>
      </c>
      <c r="K7" s="5"/>
      <c r="L7" s="5">
        <v>2562</v>
      </c>
    </row>
    <row r="8" spans="1:17" ht="24" customHeight="1" x14ac:dyDescent="0.5">
      <c r="A8" s="48"/>
      <c r="D8" s="4"/>
      <c r="E8" s="25"/>
      <c r="F8" s="5" t="s">
        <v>140</v>
      </c>
      <c r="G8" s="5"/>
      <c r="H8" s="5"/>
      <c r="I8" s="5"/>
      <c r="J8" s="5" t="s">
        <v>140</v>
      </c>
      <c r="K8" s="5"/>
      <c r="L8" s="5"/>
      <c r="M8" s="244"/>
      <c r="N8" s="4"/>
      <c r="O8" s="4"/>
      <c r="P8" s="244"/>
      <c r="Q8" s="4"/>
    </row>
    <row r="9" spans="1:17" ht="22.5" customHeight="1" x14ac:dyDescent="0.5">
      <c r="A9" s="48"/>
      <c r="D9" s="4"/>
      <c r="E9" s="25"/>
      <c r="F9" s="354" t="s">
        <v>147</v>
      </c>
      <c r="G9" s="354"/>
      <c r="H9" s="354"/>
      <c r="I9" s="354"/>
      <c r="J9" s="354"/>
      <c r="K9" s="354"/>
      <c r="L9" s="354"/>
      <c r="M9" s="244"/>
      <c r="N9" s="4"/>
      <c r="O9" s="4"/>
      <c r="P9" s="244"/>
      <c r="Q9" s="4"/>
    </row>
    <row r="10" spans="1:17" ht="22.5" customHeight="1" x14ac:dyDescent="0.5">
      <c r="A10" s="32" t="s">
        <v>4</v>
      </c>
      <c r="F10" s="112"/>
      <c r="H10" s="112"/>
      <c r="J10" s="117"/>
      <c r="M10" s="244"/>
      <c r="N10" s="4"/>
      <c r="O10" s="4"/>
      <c r="P10" s="244"/>
      <c r="Q10" s="4"/>
    </row>
    <row r="11" spans="1:17" ht="22.5" customHeight="1" x14ac:dyDescent="0.5">
      <c r="A11" s="2" t="s">
        <v>24</v>
      </c>
      <c r="F11" s="117">
        <f>J11</f>
        <v>2161861488</v>
      </c>
      <c r="G11" s="105"/>
      <c r="H11" s="279">
        <v>1142017550</v>
      </c>
      <c r="I11" s="117"/>
      <c r="J11" s="117">
        <v>2161861488</v>
      </c>
      <c r="K11" s="99"/>
      <c r="L11" s="117">
        <v>1142017550</v>
      </c>
      <c r="M11" s="244"/>
      <c r="N11" s="4"/>
      <c r="O11" s="4"/>
      <c r="P11" s="244"/>
      <c r="Q11" s="4"/>
    </row>
    <row r="12" spans="1:17" ht="22.5" customHeight="1" x14ac:dyDescent="0.5">
      <c r="A12" s="2" t="s">
        <v>120</v>
      </c>
      <c r="E12" s="26" t="s">
        <v>212</v>
      </c>
      <c r="F12" s="117">
        <f t="shared" ref="F12:F19" si="0">J12</f>
        <v>53027195</v>
      </c>
      <c r="G12" s="105"/>
      <c r="H12" s="280">
        <v>697589253</v>
      </c>
      <c r="I12" s="117"/>
      <c r="J12" s="126">
        <v>53027195</v>
      </c>
      <c r="K12" s="99"/>
      <c r="L12" s="117">
        <v>697589253</v>
      </c>
      <c r="M12" s="244"/>
      <c r="N12" s="4"/>
      <c r="O12" s="4"/>
      <c r="P12" s="244"/>
      <c r="Q12" s="4"/>
    </row>
    <row r="13" spans="1:17" ht="22.5" customHeight="1" x14ac:dyDescent="0.5">
      <c r="A13" s="2" t="s">
        <v>58</v>
      </c>
      <c r="E13" s="26" t="s">
        <v>198</v>
      </c>
      <c r="F13" s="117">
        <f t="shared" si="0"/>
        <v>2742645819</v>
      </c>
      <c r="G13" s="105"/>
      <c r="H13" s="279">
        <v>2217038014</v>
      </c>
      <c r="I13" s="117"/>
      <c r="J13" s="117">
        <v>2742645819</v>
      </c>
      <c r="K13" s="90"/>
      <c r="L13" s="117">
        <v>2217038014</v>
      </c>
      <c r="M13" s="244"/>
      <c r="N13" s="4"/>
      <c r="O13" s="4"/>
      <c r="P13" s="244"/>
      <c r="Q13" s="4"/>
    </row>
    <row r="14" spans="1:17" ht="22.5" customHeight="1" x14ac:dyDescent="0.5">
      <c r="A14" s="2" t="s">
        <v>122</v>
      </c>
      <c r="E14" s="26"/>
      <c r="F14" s="117"/>
      <c r="G14" s="2"/>
      <c r="H14" s="257"/>
      <c r="J14" s="117"/>
      <c r="K14" s="2"/>
      <c r="L14" s="117"/>
      <c r="M14" s="244"/>
      <c r="N14" s="4"/>
      <c r="O14" s="4"/>
      <c r="P14" s="244"/>
      <c r="Q14" s="4"/>
    </row>
    <row r="15" spans="1:17" ht="22.5" customHeight="1" x14ac:dyDescent="0.5">
      <c r="B15" s="2" t="s">
        <v>127</v>
      </c>
      <c r="E15" s="26" t="s">
        <v>197</v>
      </c>
      <c r="F15" s="117">
        <f t="shared" si="0"/>
        <v>1177682</v>
      </c>
      <c r="G15" s="105"/>
      <c r="H15" s="280">
        <f>L15</f>
        <v>6234246</v>
      </c>
      <c r="I15" s="117"/>
      <c r="J15" s="117">
        <v>1177682</v>
      </c>
      <c r="K15" s="99"/>
      <c r="L15" s="117">
        <f>ROUND([1]F1!$J$16,0)</f>
        <v>6234246</v>
      </c>
      <c r="M15" s="244"/>
      <c r="N15" s="4"/>
      <c r="O15" s="4"/>
      <c r="P15" s="244"/>
      <c r="Q15" s="4"/>
    </row>
    <row r="16" spans="1:17" ht="22.5" hidden="1" customHeight="1" x14ac:dyDescent="0.5">
      <c r="A16" s="2" t="s">
        <v>156</v>
      </c>
      <c r="E16" s="26"/>
      <c r="F16" s="117">
        <f t="shared" si="0"/>
        <v>0</v>
      </c>
      <c r="G16" s="105"/>
      <c r="H16" s="281">
        <v>0</v>
      </c>
      <c r="I16" s="117"/>
      <c r="J16" s="59"/>
      <c r="K16" s="99"/>
      <c r="L16" s="112">
        <v>0</v>
      </c>
      <c r="M16" s="244"/>
      <c r="N16" s="4"/>
      <c r="O16" s="4"/>
      <c r="P16" s="244"/>
      <c r="Q16" s="4"/>
    </row>
    <row r="17" spans="1:17" ht="22.5" customHeight="1" x14ac:dyDescent="0.5">
      <c r="A17" s="2" t="s">
        <v>59</v>
      </c>
      <c r="E17" s="26">
        <v>4</v>
      </c>
      <c r="F17" s="117">
        <f t="shared" si="0"/>
        <v>40732521</v>
      </c>
      <c r="G17" s="105"/>
      <c r="H17" s="282">
        <f>L17</f>
        <v>47969948</v>
      </c>
      <c r="I17" s="117"/>
      <c r="J17" s="117">
        <v>40732521</v>
      </c>
      <c r="K17" s="99"/>
      <c r="L17" s="117">
        <v>47969948</v>
      </c>
      <c r="M17" s="244"/>
      <c r="N17" s="244"/>
      <c r="O17" s="4"/>
      <c r="P17" s="244"/>
      <c r="Q17" s="4"/>
    </row>
    <row r="18" spans="1:17" ht="22.5" customHeight="1" x14ac:dyDescent="0.5">
      <c r="A18" s="2" t="s">
        <v>60</v>
      </c>
      <c r="E18" s="26">
        <v>8</v>
      </c>
      <c r="F18" s="117">
        <f t="shared" si="0"/>
        <v>3417643740</v>
      </c>
      <c r="G18" s="105"/>
      <c r="H18" s="279">
        <v>3912414200</v>
      </c>
      <c r="I18" s="117"/>
      <c r="J18" s="117">
        <v>3417643740</v>
      </c>
      <c r="K18" s="90"/>
      <c r="L18" s="117">
        <v>3912414200</v>
      </c>
      <c r="M18" s="244"/>
      <c r="N18" s="4"/>
      <c r="O18" s="4"/>
      <c r="P18" s="244"/>
      <c r="Q18" s="4"/>
    </row>
    <row r="19" spans="1:17" ht="22.5" customHeight="1" x14ac:dyDescent="0.5">
      <c r="A19" s="2" t="s">
        <v>71</v>
      </c>
      <c r="F19" s="117">
        <f t="shared" si="0"/>
        <v>90050266</v>
      </c>
      <c r="G19" s="101"/>
      <c r="H19" s="283">
        <v>276442652</v>
      </c>
      <c r="I19" s="119"/>
      <c r="J19" s="59">
        <v>90050266</v>
      </c>
      <c r="K19" s="99"/>
      <c r="L19" s="117">
        <v>276442652</v>
      </c>
      <c r="M19" s="244"/>
      <c r="N19" s="4"/>
      <c r="O19" s="4"/>
      <c r="P19" s="244"/>
      <c r="Q19" s="4"/>
    </row>
    <row r="20" spans="1:17" ht="22.5" customHeight="1" x14ac:dyDescent="0.5">
      <c r="A20" s="1" t="s">
        <v>6</v>
      </c>
      <c r="F20" s="97">
        <f>SUM(F11:F19)</f>
        <v>8507138711</v>
      </c>
      <c r="G20" s="96"/>
      <c r="H20" s="115">
        <f>SUM(H11:H19)</f>
        <v>8299705863</v>
      </c>
      <c r="I20" s="95"/>
      <c r="J20" s="97">
        <f>SUM(J11:J19)</f>
        <v>8507138711</v>
      </c>
      <c r="K20" s="96"/>
      <c r="L20" s="97">
        <f>SUM(L11:L19)</f>
        <v>8299705863</v>
      </c>
      <c r="M20" s="244"/>
      <c r="N20" s="4"/>
      <c r="O20" s="4"/>
      <c r="P20" s="244"/>
      <c r="Q20" s="4"/>
    </row>
    <row r="21" spans="1:17" ht="22.5" customHeight="1" x14ac:dyDescent="0.25">
      <c r="A21" s="48"/>
      <c r="M21" s="244"/>
      <c r="N21" s="244"/>
      <c r="O21" s="4"/>
      <c r="P21" s="253"/>
      <c r="Q21" s="4"/>
    </row>
    <row r="22" spans="1:17" ht="22.5" customHeight="1" x14ac:dyDescent="0.5">
      <c r="A22" s="32" t="s">
        <v>98</v>
      </c>
      <c r="F22" s="108"/>
      <c r="G22" s="105"/>
      <c r="H22" s="108"/>
      <c r="I22" s="108"/>
      <c r="J22" s="108"/>
      <c r="K22" s="105"/>
      <c r="L22" s="108"/>
      <c r="M22" s="244"/>
      <c r="N22" s="4"/>
      <c r="O22" s="4"/>
      <c r="P22" s="244"/>
      <c r="Q22" s="4"/>
    </row>
    <row r="23" spans="1:17" ht="22.5" customHeight="1" x14ac:dyDescent="0.5">
      <c r="A23" s="2" t="s">
        <v>121</v>
      </c>
      <c r="E23" s="26">
        <v>9</v>
      </c>
      <c r="F23" s="117">
        <v>48751577</v>
      </c>
      <c r="G23" s="90"/>
      <c r="H23" s="267">
        <v>46626677</v>
      </c>
      <c r="I23" s="267"/>
      <c r="J23" s="117">
        <v>4900000</v>
      </c>
      <c r="K23" s="267"/>
      <c r="L23" s="267">
        <v>4900000</v>
      </c>
      <c r="M23" s="326"/>
      <c r="N23" s="268"/>
      <c r="O23" s="4"/>
      <c r="P23" s="244"/>
      <c r="Q23" s="4"/>
    </row>
    <row r="24" spans="1:17" ht="22.5" customHeight="1" x14ac:dyDescent="0.5">
      <c r="A24" s="2" t="s">
        <v>134</v>
      </c>
      <c r="E24" s="26"/>
      <c r="F24" s="93">
        <f>J24</f>
        <v>60000</v>
      </c>
      <c r="G24" s="90"/>
      <c r="H24" s="267">
        <v>60000</v>
      </c>
      <c r="I24" s="267"/>
      <c r="J24" s="117">
        <v>60000</v>
      </c>
      <c r="K24" s="267"/>
      <c r="L24" s="267">
        <v>60000</v>
      </c>
      <c r="M24" s="244"/>
      <c r="N24" s="244"/>
      <c r="O24" s="94"/>
      <c r="P24" s="244"/>
      <c r="Q24" s="4"/>
    </row>
    <row r="25" spans="1:17" ht="22.5" customHeight="1" x14ac:dyDescent="0.5">
      <c r="A25" s="2" t="s">
        <v>122</v>
      </c>
      <c r="E25" s="26" t="s">
        <v>197</v>
      </c>
      <c r="F25" s="117">
        <f t="shared" ref="F25:F30" si="1">J25</f>
        <v>5495529</v>
      </c>
      <c r="G25" s="90"/>
      <c r="H25" s="89">
        <f>L25</f>
        <v>10322726</v>
      </c>
      <c r="I25" s="89"/>
      <c r="J25" s="117">
        <v>5495529</v>
      </c>
      <c r="K25" s="89"/>
      <c r="L25" s="89">
        <f>ROUND([1]F1!$J$28,0)</f>
        <v>10322726</v>
      </c>
      <c r="M25" s="244"/>
      <c r="N25" s="244"/>
      <c r="O25" s="4"/>
      <c r="P25" s="244"/>
      <c r="Q25" s="4"/>
    </row>
    <row r="26" spans="1:17" ht="22.5" customHeight="1" x14ac:dyDescent="0.5">
      <c r="A26" s="2" t="s">
        <v>109</v>
      </c>
      <c r="E26" s="26"/>
      <c r="F26" s="117">
        <f t="shared" si="1"/>
        <v>3109314048</v>
      </c>
      <c r="G26" s="90"/>
      <c r="H26" s="89">
        <v>3229066671</v>
      </c>
      <c r="I26" s="89"/>
      <c r="J26" s="117">
        <v>3109314048</v>
      </c>
      <c r="K26" s="89"/>
      <c r="L26" s="89">
        <v>3229066671</v>
      </c>
      <c r="M26" s="244"/>
      <c r="N26" s="244"/>
      <c r="O26" s="4"/>
      <c r="P26" s="244"/>
      <c r="Q26" s="4"/>
    </row>
    <row r="27" spans="1:17" ht="22.5" customHeight="1" x14ac:dyDescent="0.5">
      <c r="A27" s="2" t="s">
        <v>177</v>
      </c>
      <c r="E27" s="26"/>
      <c r="F27" s="117">
        <f t="shared" si="1"/>
        <v>46002919</v>
      </c>
      <c r="G27" s="90"/>
      <c r="H27" s="89">
        <v>0</v>
      </c>
      <c r="I27" s="89"/>
      <c r="J27" s="117">
        <v>46002919</v>
      </c>
      <c r="K27" s="89"/>
      <c r="L27" s="89">
        <v>0</v>
      </c>
      <c r="M27" s="244"/>
      <c r="N27" s="244"/>
      <c r="O27" s="4"/>
      <c r="P27" s="244"/>
      <c r="Q27" s="4"/>
    </row>
    <row r="28" spans="1:17" ht="22.5" customHeight="1" x14ac:dyDescent="0.5">
      <c r="A28" s="2" t="s">
        <v>61</v>
      </c>
      <c r="E28" s="26"/>
      <c r="F28" s="117">
        <f t="shared" si="1"/>
        <v>9640978</v>
      </c>
      <c r="G28" s="99"/>
      <c r="H28" s="89">
        <v>12183489</v>
      </c>
      <c r="I28" s="89"/>
      <c r="J28" s="117">
        <v>9640978</v>
      </c>
      <c r="K28" s="89"/>
      <c r="L28" s="89">
        <f>12183489</f>
        <v>12183489</v>
      </c>
      <c r="M28" s="244"/>
      <c r="N28" s="244"/>
      <c r="O28" s="4"/>
      <c r="P28" s="244"/>
      <c r="Q28" s="4"/>
    </row>
    <row r="29" spans="1:17" ht="22.5" customHeight="1" x14ac:dyDescent="0.5">
      <c r="A29" s="2" t="s">
        <v>172</v>
      </c>
      <c r="E29" s="26">
        <v>10</v>
      </c>
      <c r="F29" s="117">
        <f t="shared" si="1"/>
        <v>26324425</v>
      </c>
      <c r="G29" s="99"/>
      <c r="H29" s="89">
        <f>L29</f>
        <v>2405793</v>
      </c>
      <c r="I29" s="89"/>
      <c r="J29" s="117">
        <v>26324425</v>
      </c>
      <c r="K29" s="89"/>
      <c r="L29" s="117">
        <f>ROUND([1]F1!$J$33,0)-1</f>
        <v>2405793</v>
      </c>
      <c r="M29" s="244"/>
      <c r="N29" s="244"/>
      <c r="O29" s="4"/>
      <c r="P29" s="244"/>
      <c r="Q29" s="4"/>
    </row>
    <row r="30" spans="1:17" ht="22.5" customHeight="1" x14ac:dyDescent="0.5">
      <c r="A30" s="2" t="s">
        <v>72</v>
      </c>
      <c r="E30" s="26"/>
      <c r="F30" s="117">
        <f t="shared" si="1"/>
        <v>28078181</v>
      </c>
      <c r="G30" s="99"/>
      <c r="H30" s="117">
        <v>36450960</v>
      </c>
      <c r="I30" s="112"/>
      <c r="J30" s="117">
        <v>28078181</v>
      </c>
      <c r="K30" s="99"/>
      <c r="L30" s="100">
        <v>36450960</v>
      </c>
      <c r="M30" s="244"/>
      <c r="N30" s="244"/>
      <c r="O30" s="4"/>
      <c r="P30" s="244"/>
      <c r="Q30" s="4"/>
    </row>
    <row r="31" spans="1:17" ht="22.5" customHeight="1" x14ac:dyDescent="0.5">
      <c r="A31" s="1" t="s">
        <v>7</v>
      </c>
      <c r="F31" s="97">
        <f>SUM(F23:F30)</f>
        <v>3273667657</v>
      </c>
      <c r="G31" s="96"/>
      <c r="H31" s="97">
        <f>SUM(H23:H30)</f>
        <v>3337116316</v>
      </c>
      <c r="I31" s="95"/>
      <c r="J31" s="97">
        <f>SUM(J23:J30)</f>
        <v>3229816080</v>
      </c>
      <c r="K31" s="96"/>
      <c r="L31" s="97">
        <f>SUM(L23:L30)</f>
        <v>3295389639</v>
      </c>
      <c r="M31" s="244"/>
      <c r="N31" s="244"/>
      <c r="O31" s="4"/>
      <c r="P31" s="244"/>
      <c r="Q31" s="4"/>
    </row>
    <row r="32" spans="1:17" ht="22.5" customHeight="1" x14ac:dyDescent="0.5">
      <c r="A32" s="48"/>
      <c r="M32" s="244"/>
      <c r="N32" s="244"/>
      <c r="O32" s="4"/>
      <c r="P32" s="244"/>
      <c r="Q32" s="4"/>
    </row>
    <row r="33" spans="1:17" ht="22.5" customHeight="1" thickBot="1" x14ac:dyDescent="0.55000000000000004">
      <c r="A33" s="1" t="s">
        <v>8</v>
      </c>
      <c r="F33" s="111">
        <f>SUM(F20+F31)</f>
        <v>11780806368</v>
      </c>
      <c r="G33" s="96"/>
      <c r="H33" s="111">
        <f>SUM(H20+H31)</f>
        <v>11636822179</v>
      </c>
      <c r="I33" s="95"/>
      <c r="J33" s="111">
        <f>SUM(J20+J31)</f>
        <v>11736954791</v>
      </c>
      <c r="K33" s="96"/>
      <c r="L33" s="111">
        <f>SUM(L20+L31)</f>
        <v>11595095502</v>
      </c>
      <c r="M33" s="244"/>
      <c r="N33" s="244"/>
      <c r="O33" s="4"/>
      <c r="P33" s="244"/>
      <c r="Q33" s="4"/>
    </row>
    <row r="34" spans="1:17" ht="22.5" customHeight="1" thickTop="1" x14ac:dyDescent="0.5">
      <c r="A34" s="4"/>
      <c r="B34" s="4"/>
      <c r="C34" s="4"/>
      <c r="D34" s="4"/>
      <c r="E34" s="273"/>
      <c r="F34" s="119"/>
      <c r="G34" s="90"/>
      <c r="H34" s="274"/>
      <c r="I34" s="274"/>
      <c r="J34" s="119"/>
      <c r="K34" s="90"/>
      <c r="L34" s="274"/>
      <c r="M34" s="244"/>
      <c r="N34" s="244"/>
      <c r="O34" s="4"/>
      <c r="P34" s="244"/>
      <c r="Q34" s="4"/>
    </row>
    <row r="35" spans="1:17" ht="22.5" customHeight="1" x14ac:dyDescent="0.5">
      <c r="A35" s="48" t="s">
        <v>133</v>
      </c>
      <c r="M35" s="244"/>
      <c r="N35" s="4"/>
      <c r="O35" s="94"/>
      <c r="P35" s="244"/>
      <c r="Q35" s="4"/>
    </row>
    <row r="36" spans="1:17" ht="22.5" customHeight="1" x14ac:dyDescent="0.5">
      <c r="A36" s="48" t="s">
        <v>49</v>
      </c>
      <c r="M36" s="244"/>
      <c r="N36" s="4"/>
      <c r="O36" s="4"/>
      <c r="P36" s="244"/>
      <c r="Q36" s="4"/>
    </row>
    <row r="37" spans="1:17" ht="22.5" customHeight="1" x14ac:dyDescent="0.5">
      <c r="A37" s="263"/>
      <c r="B37" s="263"/>
      <c r="C37" s="263"/>
      <c r="D37" s="263"/>
      <c r="E37" s="264"/>
      <c r="F37" s="230"/>
      <c r="G37" s="263"/>
      <c r="H37" s="230"/>
      <c r="I37" s="230"/>
      <c r="J37" s="265"/>
      <c r="K37" s="266"/>
      <c r="L37" s="265"/>
      <c r="M37" s="244"/>
      <c r="N37" s="4"/>
      <c r="O37" s="4"/>
      <c r="P37" s="244"/>
      <c r="Q37" s="4"/>
    </row>
    <row r="38" spans="1:17" ht="22.5" customHeight="1" x14ac:dyDescent="0.5">
      <c r="A38" s="48"/>
      <c r="F38" s="358" t="s">
        <v>117</v>
      </c>
      <c r="G38" s="358"/>
      <c r="H38" s="358"/>
      <c r="I38" s="1"/>
      <c r="M38" s="244"/>
      <c r="N38" s="4"/>
      <c r="O38" s="4"/>
      <c r="P38" s="244"/>
      <c r="Q38" s="4"/>
    </row>
    <row r="39" spans="1:17" ht="22.5" customHeight="1" x14ac:dyDescent="0.5">
      <c r="A39" s="74"/>
      <c r="D39" s="4"/>
      <c r="E39" s="25"/>
      <c r="F39" s="355" t="s">
        <v>118</v>
      </c>
      <c r="G39" s="355"/>
      <c r="H39" s="355"/>
      <c r="I39" s="3"/>
      <c r="J39" s="355" t="s">
        <v>75</v>
      </c>
      <c r="K39" s="355"/>
      <c r="L39" s="355"/>
      <c r="M39" s="244"/>
      <c r="N39" s="4"/>
      <c r="O39" s="4"/>
      <c r="P39" s="244"/>
      <c r="Q39" s="4"/>
    </row>
    <row r="40" spans="1:17" ht="22.5" customHeight="1" x14ac:dyDescent="0.5">
      <c r="D40" s="4"/>
      <c r="E40" s="25"/>
      <c r="F40" s="166" t="s">
        <v>110</v>
      </c>
      <c r="G40" s="277"/>
      <c r="H40" s="277" t="s">
        <v>87</v>
      </c>
      <c r="I40" s="277"/>
      <c r="J40" s="166" t="s">
        <v>110</v>
      </c>
      <c r="K40" s="277"/>
      <c r="L40" s="277" t="s">
        <v>87</v>
      </c>
      <c r="M40" s="244"/>
      <c r="N40" s="4"/>
      <c r="O40" s="4"/>
      <c r="P40" s="244"/>
      <c r="Q40" s="4"/>
    </row>
    <row r="41" spans="1:17" ht="22.5" customHeight="1" x14ac:dyDescent="0.5">
      <c r="A41" s="48" t="s">
        <v>9</v>
      </c>
      <c r="D41" s="4"/>
      <c r="E41" s="25" t="s">
        <v>2</v>
      </c>
      <c r="F41" s="277">
        <v>2563</v>
      </c>
      <c r="G41" s="277"/>
      <c r="H41" s="277">
        <v>2562</v>
      </c>
      <c r="I41" s="277"/>
      <c r="J41" s="277">
        <v>2563</v>
      </c>
      <c r="K41" s="277"/>
      <c r="L41" s="277">
        <v>2562</v>
      </c>
      <c r="M41" s="244"/>
      <c r="N41" s="4"/>
      <c r="O41" s="4"/>
      <c r="P41" s="244"/>
      <c r="Q41" s="4"/>
    </row>
    <row r="42" spans="1:17" ht="22.5" customHeight="1" x14ac:dyDescent="0.5">
      <c r="A42" s="48"/>
      <c r="D42" s="4"/>
      <c r="E42" s="25"/>
      <c r="F42" s="5" t="s">
        <v>140</v>
      </c>
      <c r="G42" s="5"/>
      <c r="H42" s="5"/>
      <c r="I42" s="5"/>
      <c r="J42" s="5" t="s">
        <v>140</v>
      </c>
      <c r="K42" s="5"/>
      <c r="L42" s="5"/>
      <c r="M42" s="244"/>
      <c r="N42" s="4"/>
      <c r="O42" s="4"/>
      <c r="P42" s="244"/>
      <c r="Q42" s="4"/>
    </row>
    <row r="43" spans="1:17" ht="22.5" customHeight="1" x14ac:dyDescent="0.5">
      <c r="D43" s="4"/>
      <c r="E43" s="2"/>
      <c r="F43" s="354" t="s">
        <v>147</v>
      </c>
      <c r="G43" s="354"/>
      <c r="H43" s="354"/>
      <c r="I43" s="354"/>
      <c r="J43" s="354"/>
      <c r="K43" s="354"/>
      <c r="L43" s="354"/>
      <c r="M43" s="244"/>
      <c r="N43" s="4"/>
      <c r="O43" s="4"/>
      <c r="P43" s="244"/>
      <c r="Q43" s="4"/>
    </row>
    <row r="44" spans="1:17" ht="22.5" customHeight="1" x14ac:dyDescent="0.5">
      <c r="A44" s="32" t="s">
        <v>10</v>
      </c>
      <c r="M44" s="244"/>
      <c r="N44" s="4"/>
      <c r="O44" s="4"/>
      <c r="P44" s="244"/>
      <c r="Q44" s="4"/>
    </row>
    <row r="45" spans="1:17" ht="22.5" customHeight="1" x14ac:dyDescent="0.5">
      <c r="A45" s="2" t="s">
        <v>80</v>
      </c>
      <c r="E45" s="26">
        <v>4</v>
      </c>
      <c r="F45" s="89">
        <f>J45</f>
        <v>2464753676</v>
      </c>
      <c r="G45" s="102"/>
      <c r="H45" s="100">
        <f>L45</f>
        <v>2269989154</v>
      </c>
      <c r="I45" s="100"/>
      <c r="J45" s="100">
        <v>2464753676</v>
      </c>
      <c r="K45" s="99"/>
      <c r="L45" s="100">
        <v>2269989154</v>
      </c>
      <c r="M45" s="244"/>
      <c r="N45" s="4"/>
      <c r="O45" s="4"/>
      <c r="P45" s="244"/>
      <c r="Q45" s="4"/>
    </row>
    <row r="46" spans="1:17" ht="22.5" customHeight="1" x14ac:dyDescent="0.5">
      <c r="A46" s="272" t="s">
        <v>31</v>
      </c>
      <c r="E46" s="26">
        <v>4</v>
      </c>
      <c r="F46" s="89">
        <f t="shared" ref="F46:F50" si="2">J46</f>
        <v>181064969</v>
      </c>
      <c r="G46" s="102"/>
      <c r="H46" s="100">
        <f t="shared" ref="H46:H50" si="3">L46</f>
        <v>229186282</v>
      </c>
      <c r="I46" s="100"/>
      <c r="J46" s="100">
        <v>181064969</v>
      </c>
      <c r="K46" s="99"/>
      <c r="L46" s="100">
        <v>229186282</v>
      </c>
      <c r="M46" s="244"/>
      <c r="N46" s="4"/>
      <c r="O46" s="4"/>
      <c r="P46" s="244"/>
      <c r="Q46" s="4"/>
    </row>
    <row r="47" spans="1:17" ht="22.5" customHeight="1" x14ac:dyDescent="0.5">
      <c r="A47" s="324" t="s">
        <v>180</v>
      </c>
      <c r="E47" s="26"/>
      <c r="F47" s="89"/>
      <c r="G47" s="102"/>
      <c r="H47" s="100"/>
      <c r="I47" s="100"/>
      <c r="K47" s="99"/>
      <c r="M47" s="244"/>
      <c r="N47" s="4"/>
      <c r="O47" s="4"/>
      <c r="P47" s="244"/>
      <c r="Q47" s="4"/>
    </row>
    <row r="48" spans="1:17" ht="22.5" customHeight="1" x14ac:dyDescent="0.5">
      <c r="A48" s="327"/>
      <c r="B48" s="2" t="s">
        <v>181</v>
      </c>
      <c r="E48" s="26"/>
      <c r="F48" s="89">
        <f>J48</f>
        <v>20962043</v>
      </c>
      <c r="G48" s="102"/>
      <c r="H48" s="89">
        <v>0</v>
      </c>
      <c r="I48" s="100"/>
      <c r="J48" s="100">
        <v>20962043</v>
      </c>
      <c r="K48" s="99"/>
      <c r="L48" s="89">
        <v>0</v>
      </c>
      <c r="M48" s="244"/>
      <c r="N48" s="4"/>
      <c r="O48" s="4"/>
      <c r="P48" s="244"/>
      <c r="Q48" s="4"/>
    </row>
    <row r="49" spans="1:17" ht="22.5" customHeight="1" x14ac:dyDescent="0.5">
      <c r="A49" s="272" t="s">
        <v>182</v>
      </c>
      <c r="E49" s="26"/>
      <c r="F49" s="89">
        <f t="shared" si="2"/>
        <v>7847769</v>
      </c>
      <c r="G49" s="102"/>
      <c r="H49" s="100">
        <f t="shared" si="3"/>
        <v>11017191</v>
      </c>
      <c r="I49" s="100"/>
      <c r="J49" s="89">
        <v>7847769</v>
      </c>
      <c r="K49" s="99"/>
      <c r="L49" s="100">
        <v>11017191</v>
      </c>
      <c r="M49" s="244"/>
      <c r="N49" s="4"/>
      <c r="O49" s="4"/>
      <c r="P49" s="244"/>
      <c r="Q49" s="4"/>
    </row>
    <row r="50" spans="1:17" ht="22.5" hidden="1" customHeight="1" x14ac:dyDescent="0.5">
      <c r="A50" s="2" t="s">
        <v>11</v>
      </c>
      <c r="F50" s="89">
        <f t="shared" si="2"/>
        <v>0</v>
      </c>
      <c r="G50" s="98"/>
      <c r="H50" s="100">
        <f t="shared" si="3"/>
        <v>0</v>
      </c>
      <c r="I50" s="98"/>
      <c r="J50" s="100">
        <v>0</v>
      </c>
      <c r="K50" s="99"/>
      <c r="L50" s="100">
        <v>0</v>
      </c>
      <c r="M50" s="244"/>
      <c r="N50" s="4"/>
      <c r="O50" s="4"/>
      <c r="P50" s="244"/>
      <c r="Q50" s="4"/>
    </row>
    <row r="51" spans="1:17" ht="22.5" customHeight="1" x14ac:dyDescent="0.5">
      <c r="A51" s="1" t="s">
        <v>12</v>
      </c>
      <c r="E51" s="27"/>
      <c r="F51" s="150">
        <f>SUM(F45:F50)</f>
        <v>2674628457</v>
      </c>
      <c r="G51" s="91"/>
      <c r="H51" s="150">
        <f>SUM(H45:H50)</f>
        <v>2510192627</v>
      </c>
      <c r="I51" s="91"/>
      <c r="J51" s="150">
        <f>SUM(J45:J50)</f>
        <v>2674628457</v>
      </c>
      <c r="K51" s="92"/>
      <c r="L51" s="150">
        <f>SUM(L45:L50)</f>
        <v>2510192627</v>
      </c>
      <c r="M51" s="244"/>
      <c r="N51" s="4"/>
      <c r="O51" s="4"/>
      <c r="P51" s="244"/>
      <c r="Q51" s="4"/>
    </row>
    <row r="52" spans="1:17" ht="22.5" customHeight="1" x14ac:dyDescent="0.5">
      <c r="A52" s="48"/>
      <c r="M52" s="244"/>
      <c r="N52" s="4"/>
      <c r="O52" s="4"/>
      <c r="P52" s="244"/>
      <c r="Q52" s="4"/>
    </row>
    <row r="53" spans="1:17" ht="22.5" customHeight="1" x14ac:dyDescent="0.5">
      <c r="A53" s="32" t="s">
        <v>13</v>
      </c>
      <c r="F53" s="93"/>
      <c r="G53" s="94"/>
      <c r="H53" s="334"/>
      <c r="I53" s="93"/>
      <c r="J53" s="93"/>
      <c r="K53" s="94"/>
      <c r="L53" s="93"/>
      <c r="M53" s="244"/>
      <c r="N53" s="4"/>
      <c r="O53" s="4"/>
      <c r="P53" s="244"/>
      <c r="Q53" s="4"/>
    </row>
    <row r="54" spans="1:17" ht="22.5" customHeight="1" x14ac:dyDescent="0.5">
      <c r="A54" s="2" t="s">
        <v>178</v>
      </c>
      <c r="F54" s="93">
        <f>J54</f>
        <v>25447250</v>
      </c>
      <c r="G54" s="94"/>
      <c r="H54" s="89">
        <v>0</v>
      </c>
      <c r="I54" s="93"/>
      <c r="J54" s="100">
        <v>25447250</v>
      </c>
      <c r="K54" s="94"/>
      <c r="L54" s="89">
        <v>0</v>
      </c>
      <c r="M54" s="244"/>
      <c r="N54" s="4"/>
      <c r="O54" s="4"/>
      <c r="P54" s="244"/>
      <c r="Q54" s="4"/>
    </row>
    <row r="55" spans="1:17" ht="22.5" customHeight="1" x14ac:dyDescent="0.5">
      <c r="A55" s="357" t="s">
        <v>153</v>
      </c>
      <c r="B55" s="357"/>
      <c r="C55" s="357"/>
      <c r="D55" s="357"/>
      <c r="F55" s="89">
        <f t="shared" ref="F55:F56" si="4">J55</f>
        <v>191566747</v>
      </c>
      <c r="G55" s="101"/>
      <c r="H55" s="70">
        <f t="shared" ref="H55:H56" si="5">L55</f>
        <v>172173501</v>
      </c>
      <c r="I55" s="53"/>
      <c r="J55" s="100">
        <v>191566747</v>
      </c>
      <c r="K55" s="53"/>
      <c r="L55" s="100">
        <f>-ROUND([1]F2!J23,0)</f>
        <v>172173501</v>
      </c>
      <c r="M55" s="244"/>
      <c r="N55" s="4"/>
      <c r="O55" s="4"/>
      <c r="P55" s="244"/>
      <c r="Q55" s="4"/>
    </row>
    <row r="56" spans="1:17" ht="22.5" hidden="1" customHeight="1" x14ac:dyDescent="0.5">
      <c r="A56" s="272" t="s">
        <v>157</v>
      </c>
      <c r="B56" s="272"/>
      <c r="C56" s="272"/>
      <c r="D56" s="272"/>
      <c r="E56" s="24">
        <v>10</v>
      </c>
      <c r="F56" s="151">
        <f t="shared" si="4"/>
        <v>0</v>
      </c>
      <c r="G56" s="101"/>
      <c r="H56" s="151">
        <f t="shared" si="5"/>
        <v>0</v>
      </c>
      <c r="I56" s="53"/>
      <c r="J56" s="325">
        <f>-ROUND([1]F2!I24,0)</f>
        <v>0</v>
      </c>
      <c r="K56" s="53"/>
      <c r="L56" s="325">
        <f>-ROUND([1]F2!J24,0)</f>
        <v>0</v>
      </c>
      <c r="M56" s="244"/>
      <c r="N56" s="4"/>
      <c r="O56" s="4"/>
      <c r="P56" s="244"/>
      <c r="Q56" s="4"/>
    </row>
    <row r="57" spans="1:17" ht="22.5" customHeight="1" x14ac:dyDescent="0.5">
      <c r="A57" s="1" t="s">
        <v>14</v>
      </c>
      <c r="E57" s="27"/>
      <c r="F57" s="150">
        <f>SUM(F54:F56)</f>
        <v>217013997</v>
      </c>
      <c r="G57" s="91">
        <f>SUM(G55:G55)</f>
        <v>0</v>
      </c>
      <c r="H57" s="150">
        <f>SUM(H54:H56)</f>
        <v>172173501</v>
      </c>
      <c r="I57" s="91">
        <f>SUM(I55:I55)</f>
        <v>0</v>
      </c>
      <c r="J57" s="150">
        <f>SUM(J54:J56)</f>
        <v>217013997</v>
      </c>
      <c r="K57" s="91">
        <f>SUM(K55:K55)</f>
        <v>0</v>
      </c>
      <c r="L57" s="150">
        <f>SUM(L54:L56)</f>
        <v>172173501</v>
      </c>
      <c r="M57" s="244"/>
      <c r="N57" s="4"/>
      <c r="O57" s="4"/>
      <c r="P57" s="244"/>
      <c r="Q57" s="4"/>
    </row>
    <row r="58" spans="1:17" ht="22.5" customHeight="1" x14ac:dyDescent="0.5">
      <c r="A58" s="48"/>
      <c r="M58" s="244"/>
      <c r="N58" s="4"/>
      <c r="O58" s="4"/>
      <c r="P58" s="244"/>
      <c r="Q58" s="4"/>
    </row>
    <row r="59" spans="1:17" ht="22.5" customHeight="1" x14ac:dyDescent="0.5">
      <c r="A59" s="1" t="s">
        <v>15</v>
      </c>
      <c r="F59" s="116">
        <f>SUM(F51+F57)</f>
        <v>2891642454</v>
      </c>
      <c r="G59" s="91"/>
      <c r="H59" s="116">
        <f>SUM(H51+H57)</f>
        <v>2682366128</v>
      </c>
      <c r="I59" s="91"/>
      <c r="J59" s="116">
        <f>SUM(J51+J57)</f>
        <v>2891642454</v>
      </c>
      <c r="K59" s="92"/>
      <c r="L59" s="116">
        <f>SUM(L51+L57)</f>
        <v>2682366128</v>
      </c>
      <c r="M59" s="244"/>
      <c r="N59" s="4"/>
      <c r="O59" s="4"/>
      <c r="P59" s="244"/>
      <c r="Q59" s="4"/>
    </row>
    <row r="60" spans="1:17" ht="22.5" customHeight="1" x14ac:dyDescent="0.5">
      <c r="A60" s="48"/>
      <c r="M60" s="244"/>
      <c r="N60" s="4"/>
      <c r="O60" s="4"/>
      <c r="P60" s="244"/>
      <c r="Q60" s="4"/>
    </row>
    <row r="61" spans="1:17" ht="22.5" customHeight="1" x14ac:dyDescent="0.5">
      <c r="A61" s="37" t="s">
        <v>16</v>
      </c>
      <c r="D61" s="4"/>
      <c r="F61" s="271"/>
      <c r="G61" s="271"/>
      <c r="H61" s="271"/>
      <c r="I61" s="271"/>
      <c r="J61" s="271"/>
      <c r="K61" s="271"/>
      <c r="L61" s="271"/>
      <c r="M61" s="244"/>
      <c r="N61" s="4"/>
      <c r="O61" s="4"/>
      <c r="P61" s="244"/>
      <c r="Q61" s="4"/>
    </row>
    <row r="62" spans="1:17" ht="22.5" customHeight="1" x14ac:dyDescent="0.5">
      <c r="A62" s="4" t="s">
        <v>25</v>
      </c>
      <c r="B62" s="4"/>
      <c r="C62" s="4"/>
      <c r="D62" s="4"/>
      <c r="F62" s="164"/>
      <c r="G62" s="164"/>
      <c r="H62" s="164"/>
      <c r="I62" s="165"/>
      <c r="J62" s="165"/>
      <c r="K62" s="165"/>
      <c r="L62" s="165"/>
      <c r="M62" s="244"/>
      <c r="N62" s="4"/>
      <c r="O62" s="4"/>
      <c r="P62" s="244"/>
      <c r="Q62" s="4"/>
    </row>
    <row r="63" spans="1:17" ht="22.5" customHeight="1" x14ac:dyDescent="0.5">
      <c r="A63" s="4"/>
      <c r="B63" s="4" t="s">
        <v>47</v>
      </c>
      <c r="C63" s="4"/>
      <c r="D63" s="4"/>
      <c r="F63" s="164"/>
      <c r="G63" s="164"/>
      <c r="H63" s="164"/>
      <c r="I63" s="165"/>
      <c r="J63" s="165"/>
      <c r="K63" s="165"/>
      <c r="L63" s="165"/>
      <c r="M63" s="244"/>
      <c r="N63" s="4"/>
      <c r="O63" s="4"/>
      <c r="P63" s="244"/>
      <c r="Q63" s="4"/>
    </row>
    <row r="64" spans="1:17" ht="22.5" customHeight="1" x14ac:dyDescent="0.5">
      <c r="A64" s="4"/>
      <c r="B64" s="329" t="s">
        <v>183</v>
      </c>
      <c r="C64" s="4"/>
      <c r="D64" s="4"/>
      <c r="F64" s="164"/>
      <c r="G64" s="164"/>
      <c r="H64" s="164"/>
      <c r="I64" s="165"/>
      <c r="J64" s="165"/>
      <c r="K64" s="165"/>
      <c r="L64" s="165"/>
      <c r="M64" s="244"/>
      <c r="N64" s="4"/>
      <c r="O64" s="4"/>
      <c r="P64" s="244"/>
      <c r="Q64" s="4"/>
    </row>
    <row r="65" spans="1:17" ht="22.5" customHeight="1" thickBot="1" x14ac:dyDescent="0.55000000000000004">
      <c r="A65" s="4"/>
      <c r="B65" s="349" t="s">
        <v>184</v>
      </c>
      <c r="C65" s="4"/>
      <c r="D65" s="4"/>
      <c r="E65" s="2"/>
      <c r="F65" s="163">
        <f>J65</f>
        <v>7795709100</v>
      </c>
      <c r="G65" s="59"/>
      <c r="H65" s="163">
        <v>7795709100</v>
      </c>
      <c r="I65" s="59"/>
      <c r="J65" s="163">
        <v>7795709100</v>
      </c>
      <c r="K65" s="59"/>
      <c r="L65" s="163">
        <v>7795709100</v>
      </c>
      <c r="M65" s="244"/>
      <c r="N65" s="4"/>
      <c r="O65" s="4"/>
      <c r="P65" s="244"/>
      <c r="Q65" s="4"/>
    </row>
    <row r="66" spans="1:17" ht="22.5" customHeight="1" thickTop="1" x14ac:dyDescent="0.5">
      <c r="A66" s="4"/>
      <c r="B66" s="2" t="s">
        <v>48</v>
      </c>
      <c r="C66" s="4"/>
      <c r="D66" s="4"/>
      <c r="E66" s="2"/>
      <c r="F66" s="89"/>
      <c r="G66" s="59"/>
      <c r="H66" s="59"/>
      <c r="I66" s="59"/>
      <c r="J66" s="59"/>
      <c r="K66" s="59"/>
      <c r="L66" s="59"/>
      <c r="M66" s="244"/>
      <c r="N66" s="4"/>
      <c r="O66" s="4"/>
      <c r="P66" s="244"/>
      <c r="Q66" s="4"/>
    </row>
    <row r="67" spans="1:17" ht="22.5" customHeight="1" x14ac:dyDescent="0.5">
      <c r="A67" s="4"/>
      <c r="B67" s="329" t="s">
        <v>183</v>
      </c>
      <c r="C67" s="4"/>
      <c r="D67" s="4"/>
      <c r="E67" s="2"/>
      <c r="F67" s="89"/>
      <c r="G67" s="59"/>
      <c r="H67" s="59"/>
      <c r="I67" s="59"/>
      <c r="J67" s="59"/>
      <c r="K67" s="59"/>
      <c r="L67" s="59"/>
      <c r="M67" s="244"/>
      <c r="N67" s="4"/>
      <c r="O67" s="4"/>
      <c r="P67" s="244"/>
      <c r="Q67" s="4"/>
    </row>
    <row r="68" spans="1:17" ht="22.5" customHeight="1" x14ac:dyDescent="0.5">
      <c r="A68" s="4"/>
      <c r="B68" s="349" t="s">
        <v>184</v>
      </c>
      <c r="C68" s="4"/>
      <c r="D68" s="4"/>
      <c r="E68" s="29"/>
      <c r="F68" s="60">
        <f>SUM(F65)</f>
        <v>7795709100</v>
      </c>
      <c r="G68" s="70"/>
      <c r="H68" s="60">
        <v>7795709100</v>
      </c>
      <c r="I68" s="60"/>
      <c r="J68" s="60">
        <v>7795709100</v>
      </c>
      <c r="K68" s="60"/>
      <c r="L68" s="60">
        <v>7795709100</v>
      </c>
      <c r="M68" s="244"/>
      <c r="N68" s="4"/>
      <c r="O68" s="4"/>
      <c r="P68" s="244"/>
      <c r="Q68" s="4"/>
    </row>
    <row r="69" spans="1:17" ht="22.5" customHeight="1" x14ac:dyDescent="0.5">
      <c r="A69" s="4" t="s">
        <v>30</v>
      </c>
      <c r="B69" s="4"/>
      <c r="C69" s="4"/>
      <c r="D69" s="4"/>
      <c r="E69" s="29"/>
      <c r="F69" s="89">
        <f>J69</f>
        <v>332131264</v>
      </c>
      <c r="G69" s="53"/>
      <c r="H69" s="59">
        <v>332131264</v>
      </c>
      <c r="I69" s="59"/>
      <c r="J69" s="59">
        <v>332131264</v>
      </c>
      <c r="K69" s="59"/>
      <c r="L69" s="59">
        <v>332131264</v>
      </c>
      <c r="M69" s="244"/>
      <c r="N69" s="4"/>
      <c r="O69" s="4"/>
      <c r="P69" s="244"/>
      <c r="Q69" s="4"/>
    </row>
    <row r="70" spans="1:17" ht="22.5" customHeight="1" x14ac:dyDescent="0.5">
      <c r="A70" s="4" t="s">
        <v>28</v>
      </c>
      <c r="B70" s="4"/>
      <c r="C70" s="4"/>
      <c r="D70" s="4"/>
      <c r="F70" s="60"/>
      <c r="G70" s="70"/>
      <c r="H70" s="60"/>
      <c r="I70" s="59"/>
      <c r="J70" s="59"/>
      <c r="K70" s="59"/>
      <c r="L70" s="59"/>
      <c r="M70" s="244"/>
      <c r="N70" s="248"/>
      <c r="O70" s="4"/>
      <c r="P70" s="244"/>
      <c r="Q70" s="4"/>
    </row>
    <row r="71" spans="1:17" ht="22.5" customHeight="1" x14ac:dyDescent="0.5">
      <c r="A71" s="4"/>
      <c r="B71" s="4" t="s">
        <v>45</v>
      </c>
      <c r="C71" s="4"/>
      <c r="D71" s="4"/>
      <c r="E71" s="28"/>
      <c r="F71" s="89">
        <f>J71</f>
        <v>514056069</v>
      </c>
      <c r="G71" s="53"/>
      <c r="H71" s="59">
        <v>514056069</v>
      </c>
      <c r="I71" s="59"/>
      <c r="J71" s="59">
        <v>514056069</v>
      </c>
      <c r="K71" s="59"/>
      <c r="L71" s="59">
        <v>514056069</v>
      </c>
      <c r="M71" s="244"/>
      <c r="N71" s="4"/>
      <c r="O71" s="4"/>
      <c r="P71" s="244"/>
      <c r="Q71" s="4"/>
    </row>
    <row r="72" spans="1:17" ht="22.5" customHeight="1" x14ac:dyDescent="0.5">
      <c r="A72" s="4"/>
      <c r="B72" s="4" t="s">
        <v>26</v>
      </c>
      <c r="C72" s="4"/>
      <c r="D72" s="4"/>
      <c r="F72" s="63">
        <v>247267481</v>
      </c>
      <c r="G72" s="53"/>
      <c r="H72" s="63">
        <v>312559618</v>
      </c>
      <c r="I72" s="59"/>
      <c r="J72" s="63">
        <v>203415904</v>
      </c>
      <c r="K72" s="59"/>
      <c r="L72" s="63">
        <f>-ROUND(SUM([1]F2!$J$34:$J$35),0)+1</f>
        <v>270832941</v>
      </c>
      <c r="M72" s="244"/>
      <c r="N72" s="248"/>
      <c r="O72" s="4"/>
      <c r="P72" s="244"/>
      <c r="Q72" s="4"/>
    </row>
    <row r="73" spans="1:17" ht="22.5" customHeight="1" x14ac:dyDescent="0.5">
      <c r="A73" s="3" t="s">
        <v>27</v>
      </c>
      <c r="D73" s="4"/>
      <c r="F73" s="61">
        <f>SUM(F68:F72)</f>
        <v>8889163914</v>
      </c>
      <c r="G73" s="66"/>
      <c r="H73" s="61">
        <f>SUM(H68:H72)</f>
        <v>8954456051</v>
      </c>
      <c r="I73" s="66"/>
      <c r="J73" s="61">
        <f>SUM(J68:J72)</f>
        <v>8845312337</v>
      </c>
      <c r="K73" s="66"/>
      <c r="L73" s="61">
        <f>SUM(L68:L72)</f>
        <v>8912729374</v>
      </c>
      <c r="M73" s="244"/>
      <c r="N73" s="59"/>
      <c r="O73" s="4"/>
      <c r="P73" s="244"/>
      <c r="Q73" s="4"/>
    </row>
    <row r="74" spans="1:17" ht="22.5" customHeight="1" x14ac:dyDescent="0.5">
      <c r="A74" s="48"/>
      <c r="M74" s="243"/>
      <c r="N74" s="4"/>
      <c r="O74" s="4"/>
      <c r="P74" s="244"/>
      <c r="Q74" s="244"/>
    </row>
    <row r="75" spans="1:17" ht="22.5" customHeight="1" thickBot="1" x14ac:dyDescent="0.55000000000000004">
      <c r="A75" s="3" t="s">
        <v>17</v>
      </c>
      <c r="B75" s="4"/>
      <c r="C75" s="4"/>
      <c r="D75" s="4"/>
      <c r="E75" s="28"/>
      <c r="F75" s="67">
        <f>SUM(F73,F59)</f>
        <v>11780806368</v>
      </c>
      <c r="G75" s="66"/>
      <c r="H75" s="67">
        <f>SUM(H73,H59)</f>
        <v>11636822179</v>
      </c>
      <c r="I75" s="66"/>
      <c r="J75" s="67">
        <f>SUM(J73,J59)</f>
        <v>11736954791</v>
      </c>
      <c r="K75" s="66"/>
      <c r="L75" s="67">
        <f>SUM(L73,L59)</f>
        <v>11595095502</v>
      </c>
      <c r="M75" s="244"/>
      <c r="N75" s="248"/>
      <c r="O75" s="4"/>
      <c r="P75" s="244"/>
      <c r="Q75" s="4"/>
    </row>
    <row r="76" spans="1:17" ht="22.5" customHeight="1" thickTop="1" x14ac:dyDescent="0.5">
      <c r="A76" s="3"/>
      <c r="B76" s="4"/>
      <c r="C76" s="4"/>
      <c r="D76" s="4"/>
      <c r="E76" s="28"/>
      <c r="F76" s="66"/>
      <c r="G76" s="66"/>
      <c r="H76" s="66"/>
      <c r="I76" s="66"/>
      <c r="J76" s="66"/>
      <c r="K76" s="66"/>
      <c r="L76" s="66"/>
      <c r="M76" s="244"/>
      <c r="N76" s="248"/>
      <c r="O76" s="4"/>
      <c r="P76" s="244"/>
      <c r="Q76" s="4"/>
    </row>
    <row r="77" spans="1:17" ht="22.5" customHeight="1" x14ac:dyDescent="0.5">
      <c r="A77" s="4"/>
      <c r="B77" s="4"/>
      <c r="C77" s="4"/>
      <c r="D77" s="4"/>
      <c r="E77" s="28"/>
      <c r="F77" s="93"/>
      <c r="G77" s="93"/>
      <c r="H77" s="93"/>
      <c r="I77" s="93"/>
      <c r="J77" s="93"/>
      <c r="K77" s="93"/>
      <c r="L77" s="93"/>
      <c r="M77" s="244"/>
      <c r="N77" s="4"/>
      <c r="O77" s="4"/>
      <c r="P77" s="244"/>
      <c r="Q77" s="4"/>
    </row>
    <row r="78" spans="1:17" ht="22.5" customHeight="1" x14ac:dyDescent="0.5">
      <c r="F78" s="242"/>
      <c r="G78" s="244"/>
      <c r="H78" s="242"/>
      <c r="I78" s="242"/>
      <c r="J78" s="242"/>
      <c r="K78" s="244"/>
      <c r="L78" s="242"/>
      <c r="M78" s="254"/>
      <c r="N78" s="255"/>
      <c r="O78" s="248"/>
      <c r="P78" s="244"/>
      <c r="Q78" s="248"/>
    </row>
    <row r="79" spans="1:17" ht="22.5" customHeight="1" x14ac:dyDescent="0.5">
      <c r="A79" s="4"/>
      <c r="B79" s="4"/>
      <c r="C79" s="4"/>
      <c r="D79" s="4"/>
      <c r="E79" s="28"/>
      <c r="F79" s="93"/>
      <c r="H79" s="93"/>
      <c r="J79" s="93"/>
      <c r="L79" s="93"/>
      <c r="M79" s="244"/>
      <c r="N79" s="4"/>
      <c r="O79" s="4"/>
      <c r="P79" s="244"/>
      <c r="Q79" s="4"/>
    </row>
    <row r="80" spans="1:17" ht="22.5" customHeight="1" x14ac:dyDescent="0.5">
      <c r="A80" s="4"/>
      <c r="B80" s="4"/>
      <c r="C80" s="4"/>
      <c r="D80" s="4"/>
      <c r="E80" s="25"/>
      <c r="F80" s="94"/>
      <c r="H80" s="94"/>
      <c r="I80" s="4"/>
      <c r="J80" s="94"/>
      <c r="L80" s="94"/>
      <c r="M80" s="244"/>
      <c r="N80" s="4"/>
      <c r="O80" s="4"/>
      <c r="P80" s="244"/>
      <c r="Q80" s="4"/>
    </row>
    <row r="81" spans="1:17" ht="22.5" customHeight="1" x14ac:dyDescent="0.5">
      <c r="A81" s="4"/>
      <c r="B81" s="4"/>
      <c r="C81" s="4"/>
      <c r="D81" s="4"/>
      <c r="E81" s="271"/>
      <c r="F81" s="94"/>
      <c r="H81" s="94"/>
      <c r="I81" s="4"/>
      <c r="J81" s="94"/>
      <c r="L81" s="94"/>
      <c r="M81" s="244"/>
      <c r="N81" s="4"/>
      <c r="O81" s="4"/>
      <c r="P81" s="244"/>
      <c r="Q81" s="4"/>
    </row>
    <row r="82" spans="1:17" ht="22.5" customHeight="1" x14ac:dyDescent="0.5">
      <c r="A82" s="4"/>
      <c r="B82" s="4"/>
      <c r="C82" s="4"/>
      <c r="D82" s="4"/>
      <c r="E82" s="271"/>
      <c r="F82" s="94"/>
      <c r="H82" s="94"/>
      <c r="I82" s="4"/>
      <c r="J82" s="94"/>
      <c r="L82" s="94"/>
      <c r="M82" s="244"/>
      <c r="N82" s="4"/>
      <c r="O82" s="4"/>
      <c r="P82" s="244"/>
      <c r="Q82" s="4"/>
    </row>
    <row r="83" spans="1:17" ht="22.5" customHeight="1" x14ac:dyDescent="0.5">
      <c r="A83" s="4"/>
      <c r="B83" s="4"/>
      <c r="C83" s="4"/>
      <c r="D83" s="4"/>
      <c r="E83" s="271"/>
      <c r="F83" s="94"/>
      <c r="H83" s="94"/>
      <c r="I83" s="4"/>
      <c r="J83" s="94"/>
      <c r="L83" s="94"/>
      <c r="M83" s="244"/>
      <c r="N83" s="4"/>
      <c r="O83" s="4"/>
      <c r="P83" s="244"/>
      <c r="Q83" s="4"/>
    </row>
    <row r="84" spans="1:17" ht="22.5" customHeight="1" x14ac:dyDescent="0.5">
      <c r="A84" s="4"/>
      <c r="B84" s="4"/>
      <c r="C84" s="4"/>
      <c r="D84" s="4"/>
      <c r="E84" s="271"/>
      <c r="F84" s="94"/>
      <c r="H84" s="94"/>
      <c r="I84" s="4"/>
      <c r="J84" s="94"/>
      <c r="L84" s="94"/>
      <c r="M84" s="244"/>
      <c r="N84" s="4"/>
      <c r="O84" s="4"/>
      <c r="P84" s="244"/>
      <c r="Q84" s="4"/>
    </row>
    <row r="85" spans="1:17" ht="22.5" customHeight="1" x14ac:dyDescent="0.5">
      <c r="A85" s="4"/>
      <c r="B85" s="4"/>
      <c r="C85" s="4"/>
      <c r="D85" s="4"/>
      <c r="E85" s="271"/>
      <c r="F85" s="94"/>
      <c r="H85" s="94"/>
      <c r="I85" s="4"/>
      <c r="J85" s="94"/>
      <c r="L85" s="94"/>
      <c r="M85" s="244"/>
      <c r="N85" s="4"/>
      <c r="O85" s="4"/>
      <c r="P85" s="244"/>
      <c r="Q85" s="4"/>
    </row>
    <row r="86" spans="1:17" ht="22.5" customHeight="1" x14ac:dyDescent="0.5">
      <c r="A86" s="4"/>
      <c r="B86" s="4"/>
      <c r="C86" s="4"/>
      <c r="D86" s="4"/>
      <c r="E86" s="271"/>
      <c r="F86" s="94"/>
      <c r="H86" s="94"/>
      <c r="I86" s="4"/>
      <c r="J86" s="94"/>
      <c r="L86" s="94"/>
      <c r="M86" s="244"/>
      <c r="N86" s="4"/>
      <c r="O86" s="4"/>
      <c r="P86" s="244"/>
      <c r="Q86" s="4"/>
    </row>
    <row r="87" spans="1:17" ht="22.5" customHeight="1" x14ac:dyDescent="0.5">
      <c r="A87" s="4"/>
      <c r="B87" s="4"/>
      <c r="C87" s="4"/>
      <c r="D87" s="4"/>
      <c r="E87" s="25"/>
      <c r="F87" s="248"/>
      <c r="G87" s="248"/>
      <c r="H87" s="4"/>
      <c r="I87" s="4"/>
      <c r="J87" s="4"/>
      <c r="L87" s="4"/>
      <c r="M87" s="244"/>
      <c r="N87" s="4"/>
      <c r="O87" s="4"/>
      <c r="P87" s="244"/>
      <c r="Q87" s="4"/>
    </row>
    <row r="88" spans="1:17" ht="22.5" customHeight="1" x14ac:dyDescent="0.5">
      <c r="A88" s="4"/>
      <c r="B88" s="4"/>
      <c r="C88" s="4"/>
      <c r="D88" s="4"/>
      <c r="E88" s="25"/>
      <c r="F88" s="4"/>
      <c r="H88" s="248"/>
      <c r="I88" s="4"/>
      <c r="J88" s="4"/>
      <c r="L88" s="4"/>
      <c r="M88" s="244"/>
      <c r="N88" s="4"/>
      <c r="O88" s="4"/>
      <c r="P88" s="244"/>
      <c r="Q88" s="4"/>
    </row>
    <row r="89" spans="1:17" ht="22.5" customHeight="1" x14ac:dyDescent="0.5">
      <c r="A89" s="4"/>
      <c r="B89" s="4"/>
      <c r="C89" s="4"/>
      <c r="D89" s="4"/>
      <c r="E89" s="25"/>
      <c r="F89" s="4"/>
      <c r="H89" s="4"/>
      <c r="I89" s="4"/>
      <c r="J89" s="4"/>
      <c r="L89" s="4"/>
    </row>
    <row r="93" spans="1:17" ht="22.5" customHeight="1" x14ac:dyDescent="0.5">
      <c r="E93" s="2"/>
      <c r="I93" s="2">
        <v>1944</v>
      </c>
    </row>
  </sheetData>
  <mergeCells count="9">
    <mergeCell ref="F43:L43"/>
    <mergeCell ref="A55:D55"/>
    <mergeCell ref="F39:H39"/>
    <mergeCell ref="F5:H5"/>
    <mergeCell ref="F4:H4"/>
    <mergeCell ref="J5:L5"/>
    <mergeCell ref="F9:L9"/>
    <mergeCell ref="F38:H38"/>
    <mergeCell ref="J39:L39"/>
  </mergeCells>
  <pageMargins left="0.8" right="0.8" top="0.48" bottom="0.5" header="0.4" footer="0.5"/>
  <pageSetup paperSize="9" scale="8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view="pageBreakPreview" topLeftCell="A40" zoomScale="90" zoomScaleNormal="90" zoomScaleSheetLayoutView="90" workbookViewId="0">
      <selection activeCell="M10" sqref="M10"/>
    </sheetView>
  </sheetViews>
  <sheetFormatPr defaultColWidth="9.140625" defaultRowHeight="21.75" x14ac:dyDescent="0.45"/>
  <cols>
    <col min="1" max="1" width="1.42578125" style="122" customWidth="1"/>
    <col min="2" max="2" width="41.140625" style="122" customWidth="1"/>
    <col min="3" max="3" width="9.42578125" style="124" customWidth="1"/>
    <col min="4" max="4" width="15.140625" style="122" customWidth="1"/>
    <col min="5" max="5" width="1.140625" style="122" customWidth="1"/>
    <col min="6" max="6" width="15.140625" style="122" customWidth="1"/>
    <col min="7" max="7" width="1.140625" style="122" customWidth="1"/>
    <col min="8" max="8" width="15.140625" style="122" customWidth="1"/>
    <col min="9" max="9" width="1.140625" style="127" customWidth="1"/>
    <col min="10" max="10" width="15.140625" style="122" customWidth="1"/>
    <col min="11" max="11" width="9.140625" style="167"/>
    <col min="12" max="12" width="16.5703125" style="245" bestFit="1" customWidth="1"/>
    <col min="13" max="13" width="9.140625" style="167"/>
    <col min="14" max="14" width="16.5703125" style="245" bestFit="1" customWidth="1"/>
    <col min="15" max="16384" width="9.140625" style="167"/>
  </cols>
  <sheetData>
    <row r="1" spans="1:14" ht="23.25" x14ac:dyDescent="0.45">
      <c r="A1" s="240" t="s">
        <v>133</v>
      </c>
      <c r="B1" s="120"/>
      <c r="D1" s="125"/>
      <c r="E1" s="120"/>
      <c r="F1" s="125"/>
      <c r="G1" s="120"/>
      <c r="H1" s="125"/>
      <c r="I1" s="124"/>
      <c r="J1" s="125"/>
    </row>
    <row r="2" spans="1:14" ht="23.25" x14ac:dyDescent="0.45">
      <c r="A2" s="241" t="s">
        <v>85</v>
      </c>
      <c r="B2" s="120"/>
      <c r="D2" s="125"/>
      <c r="E2" s="120"/>
      <c r="F2" s="125"/>
      <c r="G2" s="120"/>
      <c r="H2" s="125"/>
      <c r="I2" s="124"/>
      <c r="J2" s="125"/>
    </row>
    <row r="3" spans="1:14" ht="28.5" customHeight="1" x14ac:dyDescent="0.65">
      <c r="A3" s="120"/>
      <c r="B3" s="120"/>
      <c r="D3" s="125"/>
      <c r="E3" s="120"/>
      <c r="F3" s="125"/>
      <c r="G3" s="120"/>
      <c r="H3" s="252"/>
      <c r="I3" s="124"/>
      <c r="J3" s="125"/>
      <c r="L3" s="249"/>
      <c r="N3" s="250"/>
    </row>
    <row r="4" spans="1:14" x14ac:dyDescent="0.45">
      <c r="A4" s="120"/>
      <c r="B4" s="120"/>
      <c r="D4" s="360" t="s">
        <v>117</v>
      </c>
      <c r="E4" s="360"/>
      <c r="F4" s="360"/>
      <c r="G4" s="120"/>
      <c r="H4" s="125"/>
      <c r="I4" s="124"/>
      <c r="J4" s="125"/>
    </row>
    <row r="5" spans="1:14" x14ac:dyDescent="0.45">
      <c r="A5" s="120"/>
      <c r="B5" s="120"/>
      <c r="D5" s="361" t="s">
        <v>118</v>
      </c>
      <c r="E5" s="361"/>
      <c r="F5" s="361"/>
      <c r="G5" s="168"/>
      <c r="H5" s="361" t="s">
        <v>75</v>
      </c>
      <c r="I5" s="361"/>
      <c r="J5" s="361"/>
    </row>
    <row r="6" spans="1:14" x14ac:dyDescent="0.45">
      <c r="A6" s="120"/>
      <c r="B6" s="121"/>
      <c r="D6" s="362" t="s">
        <v>100</v>
      </c>
      <c r="E6" s="362"/>
      <c r="F6" s="362"/>
      <c r="G6" s="169"/>
      <c r="H6" s="362" t="s">
        <v>100</v>
      </c>
      <c r="I6" s="362"/>
      <c r="J6" s="362"/>
    </row>
    <row r="7" spans="1:14" x14ac:dyDescent="0.45">
      <c r="A7" s="170"/>
      <c r="B7" s="171"/>
      <c r="C7" s="172"/>
      <c r="D7" s="363" t="s">
        <v>226</v>
      </c>
      <c r="E7" s="363"/>
      <c r="F7" s="363"/>
      <c r="G7" s="173"/>
      <c r="H7" s="363" t="s">
        <v>226</v>
      </c>
      <c r="I7" s="363"/>
      <c r="J7" s="363"/>
    </row>
    <row r="8" spans="1:14" x14ac:dyDescent="0.45">
      <c r="A8" s="170"/>
      <c r="B8" s="171"/>
      <c r="C8" s="172" t="s">
        <v>2</v>
      </c>
      <c r="D8" s="259" t="s">
        <v>173</v>
      </c>
      <c r="E8" s="259"/>
      <c r="F8" s="259" t="s">
        <v>167</v>
      </c>
      <c r="G8" s="173"/>
      <c r="H8" s="278" t="s">
        <v>173</v>
      </c>
      <c r="I8" s="278"/>
      <c r="J8" s="278" t="s">
        <v>167</v>
      </c>
    </row>
    <row r="9" spans="1:14" x14ac:dyDescent="0.45">
      <c r="A9" s="120"/>
      <c r="B9" s="120"/>
      <c r="C9" s="174"/>
      <c r="D9" s="359" t="s">
        <v>147</v>
      </c>
      <c r="E9" s="359"/>
      <c r="F9" s="359"/>
      <c r="G9" s="359"/>
      <c r="H9" s="359"/>
      <c r="I9" s="359"/>
      <c r="J9" s="359"/>
      <c r="M9" s="245"/>
    </row>
    <row r="10" spans="1:14" x14ac:dyDescent="0.45">
      <c r="A10" s="175" t="s">
        <v>128</v>
      </c>
      <c r="B10" s="120"/>
      <c r="C10" s="174"/>
      <c r="D10" s="258"/>
      <c r="E10" s="258"/>
      <c r="F10" s="258"/>
      <c r="G10" s="258"/>
      <c r="H10" s="258"/>
      <c r="I10" s="258"/>
      <c r="J10" s="258"/>
    </row>
    <row r="11" spans="1:14" x14ac:dyDescent="0.45">
      <c r="A11" s="122" t="s">
        <v>143</v>
      </c>
      <c r="B11" s="120"/>
      <c r="C11" s="124" t="s">
        <v>187</v>
      </c>
      <c r="D11" s="84">
        <f>H11</f>
        <v>3482969422</v>
      </c>
      <c r="E11" s="176"/>
      <c r="F11" s="84">
        <v>3731072864</v>
      </c>
      <c r="G11" s="176"/>
      <c r="H11" s="84">
        <v>3482969422</v>
      </c>
      <c r="I11" s="124"/>
      <c r="J11" s="84">
        <f>F11</f>
        <v>3731072864</v>
      </c>
    </row>
    <row r="12" spans="1:14" x14ac:dyDescent="0.45">
      <c r="A12" s="123" t="s">
        <v>119</v>
      </c>
      <c r="D12" s="84">
        <f t="shared" ref="D12:D13" si="0">H12</f>
        <v>25392242</v>
      </c>
      <c r="E12" s="126"/>
      <c r="F12" s="126">
        <v>18461866</v>
      </c>
      <c r="G12" s="126"/>
      <c r="H12" s="84">
        <v>25392242</v>
      </c>
      <c r="I12" s="124"/>
      <c r="J12" s="84">
        <f t="shared" ref="J12:J13" si="1">F12</f>
        <v>18461866</v>
      </c>
    </row>
    <row r="13" spans="1:14" x14ac:dyDescent="0.45">
      <c r="A13" s="123" t="s">
        <v>126</v>
      </c>
      <c r="C13" s="124">
        <v>4</v>
      </c>
      <c r="D13" s="84">
        <f t="shared" si="0"/>
        <v>4899321</v>
      </c>
      <c r="E13" s="126"/>
      <c r="F13" s="126">
        <v>12564249</v>
      </c>
      <c r="G13" s="126"/>
      <c r="H13" s="84">
        <v>4899321</v>
      </c>
      <c r="J13" s="84">
        <f t="shared" si="1"/>
        <v>12564249</v>
      </c>
    </row>
    <row r="14" spans="1:14" s="179" customFormat="1" x14ac:dyDescent="0.45">
      <c r="A14" s="177" t="s">
        <v>33</v>
      </c>
      <c r="B14" s="120"/>
      <c r="C14" s="178"/>
      <c r="D14" s="162">
        <f>SUM(D11:D13)</f>
        <v>3513260985</v>
      </c>
      <c r="E14" s="128"/>
      <c r="F14" s="162">
        <f>SUM(F11:F13)</f>
        <v>3762098979</v>
      </c>
      <c r="G14" s="128"/>
      <c r="H14" s="162">
        <f>SUM(H11:H13)</f>
        <v>3513260985</v>
      </c>
      <c r="I14" s="128"/>
      <c r="J14" s="162">
        <f>SUM(J11:J13)</f>
        <v>3762098979</v>
      </c>
      <c r="L14" s="246"/>
      <c r="N14" s="246"/>
    </row>
    <row r="15" spans="1:14" ht="8.25" customHeight="1" x14ac:dyDescent="0.45">
      <c r="A15" s="123"/>
      <c r="D15" s="138"/>
      <c r="E15" s="126"/>
      <c r="F15" s="138"/>
      <c r="G15" s="126"/>
      <c r="H15" s="84"/>
      <c r="I15" s="124"/>
      <c r="J15" s="84"/>
    </row>
    <row r="16" spans="1:14" x14ac:dyDescent="0.45">
      <c r="A16" s="175" t="s">
        <v>129</v>
      </c>
      <c r="B16" s="120"/>
      <c r="C16" s="174"/>
      <c r="D16" s="275"/>
      <c r="E16" s="275"/>
      <c r="F16" s="275"/>
      <c r="G16" s="275"/>
      <c r="H16" s="275"/>
      <c r="I16" s="275"/>
      <c r="J16" s="275"/>
    </row>
    <row r="17" spans="1:14" x14ac:dyDescent="0.45">
      <c r="A17" s="122" t="s">
        <v>144</v>
      </c>
      <c r="B17" s="120"/>
      <c r="C17" s="124">
        <v>4</v>
      </c>
      <c r="D17" s="84">
        <f>H17</f>
        <v>3337770592</v>
      </c>
      <c r="E17" s="176"/>
      <c r="F17" s="84">
        <v>3575117726</v>
      </c>
      <c r="G17" s="176"/>
      <c r="H17" s="84">
        <v>3337770592</v>
      </c>
      <c r="I17" s="124"/>
      <c r="J17" s="84">
        <f t="shared" ref="J17:J19" si="2">F17</f>
        <v>3575117726</v>
      </c>
    </row>
    <row r="18" spans="1:14" x14ac:dyDescent="0.45">
      <c r="A18" s="123" t="s">
        <v>159</v>
      </c>
      <c r="D18" s="84">
        <f t="shared" ref="D18" si="3">H18</f>
        <v>26688144</v>
      </c>
      <c r="E18" s="89"/>
      <c r="F18" s="84">
        <v>38708096</v>
      </c>
      <c r="G18" s="53"/>
      <c r="H18" s="84">
        <v>26688144</v>
      </c>
      <c r="I18" s="124"/>
      <c r="J18" s="84">
        <f t="shared" si="2"/>
        <v>38708096</v>
      </c>
    </row>
    <row r="19" spans="1:14" x14ac:dyDescent="0.45">
      <c r="A19" s="123" t="s">
        <v>43</v>
      </c>
      <c r="B19" s="120"/>
      <c r="C19" s="174">
        <v>4</v>
      </c>
      <c r="D19" s="84">
        <v>88105844</v>
      </c>
      <c r="E19" s="89"/>
      <c r="F19" s="84">
        <v>86956186</v>
      </c>
      <c r="G19" s="53"/>
      <c r="H19" s="84">
        <v>88105844</v>
      </c>
      <c r="I19" s="124"/>
      <c r="J19" s="84">
        <f t="shared" si="2"/>
        <v>86956186</v>
      </c>
    </row>
    <row r="20" spans="1:14" hidden="1" x14ac:dyDescent="0.45">
      <c r="A20" s="123" t="s">
        <v>158</v>
      </c>
      <c r="B20" s="120"/>
      <c r="C20" s="174"/>
      <c r="D20" s="84">
        <v>0</v>
      </c>
      <c r="E20" s="89"/>
      <c r="F20" s="53">
        <v>0</v>
      </c>
      <c r="G20" s="53"/>
      <c r="H20" s="84">
        <v>0</v>
      </c>
      <c r="I20" s="124"/>
      <c r="J20" s="84">
        <v>0</v>
      </c>
    </row>
    <row r="21" spans="1:14" x14ac:dyDescent="0.45">
      <c r="A21" s="120" t="s">
        <v>34</v>
      </c>
      <c r="B21" s="120"/>
      <c r="C21" s="174"/>
      <c r="D21" s="162">
        <f>SUM(D17:D20)</f>
        <v>3452564580</v>
      </c>
      <c r="E21" s="133"/>
      <c r="F21" s="162">
        <f>SUM(F17:F20)</f>
        <v>3700782008</v>
      </c>
      <c r="G21" s="133"/>
      <c r="H21" s="162">
        <f>SUM(H17:H20)</f>
        <v>3452564580</v>
      </c>
      <c r="I21" s="133"/>
      <c r="J21" s="162">
        <f>SUM(J17:J20)</f>
        <v>3700782008</v>
      </c>
    </row>
    <row r="22" spans="1:14" x14ac:dyDescent="0.45">
      <c r="A22" s="120"/>
      <c r="B22" s="120"/>
      <c r="C22" s="174"/>
      <c r="D22" s="133"/>
      <c r="E22" s="133"/>
      <c r="F22" s="133"/>
      <c r="G22" s="133"/>
      <c r="H22" s="133"/>
      <c r="I22" s="133"/>
      <c r="J22" s="133"/>
    </row>
    <row r="23" spans="1:14" x14ac:dyDescent="0.45">
      <c r="A23" s="120" t="s">
        <v>234</v>
      </c>
      <c r="B23" s="120"/>
      <c r="C23" s="174"/>
      <c r="D23" s="133">
        <f>D14-D21</f>
        <v>60696405</v>
      </c>
      <c r="E23" s="133"/>
      <c r="F23" s="133">
        <f>F14-F21</f>
        <v>61316971</v>
      </c>
      <c r="G23" s="133"/>
      <c r="H23" s="133">
        <f>H14-H21</f>
        <v>60696405</v>
      </c>
      <c r="I23" s="133"/>
      <c r="J23" s="133">
        <f>J14-J21</f>
        <v>61316971</v>
      </c>
    </row>
    <row r="24" spans="1:14" x14ac:dyDescent="0.45">
      <c r="A24" s="123" t="s">
        <v>62</v>
      </c>
      <c r="B24" s="120"/>
      <c r="C24" s="174"/>
      <c r="D24" s="84">
        <f>H24</f>
        <v>-62507</v>
      </c>
      <c r="E24" s="89"/>
      <c r="F24" s="84">
        <v>-154146</v>
      </c>
      <c r="G24" s="53"/>
      <c r="H24" s="84">
        <v>-62507</v>
      </c>
      <c r="I24" s="89"/>
      <c r="J24" s="84">
        <f t="shared" ref="J24" si="4">F24</f>
        <v>-154146</v>
      </c>
      <c r="K24" s="53"/>
    </row>
    <row r="25" spans="1:14" x14ac:dyDescent="0.45">
      <c r="A25" s="284" t="s">
        <v>217</v>
      </c>
      <c r="B25" s="285"/>
      <c r="D25" s="134">
        <v>1208596</v>
      </c>
      <c r="E25" s="126"/>
      <c r="F25" s="134">
        <v>1460437</v>
      </c>
      <c r="G25" s="126"/>
      <c r="H25" s="134">
        <v>0</v>
      </c>
      <c r="I25" s="124"/>
      <c r="J25" s="134">
        <v>0</v>
      </c>
      <c r="K25" s="181"/>
    </row>
    <row r="26" spans="1:14" x14ac:dyDescent="0.45">
      <c r="A26" s="287" t="s">
        <v>106</v>
      </c>
      <c r="B26" s="286"/>
      <c r="D26" s="66">
        <f>SUM(D23:D25)</f>
        <v>61842494</v>
      </c>
      <c r="E26" s="133"/>
      <c r="F26" s="66">
        <f>SUM(F23:F25)</f>
        <v>62623262</v>
      </c>
      <c r="G26" s="66"/>
      <c r="H26" s="66">
        <f>SUM(H23:H25)</f>
        <v>60633898</v>
      </c>
      <c r="I26" s="133"/>
      <c r="J26" s="66">
        <f>SUM(J23:J25)</f>
        <v>61162825</v>
      </c>
    </row>
    <row r="27" spans="1:14" x14ac:dyDescent="0.45">
      <c r="A27" s="288" t="s">
        <v>231</v>
      </c>
      <c r="B27" s="288"/>
      <c r="D27" s="84">
        <f>H27</f>
        <v>-2349925</v>
      </c>
      <c r="E27" s="53"/>
      <c r="F27" s="53">
        <v>11972398</v>
      </c>
      <c r="G27" s="53"/>
      <c r="H27" s="84">
        <v>-2349925</v>
      </c>
      <c r="J27" s="84">
        <f t="shared" ref="J27" si="5">F27</f>
        <v>11972398</v>
      </c>
    </row>
    <row r="28" spans="1:14" ht="22.5" thickBot="1" x14ac:dyDescent="0.5">
      <c r="A28" s="289" t="s">
        <v>232</v>
      </c>
      <c r="B28" s="288"/>
      <c r="D28" s="72">
        <f>D26-D27</f>
        <v>64192419</v>
      </c>
      <c r="E28" s="62"/>
      <c r="F28" s="72">
        <f>F26-F27</f>
        <v>50650864</v>
      </c>
      <c r="G28" s="62"/>
      <c r="H28" s="72">
        <f>H26-H27</f>
        <v>62983823</v>
      </c>
      <c r="I28" s="182"/>
      <c r="J28" s="72">
        <f>J26-J27</f>
        <v>49190427</v>
      </c>
    </row>
    <row r="29" spans="1:14" ht="8.25" customHeight="1" thickTop="1" x14ac:dyDescent="0.45">
      <c r="A29" s="123"/>
      <c r="D29" s="138"/>
      <c r="E29" s="126"/>
      <c r="F29" s="138"/>
      <c r="G29" s="126"/>
      <c r="H29" s="84"/>
      <c r="I29" s="124"/>
      <c r="J29" s="84"/>
    </row>
    <row r="30" spans="1:14" x14ac:dyDescent="0.45">
      <c r="A30" s="120" t="s">
        <v>151</v>
      </c>
      <c r="D30" s="260"/>
      <c r="E30" s="133"/>
      <c r="F30" s="260"/>
      <c r="G30" s="66"/>
      <c r="H30" s="260"/>
      <c r="J30" s="260"/>
      <c r="L30" s="167"/>
      <c r="N30" s="167"/>
    </row>
    <row r="31" spans="1:14" hidden="1" x14ac:dyDescent="0.45">
      <c r="A31" s="256" t="s">
        <v>200</v>
      </c>
      <c r="B31" s="175"/>
      <c r="D31" s="183"/>
      <c r="E31" s="184"/>
      <c r="F31" s="183"/>
      <c r="G31" s="184"/>
      <c r="H31" s="183"/>
      <c r="I31" s="185"/>
      <c r="J31" s="183"/>
      <c r="L31" s="167"/>
      <c r="N31" s="167"/>
    </row>
    <row r="32" spans="1:14" hidden="1" x14ac:dyDescent="0.45">
      <c r="A32" s="175"/>
      <c r="B32" s="175" t="s">
        <v>149</v>
      </c>
      <c r="D32" s="183"/>
      <c r="E32" s="184"/>
      <c r="F32" s="183"/>
      <c r="G32" s="184"/>
      <c r="H32" s="183"/>
      <c r="I32" s="185"/>
      <c r="J32" s="183"/>
    </row>
    <row r="33" spans="1:14" hidden="1" x14ac:dyDescent="0.45">
      <c r="A33" s="122" t="s">
        <v>210</v>
      </c>
      <c r="D33" s="53"/>
      <c r="E33" s="133"/>
      <c r="F33" s="53"/>
      <c r="G33" s="66"/>
      <c r="H33" s="53"/>
      <c r="J33" s="53"/>
    </row>
    <row r="34" spans="1:14" hidden="1" x14ac:dyDescent="0.45">
      <c r="B34" s="122" t="s">
        <v>201</v>
      </c>
      <c r="D34" s="53">
        <v>0</v>
      </c>
      <c r="E34" s="133"/>
      <c r="F34" s="53">
        <v>0</v>
      </c>
      <c r="G34" s="66"/>
      <c r="H34" s="53">
        <v>0</v>
      </c>
      <c r="J34" s="53">
        <v>0</v>
      </c>
      <c r="K34" s="270"/>
    </row>
    <row r="35" spans="1:14" hidden="1" x14ac:dyDescent="0.45">
      <c r="A35" s="122" t="s">
        <v>202</v>
      </c>
      <c r="D35" s="53"/>
      <c r="E35" s="133"/>
      <c r="F35" s="53"/>
      <c r="G35" s="66"/>
      <c r="H35" s="53"/>
      <c r="J35" s="53"/>
      <c r="K35" s="270"/>
    </row>
    <row r="36" spans="1:14" hidden="1" x14ac:dyDescent="0.45">
      <c r="B36" s="122" t="s">
        <v>149</v>
      </c>
      <c r="D36" s="54">
        <v>0</v>
      </c>
      <c r="E36" s="133"/>
      <c r="F36" s="54">
        <v>0</v>
      </c>
      <c r="G36" s="66"/>
      <c r="H36" s="54">
        <v>0</v>
      </c>
      <c r="J36" s="54">
        <v>0</v>
      </c>
      <c r="K36" s="270"/>
    </row>
    <row r="37" spans="1:14" ht="8.25" hidden="1" customHeight="1" x14ac:dyDescent="0.45">
      <c r="A37" s="123"/>
      <c r="D37" s="138"/>
      <c r="E37" s="126"/>
      <c r="F37" s="138"/>
      <c r="G37" s="126"/>
      <c r="H37" s="84"/>
      <c r="I37" s="124"/>
      <c r="J37" s="84"/>
      <c r="K37" s="270"/>
    </row>
    <row r="38" spans="1:14" hidden="1" x14ac:dyDescent="0.45">
      <c r="A38" s="120" t="s">
        <v>203</v>
      </c>
      <c r="B38" s="120"/>
      <c r="D38" s="53"/>
      <c r="E38" s="133"/>
      <c r="F38" s="53"/>
      <c r="G38" s="66"/>
      <c r="H38" s="53"/>
      <c r="J38" s="53"/>
      <c r="K38" s="270"/>
    </row>
    <row r="39" spans="1:14" hidden="1" x14ac:dyDescent="0.45">
      <c r="A39" s="120"/>
      <c r="B39" s="120" t="s">
        <v>204</v>
      </c>
      <c r="D39" s="58">
        <f>D34+D36</f>
        <v>0</v>
      </c>
      <c r="E39" s="133"/>
      <c r="F39" s="58">
        <f>F34+F36</f>
        <v>0</v>
      </c>
      <c r="G39" s="66"/>
      <c r="H39" s="58">
        <f>H34+H36</f>
        <v>0</v>
      </c>
      <c r="I39" s="182"/>
      <c r="J39" s="58">
        <f>J34+J36</f>
        <v>0</v>
      </c>
      <c r="K39" s="270"/>
    </row>
    <row r="40" spans="1:14" ht="8.25" customHeight="1" x14ac:dyDescent="0.45">
      <c r="A40" s="123"/>
      <c r="D40" s="89"/>
      <c r="E40" s="126"/>
      <c r="F40" s="89"/>
      <c r="G40" s="126"/>
      <c r="H40" s="89"/>
      <c r="I40" s="124"/>
      <c r="J40" s="89"/>
      <c r="K40" s="270"/>
    </row>
    <row r="41" spans="1:14" s="270" customFormat="1" x14ac:dyDescent="0.45">
      <c r="A41" s="120" t="s">
        <v>238</v>
      </c>
      <c r="C41" s="124"/>
      <c r="D41" s="61">
        <f>D39</f>
        <v>0</v>
      </c>
      <c r="E41" s="128"/>
      <c r="F41" s="61">
        <f>F34</f>
        <v>0</v>
      </c>
      <c r="G41" s="128"/>
      <c r="H41" s="61">
        <f>H39</f>
        <v>0</v>
      </c>
      <c r="I41" s="154"/>
      <c r="J41" s="61">
        <f>J34</f>
        <v>0</v>
      </c>
      <c r="L41" s="340"/>
      <c r="N41" s="340"/>
    </row>
    <row r="42" spans="1:14" s="270" customFormat="1" ht="22.5" thickBot="1" x14ac:dyDescent="0.5">
      <c r="A42" s="120" t="s">
        <v>239</v>
      </c>
      <c r="C42" s="124"/>
      <c r="D42" s="135">
        <f>D41+D28</f>
        <v>64192419</v>
      </c>
      <c r="E42" s="128"/>
      <c r="F42" s="135">
        <f>F41+F28</f>
        <v>50650864</v>
      </c>
      <c r="G42" s="128"/>
      <c r="H42" s="135">
        <f>H41+H28</f>
        <v>62983823</v>
      </c>
      <c r="I42" s="154"/>
      <c r="J42" s="135">
        <f>J41+J28</f>
        <v>49190427</v>
      </c>
      <c r="L42" s="340"/>
      <c r="N42" s="340"/>
    </row>
    <row r="43" spans="1:14" ht="8.25" customHeight="1" thickTop="1" x14ac:dyDescent="0.45">
      <c r="A43" s="123"/>
      <c r="D43" s="138"/>
      <c r="E43" s="126"/>
      <c r="F43" s="138"/>
      <c r="G43" s="126"/>
      <c r="H43" s="84"/>
      <c r="I43" s="124"/>
      <c r="J43" s="84"/>
    </row>
    <row r="44" spans="1:14" s="179" customFormat="1" ht="22.5" thickBot="1" x14ac:dyDescent="0.5">
      <c r="A44" s="289" t="s">
        <v>233</v>
      </c>
      <c r="B44" s="137"/>
      <c r="C44" s="124"/>
      <c r="D44" s="269">
        <f>D28/'SH7-8'!D46</f>
        <v>8.2343271377327311E-3</v>
      </c>
      <c r="E44" s="186"/>
      <c r="F44" s="269">
        <f>F28/'SH7-8'!D24</f>
        <v>6.4972747636260564E-3</v>
      </c>
      <c r="G44" s="186"/>
      <c r="H44" s="269">
        <f>H28/'SH 9-10'!D46</f>
        <v>8.079293646295756E-3</v>
      </c>
      <c r="I44" s="186"/>
      <c r="J44" s="269">
        <f>J28/'SH7-8'!D24</f>
        <v>6.3099361929756974E-3</v>
      </c>
      <c r="L44" s="246"/>
      <c r="N44" s="246"/>
    </row>
    <row r="45" spans="1:14" ht="22.5" thickTop="1" x14ac:dyDescent="0.45"/>
    <row r="48" spans="1:14" x14ac:dyDescent="0.45">
      <c r="H48" s="129"/>
      <c r="J48" s="129"/>
    </row>
    <row r="49" spans="8:10" x14ac:dyDescent="0.45">
      <c r="H49" s="130"/>
      <c r="J49" s="130"/>
    </row>
    <row r="50" spans="8:10" x14ac:dyDescent="0.45">
      <c r="H50" s="129"/>
      <c r="J50" s="129"/>
    </row>
    <row r="51" spans="8:10" x14ac:dyDescent="0.45">
      <c r="H51" s="130"/>
      <c r="J51" s="130"/>
    </row>
    <row r="52" spans="8:10" x14ac:dyDescent="0.45">
      <c r="H52" s="129"/>
      <c r="J52" s="129"/>
    </row>
    <row r="53" spans="8:10" x14ac:dyDescent="0.45">
      <c r="H53" s="130"/>
      <c r="J53" s="130"/>
    </row>
    <row r="54" spans="8:10" x14ac:dyDescent="0.45">
      <c r="H54" s="130"/>
      <c r="J54" s="130"/>
    </row>
    <row r="55" spans="8:10" x14ac:dyDescent="0.45">
      <c r="H55" s="130"/>
      <c r="J55" s="130"/>
    </row>
    <row r="56" spans="8:10" x14ac:dyDescent="0.45">
      <c r="H56" s="130"/>
      <c r="J56" s="130"/>
    </row>
    <row r="57" spans="8:10" x14ac:dyDescent="0.45">
      <c r="H57" s="130"/>
      <c r="J57" s="130"/>
    </row>
    <row r="58" spans="8:10" x14ac:dyDescent="0.45">
      <c r="H58" s="129"/>
      <c r="J58" s="129"/>
    </row>
    <row r="59" spans="8:10" x14ac:dyDescent="0.45">
      <c r="H59" s="130"/>
      <c r="J59" s="130"/>
    </row>
    <row r="60" spans="8:10" x14ac:dyDescent="0.45">
      <c r="H60" s="130"/>
      <c r="J60" s="130"/>
    </row>
    <row r="61" spans="8:10" x14ac:dyDescent="0.45">
      <c r="H61" s="130"/>
      <c r="J61" s="130"/>
    </row>
    <row r="62" spans="8:10" x14ac:dyDescent="0.45">
      <c r="H62" s="130"/>
      <c r="J62" s="130"/>
    </row>
    <row r="63" spans="8:10" x14ac:dyDescent="0.45">
      <c r="H63" s="130"/>
      <c r="J63" s="130"/>
    </row>
    <row r="64" spans="8:10" x14ac:dyDescent="0.45">
      <c r="H64" s="130"/>
      <c r="J64" s="130"/>
    </row>
    <row r="65" spans="8:10" x14ac:dyDescent="0.45">
      <c r="H65" s="129"/>
      <c r="J65" s="129"/>
    </row>
    <row r="66" spans="8:10" x14ac:dyDescent="0.45">
      <c r="H66" s="130"/>
      <c r="J66" s="130"/>
    </row>
    <row r="67" spans="8:10" x14ac:dyDescent="0.45">
      <c r="H67" s="129"/>
      <c r="J67" s="129"/>
    </row>
    <row r="68" spans="8:10" x14ac:dyDescent="0.45">
      <c r="H68" s="130"/>
      <c r="J68" s="130"/>
    </row>
    <row r="69" spans="8:10" x14ac:dyDescent="0.45">
      <c r="H69" s="129"/>
      <c r="J69" s="129"/>
    </row>
    <row r="70" spans="8:10" x14ac:dyDescent="0.45">
      <c r="H70" s="130"/>
      <c r="J70" s="130"/>
    </row>
    <row r="71" spans="8:10" x14ac:dyDescent="0.45">
      <c r="H71" s="129"/>
      <c r="J71" s="129"/>
    </row>
    <row r="72" spans="8:10" x14ac:dyDescent="0.45">
      <c r="H72" s="129"/>
      <c r="J72" s="129"/>
    </row>
    <row r="73" spans="8:10" x14ac:dyDescent="0.45">
      <c r="H73" s="130"/>
      <c r="J73" s="130"/>
    </row>
    <row r="74" spans="8:10" x14ac:dyDescent="0.45">
      <c r="H74" s="130"/>
      <c r="J74" s="130"/>
    </row>
    <row r="75" spans="8:10" x14ac:dyDescent="0.45">
      <c r="H75" s="129"/>
      <c r="J75" s="129"/>
    </row>
    <row r="76" spans="8:10" x14ac:dyDescent="0.45">
      <c r="H76" s="130"/>
      <c r="J76" s="130"/>
    </row>
    <row r="77" spans="8:10" x14ac:dyDescent="0.45">
      <c r="H77" s="130"/>
      <c r="J77" s="130"/>
    </row>
    <row r="78" spans="8:10" x14ac:dyDescent="0.45">
      <c r="H78" s="129"/>
      <c r="J78" s="129"/>
    </row>
    <row r="79" spans="8:10" x14ac:dyDescent="0.45">
      <c r="H79" s="129"/>
      <c r="J79" s="129"/>
    </row>
    <row r="80" spans="8:10" x14ac:dyDescent="0.45">
      <c r="H80" s="129"/>
      <c r="J80" s="129"/>
    </row>
    <row r="81" spans="5:10" x14ac:dyDescent="0.45">
      <c r="E81" s="127">
        <v>1944</v>
      </c>
      <c r="H81" s="129"/>
      <c r="I81" s="127">
        <v>1944</v>
      </c>
      <c r="J81" s="129"/>
    </row>
    <row r="82" spans="5:10" x14ac:dyDescent="0.45">
      <c r="H82" s="129"/>
      <c r="J82" s="129"/>
    </row>
    <row r="83" spans="5:10" x14ac:dyDescent="0.45">
      <c r="H83" s="129"/>
      <c r="J83" s="129"/>
    </row>
    <row r="84" spans="5:10" x14ac:dyDescent="0.45">
      <c r="H84" s="129"/>
      <c r="J84" s="129"/>
    </row>
    <row r="85" spans="5:10" x14ac:dyDescent="0.45">
      <c r="H85" s="129"/>
      <c r="J85" s="129"/>
    </row>
    <row r="86" spans="5:10" x14ac:dyDescent="0.45">
      <c r="H86" s="129"/>
      <c r="J86" s="129"/>
    </row>
    <row r="87" spans="5:10" x14ac:dyDescent="0.45">
      <c r="H87" s="129"/>
      <c r="J87" s="129"/>
    </row>
    <row r="88" spans="5:10" x14ac:dyDescent="0.45">
      <c r="H88" s="129"/>
      <c r="J88" s="129"/>
    </row>
    <row r="89" spans="5:10" x14ac:dyDescent="0.45">
      <c r="H89" s="129"/>
      <c r="J89" s="129"/>
    </row>
    <row r="90" spans="5:10" x14ac:dyDescent="0.45">
      <c r="H90" s="130"/>
      <c r="J90" s="130"/>
    </row>
    <row r="91" spans="5:10" x14ac:dyDescent="0.45">
      <c r="H91" s="129"/>
      <c r="J91" s="129"/>
    </row>
    <row r="92" spans="5:10" x14ac:dyDescent="0.45">
      <c r="H92" s="130"/>
      <c r="J92" s="130"/>
    </row>
    <row r="93" spans="5:10" x14ac:dyDescent="0.45">
      <c r="H93" s="129"/>
      <c r="J93" s="129"/>
    </row>
    <row r="94" spans="5:10" x14ac:dyDescent="0.45">
      <c r="H94" s="129"/>
      <c r="J94" s="129"/>
    </row>
    <row r="95" spans="5:10" x14ac:dyDescent="0.45">
      <c r="H95" s="130"/>
      <c r="J95" s="130"/>
    </row>
    <row r="96" spans="5:10" x14ac:dyDescent="0.45">
      <c r="H96" s="130"/>
      <c r="J96" s="130"/>
    </row>
    <row r="97" spans="8:10" x14ac:dyDescent="0.45">
      <c r="H97" s="129"/>
      <c r="J97" s="129"/>
    </row>
    <row r="98" spans="8:10" x14ac:dyDescent="0.45">
      <c r="H98" s="129"/>
      <c r="J98" s="129"/>
    </row>
    <row r="99" spans="8:10" x14ac:dyDescent="0.45">
      <c r="H99" s="130"/>
      <c r="J99" s="130"/>
    </row>
    <row r="100" spans="8:10" x14ac:dyDescent="0.45">
      <c r="H100" s="130"/>
      <c r="J100" s="130"/>
    </row>
    <row r="101" spans="8:10" x14ac:dyDescent="0.45">
      <c r="H101" s="130"/>
      <c r="J101" s="130"/>
    </row>
    <row r="102" spans="8:10" x14ac:dyDescent="0.45">
      <c r="H102" s="130"/>
      <c r="J102" s="130"/>
    </row>
    <row r="103" spans="8:10" x14ac:dyDescent="0.45">
      <c r="H103" s="130"/>
      <c r="J103" s="130"/>
    </row>
    <row r="104" spans="8:10" x14ac:dyDescent="0.45">
      <c r="H104" s="129"/>
      <c r="J104" s="129"/>
    </row>
    <row r="105" spans="8:10" x14ac:dyDescent="0.45">
      <c r="H105" s="130"/>
      <c r="J105" s="130"/>
    </row>
    <row r="106" spans="8:10" x14ac:dyDescent="0.45">
      <c r="H106" s="129"/>
      <c r="J106" s="129"/>
    </row>
    <row r="107" spans="8:10" x14ac:dyDescent="0.45">
      <c r="H107" s="130"/>
      <c r="J107" s="130"/>
    </row>
    <row r="108" spans="8:10" x14ac:dyDescent="0.45">
      <c r="H108" s="129"/>
      <c r="J108" s="129"/>
    </row>
    <row r="109" spans="8:10" x14ac:dyDescent="0.45">
      <c r="H109" s="130"/>
      <c r="J109" s="130"/>
    </row>
    <row r="110" spans="8:10" x14ac:dyDescent="0.45">
      <c r="H110" s="130"/>
      <c r="J110" s="130"/>
    </row>
    <row r="111" spans="8:10" x14ac:dyDescent="0.45">
      <c r="H111" s="130"/>
      <c r="J111" s="130"/>
    </row>
    <row r="112" spans="8:10" x14ac:dyDescent="0.45">
      <c r="H112" s="130"/>
      <c r="J112" s="130"/>
    </row>
    <row r="113" spans="8:10" x14ac:dyDescent="0.45">
      <c r="H113" s="130"/>
      <c r="J113" s="130"/>
    </row>
    <row r="114" spans="8:10" x14ac:dyDescent="0.45">
      <c r="H114" s="129"/>
      <c r="J114" s="129"/>
    </row>
    <row r="115" spans="8:10" x14ac:dyDescent="0.45">
      <c r="H115" s="130"/>
      <c r="J115" s="130"/>
    </row>
    <row r="116" spans="8:10" x14ac:dyDescent="0.45">
      <c r="H116" s="130"/>
      <c r="J116" s="130"/>
    </row>
    <row r="117" spans="8:10" x14ac:dyDescent="0.45">
      <c r="H117" s="130"/>
      <c r="J117" s="130"/>
    </row>
    <row r="118" spans="8:10" x14ac:dyDescent="0.45">
      <c r="H118" s="130"/>
      <c r="J118" s="130"/>
    </row>
    <row r="119" spans="8:10" x14ac:dyDescent="0.45">
      <c r="H119" s="130"/>
      <c r="J119" s="130"/>
    </row>
    <row r="120" spans="8:10" x14ac:dyDescent="0.45">
      <c r="H120" s="130"/>
      <c r="J120" s="130"/>
    </row>
    <row r="121" spans="8:10" x14ac:dyDescent="0.45">
      <c r="H121" s="129"/>
      <c r="J121" s="129"/>
    </row>
    <row r="122" spans="8:10" x14ac:dyDescent="0.45">
      <c r="H122" s="130"/>
      <c r="J122" s="130"/>
    </row>
    <row r="123" spans="8:10" x14ac:dyDescent="0.45">
      <c r="H123" s="129"/>
      <c r="J123" s="129"/>
    </row>
    <row r="124" spans="8:10" x14ac:dyDescent="0.45">
      <c r="H124" s="130"/>
      <c r="J124" s="130"/>
    </row>
    <row r="125" spans="8:10" x14ac:dyDescent="0.45">
      <c r="H125" s="129"/>
      <c r="J125" s="129"/>
    </row>
    <row r="126" spans="8:10" x14ac:dyDescent="0.45">
      <c r="H126" s="130"/>
      <c r="J126" s="130"/>
    </row>
    <row r="127" spans="8:10" x14ac:dyDescent="0.45">
      <c r="H127" s="129"/>
      <c r="J127" s="129"/>
    </row>
    <row r="128" spans="8:10" x14ac:dyDescent="0.45">
      <c r="H128" s="129"/>
      <c r="J128" s="129"/>
    </row>
    <row r="129" spans="8:10" x14ac:dyDescent="0.45">
      <c r="H129" s="130"/>
      <c r="J129" s="130"/>
    </row>
    <row r="130" spans="8:10" x14ac:dyDescent="0.45">
      <c r="H130" s="130"/>
      <c r="J130" s="130"/>
    </row>
    <row r="131" spans="8:10" x14ac:dyDescent="0.45">
      <c r="H131" s="129"/>
      <c r="J131" s="129"/>
    </row>
    <row r="132" spans="8:10" x14ac:dyDescent="0.45">
      <c r="H132" s="130"/>
      <c r="J132" s="130"/>
    </row>
    <row r="133" spans="8:10" x14ac:dyDescent="0.45">
      <c r="H133" s="130"/>
      <c r="J133" s="130"/>
    </row>
    <row r="134" spans="8:10" x14ac:dyDescent="0.45">
      <c r="H134" s="129"/>
      <c r="J134" s="129"/>
    </row>
    <row r="135" spans="8:10" x14ac:dyDescent="0.45">
      <c r="H135" s="129"/>
      <c r="J135" s="129"/>
    </row>
    <row r="136" spans="8:10" x14ac:dyDescent="0.45">
      <c r="H136" s="129"/>
      <c r="J136" s="129"/>
    </row>
    <row r="137" spans="8:10" x14ac:dyDescent="0.45">
      <c r="H137" s="129"/>
      <c r="J137" s="129"/>
    </row>
    <row r="138" spans="8:10" x14ac:dyDescent="0.45">
      <c r="H138" s="129"/>
      <c r="J138" s="129"/>
    </row>
    <row r="139" spans="8:10" x14ac:dyDescent="0.45">
      <c r="H139" s="129"/>
      <c r="J139" s="129"/>
    </row>
    <row r="140" spans="8:10" x14ac:dyDescent="0.45">
      <c r="H140" s="129"/>
      <c r="J140" s="129"/>
    </row>
    <row r="141" spans="8:10" x14ac:dyDescent="0.45">
      <c r="H141" s="129"/>
      <c r="J141" s="129"/>
    </row>
    <row r="142" spans="8:10" x14ac:dyDescent="0.45">
      <c r="H142" s="129"/>
      <c r="J142" s="129"/>
    </row>
    <row r="143" spans="8:10" x14ac:dyDescent="0.45">
      <c r="H143" s="129"/>
      <c r="J143" s="129"/>
    </row>
    <row r="144" spans="8:10" x14ac:dyDescent="0.45">
      <c r="H144" s="129"/>
      <c r="J144" s="129"/>
    </row>
    <row r="145" spans="8:10" x14ac:dyDescent="0.45">
      <c r="H145" s="129"/>
      <c r="J145" s="129"/>
    </row>
    <row r="146" spans="8:10" x14ac:dyDescent="0.45">
      <c r="H146" s="129"/>
      <c r="J146" s="129"/>
    </row>
    <row r="147" spans="8:10" x14ac:dyDescent="0.45">
      <c r="H147" s="129"/>
      <c r="J147" s="129"/>
    </row>
    <row r="148" spans="8:10" x14ac:dyDescent="0.45">
      <c r="H148" s="131"/>
      <c r="J148" s="131"/>
    </row>
    <row r="149" spans="8:10" x14ac:dyDescent="0.45">
      <c r="H149" s="132"/>
      <c r="J149" s="132"/>
    </row>
    <row r="150" spans="8:10" x14ac:dyDescent="0.45">
      <c r="H150" s="130"/>
      <c r="J150" s="130"/>
    </row>
    <row r="151" spans="8:10" x14ac:dyDescent="0.45">
      <c r="H151" s="130"/>
      <c r="J151" s="130"/>
    </row>
    <row r="152" spans="8:10" x14ac:dyDescent="0.45">
      <c r="H152" s="130"/>
      <c r="J152" s="130"/>
    </row>
    <row r="153" spans="8:10" x14ac:dyDescent="0.45">
      <c r="H153" s="130"/>
      <c r="J153" s="130"/>
    </row>
    <row r="154" spans="8:10" x14ac:dyDescent="0.45">
      <c r="H154" s="130"/>
      <c r="J154" s="130"/>
    </row>
    <row r="155" spans="8:10" x14ac:dyDescent="0.45">
      <c r="H155" s="130"/>
      <c r="J155" s="130"/>
    </row>
    <row r="156" spans="8:10" x14ac:dyDescent="0.45">
      <c r="H156" s="129"/>
      <c r="J156" s="129"/>
    </row>
    <row r="157" spans="8:10" x14ac:dyDescent="0.45">
      <c r="H157" s="130"/>
      <c r="J157" s="130"/>
    </row>
    <row r="158" spans="8:10" x14ac:dyDescent="0.45">
      <c r="H158" s="130"/>
      <c r="J158" s="130"/>
    </row>
    <row r="159" spans="8:10" x14ac:dyDescent="0.45">
      <c r="H159" s="130"/>
      <c r="J159" s="130"/>
    </row>
    <row r="160" spans="8:10" x14ac:dyDescent="0.45">
      <c r="H160" s="130"/>
      <c r="J160" s="130"/>
    </row>
    <row r="161" spans="8:10" x14ac:dyDescent="0.45">
      <c r="H161" s="130"/>
      <c r="J161" s="130"/>
    </row>
    <row r="162" spans="8:10" x14ac:dyDescent="0.45">
      <c r="H162" s="130"/>
      <c r="J162" s="130"/>
    </row>
    <row r="163" spans="8:10" x14ac:dyDescent="0.45">
      <c r="H163" s="130"/>
      <c r="J163" s="130"/>
    </row>
    <row r="164" spans="8:10" x14ac:dyDescent="0.45">
      <c r="H164" s="129"/>
      <c r="J164" s="129"/>
    </row>
    <row r="165" spans="8:10" x14ac:dyDescent="0.45">
      <c r="H165" s="130"/>
      <c r="J165" s="130"/>
    </row>
    <row r="166" spans="8:10" x14ac:dyDescent="0.45">
      <c r="H166" s="129"/>
      <c r="J166" s="129"/>
    </row>
    <row r="167" spans="8:10" x14ac:dyDescent="0.45">
      <c r="H167" s="130"/>
      <c r="J167" s="130"/>
    </row>
    <row r="168" spans="8:10" x14ac:dyDescent="0.45">
      <c r="H168" s="130"/>
      <c r="J168" s="130"/>
    </row>
    <row r="169" spans="8:10" x14ac:dyDescent="0.45">
      <c r="H169" s="130"/>
      <c r="J169" s="130"/>
    </row>
    <row r="170" spans="8:10" x14ac:dyDescent="0.45">
      <c r="H170" s="130"/>
      <c r="J170" s="130"/>
    </row>
    <row r="171" spans="8:10" x14ac:dyDescent="0.45">
      <c r="H171" s="130"/>
      <c r="J171" s="130"/>
    </row>
    <row r="172" spans="8:10" x14ac:dyDescent="0.45">
      <c r="H172" s="129"/>
      <c r="J172" s="129"/>
    </row>
    <row r="173" spans="8:10" x14ac:dyDescent="0.45">
      <c r="H173" s="129"/>
      <c r="J173" s="129"/>
    </row>
    <row r="174" spans="8:10" x14ac:dyDescent="0.45">
      <c r="H174" s="129"/>
      <c r="J174" s="129"/>
    </row>
    <row r="175" spans="8:10" x14ac:dyDescent="0.45">
      <c r="H175" s="130"/>
      <c r="J175" s="130"/>
    </row>
    <row r="176" spans="8:10" x14ac:dyDescent="0.45">
      <c r="H176" s="130"/>
      <c r="J176" s="130"/>
    </row>
    <row r="177" spans="8:10" x14ac:dyDescent="0.45">
      <c r="H177" s="130"/>
      <c r="J177" s="130"/>
    </row>
    <row r="178" spans="8:10" x14ac:dyDescent="0.45">
      <c r="H178" s="130"/>
      <c r="J178" s="130"/>
    </row>
    <row r="179" spans="8:10" x14ac:dyDescent="0.45">
      <c r="H179" s="129"/>
      <c r="J179" s="129"/>
    </row>
    <row r="180" spans="8:10" x14ac:dyDescent="0.45">
      <c r="H180" s="130"/>
      <c r="J180" s="130"/>
    </row>
    <row r="181" spans="8:10" x14ac:dyDescent="0.45">
      <c r="H181" s="129"/>
      <c r="J181" s="129"/>
    </row>
    <row r="182" spans="8:10" x14ac:dyDescent="0.45">
      <c r="H182" s="131"/>
      <c r="J182" s="131"/>
    </row>
    <row r="183" spans="8:10" x14ac:dyDescent="0.45">
      <c r="H183" s="131"/>
      <c r="J183" s="131"/>
    </row>
    <row r="184" spans="8:10" x14ac:dyDescent="0.45">
      <c r="H184" s="131"/>
      <c r="J184" s="131"/>
    </row>
    <row r="185" spans="8:10" x14ac:dyDescent="0.45">
      <c r="H185" s="130"/>
      <c r="J185" s="130"/>
    </row>
    <row r="186" spans="8:10" x14ac:dyDescent="0.45">
      <c r="H186" s="129"/>
      <c r="J186" s="129"/>
    </row>
    <row r="187" spans="8:10" x14ac:dyDescent="0.45">
      <c r="H187" s="131"/>
      <c r="J187" s="131"/>
    </row>
    <row r="188" spans="8:10" x14ac:dyDescent="0.45">
      <c r="H188" s="131"/>
      <c r="J188" s="131"/>
    </row>
    <row r="189" spans="8:10" x14ac:dyDescent="0.45">
      <c r="H189" s="131"/>
      <c r="J189" s="131"/>
    </row>
    <row r="190" spans="8:10" x14ac:dyDescent="0.45">
      <c r="H190" s="129"/>
      <c r="J190" s="129"/>
    </row>
    <row r="191" spans="8:10" x14ac:dyDescent="0.45">
      <c r="H191" s="130"/>
      <c r="J191" s="130"/>
    </row>
    <row r="192" spans="8:10" x14ac:dyDescent="0.45">
      <c r="H192" s="130"/>
      <c r="J192" s="130"/>
    </row>
    <row r="193" spans="8:10" x14ac:dyDescent="0.45">
      <c r="H193" s="129"/>
      <c r="J193" s="129"/>
    </row>
    <row r="194" spans="8:10" x14ac:dyDescent="0.45">
      <c r="H194" s="130"/>
      <c r="J194" s="130"/>
    </row>
    <row r="195" spans="8:10" x14ac:dyDescent="0.45">
      <c r="H195" s="129"/>
      <c r="J195" s="129"/>
    </row>
    <row r="196" spans="8:10" x14ac:dyDescent="0.45">
      <c r="H196" s="129"/>
      <c r="J196" s="129"/>
    </row>
    <row r="197" spans="8:10" x14ac:dyDescent="0.45">
      <c r="H197" s="129"/>
      <c r="J197" s="129"/>
    </row>
    <row r="198" spans="8:10" x14ac:dyDescent="0.45">
      <c r="H198" s="130"/>
      <c r="J198" s="130"/>
    </row>
    <row r="199" spans="8:10" x14ac:dyDescent="0.45">
      <c r="H199" s="129"/>
      <c r="J199" s="129"/>
    </row>
    <row r="200" spans="8:10" x14ac:dyDescent="0.45">
      <c r="H200" s="130"/>
      <c r="J200" s="130"/>
    </row>
    <row r="201" spans="8:10" x14ac:dyDescent="0.45">
      <c r="H201" s="130"/>
      <c r="J201" s="130"/>
    </row>
    <row r="202" spans="8:10" x14ac:dyDescent="0.45">
      <c r="H202" s="130"/>
      <c r="J202" s="130"/>
    </row>
    <row r="204" spans="8:10" x14ac:dyDescent="0.45">
      <c r="H204" s="129"/>
      <c r="J204" s="129"/>
    </row>
    <row r="205" spans="8:10" x14ac:dyDescent="0.45">
      <c r="H205" s="129"/>
      <c r="J205" s="129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9" firstPageNumber="5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view="pageBreakPreview" topLeftCell="A37" zoomScaleNormal="90" zoomScaleSheetLayoutView="100" workbookViewId="0">
      <selection activeCell="M10" sqref="M10"/>
    </sheetView>
  </sheetViews>
  <sheetFormatPr defaultColWidth="9.140625" defaultRowHeight="21.75" x14ac:dyDescent="0.45"/>
  <cols>
    <col min="1" max="1" width="1.42578125" style="122" customWidth="1"/>
    <col min="2" max="2" width="41.140625" style="122" customWidth="1"/>
    <col min="3" max="3" width="9.42578125" style="124" customWidth="1"/>
    <col min="4" max="4" width="15.140625" style="122" customWidth="1"/>
    <col min="5" max="5" width="1.140625" style="122" customWidth="1"/>
    <col min="6" max="6" width="17" style="122" customWidth="1"/>
    <col min="7" max="7" width="1.140625" style="122" customWidth="1"/>
    <col min="8" max="8" width="14.42578125" style="122" customWidth="1"/>
    <col min="9" max="9" width="0.85546875" style="127" customWidth="1"/>
    <col min="10" max="10" width="16" style="122" customWidth="1"/>
    <col min="11" max="11" width="9.140625" style="167"/>
    <col min="12" max="12" width="16.5703125" style="245" bestFit="1" customWidth="1"/>
    <col min="13" max="13" width="9.140625" style="167"/>
    <col min="14" max="14" width="16.5703125" style="245" bestFit="1" customWidth="1"/>
    <col min="15" max="16384" width="9.140625" style="167"/>
  </cols>
  <sheetData>
    <row r="1" spans="1:14" ht="23.25" x14ac:dyDescent="0.45">
      <c r="A1" s="240" t="s">
        <v>133</v>
      </c>
      <c r="B1" s="120"/>
      <c r="D1" s="125"/>
      <c r="E1" s="120"/>
      <c r="F1" s="125"/>
      <c r="G1" s="120"/>
      <c r="H1" s="125"/>
      <c r="I1" s="124"/>
      <c r="J1" s="125"/>
    </row>
    <row r="2" spans="1:14" ht="23.25" x14ac:dyDescent="0.45">
      <c r="A2" s="241" t="s">
        <v>85</v>
      </c>
      <c r="B2" s="120"/>
      <c r="D2" s="125"/>
      <c r="E2" s="120"/>
      <c r="F2" s="125"/>
      <c r="G2" s="120"/>
      <c r="H2" s="125"/>
      <c r="I2" s="124"/>
      <c r="J2" s="125"/>
    </row>
    <row r="3" spans="1:14" ht="28.5" customHeight="1" x14ac:dyDescent="0.65">
      <c r="A3" s="120"/>
      <c r="B3" s="120"/>
      <c r="D3" s="125"/>
      <c r="E3" s="120"/>
      <c r="F3" s="125"/>
      <c r="G3" s="120"/>
      <c r="H3" s="252"/>
      <c r="I3" s="124"/>
      <c r="J3" s="125"/>
      <c r="L3" s="249"/>
      <c r="N3" s="250"/>
    </row>
    <row r="4" spans="1:14" x14ac:dyDescent="0.45">
      <c r="A4" s="120"/>
      <c r="B4" s="120"/>
      <c r="D4" s="360" t="s">
        <v>117</v>
      </c>
      <c r="E4" s="360"/>
      <c r="F4" s="360"/>
      <c r="G4" s="120"/>
      <c r="H4" s="125"/>
      <c r="I4" s="124"/>
      <c r="J4" s="125"/>
    </row>
    <row r="5" spans="1:14" x14ac:dyDescent="0.45">
      <c r="A5" s="120"/>
      <c r="B5" s="120"/>
      <c r="D5" s="361" t="s">
        <v>118</v>
      </c>
      <c r="E5" s="361"/>
      <c r="F5" s="361"/>
      <c r="G5" s="168"/>
      <c r="H5" s="361" t="s">
        <v>75</v>
      </c>
      <c r="I5" s="361"/>
      <c r="J5" s="361"/>
    </row>
    <row r="6" spans="1:14" x14ac:dyDescent="0.45">
      <c r="A6" s="120"/>
      <c r="B6" s="121"/>
      <c r="D6" s="362" t="s">
        <v>237</v>
      </c>
      <c r="E6" s="362"/>
      <c r="F6" s="362"/>
      <c r="G6" s="336"/>
      <c r="H6" s="362" t="s">
        <v>237</v>
      </c>
      <c r="I6" s="362"/>
      <c r="J6" s="362"/>
    </row>
    <row r="7" spans="1:14" x14ac:dyDescent="0.45">
      <c r="A7" s="170"/>
      <c r="B7" s="171"/>
      <c r="C7" s="172"/>
      <c r="D7" s="363" t="s">
        <v>226</v>
      </c>
      <c r="E7" s="363"/>
      <c r="F7" s="363"/>
      <c r="G7" s="173"/>
      <c r="H7" s="363" t="s">
        <v>226</v>
      </c>
      <c r="I7" s="363"/>
      <c r="J7" s="363"/>
    </row>
    <row r="8" spans="1:14" x14ac:dyDescent="0.45">
      <c r="A8" s="170"/>
      <c r="B8" s="171"/>
      <c r="C8" s="172" t="s">
        <v>2</v>
      </c>
      <c r="D8" s="337" t="s">
        <v>173</v>
      </c>
      <c r="E8" s="337"/>
      <c r="F8" s="337" t="s">
        <v>167</v>
      </c>
      <c r="G8" s="173"/>
      <c r="H8" s="337" t="s">
        <v>173</v>
      </c>
      <c r="I8" s="337"/>
      <c r="J8" s="337" t="s">
        <v>167</v>
      </c>
    </row>
    <row r="9" spans="1:14" x14ac:dyDescent="0.45">
      <c r="A9" s="120"/>
      <c r="B9" s="120"/>
      <c r="C9" s="174"/>
      <c r="D9" s="359" t="s">
        <v>147</v>
      </c>
      <c r="E9" s="359"/>
      <c r="F9" s="359"/>
      <c r="G9" s="359"/>
      <c r="H9" s="359"/>
      <c r="I9" s="359"/>
      <c r="J9" s="359"/>
      <c r="M9" s="245"/>
    </row>
    <row r="10" spans="1:14" x14ac:dyDescent="0.45">
      <c r="A10" s="175" t="s">
        <v>128</v>
      </c>
      <c r="B10" s="120"/>
      <c r="C10" s="174"/>
      <c r="D10" s="335"/>
      <c r="E10" s="335"/>
      <c r="F10" s="335"/>
      <c r="G10" s="335"/>
      <c r="H10" s="335"/>
      <c r="I10" s="335"/>
      <c r="J10" s="335"/>
    </row>
    <row r="11" spans="1:14" x14ac:dyDescent="0.45">
      <c r="A11" s="122" t="s">
        <v>143</v>
      </c>
      <c r="B11" s="120"/>
      <c r="C11" s="124" t="s">
        <v>187</v>
      </c>
      <c r="D11" s="84">
        <f>H11</f>
        <v>9310299381</v>
      </c>
      <c r="E11" s="176"/>
      <c r="F11" s="84">
        <v>11303390674</v>
      </c>
      <c r="G11" s="176"/>
      <c r="H11" s="84">
        <v>9310299381</v>
      </c>
      <c r="I11" s="124"/>
      <c r="J11" s="84">
        <f>F11</f>
        <v>11303390674</v>
      </c>
    </row>
    <row r="12" spans="1:14" x14ac:dyDescent="0.45">
      <c r="A12" s="123" t="s">
        <v>119</v>
      </c>
      <c r="D12" s="84">
        <f t="shared" ref="D12:D13" si="0">H12</f>
        <v>69756446</v>
      </c>
      <c r="E12" s="126"/>
      <c r="F12" s="126">
        <v>51763522</v>
      </c>
      <c r="G12" s="126"/>
      <c r="H12" s="84">
        <v>69756446</v>
      </c>
      <c r="I12" s="124"/>
      <c r="J12" s="84">
        <f t="shared" ref="J12:J13" si="1">F12</f>
        <v>51763522</v>
      </c>
    </row>
    <row r="13" spans="1:14" x14ac:dyDescent="0.45">
      <c r="A13" s="123" t="s">
        <v>126</v>
      </c>
      <c r="C13" s="124">
        <v>4</v>
      </c>
      <c r="D13" s="84">
        <f t="shared" si="0"/>
        <v>13605701</v>
      </c>
      <c r="E13" s="126"/>
      <c r="F13" s="126">
        <v>65594658</v>
      </c>
      <c r="G13" s="126"/>
      <c r="H13" s="84">
        <v>13605701</v>
      </c>
      <c r="J13" s="84">
        <f t="shared" si="1"/>
        <v>65594658</v>
      </c>
    </row>
    <row r="14" spans="1:14" s="179" customFormat="1" x14ac:dyDescent="0.45">
      <c r="A14" s="177" t="s">
        <v>33</v>
      </c>
      <c r="B14" s="120"/>
      <c r="C14" s="178"/>
      <c r="D14" s="162">
        <f>SUM(D11:D13)</f>
        <v>9393661528</v>
      </c>
      <c r="E14" s="128"/>
      <c r="F14" s="162">
        <f>SUM(F11:F13)</f>
        <v>11420748854</v>
      </c>
      <c r="G14" s="128"/>
      <c r="H14" s="162">
        <f>SUM(H11:H13)</f>
        <v>9393661528</v>
      </c>
      <c r="I14" s="128"/>
      <c r="J14" s="162">
        <f>SUM(J11:J13)</f>
        <v>11420748854</v>
      </c>
      <c r="L14" s="246"/>
      <c r="N14" s="246"/>
    </row>
    <row r="15" spans="1:14" ht="8.25" customHeight="1" x14ac:dyDescent="0.45">
      <c r="A15" s="123"/>
      <c r="D15" s="138"/>
      <c r="E15" s="126"/>
      <c r="F15" s="138"/>
      <c r="G15" s="126"/>
      <c r="H15" s="84"/>
      <c r="I15" s="124"/>
      <c r="J15" s="84"/>
    </row>
    <row r="16" spans="1:14" x14ac:dyDescent="0.45">
      <c r="A16" s="175" t="s">
        <v>129</v>
      </c>
      <c r="B16" s="120"/>
      <c r="C16" s="174"/>
      <c r="D16" s="335"/>
      <c r="E16" s="335"/>
      <c r="F16" s="335"/>
      <c r="G16" s="335"/>
      <c r="H16" s="335"/>
      <c r="I16" s="335"/>
      <c r="J16" s="335"/>
    </row>
    <row r="17" spans="1:14" x14ac:dyDescent="0.45">
      <c r="A17" s="122" t="s">
        <v>144</v>
      </c>
      <c r="B17" s="120"/>
      <c r="C17" s="124" t="s">
        <v>188</v>
      </c>
      <c r="D17" s="84">
        <f>H17</f>
        <v>9103505021</v>
      </c>
      <c r="E17" s="176"/>
      <c r="F17" s="84">
        <v>10928800648</v>
      </c>
      <c r="G17" s="176"/>
      <c r="H17" s="84">
        <v>9103505021</v>
      </c>
      <c r="I17" s="124"/>
      <c r="J17" s="84">
        <f t="shared" ref="J17:J19" si="2">F17</f>
        <v>10928800648</v>
      </c>
    </row>
    <row r="18" spans="1:14" x14ac:dyDescent="0.45">
      <c r="A18" s="123" t="s">
        <v>159</v>
      </c>
      <c r="D18" s="84">
        <f t="shared" ref="D18:D19" si="3">H18</f>
        <v>93824500</v>
      </c>
      <c r="E18" s="89"/>
      <c r="F18" s="84">
        <v>119826592</v>
      </c>
      <c r="G18" s="53"/>
      <c r="H18" s="84">
        <v>93824500</v>
      </c>
      <c r="I18" s="124"/>
      <c r="J18" s="84">
        <f t="shared" si="2"/>
        <v>119826592</v>
      </c>
    </row>
    <row r="19" spans="1:14" x14ac:dyDescent="0.45">
      <c r="A19" s="123" t="s">
        <v>43</v>
      </c>
      <c r="B19" s="120"/>
      <c r="C19" s="174">
        <v>4</v>
      </c>
      <c r="D19" s="84">
        <f t="shared" si="3"/>
        <v>265697403</v>
      </c>
      <c r="E19" s="89"/>
      <c r="F19" s="84">
        <v>369956558</v>
      </c>
      <c r="G19" s="53"/>
      <c r="H19" s="84">
        <v>265697403</v>
      </c>
      <c r="I19" s="124"/>
      <c r="J19" s="84">
        <f t="shared" si="2"/>
        <v>369956558</v>
      </c>
    </row>
    <row r="20" spans="1:14" hidden="1" x14ac:dyDescent="0.45">
      <c r="A20" s="123" t="s">
        <v>158</v>
      </c>
      <c r="B20" s="120"/>
      <c r="C20" s="174"/>
      <c r="D20" s="84">
        <v>0</v>
      </c>
      <c r="E20" s="89"/>
      <c r="F20" s="53">
        <v>0</v>
      </c>
      <c r="G20" s="53"/>
      <c r="H20" s="84">
        <v>0</v>
      </c>
      <c r="I20" s="124"/>
      <c r="J20" s="84">
        <f t="shared" ref="J20" si="4">F20</f>
        <v>0</v>
      </c>
    </row>
    <row r="21" spans="1:14" x14ac:dyDescent="0.45">
      <c r="A21" s="120" t="s">
        <v>34</v>
      </c>
      <c r="B21" s="120"/>
      <c r="C21" s="174"/>
      <c r="D21" s="162">
        <f>SUM(D17:D20)</f>
        <v>9463026924</v>
      </c>
      <c r="E21" s="133"/>
      <c r="F21" s="162">
        <f>SUM(F17:F20)</f>
        <v>11418583798</v>
      </c>
      <c r="G21" s="133"/>
      <c r="H21" s="162">
        <f>SUM(H17:H20)</f>
        <v>9463026924</v>
      </c>
      <c r="I21" s="133"/>
      <c r="J21" s="162">
        <f>SUM(J17:J20)</f>
        <v>11418583798</v>
      </c>
    </row>
    <row r="22" spans="1:14" x14ac:dyDescent="0.45">
      <c r="A22" s="120"/>
      <c r="B22" s="120"/>
      <c r="C22" s="174"/>
      <c r="D22" s="133"/>
      <c r="E22" s="133"/>
      <c r="F22" s="133"/>
      <c r="G22" s="133"/>
      <c r="H22" s="133"/>
      <c r="I22" s="133"/>
      <c r="J22" s="133"/>
    </row>
    <row r="23" spans="1:14" x14ac:dyDescent="0.45">
      <c r="A23" s="120" t="s">
        <v>235</v>
      </c>
      <c r="B23" s="120"/>
      <c r="C23" s="174"/>
      <c r="D23" s="133">
        <f>D14-D21</f>
        <v>-69365396</v>
      </c>
      <c r="E23" s="133"/>
      <c r="F23" s="133">
        <f>F14-F21</f>
        <v>2165056</v>
      </c>
      <c r="G23" s="133"/>
      <c r="H23" s="133">
        <f>H14-H21</f>
        <v>-69365396</v>
      </c>
      <c r="I23" s="133"/>
      <c r="J23" s="133">
        <f>J14-J21</f>
        <v>2165056</v>
      </c>
    </row>
    <row r="24" spans="1:14" x14ac:dyDescent="0.45">
      <c r="A24" s="123" t="s">
        <v>62</v>
      </c>
      <c r="B24" s="120"/>
      <c r="C24" s="174"/>
      <c r="D24" s="84">
        <f>H24</f>
        <v>-818504</v>
      </c>
      <c r="E24" s="89"/>
      <c r="F24" s="84">
        <f>-589518</f>
        <v>-589518</v>
      </c>
      <c r="G24" s="53"/>
      <c r="H24" s="84">
        <v>-818504</v>
      </c>
      <c r="I24" s="89"/>
      <c r="J24" s="84">
        <f t="shared" ref="J24" si="5">F24</f>
        <v>-589518</v>
      </c>
      <c r="K24" s="53"/>
    </row>
    <row r="25" spans="1:14" x14ac:dyDescent="0.45">
      <c r="A25" s="284" t="s">
        <v>217</v>
      </c>
      <c r="B25" s="285"/>
      <c r="C25" s="124">
        <v>9</v>
      </c>
      <c r="D25" s="134">
        <v>2124900</v>
      </c>
      <c r="E25" s="126"/>
      <c r="F25" s="341">
        <v>2004088</v>
      </c>
      <c r="G25" s="126"/>
      <c r="H25" s="180">
        <v>0</v>
      </c>
      <c r="I25" s="124"/>
      <c r="J25" s="341">
        <v>0</v>
      </c>
      <c r="K25" s="181"/>
    </row>
    <row r="26" spans="1:14" x14ac:dyDescent="0.45">
      <c r="A26" s="287" t="s">
        <v>219</v>
      </c>
      <c r="B26" s="286"/>
      <c r="D26" s="66">
        <f>SUM(D23:D25)</f>
        <v>-68059000</v>
      </c>
      <c r="E26" s="133"/>
      <c r="F26" s="66">
        <f>SUM(F23:F25)</f>
        <v>3579626</v>
      </c>
      <c r="G26" s="66"/>
      <c r="H26" s="66">
        <f>SUM(H23:H25)</f>
        <v>-70183900</v>
      </c>
      <c r="I26" s="133"/>
      <c r="J26" s="66">
        <f>SUM(J23:J25)</f>
        <v>1575538</v>
      </c>
    </row>
    <row r="27" spans="1:14" x14ac:dyDescent="0.45">
      <c r="A27" s="288" t="s">
        <v>179</v>
      </c>
      <c r="B27" s="288"/>
      <c r="C27" s="124">
        <v>10</v>
      </c>
      <c r="D27" s="84">
        <f>H27</f>
        <v>-12898185</v>
      </c>
      <c r="E27" s="53"/>
      <c r="F27" s="53">
        <v>-5062178</v>
      </c>
      <c r="G27" s="53"/>
      <c r="H27" s="53">
        <v>-12898185</v>
      </c>
      <c r="J27" s="53">
        <v>-5062178</v>
      </c>
    </row>
    <row r="28" spans="1:14" ht="22.5" thickBot="1" x14ac:dyDescent="0.5">
      <c r="A28" s="289" t="s">
        <v>220</v>
      </c>
      <c r="B28" s="288"/>
      <c r="D28" s="72">
        <f>D26-D27</f>
        <v>-55160815</v>
      </c>
      <c r="E28" s="62"/>
      <c r="F28" s="72">
        <f>F26-F27</f>
        <v>8641804</v>
      </c>
      <c r="G28" s="62"/>
      <c r="H28" s="72">
        <f>H26-H27</f>
        <v>-57285715</v>
      </c>
      <c r="I28" s="182"/>
      <c r="J28" s="72">
        <f>J26-J27</f>
        <v>6637716</v>
      </c>
    </row>
    <row r="29" spans="1:14" ht="8.25" customHeight="1" thickTop="1" x14ac:dyDescent="0.45">
      <c r="A29" s="123"/>
      <c r="D29" s="138"/>
      <c r="E29" s="126"/>
      <c r="F29" s="138"/>
      <c r="G29" s="126"/>
      <c r="H29" s="84"/>
      <c r="I29" s="124"/>
      <c r="J29" s="84"/>
    </row>
    <row r="30" spans="1:14" x14ac:dyDescent="0.45">
      <c r="A30" s="120" t="s">
        <v>151</v>
      </c>
      <c r="D30" s="260"/>
      <c r="E30" s="133"/>
      <c r="F30" s="260"/>
      <c r="G30" s="66"/>
      <c r="H30" s="260"/>
      <c r="J30" s="260"/>
      <c r="L30" s="167"/>
      <c r="N30" s="167"/>
    </row>
    <row r="31" spans="1:14" x14ac:dyDescent="0.45">
      <c r="A31" s="256" t="s">
        <v>200</v>
      </c>
      <c r="B31" s="175"/>
      <c r="D31" s="183"/>
      <c r="E31" s="184"/>
      <c r="F31" s="183"/>
      <c r="G31" s="184"/>
      <c r="H31" s="183"/>
      <c r="I31" s="185"/>
      <c r="J31" s="183"/>
      <c r="L31" s="167"/>
      <c r="N31" s="167"/>
    </row>
    <row r="32" spans="1:14" x14ac:dyDescent="0.45">
      <c r="A32" s="175"/>
      <c r="B32" s="175" t="s">
        <v>149</v>
      </c>
      <c r="D32" s="183"/>
      <c r="E32" s="184"/>
      <c r="F32" s="183"/>
      <c r="G32" s="184"/>
      <c r="H32" s="183"/>
      <c r="I32" s="185"/>
      <c r="J32" s="183"/>
    </row>
    <row r="33" spans="1:14" x14ac:dyDescent="0.45">
      <c r="A33" s="122" t="s">
        <v>210</v>
      </c>
      <c r="D33" s="53"/>
      <c r="E33" s="133"/>
      <c r="F33" s="53"/>
      <c r="G33" s="66"/>
      <c r="H33" s="53"/>
      <c r="J33" s="53"/>
    </row>
    <row r="34" spans="1:14" x14ac:dyDescent="0.45">
      <c r="B34" s="122" t="s">
        <v>201</v>
      </c>
      <c r="D34" s="53">
        <v>-4464153</v>
      </c>
      <c r="E34" s="133"/>
      <c r="F34" s="53">
        <v>0</v>
      </c>
      <c r="G34" s="66"/>
      <c r="H34" s="53">
        <v>-4464153</v>
      </c>
      <c r="J34" s="53">
        <v>0</v>
      </c>
      <c r="K34" s="270"/>
    </row>
    <row r="35" spans="1:14" x14ac:dyDescent="0.45">
      <c r="A35" s="122" t="s">
        <v>202</v>
      </c>
      <c r="D35" s="53"/>
      <c r="E35" s="133"/>
      <c r="F35" s="53"/>
      <c r="G35" s="66"/>
      <c r="H35" s="53"/>
      <c r="J35" s="53"/>
      <c r="K35" s="270"/>
    </row>
    <row r="36" spans="1:14" x14ac:dyDescent="0.45">
      <c r="B36" s="122" t="s">
        <v>149</v>
      </c>
      <c r="C36" s="124">
        <v>10</v>
      </c>
      <c r="D36" s="54">
        <v>892831</v>
      </c>
      <c r="E36" s="133"/>
      <c r="F36" s="54">
        <v>0</v>
      </c>
      <c r="G36" s="66"/>
      <c r="H36" s="54">
        <v>892831</v>
      </c>
      <c r="J36" s="54">
        <v>0</v>
      </c>
      <c r="K36" s="270"/>
    </row>
    <row r="37" spans="1:14" ht="8.25" customHeight="1" x14ac:dyDescent="0.45">
      <c r="A37" s="123"/>
      <c r="D37" s="138"/>
      <c r="E37" s="126"/>
      <c r="F37" s="138"/>
      <c r="G37" s="126"/>
      <c r="H37" s="84"/>
      <c r="I37" s="124"/>
      <c r="J37" s="84"/>
      <c r="K37" s="270"/>
    </row>
    <row r="38" spans="1:14" x14ac:dyDescent="0.45">
      <c r="A38" s="120" t="s">
        <v>203</v>
      </c>
      <c r="B38" s="120"/>
      <c r="D38" s="53"/>
      <c r="E38" s="133"/>
      <c r="F38" s="53"/>
      <c r="G38" s="66"/>
      <c r="H38" s="53"/>
      <c r="J38" s="53"/>
      <c r="K38" s="270"/>
    </row>
    <row r="39" spans="1:14" x14ac:dyDescent="0.45">
      <c r="A39" s="120"/>
      <c r="B39" s="120" t="s">
        <v>204</v>
      </c>
      <c r="D39" s="58">
        <f>D34+D36</f>
        <v>-3571322</v>
      </c>
      <c r="E39" s="133"/>
      <c r="F39" s="58">
        <f>F34+F36</f>
        <v>0</v>
      </c>
      <c r="G39" s="66"/>
      <c r="H39" s="58">
        <f>H34+H36</f>
        <v>-3571322</v>
      </c>
      <c r="I39" s="182"/>
      <c r="J39" s="58">
        <f>J34+J36</f>
        <v>0</v>
      </c>
      <c r="K39" s="270"/>
    </row>
    <row r="40" spans="1:14" ht="8.25" hidden="1" customHeight="1" x14ac:dyDescent="0.45">
      <c r="A40" s="123"/>
      <c r="D40" s="89"/>
      <c r="E40" s="126"/>
      <c r="F40" s="89"/>
      <c r="G40" s="126"/>
      <c r="H40" s="89"/>
      <c r="I40" s="124"/>
      <c r="J40" s="89"/>
      <c r="K40" s="270"/>
    </row>
    <row r="41" spans="1:14" s="270" customFormat="1" x14ac:dyDescent="0.45">
      <c r="A41" s="120" t="s">
        <v>213</v>
      </c>
      <c r="C41" s="124"/>
      <c r="D41" s="61">
        <f>D39</f>
        <v>-3571322</v>
      </c>
      <c r="E41" s="128"/>
      <c r="F41" s="61">
        <f>F34</f>
        <v>0</v>
      </c>
      <c r="G41" s="128"/>
      <c r="H41" s="61">
        <f>H39</f>
        <v>-3571322</v>
      </c>
      <c r="I41" s="154"/>
      <c r="J41" s="61">
        <f>J34</f>
        <v>0</v>
      </c>
      <c r="L41" s="340"/>
      <c r="N41" s="340"/>
    </row>
    <row r="42" spans="1:14" s="270" customFormat="1" ht="22.5" thickBot="1" x14ac:dyDescent="0.5">
      <c r="A42" s="120" t="s">
        <v>211</v>
      </c>
      <c r="C42" s="124"/>
      <c r="D42" s="135">
        <f>D41+D28</f>
        <v>-58732137</v>
      </c>
      <c r="E42" s="128"/>
      <c r="F42" s="135">
        <f>F41+F28</f>
        <v>8641804</v>
      </c>
      <c r="G42" s="128"/>
      <c r="H42" s="135">
        <f>H41+H28</f>
        <v>-60857037</v>
      </c>
      <c r="I42" s="154"/>
      <c r="J42" s="135">
        <f>J41+J28</f>
        <v>6637716</v>
      </c>
      <c r="L42" s="340"/>
      <c r="N42" s="340"/>
    </row>
    <row r="43" spans="1:14" ht="8.25" customHeight="1" thickTop="1" x14ac:dyDescent="0.45">
      <c r="A43" s="123"/>
      <c r="D43" s="138"/>
      <c r="E43" s="126"/>
      <c r="F43" s="138"/>
      <c r="G43" s="126"/>
      <c r="H43" s="84"/>
      <c r="I43" s="124"/>
      <c r="J43" s="84"/>
    </row>
    <row r="44" spans="1:14" s="179" customFormat="1" ht="22.5" thickBot="1" x14ac:dyDescent="0.5">
      <c r="A44" s="289" t="s">
        <v>218</v>
      </c>
      <c r="B44" s="137"/>
      <c r="C44" s="124"/>
      <c r="D44" s="269">
        <f>D28/'SH 9-10'!D46</f>
        <v>-7.0757918609353956E-3</v>
      </c>
      <c r="E44" s="186"/>
      <c r="F44" s="269">
        <f>F28/'SH7-8'!D24</f>
        <v>1.1085334110273561E-3</v>
      </c>
      <c r="G44" s="186"/>
      <c r="H44" s="269">
        <f>H28/'SH 9-10'!D46</f>
        <v>-7.3483648844721514E-3</v>
      </c>
      <c r="I44" s="186"/>
      <c r="J44" s="269">
        <f>J28/'SH 9-10'!D24</f>
        <v>8.5145763071123315E-4</v>
      </c>
      <c r="L44" s="246"/>
      <c r="N44" s="246"/>
    </row>
    <row r="45" spans="1:14" ht="22.5" thickTop="1" x14ac:dyDescent="0.45"/>
    <row r="46" spans="1:14" x14ac:dyDescent="0.45">
      <c r="D46" s="261"/>
      <c r="E46" s="261"/>
      <c r="F46" s="261"/>
      <c r="G46" s="261"/>
      <c r="H46" s="261"/>
      <c r="I46" s="262"/>
      <c r="J46" s="261"/>
    </row>
    <row r="47" spans="1:14" x14ac:dyDescent="0.45">
      <c r="H47" s="130"/>
      <c r="J47" s="130"/>
    </row>
    <row r="48" spans="1:14" x14ac:dyDescent="0.45">
      <c r="H48" s="129"/>
      <c r="J48" s="129"/>
    </row>
    <row r="49" spans="8:10" x14ac:dyDescent="0.45">
      <c r="H49" s="130"/>
      <c r="J49" s="130"/>
    </row>
    <row r="50" spans="8:10" x14ac:dyDescent="0.45">
      <c r="H50" s="129"/>
      <c r="J50" s="129"/>
    </row>
    <row r="51" spans="8:10" x14ac:dyDescent="0.45">
      <c r="H51" s="130"/>
      <c r="J51" s="130"/>
    </row>
    <row r="52" spans="8:10" x14ac:dyDescent="0.45">
      <c r="H52" s="129"/>
      <c r="J52" s="129"/>
    </row>
    <row r="53" spans="8:10" x14ac:dyDescent="0.45">
      <c r="H53" s="130"/>
      <c r="J53" s="130"/>
    </row>
    <row r="54" spans="8:10" x14ac:dyDescent="0.45">
      <c r="H54" s="130"/>
      <c r="J54" s="130"/>
    </row>
    <row r="55" spans="8:10" x14ac:dyDescent="0.45">
      <c r="H55" s="130"/>
      <c r="J55" s="130"/>
    </row>
    <row r="56" spans="8:10" x14ac:dyDescent="0.45">
      <c r="H56" s="130"/>
      <c r="J56" s="130"/>
    </row>
    <row r="57" spans="8:10" x14ac:dyDescent="0.45">
      <c r="H57" s="130"/>
      <c r="J57" s="130"/>
    </row>
    <row r="58" spans="8:10" x14ac:dyDescent="0.45">
      <c r="H58" s="129"/>
      <c r="J58" s="129"/>
    </row>
    <row r="59" spans="8:10" x14ac:dyDescent="0.45">
      <c r="H59" s="130"/>
      <c r="J59" s="130"/>
    </row>
    <row r="60" spans="8:10" x14ac:dyDescent="0.45">
      <c r="H60" s="130"/>
      <c r="J60" s="130"/>
    </row>
    <row r="61" spans="8:10" x14ac:dyDescent="0.45">
      <c r="H61" s="130"/>
      <c r="J61" s="130"/>
    </row>
    <row r="62" spans="8:10" x14ac:dyDescent="0.45">
      <c r="H62" s="130"/>
      <c r="J62" s="130"/>
    </row>
    <row r="63" spans="8:10" x14ac:dyDescent="0.45">
      <c r="H63" s="130"/>
      <c r="J63" s="130"/>
    </row>
    <row r="64" spans="8:10" x14ac:dyDescent="0.45">
      <c r="H64" s="130"/>
      <c r="J64" s="130"/>
    </row>
    <row r="65" spans="8:10" x14ac:dyDescent="0.45">
      <c r="H65" s="129"/>
      <c r="J65" s="129"/>
    </row>
    <row r="66" spans="8:10" x14ac:dyDescent="0.45">
      <c r="H66" s="130"/>
      <c r="J66" s="130"/>
    </row>
    <row r="67" spans="8:10" x14ac:dyDescent="0.45">
      <c r="H67" s="129"/>
      <c r="J67" s="129"/>
    </row>
    <row r="68" spans="8:10" x14ac:dyDescent="0.45">
      <c r="H68" s="130"/>
      <c r="J68" s="130"/>
    </row>
    <row r="69" spans="8:10" x14ac:dyDescent="0.45">
      <c r="H69" s="129"/>
      <c r="J69" s="129"/>
    </row>
    <row r="70" spans="8:10" x14ac:dyDescent="0.45">
      <c r="H70" s="130"/>
      <c r="J70" s="130"/>
    </row>
    <row r="71" spans="8:10" x14ac:dyDescent="0.45">
      <c r="H71" s="129"/>
      <c r="J71" s="129"/>
    </row>
    <row r="72" spans="8:10" x14ac:dyDescent="0.45">
      <c r="H72" s="129"/>
      <c r="J72" s="129"/>
    </row>
    <row r="73" spans="8:10" x14ac:dyDescent="0.45">
      <c r="H73" s="130"/>
      <c r="J73" s="130"/>
    </row>
    <row r="74" spans="8:10" x14ac:dyDescent="0.45">
      <c r="H74" s="130"/>
      <c r="J74" s="130"/>
    </row>
    <row r="75" spans="8:10" x14ac:dyDescent="0.45">
      <c r="H75" s="129"/>
      <c r="J75" s="129"/>
    </row>
    <row r="76" spans="8:10" x14ac:dyDescent="0.45">
      <c r="H76" s="130"/>
      <c r="J76" s="130"/>
    </row>
    <row r="77" spans="8:10" x14ac:dyDescent="0.45">
      <c r="H77" s="130"/>
      <c r="J77" s="130"/>
    </row>
    <row r="78" spans="8:10" x14ac:dyDescent="0.45">
      <c r="H78" s="129"/>
      <c r="J78" s="129"/>
    </row>
    <row r="79" spans="8:10" x14ac:dyDescent="0.45">
      <c r="H79" s="129"/>
      <c r="J79" s="129"/>
    </row>
    <row r="80" spans="8:10" x14ac:dyDescent="0.45">
      <c r="H80" s="129"/>
      <c r="J80" s="129"/>
    </row>
    <row r="81" spans="5:10" x14ac:dyDescent="0.45">
      <c r="E81" s="127">
        <v>1944</v>
      </c>
      <c r="H81" s="129"/>
      <c r="I81" s="127">
        <v>1944</v>
      </c>
      <c r="J81" s="129"/>
    </row>
    <row r="82" spans="5:10" x14ac:dyDescent="0.45">
      <c r="H82" s="129"/>
      <c r="J82" s="129"/>
    </row>
    <row r="83" spans="5:10" x14ac:dyDescent="0.45">
      <c r="H83" s="129"/>
      <c r="J83" s="129"/>
    </row>
    <row r="84" spans="5:10" x14ac:dyDescent="0.45">
      <c r="H84" s="129"/>
      <c r="J84" s="129"/>
    </row>
    <row r="85" spans="5:10" x14ac:dyDescent="0.45">
      <c r="H85" s="129"/>
      <c r="J85" s="129"/>
    </row>
    <row r="86" spans="5:10" x14ac:dyDescent="0.45">
      <c r="H86" s="129"/>
      <c r="J86" s="129"/>
    </row>
    <row r="87" spans="5:10" x14ac:dyDescent="0.45">
      <c r="H87" s="129"/>
      <c r="J87" s="129"/>
    </row>
    <row r="88" spans="5:10" x14ac:dyDescent="0.45">
      <c r="H88" s="129"/>
      <c r="J88" s="129"/>
    </row>
    <row r="89" spans="5:10" x14ac:dyDescent="0.45">
      <c r="H89" s="129"/>
      <c r="J89" s="129"/>
    </row>
    <row r="90" spans="5:10" x14ac:dyDescent="0.45">
      <c r="H90" s="130"/>
      <c r="J90" s="130"/>
    </row>
    <row r="91" spans="5:10" x14ac:dyDescent="0.45">
      <c r="H91" s="129"/>
      <c r="J91" s="129"/>
    </row>
    <row r="92" spans="5:10" x14ac:dyDescent="0.45">
      <c r="H92" s="130"/>
      <c r="J92" s="130"/>
    </row>
    <row r="93" spans="5:10" x14ac:dyDescent="0.45">
      <c r="H93" s="129"/>
      <c r="J93" s="129"/>
    </row>
    <row r="94" spans="5:10" x14ac:dyDescent="0.45">
      <c r="H94" s="129"/>
      <c r="J94" s="129"/>
    </row>
    <row r="95" spans="5:10" x14ac:dyDescent="0.45">
      <c r="H95" s="130"/>
      <c r="J95" s="130"/>
    </row>
    <row r="96" spans="5:10" x14ac:dyDescent="0.45">
      <c r="H96" s="130"/>
      <c r="J96" s="130"/>
    </row>
    <row r="97" spans="8:10" x14ac:dyDescent="0.45">
      <c r="H97" s="129"/>
      <c r="J97" s="129"/>
    </row>
    <row r="98" spans="8:10" x14ac:dyDescent="0.45">
      <c r="H98" s="129"/>
      <c r="J98" s="129"/>
    </row>
    <row r="99" spans="8:10" x14ac:dyDescent="0.45">
      <c r="H99" s="130"/>
      <c r="J99" s="130"/>
    </row>
    <row r="100" spans="8:10" x14ac:dyDescent="0.45">
      <c r="H100" s="130"/>
      <c r="J100" s="130"/>
    </row>
    <row r="101" spans="8:10" x14ac:dyDescent="0.45">
      <c r="H101" s="130"/>
      <c r="J101" s="130"/>
    </row>
    <row r="102" spans="8:10" x14ac:dyDescent="0.45">
      <c r="H102" s="130"/>
      <c r="J102" s="130"/>
    </row>
    <row r="103" spans="8:10" x14ac:dyDescent="0.45">
      <c r="H103" s="130"/>
      <c r="J103" s="130"/>
    </row>
    <row r="104" spans="8:10" x14ac:dyDescent="0.45">
      <c r="H104" s="129"/>
      <c r="J104" s="129"/>
    </row>
    <row r="105" spans="8:10" x14ac:dyDescent="0.45">
      <c r="H105" s="130"/>
      <c r="J105" s="130"/>
    </row>
    <row r="106" spans="8:10" x14ac:dyDescent="0.45">
      <c r="H106" s="129"/>
      <c r="J106" s="129"/>
    </row>
    <row r="107" spans="8:10" x14ac:dyDescent="0.45">
      <c r="H107" s="130"/>
      <c r="J107" s="130"/>
    </row>
    <row r="108" spans="8:10" x14ac:dyDescent="0.45">
      <c r="H108" s="129"/>
      <c r="J108" s="129"/>
    </row>
    <row r="109" spans="8:10" x14ac:dyDescent="0.45">
      <c r="H109" s="130"/>
      <c r="J109" s="130"/>
    </row>
    <row r="110" spans="8:10" x14ac:dyDescent="0.45">
      <c r="H110" s="130"/>
      <c r="J110" s="130"/>
    </row>
    <row r="111" spans="8:10" x14ac:dyDescent="0.45">
      <c r="H111" s="130"/>
      <c r="J111" s="130"/>
    </row>
    <row r="112" spans="8:10" x14ac:dyDescent="0.45">
      <c r="H112" s="130"/>
      <c r="J112" s="130"/>
    </row>
    <row r="113" spans="8:10" x14ac:dyDescent="0.45">
      <c r="H113" s="130"/>
      <c r="J113" s="130"/>
    </row>
    <row r="114" spans="8:10" x14ac:dyDescent="0.45">
      <c r="H114" s="129"/>
      <c r="J114" s="129"/>
    </row>
    <row r="115" spans="8:10" x14ac:dyDescent="0.45">
      <c r="H115" s="130"/>
      <c r="J115" s="130"/>
    </row>
    <row r="116" spans="8:10" x14ac:dyDescent="0.45">
      <c r="H116" s="130"/>
      <c r="J116" s="130"/>
    </row>
    <row r="117" spans="8:10" x14ac:dyDescent="0.45">
      <c r="H117" s="130"/>
      <c r="J117" s="130"/>
    </row>
    <row r="118" spans="8:10" x14ac:dyDescent="0.45">
      <c r="H118" s="130"/>
      <c r="J118" s="130"/>
    </row>
    <row r="119" spans="8:10" x14ac:dyDescent="0.45">
      <c r="H119" s="130"/>
      <c r="J119" s="130"/>
    </row>
    <row r="120" spans="8:10" x14ac:dyDescent="0.45">
      <c r="H120" s="130"/>
      <c r="J120" s="130"/>
    </row>
    <row r="121" spans="8:10" x14ac:dyDescent="0.45">
      <c r="H121" s="129"/>
      <c r="J121" s="129"/>
    </row>
    <row r="122" spans="8:10" x14ac:dyDescent="0.45">
      <c r="H122" s="130"/>
      <c r="J122" s="130"/>
    </row>
    <row r="123" spans="8:10" x14ac:dyDescent="0.45">
      <c r="H123" s="129"/>
      <c r="J123" s="129"/>
    </row>
    <row r="124" spans="8:10" x14ac:dyDescent="0.45">
      <c r="H124" s="130"/>
      <c r="J124" s="130"/>
    </row>
    <row r="125" spans="8:10" x14ac:dyDescent="0.45">
      <c r="H125" s="129"/>
      <c r="J125" s="129"/>
    </row>
    <row r="126" spans="8:10" x14ac:dyDescent="0.45">
      <c r="H126" s="130"/>
      <c r="J126" s="130"/>
    </row>
    <row r="127" spans="8:10" x14ac:dyDescent="0.45">
      <c r="H127" s="129"/>
      <c r="J127" s="129"/>
    </row>
    <row r="128" spans="8:10" x14ac:dyDescent="0.45">
      <c r="H128" s="129"/>
      <c r="J128" s="129"/>
    </row>
    <row r="129" spans="8:10" x14ac:dyDescent="0.45">
      <c r="H129" s="130"/>
      <c r="J129" s="130"/>
    </row>
    <row r="130" spans="8:10" x14ac:dyDescent="0.45">
      <c r="H130" s="130"/>
      <c r="J130" s="130"/>
    </row>
    <row r="131" spans="8:10" x14ac:dyDescent="0.45">
      <c r="H131" s="129"/>
      <c r="J131" s="129"/>
    </row>
    <row r="132" spans="8:10" x14ac:dyDescent="0.45">
      <c r="H132" s="130"/>
      <c r="J132" s="130"/>
    </row>
    <row r="133" spans="8:10" x14ac:dyDescent="0.45">
      <c r="H133" s="130"/>
      <c r="J133" s="130"/>
    </row>
    <row r="134" spans="8:10" x14ac:dyDescent="0.45">
      <c r="H134" s="129"/>
      <c r="J134" s="129"/>
    </row>
    <row r="135" spans="8:10" x14ac:dyDescent="0.45">
      <c r="H135" s="129"/>
      <c r="J135" s="129"/>
    </row>
    <row r="136" spans="8:10" x14ac:dyDescent="0.45">
      <c r="H136" s="129"/>
      <c r="J136" s="129"/>
    </row>
    <row r="137" spans="8:10" x14ac:dyDescent="0.45">
      <c r="H137" s="129"/>
      <c r="J137" s="129"/>
    </row>
    <row r="138" spans="8:10" x14ac:dyDescent="0.45">
      <c r="H138" s="129"/>
      <c r="J138" s="129"/>
    </row>
    <row r="139" spans="8:10" x14ac:dyDescent="0.45">
      <c r="H139" s="129"/>
      <c r="J139" s="129"/>
    </row>
    <row r="140" spans="8:10" x14ac:dyDescent="0.45">
      <c r="H140" s="129"/>
      <c r="J140" s="129"/>
    </row>
    <row r="141" spans="8:10" x14ac:dyDescent="0.45">
      <c r="H141" s="129"/>
      <c r="J141" s="129"/>
    </row>
    <row r="142" spans="8:10" x14ac:dyDescent="0.45">
      <c r="H142" s="129"/>
      <c r="J142" s="129"/>
    </row>
    <row r="143" spans="8:10" x14ac:dyDescent="0.45">
      <c r="H143" s="129"/>
      <c r="J143" s="129"/>
    </row>
    <row r="144" spans="8:10" x14ac:dyDescent="0.45">
      <c r="H144" s="129"/>
      <c r="J144" s="129"/>
    </row>
    <row r="145" spans="8:10" x14ac:dyDescent="0.45">
      <c r="H145" s="129"/>
      <c r="J145" s="129"/>
    </row>
    <row r="146" spans="8:10" x14ac:dyDescent="0.45">
      <c r="H146" s="129"/>
      <c r="J146" s="129"/>
    </row>
    <row r="147" spans="8:10" x14ac:dyDescent="0.45">
      <c r="H147" s="129"/>
      <c r="J147" s="129"/>
    </row>
    <row r="148" spans="8:10" x14ac:dyDescent="0.45">
      <c r="H148" s="131"/>
      <c r="J148" s="131"/>
    </row>
    <row r="149" spans="8:10" x14ac:dyDescent="0.45">
      <c r="H149" s="132"/>
      <c r="J149" s="132"/>
    </row>
    <row r="150" spans="8:10" x14ac:dyDescent="0.45">
      <c r="H150" s="130"/>
      <c r="J150" s="130"/>
    </row>
    <row r="151" spans="8:10" x14ac:dyDescent="0.45">
      <c r="H151" s="130"/>
      <c r="J151" s="130"/>
    </row>
    <row r="152" spans="8:10" x14ac:dyDescent="0.45">
      <c r="H152" s="130"/>
      <c r="J152" s="130"/>
    </row>
    <row r="153" spans="8:10" x14ac:dyDescent="0.45">
      <c r="H153" s="130"/>
      <c r="J153" s="130"/>
    </row>
    <row r="154" spans="8:10" x14ac:dyDescent="0.45">
      <c r="H154" s="130"/>
      <c r="J154" s="130"/>
    </row>
    <row r="155" spans="8:10" x14ac:dyDescent="0.45">
      <c r="H155" s="130"/>
      <c r="J155" s="130"/>
    </row>
    <row r="156" spans="8:10" x14ac:dyDescent="0.45">
      <c r="H156" s="129"/>
      <c r="J156" s="129"/>
    </row>
    <row r="157" spans="8:10" x14ac:dyDescent="0.45">
      <c r="H157" s="130"/>
      <c r="J157" s="130"/>
    </row>
    <row r="158" spans="8:10" x14ac:dyDescent="0.45">
      <c r="H158" s="130"/>
      <c r="J158" s="130"/>
    </row>
    <row r="159" spans="8:10" x14ac:dyDescent="0.45">
      <c r="H159" s="130"/>
      <c r="J159" s="130"/>
    </row>
    <row r="160" spans="8:10" x14ac:dyDescent="0.45">
      <c r="H160" s="130"/>
      <c r="J160" s="130"/>
    </row>
    <row r="161" spans="8:10" x14ac:dyDescent="0.45">
      <c r="H161" s="130"/>
      <c r="J161" s="130"/>
    </row>
    <row r="162" spans="8:10" x14ac:dyDescent="0.45">
      <c r="H162" s="130"/>
      <c r="J162" s="130"/>
    </row>
    <row r="163" spans="8:10" x14ac:dyDescent="0.45">
      <c r="H163" s="130"/>
      <c r="J163" s="130"/>
    </row>
    <row r="164" spans="8:10" x14ac:dyDescent="0.45">
      <c r="H164" s="129"/>
      <c r="J164" s="129"/>
    </row>
    <row r="165" spans="8:10" x14ac:dyDescent="0.45">
      <c r="H165" s="130"/>
      <c r="J165" s="130"/>
    </row>
    <row r="166" spans="8:10" x14ac:dyDescent="0.45">
      <c r="H166" s="129"/>
      <c r="J166" s="129"/>
    </row>
    <row r="167" spans="8:10" x14ac:dyDescent="0.45">
      <c r="H167" s="130"/>
      <c r="J167" s="130"/>
    </row>
    <row r="168" spans="8:10" x14ac:dyDescent="0.45">
      <c r="H168" s="130"/>
      <c r="J168" s="130"/>
    </row>
    <row r="169" spans="8:10" x14ac:dyDescent="0.45">
      <c r="H169" s="130"/>
      <c r="J169" s="130"/>
    </row>
    <row r="170" spans="8:10" x14ac:dyDescent="0.45">
      <c r="H170" s="130"/>
      <c r="J170" s="130"/>
    </row>
    <row r="171" spans="8:10" x14ac:dyDescent="0.45">
      <c r="H171" s="130"/>
      <c r="J171" s="130"/>
    </row>
    <row r="172" spans="8:10" x14ac:dyDescent="0.45">
      <c r="H172" s="129"/>
      <c r="J172" s="129"/>
    </row>
    <row r="173" spans="8:10" x14ac:dyDescent="0.45">
      <c r="H173" s="129"/>
      <c r="J173" s="129"/>
    </row>
    <row r="174" spans="8:10" x14ac:dyDescent="0.45">
      <c r="H174" s="129"/>
      <c r="J174" s="129"/>
    </row>
    <row r="175" spans="8:10" x14ac:dyDescent="0.45">
      <c r="H175" s="130"/>
      <c r="J175" s="130"/>
    </row>
    <row r="176" spans="8:10" x14ac:dyDescent="0.45">
      <c r="H176" s="130"/>
      <c r="J176" s="130"/>
    </row>
    <row r="177" spans="8:10" x14ac:dyDescent="0.45">
      <c r="H177" s="130"/>
      <c r="J177" s="130"/>
    </row>
    <row r="178" spans="8:10" x14ac:dyDescent="0.45">
      <c r="H178" s="130"/>
      <c r="J178" s="130"/>
    </row>
    <row r="179" spans="8:10" x14ac:dyDescent="0.45">
      <c r="H179" s="129"/>
      <c r="J179" s="129"/>
    </row>
    <row r="180" spans="8:10" x14ac:dyDescent="0.45">
      <c r="H180" s="130"/>
      <c r="J180" s="130"/>
    </row>
    <row r="181" spans="8:10" x14ac:dyDescent="0.45">
      <c r="H181" s="129"/>
      <c r="J181" s="129"/>
    </row>
    <row r="182" spans="8:10" x14ac:dyDescent="0.45">
      <c r="H182" s="131"/>
      <c r="J182" s="131"/>
    </row>
    <row r="183" spans="8:10" x14ac:dyDescent="0.45">
      <c r="H183" s="131"/>
      <c r="J183" s="131"/>
    </row>
    <row r="184" spans="8:10" x14ac:dyDescent="0.45">
      <c r="H184" s="131"/>
      <c r="J184" s="131"/>
    </row>
    <row r="185" spans="8:10" x14ac:dyDescent="0.45">
      <c r="H185" s="130"/>
      <c r="J185" s="130"/>
    </row>
    <row r="186" spans="8:10" x14ac:dyDescent="0.45">
      <c r="H186" s="129"/>
      <c r="J186" s="129"/>
    </row>
    <row r="187" spans="8:10" x14ac:dyDescent="0.45">
      <c r="H187" s="131"/>
      <c r="J187" s="131"/>
    </row>
    <row r="188" spans="8:10" x14ac:dyDescent="0.45">
      <c r="H188" s="131"/>
      <c r="J188" s="131"/>
    </row>
    <row r="189" spans="8:10" x14ac:dyDescent="0.45">
      <c r="H189" s="131"/>
      <c r="J189" s="131"/>
    </row>
    <row r="190" spans="8:10" x14ac:dyDescent="0.45">
      <c r="H190" s="129"/>
      <c r="J190" s="129"/>
    </row>
    <row r="191" spans="8:10" x14ac:dyDescent="0.45">
      <c r="H191" s="130"/>
      <c r="J191" s="130"/>
    </row>
    <row r="192" spans="8:10" x14ac:dyDescent="0.45">
      <c r="H192" s="130"/>
      <c r="J192" s="130"/>
    </row>
    <row r="193" spans="8:10" x14ac:dyDescent="0.45">
      <c r="H193" s="129"/>
      <c r="J193" s="129"/>
    </row>
    <row r="194" spans="8:10" x14ac:dyDescent="0.45">
      <c r="H194" s="130"/>
      <c r="J194" s="130"/>
    </row>
    <row r="195" spans="8:10" x14ac:dyDescent="0.45">
      <c r="H195" s="129"/>
      <c r="J195" s="129"/>
    </row>
    <row r="196" spans="8:10" x14ac:dyDescent="0.45">
      <c r="H196" s="129"/>
      <c r="J196" s="129"/>
    </row>
    <row r="197" spans="8:10" x14ac:dyDescent="0.45">
      <c r="H197" s="129"/>
      <c r="J197" s="129"/>
    </row>
    <row r="198" spans="8:10" x14ac:dyDescent="0.45">
      <c r="H198" s="130"/>
      <c r="J198" s="130"/>
    </row>
    <row r="199" spans="8:10" x14ac:dyDescent="0.45">
      <c r="H199" s="129"/>
      <c r="J199" s="129"/>
    </row>
    <row r="200" spans="8:10" x14ac:dyDescent="0.45">
      <c r="H200" s="130"/>
      <c r="J200" s="130"/>
    </row>
    <row r="201" spans="8:10" x14ac:dyDescent="0.45">
      <c r="H201" s="130"/>
      <c r="J201" s="130"/>
    </row>
    <row r="202" spans="8:10" x14ac:dyDescent="0.45">
      <c r="H202" s="130"/>
      <c r="J202" s="130"/>
    </row>
    <row r="204" spans="8:10" x14ac:dyDescent="0.45">
      <c r="H204" s="129"/>
      <c r="J204" s="129"/>
    </row>
    <row r="205" spans="8:10" x14ac:dyDescent="0.45">
      <c r="H205" s="129"/>
      <c r="J205" s="129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8" firstPageNumber="6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view="pageBreakPreview" zoomScaleNormal="100" zoomScaleSheetLayoutView="100" workbookViewId="0">
      <selection activeCell="A48" sqref="A48:XFD48"/>
    </sheetView>
  </sheetViews>
  <sheetFormatPr defaultColWidth="9.140625" defaultRowHeight="22.5" customHeight="1" x14ac:dyDescent="0.5"/>
  <cols>
    <col min="1" max="1" width="1.140625" style="284" customWidth="1"/>
    <col min="2" max="2" width="52.7109375" style="284" customWidth="1"/>
    <col min="3" max="3" width="9.140625" style="295" customWidth="1"/>
    <col min="4" max="4" width="14.85546875" style="284" customWidth="1"/>
    <col min="5" max="5" width="0.7109375" style="284" customWidth="1"/>
    <col min="6" max="6" width="14.85546875" style="284" customWidth="1"/>
    <col min="7" max="7" width="0.7109375" style="284" customWidth="1"/>
    <col min="8" max="8" width="14.85546875" style="284" customWidth="1"/>
    <col min="9" max="9" width="0.7109375" style="284" customWidth="1"/>
    <col min="10" max="10" width="14.85546875" style="284" customWidth="1"/>
    <col min="11" max="11" width="0.7109375" style="284" customWidth="1"/>
    <col min="12" max="12" width="17.5703125" style="284" hidden="1" customWidth="1"/>
    <col min="13" max="13" width="0.7109375" style="284" hidden="1" customWidth="1"/>
    <col min="14" max="14" width="14.85546875" style="284" customWidth="1"/>
    <col min="15" max="15" width="9.140625" style="284"/>
    <col min="16" max="16" width="9.140625" style="284" customWidth="1"/>
    <col min="17" max="256" width="9.140625" style="284"/>
    <col min="257" max="257" width="1.140625" style="284" customWidth="1"/>
    <col min="258" max="258" width="49.140625" style="284" customWidth="1"/>
    <col min="259" max="259" width="8" style="284" customWidth="1"/>
    <col min="260" max="260" width="18.85546875" style="284" customWidth="1"/>
    <col min="261" max="261" width="0.7109375" style="284" customWidth="1"/>
    <col min="262" max="262" width="18.85546875" style="284" customWidth="1"/>
    <col min="263" max="263" width="0.7109375" style="284" customWidth="1"/>
    <col min="264" max="264" width="18.85546875" style="284" customWidth="1"/>
    <col min="265" max="265" width="0.7109375" style="284" customWidth="1"/>
    <col min="266" max="266" width="18.85546875" style="284" customWidth="1"/>
    <col min="267" max="267" width="0.7109375" style="284" customWidth="1"/>
    <col min="268" max="269" width="0" style="284" hidden="1" customWidth="1"/>
    <col min="270" max="270" width="18.85546875" style="284" customWidth="1"/>
    <col min="271" max="512" width="9.140625" style="284"/>
    <col min="513" max="513" width="1.140625" style="284" customWidth="1"/>
    <col min="514" max="514" width="49.140625" style="284" customWidth="1"/>
    <col min="515" max="515" width="8" style="284" customWidth="1"/>
    <col min="516" max="516" width="18.85546875" style="284" customWidth="1"/>
    <col min="517" max="517" width="0.7109375" style="284" customWidth="1"/>
    <col min="518" max="518" width="18.85546875" style="284" customWidth="1"/>
    <col min="519" max="519" width="0.7109375" style="284" customWidth="1"/>
    <col min="520" max="520" width="18.85546875" style="284" customWidth="1"/>
    <col min="521" max="521" width="0.7109375" style="284" customWidth="1"/>
    <col min="522" max="522" width="18.85546875" style="284" customWidth="1"/>
    <col min="523" max="523" width="0.7109375" style="284" customWidth="1"/>
    <col min="524" max="525" width="0" style="284" hidden="1" customWidth="1"/>
    <col min="526" max="526" width="18.85546875" style="284" customWidth="1"/>
    <col min="527" max="768" width="9.140625" style="284"/>
    <col min="769" max="769" width="1.140625" style="284" customWidth="1"/>
    <col min="770" max="770" width="49.140625" style="284" customWidth="1"/>
    <col min="771" max="771" width="8" style="284" customWidth="1"/>
    <col min="772" max="772" width="18.85546875" style="284" customWidth="1"/>
    <col min="773" max="773" width="0.7109375" style="284" customWidth="1"/>
    <col min="774" max="774" width="18.85546875" style="284" customWidth="1"/>
    <col min="775" max="775" width="0.7109375" style="284" customWidth="1"/>
    <col min="776" max="776" width="18.85546875" style="284" customWidth="1"/>
    <col min="777" max="777" width="0.7109375" style="284" customWidth="1"/>
    <col min="778" max="778" width="18.85546875" style="284" customWidth="1"/>
    <col min="779" max="779" width="0.7109375" style="284" customWidth="1"/>
    <col min="780" max="781" width="0" style="284" hidden="1" customWidth="1"/>
    <col min="782" max="782" width="18.85546875" style="284" customWidth="1"/>
    <col min="783" max="1024" width="9.140625" style="284"/>
    <col min="1025" max="1025" width="1.140625" style="284" customWidth="1"/>
    <col min="1026" max="1026" width="49.140625" style="284" customWidth="1"/>
    <col min="1027" max="1027" width="8" style="284" customWidth="1"/>
    <col min="1028" max="1028" width="18.85546875" style="284" customWidth="1"/>
    <col min="1029" max="1029" width="0.7109375" style="284" customWidth="1"/>
    <col min="1030" max="1030" width="18.85546875" style="284" customWidth="1"/>
    <col min="1031" max="1031" width="0.7109375" style="284" customWidth="1"/>
    <col min="1032" max="1032" width="18.85546875" style="284" customWidth="1"/>
    <col min="1033" max="1033" width="0.7109375" style="284" customWidth="1"/>
    <col min="1034" max="1034" width="18.85546875" style="284" customWidth="1"/>
    <col min="1035" max="1035" width="0.7109375" style="284" customWidth="1"/>
    <col min="1036" max="1037" width="0" style="284" hidden="1" customWidth="1"/>
    <col min="1038" max="1038" width="18.85546875" style="284" customWidth="1"/>
    <col min="1039" max="1280" width="9.140625" style="284"/>
    <col min="1281" max="1281" width="1.140625" style="284" customWidth="1"/>
    <col min="1282" max="1282" width="49.140625" style="284" customWidth="1"/>
    <col min="1283" max="1283" width="8" style="284" customWidth="1"/>
    <col min="1284" max="1284" width="18.85546875" style="284" customWidth="1"/>
    <col min="1285" max="1285" width="0.7109375" style="284" customWidth="1"/>
    <col min="1286" max="1286" width="18.85546875" style="284" customWidth="1"/>
    <col min="1287" max="1287" width="0.7109375" style="284" customWidth="1"/>
    <col min="1288" max="1288" width="18.85546875" style="284" customWidth="1"/>
    <col min="1289" max="1289" width="0.7109375" style="284" customWidth="1"/>
    <col min="1290" max="1290" width="18.85546875" style="284" customWidth="1"/>
    <col min="1291" max="1291" width="0.7109375" style="284" customWidth="1"/>
    <col min="1292" max="1293" width="0" style="284" hidden="1" customWidth="1"/>
    <col min="1294" max="1294" width="18.85546875" style="284" customWidth="1"/>
    <col min="1295" max="1536" width="9.140625" style="284"/>
    <col min="1537" max="1537" width="1.140625" style="284" customWidth="1"/>
    <col min="1538" max="1538" width="49.140625" style="284" customWidth="1"/>
    <col min="1539" max="1539" width="8" style="284" customWidth="1"/>
    <col min="1540" max="1540" width="18.85546875" style="284" customWidth="1"/>
    <col min="1541" max="1541" width="0.7109375" style="284" customWidth="1"/>
    <col min="1542" max="1542" width="18.85546875" style="284" customWidth="1"/>
    <col min="1543" max="1543" width="0.7109375" style="284" customWidth="1"/>
    <col min="1544" max="1544" width="18.85546875" style="284" customWidth="1"/>
    <col min="1545" max="1545" width="0.7109375" style="284" customWidth="1"/>
    <col min="1546" max="1546" width="18.85546875" style="284" customWidth="1"/>
    <col min="1547" max="1547" width="0.7109375" style="284" customWidth="1"/>
    <col min="1548" max="1549" width="0" style="284" hidden="1" customWidth="1"/>
    <col min="1550" max="1550" width="18.85546875" style="284" customWidth="1"/>
    <col min="1551" max="1792" width="9.140625" style="284"/>
    <col min="1793" max="1793" width="1.140625" style="284" customWidth="1"/>
    <col min="1794" max="1794" width="49.140625" style="284" customWidth="1"/>
    <col min="1795" max="1795" width="8" style="284" customWidth="1"/>
    <col min="1796" max="1796" width="18.85546875" style="284" customWidth="1"/>
    <col min="1797" max="1797" width="0.7109375" style="284" customWidth="1"/>
    <col min="1798" max="1798" width="18.85546875" style="284" customWidth="1"/>
    <col min="1799" max="1799" width="0.7109375" style="284" customWidth="1"/>
    <col min="1800" max="1800" width="18.85546875" style="284" customWidth="1"/>
    <col min="1801" max="1801" width="0.7109375" style="284" customWidth="1"/>
    <col min="1802" max="1802" width="18.85546875" style="284" customWidth="1"/>
    <col min="1803" max="1803" width="0.7109375" style="284" customWidth="1"/>
    <col min="1804" max="1805" width="0" style="284" hidden="1" customWidth="1"/>
    <col min="1806" max="1806" width="18.85546875" style="284" customWidth="1"/>
    <col min="1807" max="2048" width="9.140625" style="284"/>
    <col min="2049" max="2049" width="1.140625" style="284" customWidth="1"/>
    <col min="2050" max="2050" width="49.140625" style="284" customWidth="1"/>
    <col min="2051" max="2051" width="8" style="284" customWidth="1"/>
    <col min="2052" max="2052" width="18.85546875" style="284" customWidth="1"/>
    <col min="2053" max="2053" width="0.7109375" style="284" customWidth="1"/>
    <col min="2054" max="2054" width="18.85546875" style="284" customWidth="1"/>
    <col min="2055" max="2055" width="0.7109375" style="284" customWidth="1"/>
    <col min="2056" max="2056" width="18.85546875" style="284" customWidth="1"/>
    <col min="2057" max="2057" width="0.7109375" style="284" customWidth="1"/>
    <col min="2058" max="2058" width="18.85546875" style="284" customWidth="1"/>
    <col min="2059" max="2059" width="0.7109375" style="284" customWidth="1"/>
    <col min="2060" max="2061" width="0" style="284" hidden="1" customWidth="1"/>
    <col min="2062" max="2062" width="18.85546875" style="284" customWidth="1"/>
    <col min="2063" max="2304" width="9.140625" style="284"/>
    <col min="2305" max="2305" width="1.140625" style="284" customWidth="1"/>
    <col min="2306" max="2306" width="49.140625" style="284" customWidth="1"/>
    <col min="2307" max="2307" width="8" style="284" customWidth="1"/>
    <col min="2308" max="2308" width="18.85546875" style="284" customWidth="1"/>
    <col min="2309" max="2309" width="0.7109375" style="284" customWidth="1"/>
    <col min="2310" max="2310" width="18.85546875" style="284" customWidth="1"/>
    <col min="2311" max="2311" width="0.7109375" style="284" customWidth="1"/>
    <col min="2312" max="2312" width="18.85546875" style="284" customWidth="1"/>
    <col min="2313" max="2313" width="0.7109375" style="284" customWidth="1"/>
    <col min="2314" max="2314" width="18.85546875" style="284" customWidth="1"/>
    <col min="2315" max="2315" width="0.7109375" style="284" customWidth="1"/>
    <col min="2316" max="2317" width="0" style="284" hidden="1" customWidth="1"/>
    <col min="2318" max="2318" width="18.85546875" style="284" customWidth="1"/>
    <col min="2319" max="2560" width="9.140625" style="284"/>
    <col min="2561" max="2561" width="1.140625" style="284" customWidth="1"/>
    <col min="2562" max="2562" width="49.140625" style="284" customWidth="1"/>
    <col min="2563" max="2563" width="8" style="284" customWidth="1"/>
    <col min="2564" max="2564" width="18.85546875" style="284" customWidth="1"/>
    <col min="2565" max="2565" width="0.7109375" style="284" customWidth="1"/>
    <col min="2566" max="2566" width="18.85546875" style="284" customWidth="1"/>
    <col min="2567" max="2567" width="0.7109375" style="284" customWidth="1"/>
    <col min="2568" max="2568" width="18.85546875" style="284" customWidth="1"/>
    <col min="2569" max="2569" width="0.7109375" style="284" customWidth="1"/>
    <col min="2570" max="2570" width="18.85546875" style="284" customWidth="1"/>
    <col min="2571" max="2571" width="0.7109375" style="284" customWidth="1"/>
    <col min="2572" max="2573" width="0" style="284" hidden="1" customWidth="1"/>
    <col min="2574" max="2574" width="18.85546875" style="284" customWidth="1"/>
    <col min="2575" max="2816" width="9.140625" style="284"/>
    <col min="2817" max="2817" width="1.140625" style="284" customWidth="1"/>
    <col min="2818" max="2818" width="49.140625" style="284" customWidth="1"/>
    <col min="2819" max="2819" width="8" style="284" customWidth="1"/>
    <col min="2820" max="2820" width="18.85546875" style="284" customWidth="1"/>
    <col min="2821" max="2821" width="0.7109375" style="284" customWidth="1"/>
    <col min="2822" max="2822" width="18.85546875" style="284" customWidth="1"/>
    <col min="2823" max="2823" width="0.7109375" style="284" customWidth="1"/>
    <col min="2824" max="2824" width="18.85546875" style="284" customWidth="1"/>
    <col min="2825" max="2825" width="0.7109375" style="284" customWidth="1"/>
    <col min="2826" max="2826" width="18.85546875" style="284" customWidth="1"/>
    <col min="2827" max="2827" width="0.7109375" style="284" customWidth="1"/>
    <col min="2828" max="2829" width="0" style="284" hidden="1" customWidth="1"/>
    <col min="2830" max="2830" width="18.85546875" style="284" customWidth="1"/>
    <col min="2831" max="3072" width="9.140625" style="284"/>
    <col min="3073" max="3073" width="1.140625" style="284" customWidth="1"/>
    <col min="3074" max="3074" width="49.140625" style="284" customWidth="1"/>
    <col min="3075" max="3075" width="8" style="284" customWidth="1"/>
    <col min="3076" max="3076" width="18.85546875" style="284" customWidth="1"/>
    <col min="3077" max="3077" width="0.7109375" style="284" customWidth="1"/>
    <col min="3078" max="3078" width="18.85546875" style="284" customWidth="1"/>
    <col min="3079" max="3079" width="0.7109375" style="284" customWidth="1"/>
    <col min="3080" max="3080" width="18.85546875" style="284" customWidth="1"/>
    <col min="3081" max="3081" width="0.7109375" style="284" customWidth="1"/>
    <col min="3082" max="3082" width="18.85546875" style="284" customWidth="1"/>
    <col min="3083" max="3083" width="0.7109375" style="284" customWidth="1"/>
    <col min="3084" max="3085" width="0" style="284" hidden="1" customWidth="1"/>
    <col min="3086" max="3086" width="18.85546875" style="284" customWidth="1"/>
    <col min="3087" max="3328" width="9.140625" style="284"/>
    <col min="3329" max="3329" width="1.140625" style="284" customWidth="1"/>
    <col min="3330" max="3330" width="49.140625" style="284" customWidth="1"/>
    <col min="3331" max="3331" width="8" style="284" customWidth="1"/>
    <col min="3332" max="3332" width="18.85546875" style="284" customWidth="1"/>
    <col min="3333" max="3333" width="0.7109375" style="284" customWidth="1"/>
    <col min="3334" max="3334" width="18.85546875" style="284" customWidth="1"/>
    <col min="3335" max="3335" width="0.7109375" style="284" customWidth="1"/>
    <col min="3336" max="3336" width="18.85546875" style="284" customWidth="1"/>
    <col min="3337" max="3337" width="0.7109375" style="284" customWidth="1"/>
    <col min="3338" max="3338" width="18.85546875" style="284" customWidth="1"/>
    <col min="3339" max="3339" width="0.7109375" style="284" customWidth="1"/>
    <col min="3340" max="3341" width="0" style="284" hidden="1" customWidth="1"/>
    <col min="3342" max="3342" width="18.85546875" style="284" customWidth="1"/>
    <col min="3343" max="3584" width="9.140625" style="284"/>
    <col min="3585" max="3585" width="1.140625" style="284" customWidth="1"/>
    <col min="3586" max="3586" width="49.140625" style="284" customWidth="1"/>
    <col min="3587" max="3587" width="8" style="284" customWidth="1"/>
    <col min="3588" max="3588" width="18.85546875" style="284" customWidth="1"/>
    <col min="3589" max="3589" width="0.7109375" style="284" customWidth="1"/>
    <col min="3590" max="3590" width="18.85546875" style="284" customWidth="1"/>
    <col min="3591" max="3591" width="0.7109375" style="284" customWidth="1"/>
    <col min="3592" max="3592" width="18.85546875" style="284" customWidth="1"/>
    <col min="3593" max="3593" width="0.7109375" style="284" customWidth="1"/>
    <col min="3594" max="3594" width="18.85546875" style="284" customWidth="1"/>
    <col min="3595" max="3595" width="0.7109375" style="284" customWidth="1"/>
    <col min="3596" max="3597" width="0" style="284" hidden="1" customWidth="1"/>
    <col min="3598" max="3598" width="18.85546875" style="284" customWidth="1"/>
    <col min="3599" max="3840" width="9.140625" style="284"/>
    <col min="3841" max="3841" width="1.140625" style="284" customWidth="1"/>
    <col min="3842" max="3842" width="49.140625" style="284" customWidth="1"/>
    <col min="3843" max="3843" width="8" style="284" customWidth="1"/>
    <col min="3844" max="3844" width="18.85546875" style="284" customWidth="1"/>
    <col min="3845" max="3845" width="0.7109375" style="284" customWidth="1"/>
    <col min="3846" max="3846" width="18.85546875" style="284" customWidth="1"/>
    <col min="3847" max="3847" width="0.7109375" style="284" customWidth="1"/>
    <col min="3848" max="3848" width="18.85546875" style="284" customWidth="1"/>
    <col min="3849" max="3849" width="0.7109375" style="284" customWidth="1"/>
    <col min="3850" max="3850" width="18.85546875" style="284" customWidth="1"/>
    <col min="3851" max="3851" width="0.7109375" style="284" customWidth="1"/>
    <col min="3852" max="3853" width="0" style="284" hidden="1" customWidth="1"/>
    <col min="3854" max="3854" width="18.85546875" style="284" customWidth="1"/>
    <col min="3855" max="4096" width="9.140625" style="284"/>
    <col min="4097" max="4097" width="1.140625" style="284" customWidth="1"/>
    <col min="4098" max="4098" width="49.140625" style="284" customWidth="1"/>
    <col min="4099" max="4099" width="8" style="284" customWidth="1"/>
    <col min="4100" max="4100" width="18.85546875" style="284" customWidth="1"/>
    <col min="4101" max="4101" width="0.7109375" style="284" customWidth="1"/>
    <col min="4102" max="4102" width="18.85546875" style="284" customWidth="1"/>
    <col min="4103" max="4103" width="0.7109375" style="284" customWidth="1"/>
    <col min="4104" max="4104" width="18.85546875" style="284" customWidth="1"/>
    <col min="4105" max="4105" width="0.7109375" style="284" customWidth="1"/>
    <col min="4106" max="4106" width="18.85546875" style="284" customWidth="1"/>
    <col min="4107" max="4107" width="0.7109375" style="284" customWidth="1"/>
    <col min="4108" max="4109" width="0" style="284" hidden="1" customWidth="1"/>
    <col min="4110" max="4110" width="18.85546875" style="284" customWidth="1"/>
    <col min="4111" max="4352" width="9.140625" style="284"/>
    <col min="4353" max="4353" width="1.140625" style="284" customWidth="1"/>
    <col min="4354" max="4354" width="49.140625" style="284" customWidth="1"/>
    <col min="4355" max="4355" width="8" style="284" customWidth="1"/>
    <col min="4356" max="4356" width="18.85546875" style="284" customWidth="1"/>
    <col min="4357" max="4357" width="0.7109375" style="284" customWidth="1"/>
    <col min="4358" max="4358" width="18.85546875" style="284" customWidth="1"/>
    <col min="4359" max="4359" width="0.7109375" style="284" customWidth="1"/>
    <col min="4360" max="4360" width="18.85546875" style="284" customWidth="1"/>
    <col min="4361" max="4361" width="0.7109375" style="284" customWidth="1"/>
    <col min="4362" max="4362" width="18.85546875" style="284" customWidth="1"/>
    <col min="4363" max="4363" width="0.7109375" style="284" customWidth="1"/>
    <col min="4364" max="4365" width="0" style="284" hidden="1" customWidth="1"/>
    <col min="4366" max="4366" width="18.85546875" style="284" customWidth="1"/>
    <col min="4367" max="4608" width="9.140625" style="284"/>
    <col min="4609" max="4609" width="1.140625" style="284" customWidth="1"/>
    <col min="4610" max="4610" width="49.140625" style="284" customWidth="1"/>
    <col min="4611" max="4611" width="8" style="284" customWidth="1"/>
    <col min="4612" max="4612" width="18.85546875" style="284" customWidth="1"/>
    <col min="4613" max="4613" width="0.7109375" style="284" customWidth="1"/>
    <col min="4614" max="4614" width="18.85546875" style="284" customWidth="1"/>
    <col min="4615" max="4615" width="0.7109375" style="284" customWidth="1"/>
    <col min="4616" max="4616" width="18.85546875" style="284" customWidth="1"/>
    <col min="4617" max="4617" width="0.7109375" style="284" customWidth="1"/>
    <col min="4618" max="4618" width="18.85546875" style="284" customWidth="1"/>
    <col min="4619" max="4619" width="0.7109375" style="284" customWidth="1"/>
    <col min="4620" max="4621" width="0" style="284" hidden="1" customWidth="1"/>
    <col min="4622" max="4622" width="18.85546875" style="284" customWidth="1"/>
    <col min="4623" max="4864" width="9.140625" style="284"/>
    <col min="4865" max="4865" width="1.140625" style="284" customWidth="1"/>
    <col min="4866" max="4866" width="49.140625" style="284" customWidth="1"/>
    <col min="4867" max="4867" width="8" style="284" customWidth="1"/>
    <col min="4868" max="4868" width="18.85546875" style="284" customWidth="1"/>
    <col min="4869" max="4869" width="0.7109375" style="284" customWidth="1"/>
    <col min="4870" max="4870" width="18.85546875" style="284" customWidth="1"/>
    <col min="4871" max="4871" width="0.7109375" style="284" customWidth="1"/>
    <col min="4872" max="4872" width="18.85546875" style="284" customWidth="1"/>
    <col min="4873" max="4873" width="0.7109375" style="284" customWidth="1"/>
    <col min="4874" max="4874" width="18.85546875" style="284" customWidth="1"/>
    <col min="4875" max="4875" width="0.7109375" style="284" customWidth="1"/>
    <col min="4876" max="4877" width="0" style="284" hidden="1" customWidth="1"/>
    <col min="4878" max="4878" width="18.85546875" style="284" customWidth="1"/>
    <col min="4879" max="5120" width="9.140625" style="284"/>
    <col min="5121" max="5121" width="1.140625" style="284" customWidth="1"/>
    <col min="5122" max="5122" width="49.140625" style="284" customWidth="1"/>
    <col min="5123" max="5123" width="8" style="284" customWidth="1"/>
    <col min="5124" max="5124" width="18.85546875" style="284" customWidth="1"/>
    <col min="5125" max="5125" width="0.7109375" style="284" customWidth="1"/>
    <col min="5126" max="5126" width="18.85546875" style="284" customWidth="1"/>
    <col min="5127" max="5127" width="0.7109375" style="284" customWidth="1"/>
    <col min="5128" max="5128" width="18.85546875" style="284" customWidth="1"/>
    <col min="5129" max="5129" width="0.7109375" style="284" customWidth="1"/>
    <col min="5130" max="5130" width="18.85546875" style="284" customWidth="1"/>
    <col min="5131" max="5131" width="0.7109375" style="284" customWidth="1"/>
    <col min="5132" max="5133" width="0" style="284" hidden="1" customWidth="1"/>
    <col min="5134" max="5134" width="18.85546875" style="284" customWidth="1"/>
    <col min="5135" max="5376" width="9.140625" style="284"/>
    <col min="5377" max="5377" width="1.140625" style="284" customWidth="1"/>
    <col min="5378" max="5378" width="49.140625" style="284" customWidth="1"/>
    <col min="5379" max="5379" width="8" style="284" customWidth="1"/>
    <col min="5380" max="5380" width="18.85546875" style="284" customWidth="1"/>
    <col min="5381" max="5381" width="0.7109375" style="284" customWidth="1"/>
    <col min="5382" max="5382" width="18.85546875" style="284" customWidth="1"/>
    <col min="5383" max="5383" width="0.7109375" style="284" customWidth="1"/>
    <col min="5384" max="5384" width="18.85546875" style="284" customWidth="1"/>
    <col min="5385" max="5385" width="0.7109375" style="284" customWidth="1"/>
    <col min="5386" max="5386" width="18.85546875" style="284" customWidth="1"/>
    <col min="5387" max="5387" width="0.7109375" style="284" customWidth="1"/>
    <col min="5388" max="5389" width="0" style="284" hidden="1" customWidth="1"/>
    <col min="5390" max="5390" width="18.85546875" style="284" customWidth="1"/>
    <col min="5391" max="5632" width="9.140625" style="284"/>
    <col min="5633" max="5633" width="1.140625" style="284" customWidth="1"/>
    <col min="5634" max="5634" width="49.140625" style="284" customWidth="1"/>
    <col min="5635" max="5635" width="8" style="284" customWidth="1"/>
    <col min="5636" max="5636" width="18.85546875" style="284" customWidth="1"/>
    <col min="5637" max="5637" width="0.7109375" style="284" customWidth="1"/>
    <col min="5638" max="5638" width="18.85546875" style="284" customWidth="1"/>
    <col min="5639" max="5639" width="0.7109375" style="284" customWidth="1"/>
    <col min="5640" max="5640" width="18.85546875" style="284" customWidth="1"/>
    <col min="5641" max="5641" width="0.7109375" style="284" customWidth="1"/>
    <col min="5642" max="5642" width="18.85546875" style="284" customWidth="1"/>
    <col min="5643" max="5643" width="0.7109375" style="284" customWidth="1"/>
    <col min="5644" max="5645" width="0" style="284" hidden="1" customWidth="1"/>
    <col min="5646" max="5646" width="18.85546875" style="284" customWidth="1"/>
    <col min="5647" max="5888" width="9.140625" style="284"/>
    <col min="5889" max="5889" width="1.140625" style="284" customWidth="1"/>
    <col min="5890" max="5890" width="49.140625" style="284" customWidth="1"/>
    <col min="5891" max="5891" width="8" style="284" customWidth="1"/>
    <col min="5892" max="5892" width="18.85546875" style="284" customWidth="1"/>
    <col min="5893" max="5893" width="0.7109375" style="284" customWidth="1"/>
    <col min="5894" max="5894" width="18.85546875" style="284" customWidth="1"/>
    <col min="5895" max="5895" width="0.7109375" style="284" customWidth="1"/>
    <col min="5896" max="5896" width="18.85546875" style="284" customWidth="1"/>
    <col min="5897" max="5897" width="0.7109375" style="284" customWidth="1"/>
    <col min="5898" max="5898" width="18.85546875" style="284" customWidth="1"/>
    <col min="5899" max="5899" width="0.7109375" style="284" customWidth="1"/>
    <col min="5900" max="5901" width="0" style="284" hidden="1" customWidth="1"/>
    <col min="5902" max="5902" width="18.85546875" style="284" customWidth="1"/>
    <col min="5903" max="6144" width="9.140625" style="284"/>
    <col min="6145" max="6145" width="1.140625" style="284" customWidth="1"/>
    <col min="6146" max="6146" width="49.140625" style="284" customWidth="1"/>
    <col min="6147" max="6147" width="8" style="284" customWidth="1"/>
    <col min="6148" max="6148" width="18.85546875" style="284" customWidth="1"/>
    <col min="6149" max="6149" width="0.7109375" style="284" customWidth="1"/>
    <col min="6150" max="6150" width="18.85546875" style="284" customWidth="1"/>
    <col min="6151" max="6151" width="0.7109375" style="284" customWidth="1"/>
    <col min="6152" max="6152" width="18.85546875" style="284" customWidth="1"/>
    <col min="6153" max="6153" width="0.7109375" style="284" customWidth="1"/>
    <col min="6154" max="6154" width="18.85546875" style="284" customWidth="1"/>
    <col min="6155" max="6155" width="0.7109375" style="284" customWidth="1"/>
    <col min="6156" max="6157" width="0" style="284" hidden="1" customWidth="1"/>
    <col min="6158" max="6158" width="18.85546875" style="284" customWidth="1"/>
    <col min="6159" max="6400" width="9.140625" style="284"/>
    <col min="6401" max="6401" width="1.140625" style="284" customWidth="1"/>
    <col min="6402" max="6402" width="49.140625" style="284" customWidth="1"/>
    <col min="6403" max="6403" width="8" style="284" customWidth="1"/>
    <col min="6404" max="6404" width="18.85546875" style="284" customWidth="1"/>
    <col min="6405" max="6405" width="0.7109375" style="284" customWidth="1"/>
    <col min="6406" max="6406" width="18.85546875" style="284" customWidth="1"/>
    <col min="6407" max="6407" width="0.7109375" style="284" customWidth="1"/>
    <col min="6408" max="6408" width="18.85546875" style="284" customWidth="1"/>
    <col min="6409" max="6409" width="0.7109375" style="284" customWidth="1"/>
    <col min="6410" max="6410" width="18.85546875" style="284" customWidth="1"/>
    <col min="6411" max="6411" width="0.7109375" style="284" customWidth="1"/>
    <col min="6412" max="6413" width="0" style="284" hidden="1" customWidth="1"/>
    <col min="6414" max="6414" width="18.85546875" style="284" customWidth="1"/>
    <col min="6415" max="6656" width="9.140625" style="284"/>
    <col min="6657" max="6657" width="1.140625" style="284" customWidth="1"/>
    <col min="6658" max="6658" width="49.140625" style="284" customWidth="1"/>
    <col min="6659" max="6659" width="8" style="284" customWidth="1"/>
    <col min="6660" max="6660" width="18.85546875" style="284" customWidth="1"/>
    <col min="6661" max="6661" width="0.7109375" style="284" customWidth="1"/>
    <col min="6662" max="6662" width="18.85546875" style="284" customWidth="1"/>
    <col min="6663" max="6663" width="0.7109375" style="284" customWidth="1"/>
    <col min="6664" max="6664" width="18.85546875" style="284" customWidth="1"/>
    <col min="6665" max="6665" width="0.7109375" style="284" customWidth="1"/>
    <col min="6666" max="6666" width="18.85546875" style="284" customWidth="1"/>
    <col min="6667" max="6667" width="0.7109375" style="284" customWidth="1"/>
    <col min="6668" max="6669" width="0" style="284" hidden="1" customWidth="1"/>
    <col min="6670" max="6670" width="18.85546875" style="284" customWidth="1"/>
    <col min="6671" max="6912" width="9.140625" style="284"/>
    <col min="6913" max="6913" width="1.140625" style="284" customWidth="1"/>
    <col min="6914" max="6914" width="49.140625" style="284" customWidth="1"/>
    <col min="6915" max="6915" width="8" style="284" customWidth="1"/>
    <col min="6916" max="6916" width="18.85546875" style="284" customWidth="1"/>
    <col min="6917" max="6917" width="0.7109375" style="284" customWidth="1"/>
    <col min="6918" max="6918" width="18.85546875" style="284" customWidth="1"/>
    <col min="6919" max="6919" width="0.7109375" style="284" customWidth="1"/>
    <col min="6920" max="6920" width="18.85546875" style="284" customWidth="1"/>
    <col min="6921" max="6921" width="0.7109375" style="284" customWidth="1"/>
    <col min="6922" max="6922" width="18.85546875" style="284" customWidth="1"/>
    <col min="6923" max="6923" width="0.7109375" style="284" customWidth="1"/>
    <col min="6924" max="6925" width="0" style="284" hidden="1" customWidth="1"/>
    <col min="6926" max="6926" width="18.85546875" style="284" customWidth="1"/>
    <col min="6927" max="7168" width="9.140625" style="284"/>
    <col min="7169" max="7169" width="1.140625" style="284" customWidth="1"/>
    <col min="7170" max="7170" width="49.140625" style="284" customWidth="1"/>
    <col min="7171" max="7171" width="8" style="284" customWidth="1"/>
    <col min="7172" max="7172" width="18.85546875" style="284" customWidth="1"/>
    <col min="7173" max="7173" width="0.7109375" style="284" customWidth="1"/>
    <col min="7174" max="7174" width="18.85546875" style="284" customWidth="1"/>
    <col min="7175" max="7175" width="0.7109375" style="284" customWidth="1"/>
    <col min="7176" max="7176" width="18.85546875" style="284" customWidth="1"/>
    <col min="7177" max="7177" width="0.7109375" style="284" customWidth="1"/>
    <col min="7178" max="7178" width="18.85546875" style="284" customWidth="1"/>
    <col min="7179" max="7179" width="0.7109375" style="284" customWidth="1"/>
    <col min="7180" max="7181" width="0" style="284" hidden="1" customWidth="1"/>
    <col min="7182" max="7182" width="18.85546875" style="284" customWidth="1"/>
    <col min="7183" max="7424" width="9.140625" style="284"/>
    <col min="7425" max="7425" width="1.140625" style="284" customWidth="1"/>
    <col min="7426" max="7426" width="49.140625" style="284" customWidth="1"/>
    <col min="7427" max="7427" width="8" style="284" customWidth="1"/>
    <col min="7428" max="7428" width="18.85546875" style="284" customWidth="1"/>
    <col min="7429" max="7429" width="0.7109375" style="284" customWidth="1"/>
    <col min="7430" max="7430" width="18.85546875" style="284" customWidth="1"/>
    <col min="7431" max="7431" width="0.7109375" style="284" customWidth="1"/>
    <col min="7432" max="7432" width="18.85546875" style="284" customWidth="1"/>
    <col min="7433" max="7433" width="0.7109375" style="284" customWidth="1"/>
    <col min="7434" max="7434" width="18.85546875" style="284" customWidth="1"/>
    <col min="7435" max="7435" width="0.7109375" style="284" customWidth="1"/>
    <col min="7436" max="7437" width="0" style="284" hidden="1" customWidth="1"/>
    <col min="7438" max="7438" width="18.85546875" style="284" customWidth="1"/>
    <col min="7439" max="7680" width="9.140625" style="284"/>
    <col min="7681" max="7681" width="1.140625" style="284" customWidth="1"/>
    <col min="7682" max="7682" width="49.140625" style="284" customWidth="1"/>
    <col min="7683" max="7683" width="8" style="284" customWidth="1"/>
    <col min="7684" max="7684" width="18.85546875" style="284" customWidth="1"/>
    <col min="7685" max="7685" width="0.7109375" style="284" customWidth="1"/>
    <col min="7686" max="7686" width="18.85546875" style="284" customWidth="1"/>
    <col min="7687" max="7687" width="0.7109375" style="284" customWidth="1"/>
    <col min="7688" max="7688" width="18.85546875" style="284" customWidth="1"/>
    <col min="7689" max="7689" width="0.7109375" style="284" customWidth="1"/>
    <col min="7690" max="7690" width="18.85546875" style="284" customWidth="1"/>
    <col min="7691" max="7691" width="0.7109375" style="284" customWidth="1"/>
    <col min="7692" max="7693" width="0" style="284" hidden="1" customWidth="1"/>
    <col min="7694" max="7694" width="18.85546875" style="284" customWidth="1"/>
    <col min="7695" max="7936" width="9.140625" style="284"/>
    <col min="7937" max="7937" width="1.140625" style="284" customWidth="1"/>
    <col min="7938" max="7938" width="49.140625" style="284" customWidth="1"/>
    <col min="7939" max="7939" width="8" style="284" customWidth="1"/>
    <col min="7940" max="7940" width="18.85546875" style="284" customWidth="1"/>
    <col min="7941" max="7941" width="0.7109375" style="284" customWidth="1"/>
    <col min="7942" max="7942" width="18.85546875" style="284" customWidth="1"/>
    <col min="7943" max="7943" width="0.7109375" style="284" customWidth="1"/>
    <col min="7944" max="7944" width="18.85546875" style="284" customWidth="1"/>
    <col min="7945" max="7945" width="0.7109375" style="284" customWidth="1"/>
    <col min="7946" max="7946" width="18.85546875" style="284" customWidth="1"/>
    <col min="7947" max="7947" width="0.7109375" style="284" customWidth="1"/>
    <col min="7948" max="7949" width="0" style="284" hidden="1" customWidth="1"/>
    <col min="7950" max="7950" width="18.85546875" style="284" customWidth="1"/>
    <col min="7951" max="8192" width="9.140625" style="284"/>
    <col min="8193" max="8193" width="1.140625" style="284" customWidth="1"/>
    <col min="8194" max="8194" width="49.140625" style="284" customWidth="1"/>
    <col min="8195" max="8195" width="8" style="284" customWidth="1"/>
    <col min="8196" max="8196" width="18.85546875" style="284" customWidth="1"/>
    <col min="8197" max="8197" width="0.7109375" style="284" customWidth="1"/>
    <col min="8198" max="8198" width="18.85546875" style="284" customWidth="1"/>
    <col min="8199" max="8199" width="0.7109375" style="284" customWidth="1"/>
    <col min="8200" max="8200" width="18.85546875" style="284" customWidth="1"/>
    <col min="8201" max="8201" width="0.7109375" style="284" customWidth="1"/>
    <col min="8202" max="8202" width="18.85546875" style="284" customWidth="1"/>
    <col min="8203" max="8203" width="0.7109375" style="284" customWidth="1"/>
    <col min="8204" max="8205" width="0" style="284" hidden="1" customWidth="1"/>
    <col min="8206" max="8206" width="18.85546875" style="284" customWidth="1"/>
    <col min="8207" max="8448" width="9.140625" style="284"/>
    <col min="8449" max="8449" width="1.140625" style="284" customWidth="1"/>
    <col min="8450" max="8450" width="49.140625" style="284" customWidth="1"/>
    <col min="8451" max="8451" width="8" style="284" customWidth="1"/>
    <col min="8452" max="8452" width="18.85546875" style="284" customWidth="1"/>
    <col min="8453" max="8453" width="0.7109375" style="284" customWidth="1"/>
    <col min="8454" max="8454" width="18.85546875" style="284" customWidth="1"/>
    <col min="8455" max="8455" width="0.7109375" style="284" customWidth="1"/>
    <col min="8456" max="8456" width="18.85546875" style="284" customWidth="1"/>
    <col min="8457" max="8457" width="0.7109375" style="284" customWidth="1"/>
    <col min="8458" max="8458" width="18.85546875" style="284" customWidth="1"/>
    <col min="8459" max="8459" width="0.7109375" style="284" customWidth="1"/>
    <col min="8460" max="8461" width="0" style="284" hidden="1" customWidth="1"/>
    <col min="8462" max="8462" width="18.85546875" style="284" customWidth="1"/>
    <col min="8463" max="8704" width="9.140625" style="284"/>
    <col min="8705" max="8705" width="1.140625" style="284" customWidth="1"/>
    <col min="8706" max="8706" width="49.140625" style="284" customWidth="1"/>
    <col min="8707" max="8707" width="8" style="284" customWidth="1"/>
    <col min="8708" max="8708" width="18.85546875" style="284" customWidth="1"/>
    <col min="8709" max="8709" width="0.7109375" style="284" customWidth="1"/>
    <col min="8710" max="8710" width="18.85546875" style="284" customWidth="1"/>
    <col min="8711" max="8711" width="0.7109375" style="284" customWidth="1"/>
    <col min="8712" max="8712" width="18.85546875" style="284" customWidth="1"/>
    <col min="8713" max="8713" width="0.7109375" style="284" customWidth="1"/>
    <col min="8714" max="8714" width="18.85546875" style="284" customWidth="1"/>
    <col min="8715" max="8715" width="0.7109375" style="284" customWidth="1"/>
    <col min="8716" max="8717" width="0" style="284" hidden="1" customWidth="1"/>
    <col min="8718" max="8718" width="18.85546875" style="284" customWidth="1"/>
    <col min="8719" max="8960" width="9.140625" style="284"/>
    <col min="8961" max="8961" width="1.140625" style="284" customWidth="1"/>
    <col min="8962" max="8962" width="49.140625" style="284" customWidth="1"/>
    <col min="8963" max="8963" width="8" style="284" customWidth="1"/>
    <col min="8964" max="8964" width="18.85546875" style="284" customWidth="1"/>
    <col min="8965" max="8965" width="0.7109375" style="284" customWidth="1"/>
    <col min="8966" max="8966" width="18.85546875" style="284" customWidth="1"/>
    <col min="8967" max="8967" width="0.7109375" style="284" customWidth="1"/>
    <col min="8968" max="8968" width="18.85546875" style="284" customWidth="1"/>
    <col min="8969" max="8969" width="0.7109375" style="284" customWidth="1"/>
    <col min="8970" max="8970" width="18.85546875" style="284" customWidth="1"/>
    <col min="8971" max="8971" width="0.7109375" style="284" customWidth="1"/>
    <col min="8972" max="8973" width="0" style="284" hidden="1" customWidth="1"/>
    <col min="8974" max="8974" width="18.85546875" style="284" customWidth="1"/>
    <col min="8975" max="9216" width="9.140625" style="284"/>
    <col min="9217" max="9217" width="1.140625" style="284" customWidth="1"/>
    <col min="9218" max="9218" width="49.140625" style="284" customWidth="1"/>
    <col min="9219" max="9219" width="8" style="284" customWidth="1"/>
    <col min="9220" max="9220" width="18.85546875" style="284" customWidth="1"/>
    <col min="9221" max="9221" width="0.7109375" style="284" customWidth="1"/>
    <col min="9222" max="9222" width="18.85546875" style="284" customWidth="1"/>
    <col min="9223" max="9223" width="0.7109375" style="284" customWidth="1"/>
    <col min="9224" max="9224" width="18.85546875" style="284" customWidth="1"/>
    <col min="9225" max="9225" width="0.7109375" style="284" customWidth="1"/>
    <col min="9226" max="9226" width="18.85546875" style="284" customWidth="1"/>
    <col min="9227" max="9227" width="0.7109375" style="284" customWidth="1"/>
    <col min="9228" max="9229" width="0" style="284" hidden="1" customWidth="1"/>
    <col min="9230" max="9230" width="18.85546875" style="284" customWidth="1"/>
    <col min="9231" max="9472" width="9.140625" style="284"/>
    <col min="9473" max="9473" width="1.140625" style="284" customWidth="1"/>
    <col min="9474" max="9474" width="49.140625" style="284" customWidth="1"/>
    <col min="9475" max="9475" width="8" style="284" customWidth="1"/>
    <col min="9476" max="9476" width="18.85546875" style="284" customWidth="1"/>
    <col min="9477" max="9477" width="0.7109375" style="284" customWidth="1"/>
    <col min="9478" max="9478" width="18.85546875" style="284" customWidth="1"/>
    <col min="9479" max="9479" width="0.7109375" style="284" customWidth="1"/>
    <col min="9480" max="9480" width="18.85546875" style="284" customWidth="1"/>
    <col min="9481" max="9481" width="0.7109375" style="284" customWidth="1"/>
    <col min="9482" max="9482" width="18.85546875" style="284" customWidth="1"/>
    <col min="9483" max="9483" width="0.7109375" style="284" customWidth="1"/>
    <col min="9484" max="9485" width="0" style="284" hidden="1" customWidth="1"/>
    <col min="9486" max="9486" width="18.85546875" style="284" customWidth="1"/>
    <col min="9487" max="9728" width="9.140625" style="284"/>
    <col min="9729" max="9729" width="1.140625" style="284" customWidth="1"/>
    <col min="9730" max="9730" width="49.140625" style="284" customWidth="1"/>
    <col min="9731" max="9731" width="8" style="284" customWidth="1"/>
    <col min="9732" max="9732" width="18.85546875" style="284" customWidth="1"/>
    <col min="9733" max="9733" width="0.7109375" style="284" customWidth="1"/>
    <col min="9734" max="9734" width="18.85546875" style="284" customWidth="1"/>
    <col min="9735" max="9735" width="0.7109375" style="284" customWidth="1"/>
    <col min="9736" max="9736" width="18.85546875" style="284" customWidth="1"/>
    <col min="9737" max="9737" width="0.7109375" style="284" customWidth="1"/>
    <col min="9738" max="9738" width="18.85546875" style="284" customWidth="1"/>
    <col min="9739" max="9739" width="0.7109375" style="284" customWidth="1"/>
    <col min="9740" max="9741" width="0" style="284" hidden="1" customWidth="1"/>
    <col min="9742" max="9742" width="18.85546875" style="284" customWidth="1"/>
    <col min="9743" max="9984" width="9.140625" style="284"/>
    <col min="9985" max="9985" width="1.140625" style="284" customWidth="1"/>
    <col min="9986" max="9986" width="49.140625" style="284" customWidth="1"/>
    <col min="9987" max="9987" width="8" style="284" customWidth="1"/>
    <col min="9988" max="9988" width="18.85546875" style="284" customWidth="1"/>
    <col min="9989" max="9989" width="0.7109375" style="284" customWidth="1"/>
    <col min="9990" max="9990" width="18.85546875" style="284" customWidth="1"/>
    <col min="9991" max="9991" width="0.7109375" style="284" customWidth="1"/>
    <col min="9992" max="9992" width="18.85546875" style="284" customWidth="1"/>
    <col min="9993" max="9993" width="0.7109375" style="284" customWidth="1"/>
    <col min="9994" max="9994" width="18.85546875" style="284" customWidth="1"/>
    <col min="9995" max="9995" width="0.7109375" style="284" customWidth="1"/>
    <col min="9996" max="9997" width="0" style="284" hidden="1" customWidth="1"/>
    <col min="9998" max="9998" width="18.85546875" style="284" customWidth="1"/>
    <col min="9999" max="10240" width="9.140625" style="284"/>
    <col min="10241" max="10241" width="1.140625" style="284" customWidth="1"/>
    <col min="10242" max="10242" width="49.140625" style="284" customWidth="1"/>
    <col min="10243" max="10243" width="8" style="284" customWidth="1"/>
    <col min="10244" max="10244" width="18.85546875" style="284" customWidth="1"/>
    <col min="10245" max="10245" width="0.7109375" style="284" customWidth="1"/>
    <col min="10246" max="10246" width="18.85546875" style="284" customWidth="1"/>
    <col min="10247" max="10247" width="0.7109375" style="284" customWidth="1"/>
    <col min="10248" max="10248" width="18.85546875" style="284" customWidth="1"/>
    <col min="10249" max="10249" width="0.7109375" style="284" customWidth="1"/>
    <col min="10250" max="10250" width="18.85546875" style="284" customWidth="1"/>
    <col min="10251" max="10251" width="0.7109375" style="284" customWidth="1"/>
    <col min="10252" max="10253" width="0" style="284" hidden="1" customWidth="1"/>
    <col min="10254" max="10254" width="18.85546875" style="284" customWidth="1"/>
    <col min="10255" max="10496" width="9.140625" style="284"/>
    <col min="10497" max="10497" width="1.140625" style="284" customWidth="1"/>
    <col min="10498" max="10498" width="49.140625" style="284" customWidth="1"/>
    <col min="10499" max="10499" width="8" style="284" customWidth="1"/>
    <col min="10500" max="10500" width="18.85546875" style="284" customWidth="1"/>
    <col min="10501" max="10501" width="0.7109375" style="284" customWidth="1"/>
    <col min="10502" max="10502" width="18.85546875" style="284" customWidth="1"/>
    <col min="10503" max="10503" width="0.7109375" style="284" customWidth="1"/>
    <col min="10504" max="10504" width="18.85546875" style="284" customWidth="1"/>
    <col min="10505" max="10505" width="0.7109375" style="284" customWidth="1"/>
    <col min="10506" max="10506" width="18.85546875" style="284" customWidth="1"/>
    <col min="10507" max="10507" width="0.7109375" style="284" customWidth="1"/>
    <col min="10508" max="10509" width="0" style="284" hidden="1" customWidth="1"/>
    <col min="10510" max="10510" width="18.85546875" style="284" customWidth="1"/>
    <col min="10511" max="10752" width="9.140625" style="284"/>
    <col min="10753" max="10753" width="1.140625" style="284" customWidth="1"/>
    <col min="10754" max="10754" width="49.140625" style="284" customWidth="1"/>
    <col min="10755" max="10755" width="8" style="284" customWidth="1"/>
    <col min="10756" max="10756" width="18.85546875" style="284" customWidth="1"/>
    <col min="10757" max="10757" width="0.7109375" style="284" customWidth="1"/>
    <col min="10758" max="10758" width="18.85546875" style="284" customWidth="1"/>
    <col min="10759" max="10759" width="0.7109375" style="284" customWidth="1"/>
    <col min="10760" max="10760" width="18.85546875" style="284" customWidth="1"/>
    <col min="10761" max="10761" width="0.7109375" style="284" customWidth="1"/>
    <col min="10762" max="10762" width="18.85546875" style="284" customWidth="1"/>
    <col min="10763" max="10763" width="0.7109375" style="284" customWidth="1"/>
    <col min="10764" max="10765" width="0" style="284" hidden="1" customWidth="1"/>
    <col min="10766" max="10766" width="18.85546875" style="284" customWidth="1"/>
    <col min="10767" max="11008" width="9.140625" style="284"/>
    <col min="11009" max="11009" width="1.140625" style="284" customWidth="1"/>
    <col min="11010" max="11010" width="49.140625" style="284" customWidth="1"/>
    <col min="11011" max="11011" width="8" style="284" customWidth="1"/>
    <col min="11012" max="11012" width="18.85546875" style="284" customWidth="1"/>
    <col min="11013" max="11013" width="0.7109375" style="284" customWidth="1"/>
    <col min="11014" max="11014" width="18.85546875" style="284" customWidth="1"/>
    <col min="11015" max="11015" width="0.7109375" style="284" customWidth="1"/>
    <col min="11016" max="11016" width="18.85546875" style="284" customWidth="1"/>
    <col min="11017" max="11017" width="0.7109375" style="284" customWidth="1"/>
    <col min="11018" max="11018" width="18.85546875" style="284" customWidth="1"/>
    <col min="11019" max="11019" width="0.7109375" style="284" customWidth="1"/>
    <col min="11020" max="11021" width="0" style="284" hidden="1" customWidth="1"/>
    <col min="11022" max="11022" width="18.85546875" style="284" customWidth="1"/>
    <col min="11023" max="11264" width="9.140625" style="284"/>
    <col min="11265" max="11265" width="1.140625" style="284" customWidth="1"/>
    <col min="11266" max="11266" width="49.140625" style="284" customWidth="1"/>
    <col min="11267" max="11267" width="8" style="284" customWidth="1"/>
    <col min="11268" max="11268" width="18.85546875" style="284" customWidth="1"/>
    <col min="11269" max="11269" width="0.7109375" style="284" customWidth="1"/>
    <col min="11270" max="11270" width="18.85546875" style="284" customWidth="1"/>
    <col min="11271" max="11271" width="0.7109375" style="284" customWidth="1"/>
    <col min="11272" max="11272" width="18.85546875" style="284" customWidth="1"/>
    <col min="11273" max="11273" width="0.7109375" style="284" customWidth="1"/>
    <col min="11274" max="11274" width="18.85546875" style="284" customWidth="1"/>
    <col min="11275" max="11275" width="0.7109375" style="284" customWidth="1"/>
    <col min="11276" max="11277" width="0" style="284" hidden="1" customWidth="1"/>
    <col min="11278" max="11278" width="18.85546875" style="284" customWidth="1"/>
    <col min="11279" max="11520" width="9.140625" style="284"/>
    <col min="11521" max="11521" width="1.140625" style="284" customWidth="1"/>
    <col min="11522" max="11522" width="49.140625" style="284" customWidth="1"/>
    <col min="11523" max="11523" width="8" style="284" customWidth="1"/>
    <col min="11524" max="11524" width="18.85546875" style="284" customWidth="1"/>
    <col min="11525" max="11525" width="0.7109375" style="284" customWidth="1"/>
    <col min="11526" max="11526" width="18.85546875" style="284" customWidth="1"/>
    <col min="11527" max="11527" width="0.7109375" style="284" customWidth="1"/>
    <col min="11528" max="11528" width="18.85546875" style="284" customWidth="1"/>
    <col min="11529" max="11529" width="0.7109375" style="284" customWidth="1"/>
    <col min="11530" max="11530" width="18.85546875" style="284" customWidth="1"/>
    <col min="11531" max="11531" width="0.7109375" style="284" customWidth="1"/>
    <col min="11532" max="11533" width="0" style="284" hidden="1" customWidth="1"/>
    <col min="11534" max="11534" width="18.85546875" style="284" customWidth="1"/>
    <col min="11535" max="11776" width="9.140625" style="284"/>
    <col min="11777" max="11777" width="1.140625" style="284" customWidth="1"/>
    <col min="11778" max="11778" width="49.140625" style="284" customWidth="1"/>
    <col min="11779" max="11779" width="8" style="284" customWidth="1"/>
    <col min="11780" max="11780" width="18.85546875" style="284" customWidth="1"/>
    <col min="11781" max="11781" width="0.7109375" style="284" customWidth="1"/>
    <col min="11782" max="11782" width="18.85546875" style="284" customWidth="1"/>
    <col min="11783" max="11783" width="0.7109375" style="284" customWidth="1"/>
    <col min="11784" max="11784" width="18.85546875" style="284" customWidth="1"/>
    <col min="11785" max="11785" width="0.7109375" style="284" customWidth="1"/>
    <col min="11786" max="11786" width="18.85546875" style="284" customWidth="1"/>
    <col min="11787" max="11787" width="0.7109375" style="284" customWidth="1"/>
    <col min="11788" max="11789" width="0" style="284" hidden="1" customWidth="1"/>
    <col min="11790" max="11790" width="18.85546875" style="284" customWidth="1"/>
    <col min="11791" max="12032" width="9.140625" style="284"/>
    <col min="12033" max="12033" width="1.140625" style="284" customWidth="1"/>
    <col min="12034" max="12034" width="49.140625" style="284" customWidth="1"/>
    <col min="12035" max="12035" width="8" style="284" customWidth="1"/>
    <col min="12036" max="12036" width="18.85546875" style="284" customWidth="1"/>
    <col min="12037" max="12037" width="0.7109375" style="284" customWidth="1"/>
    <col min="12038" max="12038" width="18.85546875" style="284" customWidth="1"/>
    <col min="12039" max="12039" width="0.7109375" style="284" customWidth="1"/>
    <col min="12040" max="12040" width="18.85546875" style="284" customWidth="1"/>
    <col min="12041" max="12041" width="0.7109375" style="284" customWidth="1"/>
    <col min="12042" max="12042" width="18.85546875" style="284" customWidth="1"/>
    <col min="12043" max="12043" width="0.7109375" style="284" customWidth="1"/>
    <col min="12044" max="12045" width="0" style="284" hidden="1" customWidth="1"/>
    <col min="12046" max="12046" width="18.85546875" style="284" customWidth="1"/>
    <col min="12047" max="12288" width="9.140625" style="284"/>
    <col min="12289" max="12289" width="1.140625" style="284" customWidth="1"/>
    <col min="12290" max="12290" width="49.140625" style="284" customWidth="1"/>
    <col min="12291" max="12291" width="8" style="284" customWidth="1"/>
    <col min="12292" max="12292" width="18.85546875" style="284" customWidth="1"/>
    <col min="12293" max="12293" width="0.7109375" style="284" customWidth="1"/>
    <col min="12294" max="12294" width="18.85546875" style="284" customWidth="1"/>
    <col min="12295" max="12295" width="0.7109375" style="284" customWidth="1"/>
    <col min="12296" max="12296" width="18.85546875" style="284" customWidth="1"/>
    <col min="12297" max="12297" width="0.7109375" style="284" customWidth="1"/>
    <col min="12298" max="12298" width="18.85546875" style="284" customWidth="1"/>
    <col min="12299" max="12299" width="0.7109375" style="284" customWidth="1"/>
    <col min="12300" max="12301" width="0" style="284" hidden="1" customWidth="1"/>
    <col min="12302" max="12302" width="18.85546875" style="284" customWidth="1"/>
    <col min="12303" max="12544" width="9.140625" style="284"/>
    <col min="12545" max="12545" width="1.140625" style="284" customWidth="1"/>
    <col min="12546" max="12546" width="49.140625" style="284" customWidth="1"/>
    <col min="12547" max="12547" width="8" style="284" customWidth="1"/>
    <col min="12548" max="12548" width="18.85546875" style="284" customWidth="1"/>
    <col min="12549" max="12549" width="0.7109375" style="284" customWidth="1"/>
    <col min="12550" max="12550" width="18.85546875" style="284" customWidth="1"/>
    <col min="12551" max="12551" width="0.7109375" style="284" customWidth="1"/>
    <col min="12552" max="12552" width="18.85546875" style="284" customWidth="1"/>
    <col min="12553" max="12553" width="0.7109375" style="284" customWidth="1"/>
    <col min="12554" max="12554" width="18.85546875" style="284" customWidth="1"/>
    <col min="12555" max="12555" width="0.7109375" style="284" customWidth="1"/>
    <col min="12556" max="12557" width="0" style="284" hidden="1" customWidth="1"/>
    <col min="12558" max="12558" width="18.85546875" style="284" customWidth="1"/>
    <col min="12559" max="12800" width="9.140625" style="284"/>
    <col min="12801" max="12801" width="1.140625" style="284" customWidth="1"/>
    <col min="12802" max="12802" width="49.140625" style="284" customWidth="1"/>
    <col min="12803" max="12803" width="8" style="284" customWidth="1"/>
    <col min="12804" max="12804" width="18.85546875" style="284" customWidth="1"/>
    <col min="12805" max="12805" width="0.7109375" style="284" customWidth="1"/>
    <col min="12806" max="12806" width="18.85546875" style="284" customWidth="1"/>
    <col min="12807" max="12807" width="0.7109375" style="284" customWidth="1"/>
    <col min="12808" max="12808" width="18.85546875" style="284" customWidth="1"/>
    <col min="12809" max="12809" width="0.7109375" style="284" customWidth="1"/>
    <col min="12810" max="12810" width="18.85546875" style="284" customWidth="1"/>
    <col min="12811" max="12811" width="0.7109375" style="284" customWidth="1"/>
    <col min="12812" max="12813" width="0" style="284" hidden="1" customWidth="1"/>
    <col min="12814" max="12814" width="18.85546875" style="284" customWidth="1"/>
    <col min="12815" max="13056" width="9.140625" style="284"/>
    <col min="13057" max="13057" width="1.140625" style="284" customWidth="1"/>
    <col min="13058" max="13058" width="49.140625" style="284" customWidth="1"/>
    <col min="13059" max="13059" width="8" style="284" customWidth="1"/>
    <col min="13060" max="13060" width="18.85546875" style="284" customWidth="1"/>
    <col min="13061" max="13061" width="0.7109375" style="284" customWidth="1"/>
    <col min="13062" max="13062" width="18.85546875" style="284" customWidth="1"/>
    <col min="13063" max="13063" width="0.7109375" style="284" customWidth="1"/>
    <col min="13064" max="13064" width="18.85546875" style="284" customWidth="1"/>
    <col min="13065" max="13065" width="0.7109375" style="284" customWidth="1"/>
    <col min="13066" max="13066" width="18.85546875" style="284" customWidth="1"/>
    <col min="13067" max="13067" width="0.7109375" style="284" customWidth="1"/>
    <col min="13068" max="13069" width="0" style="284" hidden="1" customWidth="1"/>
    <col min="13070" max="13070" width="18.85546875" style="284" customWidth="1"/>
    <col min="13071" max="13312" width="9.140625" style="284"/>
    <col min="13313" max="13313" width="1.140625" style="284" customWidth="1"/>
    <col min="13314" max="13314" width="49.140625" style="284" customWidth="1"/>
    <col min="13315" max="13315" width="8" style="284" customWidth="1"/>
    <col min="13316" max="13316" width="18.85546875" style="284" customWidth="1"/>
    <col min="13317" max="13317" width="0.7109375" style="284" customWidth="1"/>
    <col min="13318" max="13318" width="18.85546875" style="284" customWidth="1"/>
    <col min="13319" max="13319" width="0.7109375" style="284" customWidth="1"/>
    <col min="13320" max="13320" width="18.85546875" style="284" customWidth="1"/>
    <col min="13321" max="13321" width="0.7109375" style="284" customWidth="1"/>
    <col min="13322" max="13322" width="18.85546875" style="284" customWidth="1"/>
    <col min="13323" max="13323" width="0.7109375" style="284" customWidth="1"/>
    <col min="13324" max="13325" width="0" style="284" hidden="1" customWidth="1"/>
    <col min="13326" max="13326" width="18.85546875" style="284" customWidth="1"/>
    <col min="13327" max="13568" width="9.140625" style="284"/>
    <col min="13569" max="13569" width="1.140625" style="284" customWidth="1"/>
    <col min="13570" max="13570" width="49.140625" style="284" customWidth="1"/>
    <col min="13571" max="13571" width="8" style="284" customWidth="1"/>
    <col min="13572" max="13572" width="18.85546875" style="284" customWidth="1"/>
    <col min="13573" max="13573" width="0.7109375" style="284" customWidth="1"/>
    <col min="13574" max="13574" width="18.85546875" style="284" customWidth="1"/>
    <col min="13575" max="13575" width="0.7109375" style="284" customWidth="1"/>
    <col min="13576" max="13576" width="18.85546875" style="284" customWidth="1"/>
    <col min="13577" max="13577" width="0.7109375" style="284" customWidth="1"/>
    <col min="13578" max="13578" width="18.85546875" style="284" customWidth="1"/>
    <col min="13579" max="13579" width="0.7109375" style="284" customWidth="1"/>
    <col min="13580" max="13581" width="0" style="284" hidden="1" customWidth="1"/>
    <col min="13582" max="13582" width="18.85546875" style="284" customWidth="1"/>
    <col min="13583" max="13824" width="9.140625" style="284"/>
    <col min="13825" max="13825" width="1.140625" style="284" customWidth="1"/>
    <col min="13826" max="13826" width="49.140625" style="284" customWidth="1"/>
    <col min="13827" max="13827" width="8" style="284" customWidth="1"/>
    <col min="13828" max="13828" width="18.85546875" style="284" customWidth="1"/>
    <col min="13829" max="13829" width="0.7109375" style="284" customWidth="1"/>
    <col min="13830" max="13830" width="18.85546875" style="284" customWidth="1"/>
    <col min="13831" max="13831" width="0.7109375" style="284" customWidth="1"/>
    <col min="13832" max="13832" width="18.85546875" style="284" customWidth="1"/>
    <col min="13833" max="13833" width="0.7109375" style="284" customWidth="1"/>
    <col min="13834" max="13834" width="18.85546875" style="284" customWidth="1"/>
    <col min="13835" max="13835" width="0.7109375" style="284" customWidth="1"/>
    <col min="13836" max="13837" width="0" style="284" hidden="1" customWidth="1"/>
    <col min="13838" max="13838" width="18.85546875" style="284" customWidth="1"/>
    <col min="13839" max="14080" width="9.140625" style="284"/>
    <col min="14081" max="14081" width="1.140625" style="284" customWidth="1"/>
    <col min="14082" max="14082" width="49.140625" style="284" customWidth="1"/>
    <col min="14083" max="14083" width="8" style="284" customWidth="1"/>
    <col min="14084" max="14084" width="18.85546875" style="284" customWidth="1"/>
    <col min="14085" max="14085" width="0.7109375" style="284" customWidth="1"/>
    <col min="14086" max="14086" width="18.85546875" style="284" customWidth="1"/>
    <col min="14087" max="14087" width="0.7109375" style="284" customWidth="1"/>
    <col min="14088" max="14088" width="18.85546875" style="284" customWidth="1"/>
    <col min="14089" max="14089" width="0.7109375" style="284" customWidth="1"/>
    <col min="14090" max="14090" width="18.85546875" style="284" customWidth="1"/>
    <col min="14091" max="14091" width="0.7109375" style="284" customWidth="1"/>
    <col min="14092" max="14093" width="0" style="284" hidden="1" customWidth="1"/>
    <col min="14094" max="14094" width="18.85546875" style="284" customWidth="1"/>
    <col min="14095" max="14336" width="9.140625" style="284"/>
    <col min="14337" max="14337" width="1.140625" style="284" customWidth="1"/>
    <col min="14338" max="14338" width="49.140625" style="284" customWidth="1"/>
    <col min="14339" max="14339" width="8" style="284" customWidth="1"/>
    <col min="14340" max="14340" width="18.85546875" style="284" customWidth="1"/>
    <col min="14341" max="14341" width="0.7109375" style="284" customWidth="1"/>
    <col min="14342" max="14342" width="18.85546875" style="284" customWidth="1"/>
    <col min="14343" max="14343" width="0.7109375" style="284" customWidth="1"/>
    <col min="14344" max="14344" width="18.85546875" style="284" customWidth="1"/>
    <col min="14345" max="14345" width="0.7109375" style="284" customWidth="1"/>
    <col min="14346" max="14346" width="18.85546875" style="284" customWidth="1"/>
    <col min="14347" max="14347" width="0.7109375" style="284" customWidth="1"/>
    <col min="14348" max="14349" width="0" style="284" hidden="1" customWidth="1"/>
    <col min="14350" max="14350" width="18.85546875" style="284" customWidth="1"/>
    <col min="14351" max="14592" width="9.140625" style="284"/>
    <col min="14593" max="14593" width="1.140625" style="284" customWidth="1"/>
    <col min="14594" max="14594" width="49.140625" style="284" customWidth="1"/>
    <col min="14595" max="14595" width="8" style="284" customWidth="1"/>
    <col min="14596" max="14596" width="18.85546875" style="284" customWidth="1"/>
    <col min="14597" max="14597" width="0.7109375" style="284" customWidth="1"/>
    <col min="14598" max="14598" width="18.85546875" style="284" customWidth="1"/>
    <col min="14599" max="14599" width="0.7109375" style="284" customWidth="1"/>
    <col min="14600" max="14600" width="18.85546875" style="284" customWidth="1"/>
    <col min="14601" max="14601" width="0.7109375" style="284" customWidth="1"/>
    <col min="14602" max="14602" width="18.85546875" style="284" customWidth="1"/>
    <col min="14603" max="14603" width="0.7109375" style="284" customWidth="1"/>
    <col min="14604" max="14605" width="0" style="284" hidden="1" customWidth="1"/>
    <col min="14606" max="14606" width="18.85546875" style="284" customWidth="1"/>
    <col min="14607" max="14848" width="9.140625" style="284"/>
    <col min="14849" max="14849" width="1.140625" style="284" customWidth="1"/>
    <col min="14850" max="14850" width="49.140625" style="284" customWidth="1"/>
    <col min="14851" max="14851" width="8" style="284" customWidth="1"/>
    <col min="14852" max="14852" width="18.85546875" style="284" customWidth="1"/>
    <col min="14853" max="14853" width="0.7109375" style="284" customWidth="1"/>
    <col min="14854" max="14854" width="18.85546875" style="284" customWidth="1"/>
    <col min="14855" max="14855" width="0.7109375" style="284" customWidth="1"/>
    <col min="14856" max="14856" width="18.85546875" style="284" customWidth="1"/>
    <col min="14857" max="14857" width="0.7109375" style="284" customWidth="1"/>
    <col min="14858" max="14858" width="18.85546875" style="284" customWidth="1"/>
    <col min="14859" max="14859" width="0.7109375" style="284" customWidth="1"/>
    <col min="14860" max="14861" width="0" style="284" hidden="1" customWidth="1"/>
    <col min="14862" max="14862" width="18.85546875" style="284" customWidth="1"/>
    <col min="14863" max="15104" width="9.140625" style="284"/>
    <col min="15105" max="15105" width="1.140625" style="284" customWidth="1"/>
    <col min="15106" max="15106" width="49.140625" style="284" customWidth="1"/>
    <col min="15107" max="15107" width="8" style="284" customWidth="1"/>
    <col min="15108" max="15108" width="18.85546875" style="284" customWidth="1"/>
    <col min="15109" max="15109" width="0.7109375" style="284" customWidth="1"/>
    <col min="15110" max="15110" width="18.85546875" style="284" customWidth="1"/>
    <col min="15111" max="15111" width="0.7109375" style="284" customWidth="1"/>
    <col min="15112" max="15112" width="18.85546875" style="284" customWidth="1"/>
    <col min="15113" max="15113" width="0.7109375" style="284" customWidth="1"/>
    <col min="15114" max="15114" width="18.85546875" style="284" customWidth="1"/>
    <col min="15115" max="15115" width="0.7109375" style="284" customWidth="1"/>
    <col min="15116" max="15117" width="0" style="284" hidden="1" customWidth="1"/>
    <col min="15118" max="15118" width="18.85546875" style="284" customWidth="1"/>
    <col min="15119" max="15360" width="9.140625" style="284"/>
    <col min="15361" max="15361" width="1.140625" style="284" customWidth="1"/>
    <col min="15362" max="15362" width="49.140625" style="284" customWidth="1"/>
    <col min="15363" max="15363" width="8" style="284" customWidth="1"/>
    <col min="15364" max="15364" width="18.85546875" style="284" customWidth="1"/>
    <col min="15365" max="15365" width="0.7109375" style="284" customWidth="1"/>
    <col min="15366" max="15366" width="18.85546875" style="284" customWidth="1"/>
    <col min="15367" max="15367" width="0.7109375" style="284" customWidth="1"/>
    <col min="15368" max="15368" width="18.85546875" style="284" customWidth="1"/>
    <col min="15369" max="15369" width="0.7109375" style="284" customWidth="1"/>
    <col min="15370" max="15370" width="18.85546875" style="284" customWidth="1"/>
    <col min="15371" max="15371" width="0.7109375" style="284" customWidth="1"/>
    <col min="15372" max="15373" width="0" style="284" hidden="1" customWidth="1"/>
    <col min="15374" max="15374" width="18.85546875" style="284" customWidth="1"/>
    <col min="15375" max="15616" width="9.140625" style="284"/>
    <col min="15617" max="15617" width="1.140625" style="284" customWidth="1"/>
    <col min="15618" max="15618" width="49.140625" style="284" customWidth="1"/>
    <col min="15619" max="15619" width="8" style="284" customWidth="1"/>
    <col min="15620" max="15620" width="18.85546875" style="284" customWidth="1"/>
    <col min="15621" max="15621" width="0.7109375" style="284" customWidth="1"/>
    <col min="15622" max="15622" width="18.85546875" style="284" customWidth="1"/>
    <col min="15623" max="15623" width="0.7109375" style="284" customWidth="1"/>
    <col min="15624" max="15624" width="18.85546875" style="284" customWidth="1"/>
    <col min="15625" max="15625" width="0.7109375" style="284" customWidth="1"/>
    <col min="15626" max="15626" width="18.85546875" style="284" customWidth="1"/>
    <col min="15627" max="15627" width="0.7109375" style="284" customWidth="1"/>
    <col min="15628" max="15629" width="0" style="284" hidden="1" customWidth="1"/>
    <col min="15630" max="15630" width="18.85546875" style="284" customWidth="1"/>
    <col min="15631" max="15872" width="9.140625" style="284"/>
    <col min="15873" max="15873" width="1.140625" style="284" customWidth="1"/>
    <col min="15874" max="15874" width="49.140625" style="284" customWidth="1"/>
    <col min="15875" max="15875" width="8" style="284" customWidth="1"/>
    <col min="15876" max="15876" width="18.85546875" style="284" customWidth="1"/>
    <col min="15877" max="15877" width="0.7109375" style="284" customWidth="1"/>
    <col min="15878" max="15878" width="18.85546875" style="284" customWidth="1"/>
    <col min="15879" max="15879" width="0.7109375" style="284" customWidth="1"/>
    <col min="15880" max="15880" width="18.85546875" style="284" customWidth="1"/>
    <col min="15881" max="15881" width="0.7109375" style="284" customWidth="1"/>
    <col min="15882" max="15882" width="18.85546875" style="284" customWidth="1"/>
    <col min="15883" max="15883" width="0.7109375" style="284" customWidth="1"/>
    <col min="15884" max="15885" width="0" style="284" hidden="1" customWidth="1"/>
    <col min="15886" max="15886" width="18.85546875" style="284" customWidth="1"/>
    <col min="15887" max="16128" width="9.140625" style="284"/>
    <col min="16129" max="16129" width="1.140625" style="284" customWidth="1"/>
    <col min="16130" max="16130" width="49.140625" style="284" customWidth="1"/>
    <col min="16131" max="16131" width="8" style="284" customWidth="1"/>
    <col min="16132" max="16132" width="18.85546875" style="284" customWidth="1"/>
    <col min="16133" max="16133" width="0.7109375" style="284" customWidth="1"/>
    <col min="16134" max="16134" width="18.85546875" style="284" customWidth="1"/>
    <col min="16135" max="16135" width="0.7109375" style="284" customWidth="1"/>
    <col min="16136" max="16136" width="18.85546875" style="284" customWidth="1"/>
    <col min="16137" max="16137" width="0.7109375" style="284" customWidth="1"/>
    <col min="16138" max="16138" width="18.85546875" style="284" customWidth="1"/>
    <col min="16139" max="16139" width="0.7109375" style="284" customWidth="1"/>
    <col min="16140" max="16141" width="0" style="284" hidden="1" customWidth="1"/>
    <col min="16142" max="16142" width="18.85546875" style="284" customWidth="1"/>
    <col min="16143" max="16384" width="9.140625" style="284"/>
  </cols>
  <sheetData>
    <row r="1" spans="1:14" s="290" customFormat="1" ht="22.5" customHeight="1" x14ac:dyDescent="0.5">
      <c r="A1" s="290" t="s">
        <v>133</v>
      </c>
      <c r="C1" s="303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</row>
    <row r="2" spans="1:14" s="290" customFormat="1" ht="22.5" customHeight="1" x14ac:dyDescent="0.5">
      <c r="A2" s="290" t="s">
        <v>138</v>
      </c>
      <c r="C2" s="303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4" ht="13.5" customHeight="1" x14ac:dyDescent="0.5">
      <c r="C3" s="291"/>
      <c r="D3" s="332"/>
      <c r="E3" s="332"/>
      <c r="F3" s="332"/>
      <c r="G3" s="332"/>
      <c r="H3" s="332"/>
      <c r="I3" s="332"/>
      <c r="J3" s="332"/>
      <c r="K3" s="332"/>
      <c r="L3" s="293" t="s">
        <v>66</v>
      </c>
      <c r="M3" s="332"/>
      <c r="N3" s="332"/>
    </row>
    <row r="4" spans="1:14" ht="22.5" customHeight="1" x14ac:dyDescent="0.5">
      <c r="C4" s="300"/>
      <c r="D4" s="365" t="s">
        <v>123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</row>
    <row r="5" spans="1:14" ht="13.5" customHeight="1" x14ac:dyDescent="0.5">
      <c r="C5" s="291"/>
      <c r="D5" s="332"/>
      <c r="E5" s="332"/>
      <c r="F5" s="332"/>
      <c r="G5" s="332"/>
      <c r="H5" s="332"/>
      <c r="I5" s="332"/>
      <c r="J5" s="332"/>
      <c r="K5" s="332"/>
      <c r="L5" s="293" t="s">
        <v>66</v>
      </c>
      <c r="M5" s="332"/>
      <c r="N5" s="332"/>
    </row>
    <row r="6" spans="1:14" ht="22.5" customHeight="1" x14ac:dyDescent="0.5">
      <c r="C6" s="300"/>
      <c r="D6" s="293"/>
      <c r="E6" s="293"/>
      <c r="F6" s="293"/>
      <c r="G6" s="293"/>
      <c r="H6" s="366" t="s">
        <v>28</v>
      </c>
      <c r="I6" s="366"/>
      <c r="J6" s="366"/>
      <c r="K6" s="304"/>
      <c r="L6" s="305" t="s">
        <v>132</v>
      </c>
    </row>
    <row r="7" spans="1:14" s="294" customFormat="1" ht="22.5" customHeight="1" x14ac:dyDescent="0.5">
      <c r="C7" s="306"/>
      <c r="D7" s="293" t="s">
        <v>25</v>
      </c>
      <c r="E7" s="304"/>
      <c r="F7" s="304"/>
      <c r="G7" s="304"/>
      <c r="K7" s="284"/>
      <c r="L7" s="293"/>
      <c r="M7" s="304"/>
    </row>
    <row r="8" spans="1:14" s="294" customFormat="1" ht="22.5" customHeight="1" x14ac:dyDescent="0.5">
      <c r="C8" s="306"/>
      <c r="D8" s="293" t="s">
        <v>130</v>
      </c>
      <c r="E8" s="293"/>
      <c r="F8" s="293" t="s">
        <v>23</v>
      </c>
      <c r="G8" s="293"/>
      <c r="H8" s="293" t="s">
        <v>46</v>
      </c>
      <c r="I8" s="293"/>
      <c r="J8" s="293"/>
      <c r="K8" s="284"/>
      <c r="L8" s="293"/>
      <c r="M8" s="304"/>
      <c r="N8" s="293" t="s">
        <v>67</v>
      </c>
    </row>
    <row r="9" spans="1:14" s="294" customFormat="1" ht="22.5" customHeight="1" x14ac:dyDescent="0.5">
      <c r="C9" s="348" t="s">
        <v>2</v>
      </c>
      <c r="D9" s="293" t="s">
        <v>131</v>
      </c>
      <c r="E9" s="293"/>
      <c r="F9" s="293" t="s">
        <v>216</v>
      </c>
      <c r="G9" s="293"/>
      <c r="H9" s="293" t="s">
        <v>29</v>
      </c>
      <c r="I9" s="293"/>
      <c r="J9" s="293" t="s">
        <v>26</v>
      </c>
      <c r="K9" s="284"/>
      <c r="L9" s="293" t="s">
        <v>146</v>
      </c>
      <c r="M9" s="304"/>
      <c r="N9" s="293" t="s">
        <v>56</v>
      </c>
    </row>
    <row r="10" spans="1:14" s="294" customFormat="1" ht="22.5" customHeight="1" x14ac:dyDescent="0.5">
      <c r="C10" s="291"/>
      <c r="D10" s="364" t="s">
        <v>147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</row>
    <row r="11" spans="1:14" ht="23.25" customHeight="1" x14ac:dyDescent="0.5">
      <c r="A11" s="294" t="s">
        <v>227</v>
      </c>
      <c r="B11" s="294"/>
      <c r="C11" s="291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</row>
    <row r="12" spans="1:14" s="294" customFormat="1" ht="22.5" customHeight="1" x14ac:dyDescent="0.5">
      <c r="A12" s="294" t="s">
        <v>166</v>
      </c>
      <c r="B12" s="284"/>
      <c r="C12" s="348"/>
      <c r="D12" s="296">
        <v>7795709100</v>
      </c>
      <c r="E12" s="296"/>
      <c r="F12" s="296">
        <v>332131264</v>
      </c>
      <c r="G12" s="296"/>
      <c r="H12" s="296">
        <v>514056069</v>
      </c>
      <c r="I12" s="296"/>
      <c r="J12" s="296">
        <v>809093138</v>
      </c>
      <c r="K12" s="296"/>
      <c r="L12" s="296">
        <v>0</v>
      </c>
      <c r="M12" s="296"/>
      <c r="N12" s="296">
        <f>SUM(D12:L12)</f>
        <v>9450989571</v>
      </c>
    </row>
    <row r="13" spans="1:14" ht="13.5" customHeight="1" x14ac:dyDescent="0.5">
      <c r="C13" s="348"/>
      <c r="D13" s="339"/>
      <c r="E13" s="339"/>
      <c r="F13" s="339"/>
      <c r="G13" s="339"/>
      <c r="H13" s="339"/>
      <c r="I13" s="339"/>
      <c r="J13" s="339"/>
      <c r="K13" s="339"/>
      <c r="L13" s="293" t="s">
        <v>66</v>
      </c>
      <c r="M13" s="339"/>
      <c r="N13" s="339"/>
    </row>
    <row r="14" spans="1:14" ht="22.5" customHeight="1" x14ac:dyDescent="0.5">
      <c r="A14" s="342" t="s">
        <v>205</v>
      </c>
      <c r="B14" s="257"/>
      <c r="C14" s="338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08"/>
    </row>
    <row r="15" spans="1:14" ht="22.5" customHeight="1" x14ac:dyDescent="0.5">
      <c r="A15" s="342"/>
      <c r="B15" s="343" t="s">
        <v>206</v>
      </c>
      <c r="C15" s="338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10"/>
    </row>
    <row r="16" spans="1:14" ht="22.5" customHeight="1" x14ac:dyDescent="0.5">
      <c r="A16" s="342"/>
      <c r="B16" s="257" t="s">
        <v>207</v>
      </c>
      <c r="C16" s="338">
        <v>12</v>
      </c>
      <c r="D16" s="309">
        <v>0</v>
      </c>
      <c r="E16" s="309"/>
      <c r="F16" s="309">
        <v>0</v>
      </c>
      <c r="G16" s="309"/>
      <c r="H16" s="309">
        <v>0</v>
      </c>
      <c r="I16" s="309"/>
      <c r="J16" s="309">
        <v>-446148432</v>
      </c>
      <c r="K16" s="309"/>
      <c r="L16" s="309"/>
      <c r="M16" s="309"/>
      <c r="N16" s="310">
        <f>SUM(D16:L16)</f>
        <v>-446148432</v>
      </c>
    </row>
    <row r="17" spans="1:14" s="294" customFormat="1" ht="22.5" customHeight="1" x14ac:dyDescent="0.5">
      <c r="A17" s="342"/>
      <c r="B17" s="343" t="s">
        <v>208</v>
      </c>
      <c r="C17" s="303"/>
      <c r="D17" s="311">
        <f>SUM(D15:D16)</f>
        <v>0</v>
      </c>
      <c r="E17" s="308"/>
      <c r="F17" s="311">
        <f>SUM(F15:F16)</f>
        <v>0</v>
      </c>
      <c r="G17" s="308"/>
      <c r="H17" s="311">
        <f>SUM(H15:H16)</f>
        <v>0</v>
      </c>
      <c r="I17" s="308"/>
      <c r="J17" s="311">
        <f>SUM(J15:J16)</f>
        <v>-446148432</v>
      </c>
      <c r="K17" s="308"/>
      <c r="L17" s="311">
        <f>SUM(L15:L16)</f>
        <v>0</v>
      </c>
      <c r="M17" s="308"/>
      <c r="N17" s="311">
        <f>SUM(N15:N16)</f>
        <v>-446148432</v>
      </c>
    </row>
    <row r="18" spans="1:14" ht="13.5" customHeight="1" x14ac:dyDescent="0.5">
      <c r="C18" s="291"/>
      <c r="D18" s="332"/>
      <c r="E18" s="332"/>
      <c r="F18" s="332"/>
      <c r="G18" s="332"/>
      <c r="H18" s="332"/>
      <c r="I18" s="332"/>
      <c r="J18" s="332"/>
      <c r="K18" s="332"/>
      <c r="L18" s="293" t="s">
        <v>66</v>
      </c>
      <c r="M18" s="332"/>
      <c r="N18" s="332"/>
    </row>
    <row r="19" spans="1:14" ht="22.5" customHeight="1" x14ac:dyDescent="0.5">
      <c r="A19" s="294" t="s">
        <v>152</v>
      </c>
      <c r="C19" s="331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</row>
    <row r="20" spans="1:14" ht="22.5" customHeight="1" x14ac:dyDescent="0.5">
      <c r="B20" s="284" t="s">
        <v>236</v>
      </c>
      <c r="C20" s="331"/>
      <c r="D20" s="309">
        <v>0</v>
      </c>
      <c r="E20" s="309"/>
      <c r="F20" s="309">
        <v>0</v>
      </c>
      <c r="G20" s="309"/>
      <c r="H20" s="309">
        <v>0</v>
      </c>
      <c r="I20" s="309"/>
      <c r="J20" s="309">
        <f>'PL 6'!F28</f>
        <v>8641804</v>
      </c>
      <c r="K20" s="309"/>
      <c r="L20" s="309">
        <v>0</v>
      </c>
      <c r="M20" s="309"/>
      <c r="N20" s="310">
        <f>SUM(D20:L20)</f>
        <v>8641804</v>
      </c>
    </row>
    <row r="21" spans="1:14" ht="22.5" hidden="1" customHeight="1" x14ac:dyDescent="0.5">
      <c r="B21" s="284" t="s">
        <v>151</v>
      </c>
      <c r="C21" s="331"/>
      <c r="D21" s="309">
        <v>0</v>
      </c>
      <c r="E21" s="309"/>
      <c r="F21" s="309">
        <v>0</v>
      </c>
      <c r="G21" s="309"/>
      <c r="H21" s="309">
        <v>0</v>
      </c>
      <c r="I21" s="309"/>
      <c r="J21" s="309">
        <v>0</v>
      </c>
      <c r="K21" s="309"/>
      <c r="L21" s="309">
        <v>0</v>
      </c>
      <c r="M21" s="309"/>
      <c r="N21" s="310">
        <v>0</v>
      </c>
    </row>
    <row r="22" spans="1:14" s="294" customFormat="1" ht="22.5" customHeight="1" x14ac:dyDescent="0.5">
      <c r="A22" s="294" t="s">
        <v>240</v>
      </c>
      <c r="C22" s="303"/>
      <c r="D22" s="311">
        <f>SUM(D20:D21)</f>
        <v>0</v>
      </c>
      <c r="E22" s="308"/>
      <c r="F22" s="311">
        <f>SUM(F20:F21)</f>
        <v>0</v>
      </c>
      <c r="G22" s="308"/>
      <c r="H22" s="311">
        <f>SUM(H20:H21)</f>
        <v>0</v>
      </c>
      <c r="I22" s="308"/>
      <c r="J22" s="311">
        <f>SUM(J20:J21)</f>
        <v>8641804</v>
      </c>
      <c r="K22" s="308"/>
      <c r="L22" s="311">
        <f>SUM(L20:L21)</f>
        <v>0</v>
      </c>
      <c r="M22" s="308"/>
      <c r="N22" s="311">
        <f>SUM(N20:N21)</f>
        <v>8641804</v>
      </c>
    </row>
    <row r="23" spans="1:14" ht="13.5" customHeight="1" x14ac:dyDescent="0.5">
      <c r="C23" s="291"/>
      <c r="D23" s="332"/>
      <c r="E23" s="332"/>
      <c r="F23" s="332"/>
      <c r="G23" s="332"/>
      <c r="H23" s="350"/>
      <c r="I23" s="332"/>
      <c r="J23" s="332"/>
      <c r="K23" s="332"/>
      <c r="L23" s="293" t="s">
        <v>66</v>
      </c>
      <c r="M23" s="332"/>
      <c r="N23" s="332"/>
    </row>
    <row r="24" spans="1:14" ht="22.5" customHeight="1" thickBot="1" x14ac:dyDescent="0.55000000000000004">
      <c r="A24" s="294" t="s">
        <v>228</v>
      </c>
      <c r="C24" s="291"/>
      <c r="D24" s="312">
        <f>SUM(D12,D22)</f>
        <v>7795709100</v>
      </c>
      <c r="E24" s="298"/>
      <c r="F24" s="312">
        <f>SUM(F12,F22)</f>
        <v>332131264</v>
      </c>
      <c r="G24" s="298"/>
      <c r="H24" s="312">
        <f>SUM(H12,H22)</f>
        <v>514056069</v>
      </c>
      <c r="I24" s="298"/>
      <c r="J24" s="312">
        <f>SUM(J12,J17,J22)</f>
        <v>371586510</v>
      </c>
      <c r="K24" s="298"/>
      <c r="L24" s="313">
        <f>SUM(L12,L22)</f>
        <v>0</v>
      </c>
      <c r="M24" s="298"/>
      <c r="N24" s="312">
        <f>SUM(N12,N17,N22)</f>
        <v>9013482943</v>
      </c>
    </row>
    <row r="25" spans="1:14" ht="23.25" customHeight="1" thickTop="1" x14ac:dyDescent="0.5">
      <c r="A25" s="294"/>
      <c r="B25" s="294"/>
      <c r="C25" s="291"/>
      <c r="D25" s="314"/>
      <c r="E25" s="314"/>
      <c r="F25" s="314"/>
      <c r="G25" s="314"/>
      <c r="H25" s="314"/>
      <c r="I25" s="315"/>
      <c r="J25" s="314"/>
      <c r="K25" s="315"/>
      <c r="L25" s="314"/>
      <c r="M25" s="315"/>
      <c r="N25" s="314"/>
    </row>
    <row r="26" spans="1:14" s="290" customFormat="1" ht="22.5" customHeight="1" x14ac:dyDescent="0.5">
      <c r="A26" s="290" t="s">
        <v>133</v>
      </c>
      <c r="C26" s="303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</row>
    <row r="27" spans="1:14" s="290" customFormat="1" ht="22.5" customHeight="1" x14ac:dyDescent="0.5">
      <c r="A27" s="290" t="s">
        <v>138</v>
      </c>
      <c r="C27" s="303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</row>
    <row r="28" spans="1:14" ht="16.5" customHeight="1" x14ac:dyDescent="0.5">
      <c r="C28" s="303"/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</row>
    <row r="29" spans="1:14" ht="22.5" customHeight="1" x14ac:dyDescent="0.5">
      <c r="C29" s="300"/>
      <c r="D29" s="365" t="s">
        <v>123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/>
    </row>
    <row r="30" spans="1:14" ht="22.5" customHeight="1" x14ac:dyDescent="0.5">
      <c r="C30" s="300"/>
      <c r="D30" s="332"/>
      <c r="E30" s="332"/>
      <c r="F30" s="332"/>
      <c r="G30" s="332"/>
      <c r="H30" s="332"/>
      <c r="I30" s="332"/>
      <c r="J30" s="332"/>
      <c r="K30" s="332"/>
      <c r="L30" s="293" t="s">
        <v>66</v>
      </c>
      <c r="M30" s="332"/>
      <c r="N30" s="332"/>
    </row>
    <row r="31" spans="1:14" ht="22.5" customHeight="1" x14ac:dyDescent="0.5">
      <c r="C31" s="300"/>
      <c r="D31" s="293"/>
      <c r="E31" s="293"/>
      <c r="F31" s="293"/>
      <c r="G31" s="293"/>
      <c r="H31" s="366" t="s">
        <v>28</v>
      </c>
      <c r="I31" s="366"/>
      <c r="J31" s="366"/>
      <c r="K31" s="304"/>
      <c r="L31" s="305" t="s">
        <v>132</v>
      </c>
    </row>
    <row r="32" spans="1:14" s="294" customFormat="1" ht="22.5" customHeight="1" x14ac:dyDescent="0.5">
      <c r="C32" s="306"/>
      <c r="D32" s="293" t="s">
        <v>25</v>
      </c>
      <c r="E32" s="304"/>
      <c r="F32" s="304"/>
      <c r="G32" s="304"/>
      <c r="K32" s="284"/>
      <c r="L32" s="293"/>
      <c r="M32" s="304"/>
    </row>
    <row r="33" spans="1:14" s="294" customFormat="1" ht="22.5" customHeight="1" x14ac:dyDescent="0.5">
      <c r="C33" s="306"/>
      <c r="D33" s="293" t="s">
        <v>130</v>
      </c>
      <c r="E33" s="293"/>
      <c r="F33" s="293" t="s">
        <v>23</v>
      </c>
      <c r="G33" s="293"/>
      <c r="H33" s="293" t="s">
        <v>46</v>
      </c>
      <c r="I33" s="293"/>
      <c r="J33" s="293"/>
      <c r="K33" s="284"/>
      <c r="L33" s="293"/>
      <c r="M33" s="304"/>
      <c r="N33" s="293" t="s">
        <v>67</v>
      </c>
    </row>
    <row r="34" spans="1:14" s="294" customFormat="1" ht="22.5" customHeight="1" x14ac:dyDescent="0.5">
      <c r="C34" s="347" t="s">
        <v>2</v>
      </c>
      <c r="D34" s="293" t="s">
        <v>131</v>
      </c>
      <c r="E34" s="293"/>
      <c r="F34" s="293" t="s">
        <v>216</v>
      </c>
      <c r="G34" s="293"/>
      <c r="H34" s="293" t="s">
        <v>29</v>
      </c>
      <c r="I34" s="293"/>
      <c r="J34" s="293" t="s">
        <v>26</v>
      </c>
      <c r="K34" s="284"/>
      <c r="L34" s="293" t="s">
        <v>146</v>
      </c>
      <c r="M34" s="304"/>
      <c r="N34" s="293" t="s">
        <v>56</v>
      </c>
    </row>
    <row r="35" spans="1:14" s="294" customFormat="1" ht="22.5" customHeight="1" x14ac:dyDescent="0.5">
      <c r="C35" s="291"/>
      <c r="D35" s="364" t="s">
        <v>147</v>
      </c>
      <c r="E35" s="364"/>
      <c r="F35" s="364"/>
      <c r="G35" s="364"/>
      <c r="H35" s="364"/>
      <c r="I35" s="364"/>
      <c r="J35" s="364"/>
      <c r="K35" s="364"/>
      <c r="L35" s="364"/>
      <c r="M35" s="364"/>
      <c r="N35" s="364"/>
    </row>
    <row r="36" spans="1:14" ht="23.25" customHeight="1" x14ac:dyDescent="0.5">
      <c r="A36" s="294" t="s">
        <v>229</v>
      </c>
      <c r="B36" s="294"/>
      <c r="C36" s="291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</row>
    <row r="37" spans="1:14" s="294" customFormat="1" ht="22.5" customHeight="1" x14ac:dyDescent="0.5">
      <c r="A37" s="294" t="s">
        <v>199</v>
      </c>
      <c r="B37" s="284"/>
      <c r="C37" s="331"/>
      <c r="D37" s="296">
        <v>7795709100</v>
      </c>
      <c r="E37" s="296"/>
      <c r="F37" s="296">
        <v>332131264</v>
      </c>
      <c r="G37" s="296"/>
      <c r="H37" s="296">
        <v>514056069</v>
      </c>
      <c r="I37" s="296"/>
      <c r="J37" s="296">
        <v>312559618</v>
      </c>
      <c r="K37" s="296"/>
      <c r="L37" s="296">
        <v>0</v>
      </c>
      <c r="M37" s="296"/>
      <c r="N37" s="296">
        <f>SUM(D37:L37)</f>
        <v>8954456051</v>
      </c>
    </row>
    <row r="38" spans="1:14" s="294" customFormat="1" ht="22.5" customHeight="1" x14ac:dyDescent="0.5">
      <c r="A38" s="284" t="s">
        <v>185</v>
      </c>
      <c r="B38" s="284"/>
      <c r="C38" s="331">
        <v>3</v>
      </c>
      <c r="D38" s="296">
        <v>0</v>
      </c>
      <c r="E38" s="296"/>
      <c r="F38" s="296">
        <v>0</v>
      </c>
      <c r="G38" s="296"/>
      <c r="H38" s="296">
        <v>0</v>
      </c>
      <c r="I38" s="296"/>
      <c r="J38" s="310">
        <f>-6560000</f>
        <v>-6560000</v>
      </c>
      <c r="K38" s="310"/>
      <c r="L38" s="310"/>
      <c r="M38" s="310"/>
      <c r="N38" s="310">
        <f>SUM(D38:L38)</f>
        <v>-6560000</v>
      </c>
    </row>
    <row r="39" spans="1:14" s="294" customFormat="1" ht="22.5" customHeight="1" x14ac:dyDescent="0.5">
      <c r="A39" s="294" t="s">
        <v>186</v>
      </c>
      <c r="B39" s="284"/>
      <c r="C39" s="291"/>
      <c r="D39" s="299">
        <f>SUM(D37:D38)</f>
        <v>7795709100</v>
      </c>
      <c r="E39" s="297"/>
      <c r="F39" s="299">
        <f>SUM(F37:F38)</f>
        <v>332131264</v>
      </c>
      <c r="G39" s="297"/>
      <c r="H39" s="299">
        <f>SUM(H37:H38)</f>
        <v>514056069</v>
      </c>
      <c r="I39" s="297"/>
      <c r="J39" s="299">
        <f>SUM(J37:J38)</f>
        <v>305999618</v>
      </c>
      <c r="K39" s="297"/>
      <c r="L39" s="297"/>
      <c r="M39" s="297"/>
      <c r="N39" s="299">
        <f>SUM(N37:N38)</f>
        <v>8947896051</v>
      </c>
    </row>
    <row r="40" spans="1:14" ht="13.5" customHeight="1" x14ac:dyDescent="0.5">
      <c r="C40" s="331"/>
      <c r="D40" s="308"/>
      <c r="E40" s="308"/>
      <c r="F40" s="308"/>
      <c r="G40" s="308"/>
      <c r="H40" s="308"/>
      <c r="I40" s="308"/>
      <c r="J40" s="308"/>
      <c r="K40" s="308"/>
      <c r="L40" s="308" t="s">
        <v>66</v>
      </c>
      <c r="M40" s="308"/>
      <c r="N40" s="308"/>
    </row>
    <row r="41" spans="1:14" ht="22.5" customHeight="1" x14ac:dyDescent="0.5">
      <c r="A41" s="294" t="s">
        <v>152</v>
      </c>
      <c r="C41" s="331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</row>
    <row r="42" spans="1:14" ht="22.5" customHeight="1" x14ac:dyDescent="0.5">
      <c r="B42" s="284" t="s">
        <v>174</v>
      </c>
      <c r="C42" s="331"/>
      <c r="D42" s="309">
        <v>0</v>
      </c>
      <c r="E42" s="309"/>
      <c r="F42" s="309">
        <v>0</v>
      </c>
      <c r="G42" s="309"/>
      <c r="H42" s="309">
        <v>0</v>
      </c>
      <c r="I42" s="309"/>
      <c r="J42" s="309">
        <f>'PL 6'!D28</f>
        <v>-55160815</v>
      </c>
      <c r="K42" s="309"/>
      <c r="L42" s="309">
        <v>0</v>
      </c>
      <c r="M42" s="309"/>
      <c r="N42" s="309">
        <f>SUM(D42:L42)</f>
        <v>-55160815</v>
      </c>
    </row>
    <row r="43" spans="1:14" ht="22.5" customHeight="1" x14ac:dyDescent="0.5">
      <c r="B43" s="284" t="s">
        <v>215</v>
      </c>
      <c r="C43" s="331"/>
      <c r="D43" s="309">
        <v>0</v>
      </c>
      <c r="E43" s="309"/>
      <c r="F43" s="309">
        <v>0</v>
      </c>
      <c r="G43" s="309"/>
      <c r="H43" s="309">
        <v>0</v>
      </c>
      <c r="I43" s="309"/>
      <c r="J43" s="267">
        <f>'PL 6'!D41</f>
        <v>-3571322</v>
      </c>
      <c r="K43" s="309"/>
      <c r="L43" s="309">
        <v>0</v>
      </c>
      <c r="M43" s="309"/>
      <c r="N43" s="309">
        <f>SUM(D43:L43)</f>
        <v>-3571322</v>
      </c>
    </row>
    <row r="44" spans="1:14" s="294" customFormat="1" ht="22.5" customHeight="1" x14ac:dyDescent="0.5">
      <c r="A44" s="294" t="s">
        <v>214</v>
      </c>
      <c r="C44" s="303"/>
      <c r="D44" s="311">
        <f>SUM(D42:D43)</f>
        <v>0</v>
      </c>
      <c r="E44" s="308"/>
      <c r="F44" s="311">
        <f>SUM(F42:F43)</f>
        <v>0</v>
      </c>
      <c r="G44" s="308"/>
      <c r="H44" s="311">
        <f>SUM(H42:H43)</f>
        <v>0</v>
      </c>
      <c r="I44" s="308"/>
      <c r="J44" s="311">
        <f>'PL 6'!D42</f>
        <v>-58732137</v>
      </c>
      <c r="K44" s="308"/>
      <c r="L44" s="311">
        <f>SUM(L42:L43)</f>
        <v>0</v>
      </c>
      <c r="M44" s="308"/>
      <c r="N44" s="311">
        <f>SUM(N42:N43)</f>
        <v>-58732137</v>
      </c>
    </row>
    <row r="45" spans="1:14" ht="13.5" customHeight="1" x14ac:dyDescent="0.5">
      <c r="C45" s="291"/>
      <c r="D45" s="332"/>
      <c r="E45" s="332"/>
      <c r="F45" s="332"/>
      <c r="G45" s="332"/>
      <c r="H45" s="332"/>
      <c r="I45" s="332"/>
      <c r="J45" s="332"/>
      <c r="K45" s="332"/>
      <c r="L45" s="293" t="s">
        <v>66</v>
      </c>
      <c r="M45" s="332"/>
      <c r="N45" s="332"/>
    </row>
    <row r="46" spans="1:14" ht="22.5" customHeight="1" thickBot="1" x14ac:dyDescent="0.55000000000000004">
      <c r="A46" s="294" t="s">
        <v>230</v>
      </c>
      <c r="C46" s="291"/>
      <c r="D46" s="312">
        <f>SUM(D37,D44)</f>
        <v>7795709100</v>
      </c>
      <c r="E46" s="298"/>
      <c r="F46" s="312">
        <f>SUM(F37,F44)</f>
        <v>332131264</v>
      </c>
      <c r="G46" s="298"/>
      <c r="H46" s="312">
        <f>SUM(H37,H44)</f>
        <v>514056069</v>
      </c>
      <c r="I46" s="298"/>
      <c r="J46" s="301">
        <f>SUM(J39,J44)</f>
        <v>247267481</v>
      </c>
      <c r="K46" s="298"/>
      <c r="L46" s="313">
        <f>SUM(L37,L44)</f>
        <v>0</v>
      </c>
      <c r="M46" s="298"/>
      <c r="N46" s="312">
        <f>SUM(N39,N44)</f>
        <v>8889163914</v>
      </c>
    </row>
    <row r="47" spans="1:14" ht="22.5" customHeight="1" thickTop="1" x14ac:dyDescent="0.5">
      <c r="C47" s="300"/>
    </row>
    <row r="48" spans="1:14" ht="22.5" customHeight="1" x14ac:dyDescent="0.5">
      <c r="C48" s="284"/>
      <c r="L48" s="302"/>
      <c r="M48" s="302"/>
      <c r="N48" s="302"/>
    </row>
    <row r="78" spans="3:9" ht="22.5" customHeight="1" x14ac:dyDescent="0.5">
      <c r="C78" s="284"/>
      <c r="E78" s="284">
        <v>1944</v>
      </c>
      <c r="I78" s="284">
        <v>1944</v>
      </c>
    </row>
  </sheetData>
  <mergeCells count="6">
    <mergeCell ref="D35:N35"/>
    <mergeCell ref="D4:N4"/>
    <mergeCell ref="H6:J6"/>
    <mergeCell ref="D10:N10"/>
    <mergeCell ref="D29:N29"/>
    <mergeCell ref="H31:J31"/>
  </mergeCells>
  <pageMargins left="0.8" right="0.8" top="0.48" bottom="0.5" header="0.5" footer="0.5"/>
  <pageSetup paperSize="9" scale="99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25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4"/>
  <sheetViews>
    <sheetView view="pageBreakPreview" zoomScale="90" zoomScaleNormal="100" zoomScaleSheetLayoutView="90" workbookViewId="0">
      <selection activeCell="A48" sqref="A48:XFD48"/>
    </sheetView>
  </sheetViews>
  <sheetFormatPr defaultColWidth="9.140625" defaultRowHeight="22.5" customHeight="1" x14ac:dyDescent="0.5"/>
  <cols>
    <col min="1" max="1" width="1.140625" style="284" customWidth="1"/>
    <col min="2" max="2" width="52.7109375" style="284" customWidth="1"/>
    <col min="3" max="3" width="9.140625" style="300" customWidth="1"/>
    <col min="4" max="4" width="14.85546875" style="284" customWidth="1"/>
    <col min="5" max="5" width="0.7109375" style="284" customWidth="1"/>
    <col min="6" max="6" width="14.85546875" style="284" customWidth="1"/>
    <col min="7" max="7" width="0.7109375" style="284" customWidth="1"/>
    <col min="8" max="8" width="14.85546875" style="284" customWidth="1"/>
    <col min="9" max="9" width="0.7109375" style="284" customWidth="1"/>
    <col min="10" max="10" width="14.85546875" style="284" customWidth="1"/>
    <col min="11" max="11" width="0.7109375" style="284" customWidth="1"/>
    <col min="12" max="12" width="17.140625" style="284" hidden="1" customWidth="1"/>
    <col min="13" max="13" width="1.140625" style="284" hidden="1" customWidth="1"/>
    <col min="14" max="14" width="16.42578125" style="284" bestFit="1" customWidth="1"/>
    <col min="15" max="256" width="9.140625" style="284"/>
    <col min="257" max="257" width="1.140625" style="284" customWidth="1"/>
    <col min="258" max="258" width="49.140625" style="284" customWidth="1"/>
    <col min="259" max="259" width="8" style="284" customWidth="1"/>
    <col min="260" max="260" width="18.85546875" style="284" customWidth="1"/>
    <col min="261" max="261" width="0.7109375" style="284" customWidth="1"/>
    <col min="262" max="262" width="18.85546875" style="284" customWidth="1"/>
    <col min="263" max="263" width="0.7109375" style="284" customWidth="1"/>
    <col min="264" max="264" width="18.85546875" style="284" customWidth="1"/>
    <col min="265" max="265" width="0.7109375" style="284" customWidth="1"/>
    <col min="266" max="266" width="18.85546875" style="284" customWidth="1"/>
    <col min="267" max="267" width="0.7109375" style="284" customWidth="1"/>
    <col min="268" max="269" width="0" style="284" hidden="1" customWidth="1"/>
    <col min="270" max="270" width="18.85546875" style="284" customWidth="1"/>
    <col min="271" max="512" width="9.140625" style="284"/>
    <col min="513" max="513" width="1.140625" style="284" customWidth="1"/>
    <col min="514" max="514" width="49.140625" style="284" customWidth="1"/>
    <col min="515" max="515" width="8" style="284" customWidth="1"/>
    <col min="516" max="516" width="18.85546875" style="284" customWidth="1"/>
    <col min="517" max="517" width="0.7109375" style="284" customWidth="1"/>
    <col min="518" max="518" width="18.85546875" style="284" customWidth="1"/>
    <col min="519" max="519" width="0.7109375" style="284" customWidth="1"/>
    <col min="520" max="520" width="18.85546875" style="284" customWidth="1"/>
    <col min="521" max="521" width="0.7109375" style="284" customWidth="1"/>
    <col min="522" max="522" width="18.85546875" style="284" customWidth="1"/>
    <col min="523" max="523" width="0.7109375" style="284" customWidth="1"/>
    <col min="524" max="525" width="0" style="284" hidden="1" customWidth="1"/>
    <col min="526" max="526" width="18.85546875" style="284" customWidth="1"/>
    <col min="527" max="768" width="9.140625" style="284"/>
    <col min="769" max="769" width="1.140625" style="284" customWidth="1"/>
    <col min="770" max="770" width="49.140625" style="284" customWidth="1"/>
    <col min="771" max="771" width="8" style="284" customWidth="1"/>
    <col min="772" max="772" width="18.85546875" style="284" customWidth="1"/>
    <col min="773" max="773" width="0.7109375" style="284" customWidth="1"/>
    <col min="774" max="774" width="18.85546875" style="284" customWidth="1"/>
    <col min="775" max="775" width="0.7109375" style="284" customWidth="1"/>
    <col min="776" max="776" width="18.85546875" style="284" customWidth="1"/>
    <col min="777" max="777" width="0.7109375" style="284" customWidth="1"/>
    <col min="778" max="778" width="18.85546875" style="284" customWidth="1"/>
    <col min="779" max="779" width="0.7109375" style="284" customWidth="1"/>
    <col min="780" max="781" width="0" style="284" hidden="1" customWidth="1"/>
    <col min="782" max="782" width="18.85546875" style="284" customWidth="1"/>
    <col min="783" max="1024" width="9.140625" style="284"/>
    <col min="1025" max="1025" width="1.140625" style="284" customWidth="1"/>
    <col min="1026" max="1026" width="49.140625" style="284" customWidth="1"/>
    <col min="1027" max="1027" width="8" style="284" customWidth="1"/>
    <col min="1028" max="1028" width="18.85546875" style="284" customWidth="1"/>
    <col min="1029" max="1029" width="0.7109375" style="284" customWidth="1"/>
    <col min="1030" max="1030" width="18.85546875" style="284" customWidth="1"/>
    <col min="1031" max="1031" width="0.7109375" style="284" customWidth="1"/>
    <col min="1032" max="1032" width="18.85546875" style="284" customWidth="1"/>
    <col min="1033" max="1033" width="0.7109375" style="284" customWidth="1"/>
    <col min="1034" max="1034" width="18.85546875" style="284" customWidth="1"/>
    <col min="1035" max="1035" width="0.7109375" style="284" customWidth="1"/>
    <col min="1036" max="1037" width="0" style="284" hidden="1" customWidth="1"/>
    <col min="1038" max="1038" width="18.85546875" style="284" customWidth="1"/>
    <col min="1039" max="1280" width="9.140625" style="284"/>
    <col min="1281" max="1281" width="1.140625" style="284" customWidth="1"/>
    <col min="1282" max="1282" width="49.140625" style="284" customWidth="1"/>
    <col min="1283" max="1283" width="8" style="284" customWidth="1"/>
    <col min="1284" max="1284" width="18.85546875" style="284" customWidth="1"/>
    <col min="1285" max="1285" width="0.7109375" style="284" customWidth="1"/>
    <col min="1286" max="1286" width="18.85546875" style="284" customWidth="1"/>
    <col min="1287" max="1287" width="0.7109375" style="284" customWidth="1"/>
    <col min="1288" max="1288" width="18.85546875" style="284" customWidth="1"/>
    <col min="1289" max="1289" width="0.7109375" style="284" customWidth="1"/>
    <col min="1290" max="1290" width="18.85546875" style="284" customWidth="1"/>
    <col min="1291" max="1291" width="0.7109375" style="284" customWidth="1"/>
    <col min="1292" max="1293" width="0" style="284" hidden="1" customWidth="1"/>
    <col min="1294" max="1294" width="18.85546875" style="284" customWidth="1"/>
    <col min="1295" max="1536" width="9.140625" style="284"/>
    <col min="1537" max="1537" width="1.140625" style="284" customWidth="1"/>
    <col min="1538" max="1538" width="49.140625" style="284" customWidth="1"/>
    <col min="1539" max="1539" width="8" style="284" customWidth="1"/>
    <col min="1540" max="1540" width="18.85546875" style="284" customWidth="1"/>
    <col min="1541" max="1541" width="0.7109375" style="284" customWidth="1"/>
    <col min="1542" max="1542" width="18.85546875" style="284" customWidth="1"/>
    <col min="1543" max="1543" width="0.7109375" style="284" customWidth="1"/>
    <col min="1544" max="1544" width="18.85546875" style="284" customWidth="1"/>
    <col min="1545" max="1545" width="0.7109375" style="284" customWidth="1"/>
    <col min="1546" max="1546" width="18.85546875" style="284" customWidth="1"/>
    <col min="1547" max="1547" width="0.7109375" style="284" customWidth="1"/>
    <col min="1548" max="1549" width="0" style="284" hidden="1" customWidth="1"/>
    <col min="1550" max="1550" width="18.85546875" style="284" customWidth="1"/>
    <col min="1551" max="1792" width="9.140625" style="284"/>
    <col min="1793" max="1793" width="1.140625" style="284" customWidth="1"/>
    <col min="1794" max="1794" width="49.140625" style="284" customWidth="1"/>
    <col min="1795" max="1795" width="8" style="284" customWidth="1"/>
    <col min="1796" max="1796" width="18.85546875" style="284" customWidth="1"/>
    <col min="1797" max="1797" width="0.7109375" style="284" customWidth="1"/>
    <col min="1798" max="1798" width="18.85546875" style="284" customWidth="1"/>
    <col min="1799" max="1799" width="0.7109375" style="284" customWidth="1"/>
    <col min="1800" max="1800" width="18.85546875" style="284" customWidth="1"/>
    <col min="1801" max="1801" width="0.7109375" style="284" customWidth="1"/>
    <col min="1802" max="1802" width="18.85546875" style="284" customWidth="1"/>
    <col min="1803" max="1803" width="0.7109375" style="284" customWidth="1"/>
    <col min="1804" max="1805" width="0" style="284" hidden="1" customWidth="1"/>
    <col min="1806" max="1806" width="18.85546875" style="284" customWidth="1"/>
    <col min="1807" max="2048" width="9.140625" style="284"/>
    <col min="2049" max="2049" width="1.140625" style="284" customWidth="1"/>
    <col min="2050" max="2050" width="49.140625" style="284" customWidth="1"/>
    <col min="2051" max="2051" width="8" style="284" customWidth="1"/>
    <col min="2052" max="2052" width="18.85546875" style="284" customWidth="1"/>
    <col min="2053" max="2053" width="0.7109375" style="284" customWidth="1"/>
    <col min="2054" max="2054" width="18.85546875" style="284" customWidth="1"/>
    <col min="2055" max="2055" width="0.7109375" style="284" customWidth="1"/>
    <col min="2056" max="2056" width="18.85546875" style="284" customWidth="1"/>
    <col min="2057" max="2057" width="0.7109375" style="284" customWidth="1"/>
    <col min="2058" max="2058" width="18.85546875" style="284" customWidth="1"/>
    <col min="2059" max="2059" width="0.7109375" style="284" customWidth="1"/>
    <col min="2060" max="2061" width="0" style="284" hidden="1" customWidth="1"/>
    <col min="2062" max="2062" width="18.85546875" style="284" customWidth="1"/>
    <col min="2063" max="2304" width="9.140625" style="284"/>
    <col min="2305" max="2305" width="1.140625" style="284" customWidth="1"/>
    <col min="2306" max="2306" width="49.140625" style="284" customWidth="1"/>
    <col min="2307" max="2307" width="8" style="284" customWidth="1"/>
    <col min="2308" max="2308" width="18.85546875" style="284" customWidth="1"/>
    <col min="2309" max="2309" width="0.7109375" style="284" customWidth="1"/>
    <col min="2310" max="2310" width="18.85546875" style="284" customWidth="1"/>
    <col min="2311" max="2311" width="0.7109375" style="284" customWidth="1"/>
    <col min="2312" max="2312" width="18.85546875" style="284" customWidth="1"/>
    <col min="2313" max="2313" width="0.7109375" style="284" customWidth="1"/>
    <col min="2314" max="2314" width="18.85546875" style="284" customWidth="1"/>
    <col min="2315" max="2315" width="0.7109375" style="284" customWidth="1"/>
    <col min="2316" max="2317" width="0" style="284" hidden="1" customWidth="1"/>
    <col min="2318" max="2318" width="18.85546875" style="284" customWidth="1"/>
    <col min="2319" max="2560" width="9.140625" style="284"/>
    <col min="2561" max="2561" width="1.140625" style="284" customWidth="1"/>
    <col min="2562" max="2562" width="49.140625" style="284" customWidth="1"/>
    <col min="2563" max="2563" width="8" style="284" customWidth="1"/>
    <col min="2564" max="2564" width="18.85546875" style="284" customWidth="1"/>
    <col min="2565" max="2565" width="0.7109375" style="284" customWidth="1"/>
    <col min="2566" max="2566" width="18.85546875" style="284" customWidth="1"/>
    <col min="2567" max="2567" width="0.7109375" style="284" customWidth="1"/>
    <col min="2568" max="2568" width="18.85546875" style="284" customWidth="1"/>
    <col min="2569" max="2569" width="0.7109375" style="284" customWidth="1"/>
    <col min="2570" max="2570" width="18.85546875" style="284" customWidth="1"/>
    <col min="2571" max="2571" width="0.7109375" style="284" customWidth="1"/>
    <col min="2572" max="2573" width="0" style="284" hidden="1" customWidth="1"/>
    <col min="2574" max="2574" width="18.85546875" style="284" customWidth="1"/>
    <col min="2575" max="2816" width="9.140625" style="284"/>
    <col min="2817" max="2817" width="1.140625" style="284" customWidth="1"/>
    <col min="2818" max="2818" width="49.140625" style="284" customWidth="1"/>
    <col min="2819" max="2819" width="8" style="284" customWidth="1"/>
    <col min="2820" max="2820" width="18.85546875" style="284" customWidth="1"/>
    <col min="2821" max="2821" width="0.7109375" style="284" customWidth="1"/>
    <col min="2822" max="2822" width="18.85546875" style="284" customWidth="1"/>
    <col min="2823" max="2823" width="0.7109375" style="284" customWidth="1"/>
    <col min="2824" max="2824" width="18.85546875" style="284" customWidth="1"/>
    <col min="2825" max="2825" width="0.7109375" style="284" customWidth="1"/>
    <col min="2826" max="2826" width="18.85546875" style="284" customWidth="1"/>
    <col min="2827" max="2827" width="0.7109375" style="284" customWidth="1"/>
    <col min="2828" max="2829" width="0" style="284" hidden="1" customWidth="1"/>
    <col min="2830" max="2830" width="18.85546875" style="284" customWidth="1"/>
    <col min="2831" max="3072" width="9.140625" style="284"/>
    <col min="3073" max="3073" width="1.140625" style="284" customWidth="1"/>
    <col min="3074" max="3074" width="49.140625" style="284" customWidth="1"/>
    <col min="3075" max="3075" width="8" style="284" customWidth="1"/>
    <col min="3076" max="3076" width="18.85546875" style="284" customWidth="1"/>
    <col min="3077" max="3077" width="0.7109375" style="284" customWidth="1"/>
    <col min="3078" max="3078" width="18.85546875" style="284" customWidth="1"/>
    <col min="3079" max="3079" width="0.7109375" style="284" customWidth="1"/>
    <col min="3080" max="3080" width="18.85546875" style="284" customWidth="1"/>
    <col min="3081" max="3081" width="0.7109375" style="284" customWidth="1"/>
    <col min="3082" max="3082" width="18.85546875" style="284" customWidth="1"/>
    <col min="3083" max="3083" width="0.7109375" style="284" customWidth="1"/>
    <col min="3084" max="3085" width="0" style="284" hidden="1" customWidth="1"/>
    <col min="3086" max="3086" width="18.85546875" style="284" customWidth="1"/>
    <col min="3087" max="3328" width="9.140625" style="284"/>
    <col min="3329" max="3329" width="1.140625" style="284" customWidth="1"/>
    <col min="3330" max="3330" width="49.140625" style="284" customWidth="1"/>
    <col min="3331" max="3331" width="8" style="284" customWidth="1"/>
    <col min="3332" max="3332" width="18.85546875" style="284" customWidth="1"/>
    <col min="3333" max="3333" width="0.7109375" style="284" customWidth="1"/>
    <col min="3334" max="3334" width="18.85546875" style="284" customWidth="1"/>
    <col min="3335" max="3335" width="0.7109375" style="284" customWidth="1"/>
    <col min="3336" max="3336" width="18.85546875" style="284" customWidth="1"/>
    <col min="3337" max="3337" width="0.7109375" style="284" customWidth="1"/>
    <col min="3338" max="3338" width="18.85546875" style="284" customWidth="1"/>
    <col min="3339" max="3339" width="0.7109375" style="284" customWidth="1"/>
    <col min="3340" max="3341" width="0" style="284" hidden="1" customWidth="1"/>
    <col min="3342" max="3342" width="18.85546875" style="284" customWidth="1"/>
    <col min="3343" max="3584" width="9.140625" style="284"/>
    <col min="3585" max="3585" width="1.140625" style="284" customWidth="1"/>
    <col min="3586" max="3586" width="49.140625" style="284" customWidth="1"/>
    <col min="3587" max="3587" width="8" style="284" customWidth="1"/>
    <col min="3588" max="3588" width="18.85546875" style="284" customWidth="1"/>
    <col min="3589" max="3589" width="0.7109375" style="284" customWidth="1"/>
    <col min="3590" max="3590" width="18.85546875" style="284" customWidth="1"/>
    <col min="3591" max="3591" width="0.7109375" style="284" customWidth="1"/>
    <col min="3592" max="3592" width="18.85546875" style="284" customWidth="1"/>
    <col min="3593" max="3593" width="0.7109375" style="284" customWidth="1"/>
    <col min="3594" max="3594" width="18.85546875" style="284" customWidth="1"/>
    <col min="3595" max="3595" width="0.7109375" style="284" customWidth="1"/>
    <col min="3596" max="3597" width="0" style="284" hidden="1" customWidth="1"/>
    <col min="3598" max="3598" width="18.85546875" style="284" customWidth="1"/>
    <col min="3599" max="3840" width="9.140625" style="284"/>
    <col min="3841" max="3841" width="1.140625" style="284" customWidth="1"/>
    <col min="3842" max="3842" width="49.140625" style="284" customWidth="1"/>
    <col min="3843" max="3843" width="8" style="284" customWidth="1"/>
    <col min="3844" max="3844" width="18.85546875" style="284" customWidth="1"/>
    <col min="3845" max="3845" width="0.7109375" style="284" customWidth="1"/>
    <col min="3846" max="3846" width="18.85546875" style="284" customWidth="1"/>
    <col min="3847" max="3847" width="0.7109375" style="284" customWidth="1"/>
    <col min="3848" max="3848" width="18.85546875" style="284" customWidth="1"/>
    <col min="3849" max="3849" width="0.7109375" style="284" customWidth="1"/>
    <col min="3850" max="3850" width="18.85546875" style="284" customWidth="1"/>
    <col min="3851" max="3851" width="0.7109375" style="284" customWidth="1"/>
    <col min="3852" max="3853" width="0" style="284" hidden="1" customWidth="1"/>
    <col min="3854" max="3854" width="18.85546875" style="284" customWidth="1"/>
    <col min="3855" max="4096" width="9.140625" style="284"/>
    <col min="4097" max="4097" width="1.140625" style="284" customWidth="1"/>
    <col min="4098" max="4098" width="49.140625" style="284" customWidth="1"/>
    <col min="4099" max="4099" width="8" style="284" customWidth="1"/>
    <col min="4100" max="4100" width="18.85546875" style="284" customWidth="1"/>
    <col min="4101" max="4101" width="0.7109375" style="284" customWidth="1"/>
    <col min="4102" max="4102" width="18.85546875" style="284" customWidth="1"/>
    <col min="4103" max="4103" width="0.7109375" style="284" customWidth="1"/>
    <col min="4104" max="4104" width="18.85546875" style="284" customWidth="1"/>
    <col min="4105" max="4105" width="0.7109375" style="284" customWidth="1"/>
    <col min="4106" max="4106" width="18.85546875" style="284" customWidth="1"/>
    <col min="4107" max="4107" width="0.7109375" style="284" customWidth="1"/>
    <col min="4108" max="4109" width="0" style="284" hidden="1" customWidth="1"/>
    <col min="4110" max="4110" width="18.85546875" style="284" customWidth="1"/>
    <col min="4111" max="4352" width="9.140625" style="284"/>
    <col min="4353" max="4353" width="1.140625" style="284" customWidth="1"/>
    <col min="4354" max="4354" width="49.140625" style="284" customWidth="1"/>
    <col min="4355" max="4355" width="8" style="284" customWidth="1"/>
    <col min="4356" max="4356" width="18.85546875" style="284" customWidth="1"/>
    <col min="4357" max="4357" width="0.7109375" style="284" customWidth="1"/>
    <col min="4358" max="4358" width="18.85546875" style="284" customWidth="1"/>
    <col min="4359" max="4359" width="0.7109375" style="284" customWidth="1"/>
    <col min="4360" max="4360" width="18.85546875" style="284" customWidth="1"/>
    <col min="4361" max="4361" width="0.7109375" style="284" customWidth="1"/>
    <col min="4362" max="4362" width="18.85546875" style="284" customWidth="1"/>
    <col min="4363" max="4363" width="0.7109375" style="284" customWidth="1"/>
    <col min="4364" max="4365" width="0" style="284" hidden="1" customWidth="1"/>
    <col min="4366" max="4366" width="18.85546875" style="284" customWidth="1"/>
    <col min="4367" max="4608" width="9.140625" style="284"/>
    <col min="4609" max="4609" width="1.140625" style="284" customWidth="1"/>
    <col min="4610" max="4610" width="49.140625" style="284" customWidth="1"/>
    <col min="4611" max="4611" width="8" style="284" customWidth="1"/>
    <col min="4612" max="4612" width="18.85546875" style="284" customWidth="1"/>
    <col min="4613" max="4613" width="0.7109375" style="284" customWidth="1"/>
    <col min="4614" max="4614" width="18.85546875" style="284" customWidth="1"/>
    <col min="4615" max="4615" width="0.7109375" style="284" customWidth="1"/>
    <col min="4616" max="4616" width="18.85546875" style="284" customWidth="1"/>
    <col min="4617" max="4617" width="0.7109375" style="284" customWidth="1"/>
    <col min="4618" max="4618" width="18.85546875" style="284" customWidth="1"/>
    <col min="4619" max="4619" width="0.7109375" style="284" customWidth="1"/>
    <col min="4620" max="4621" width="0" style="284" hidden="1" customWidth="1"/>
    <col min="4622" max="4622" width="18.85546875" style="284" customWidth="1"/>
    <col min="4623" max="4864" width="9.140625" style="284"/>
    <col min="4865" max="4865" width="1.140625" style="284" customWidth="1"/>
    <col min="4866" max="4866" width="49.140625" style="284" customWidth="1"/>
    <col min="4867" max="4867" width="8" style="284" customWidth="1"/>
    <col min="4868" max="4868" width="18.85546875" style="284" customWidth="1"/>
    <col min="4869" max="4869" width="0.7109375" style="284" customWidth="1"/>
    <col min="4870" max="4870" width="18.85546875" style="284" customWidth="1"/>
    <col min="4871" max="4871" width="0.7109375" style="284" customWidth="1"/>
    <col min="4872" max="4872" width="18.85546875" style="284" customWidth="1"/>
    <col min="4873" max="4873" width="0.7109375" style="284" customWidth="1"/>
    <col min="4874" max="4874" width="18.85546875" style="284" customWidth="1"/>
    <col min="4875" max="4875" width="0.7109375" style="284" customWidth="1"/>
    <col min="4876" max="4877" width="0" style="284" hidden="1" customWidth="1"/>
    <col min="4878" max="4878" width="18.85546875" style="284" customWidth="1"/>
    <col min="4879" max="5120" width="9.140625" style="284"/>
    <col min="5121" max="5121" width="1.140625" style="284" customWidth="1"/>
    <col min="5122" max="5122" width="49.140625" style="284" customWidth="1"/>
    <col min="5123" max="5123" width="8" style="284" customWidth="1"/>
    <col min="5124" max="5124" width="18.85546875" style="284" customWidth="1"/>
    <col min="5125" max="5125" width="0.7109375" style="284" customWidth="1"/>
    <col min="5126" max="5126" width="18.85546875" style="284" customWidth="1"/>
    <col min="5127" max="5127" width="0.7109375" style="284" customWidth="1"/>
    <col min="5128" max="5128" width="18.85546875" style="284" customWidth="1"/>
    <col min="5129" max="5129" width="0.7109375" style="284" customWidth="1"/>
    <col min="5130" max="5130" width="18.85546875" style="284" customWidth="1"/>
    <col min="5131" max="5131" width="0.7109375" style="284" customWidth="1"/>
    <col min="5132" max="5133" width="0" style="284" hidden="1" customWidth="1"/>
    <col min="5134" max="5134" width="18.85546875" style="284" customWidth="1"/>
    <col min="5135" max="5376" width="9.140625" style="284"/>
    <col min="5377" max="5377" width="1.140625" style="284" customWidth="1"/>
    <col min="5378" max="5378" width="49.140625" style="284" customWidth="1"/>
    <col min="5379" max="5379" width="8" style="284" customWidth="1"/>
    <col min="5380" max="5380" width="18.85546875" style="284" customWidth="1"/>
    <col min="5381" max="5381" width="0.7109375" style="284" customWidth="1"/>
    <col min="5382" max="5382" width="18.85546875" style="284" customWidth="1"/>
    <col min="5383" max="5383" width="0.7109375" style="284" customWidth="1"/>
    <col min="5384" max="5384" width="18.85546875" style="284" customWidth="1"/>
    <col min="5385" max="5385" width="0.7109375" style="284" customWidth="1"/>
    <col min="5386" max="5386" width="18.85546875" style="284" customWidth="1"/>
    <col min="5387" max="5387" width="0.7109375" style="284" customWidth="1"/>
    <col min="5388" max="5389" width="0" style="284" hidden="1" customWidth="1"/>
    <col min="5390" max="5390" width="18.85546875" style="284" customWidth="1"/>
    <col min="5391" max="5632" width="9.140625" style="284"/>
    <col min="5633" max="5633" width="1.140625" style="284" customWidth="1"/>
    <col min="5634" max="5634" width="49.140625" style="284" customWidth="1"/>
    <col min="5635" max="5635" width="8" style="284" customWidth="1"/>
    <col min="5636" max="5636" width="18.85546875" style="284" customWidth="1"/>
    <col min="5637" max="5637" width="0.7109375" style="284" customWidth="1"/>
    <col min="5638" max="5638" width="18.85546875" style="284" customWidth="1"/>
    <col min="5639" max="5639" width="0.7109375" style="284" customWidth="1"/>
    <col min="5640" max="5640" width="18.85546875" style="284" customWidth="1"/>
    <col min="5641" max="5641" width="0.7109375" style="284" customWidth="1"/>
    <col min="5642" max="5642" width="18.85546875" style="284" customWidth="1"/>
    <col min="5643" max="5643" width="0.7109375" style="284" customWidth="1"/>
    <col min="5644" max="5645" width="0" style="284" hidden="1" customWidth="1"/>
    <col min="5646" max="5646" width="18.85546875" style="284" customWidth="1"/>
    <col min="5647" max="5888" width="9.140625" style="284"/>
    <col min="5889" max="5889" width="1.140625" style="284" customWidth="1"/>
    <col min="5890" max="5890" width="49.140625" style="284" customWidth="1"/>
    <col min="5891" max="5891" width="8" style="284" customWidth="1"/>
    <col min="5892" max="5892" width="18.85546875" style="284" customWidth="1"/>
    <col min="5893" max="5893" width="0.7109375" style="284" customWidth="1"/>
    <col min="5894" max="5894" width="18.85546875" style="284" customWidth="1"/>
    <col min="5895" max="5895" width="0.7109375" style="284" customWidth="1"/>
    <col min="5896" max="5896" width="18.85546875" style="284" customWidth="1"/>
    <col min="5897" max="5897" width="0.7109375" style="284" customWidth="1"/>
    <col min="5898" max="5898" width="18.85546875" style="284" customWidth="1"/>
    <col min="5899" max="5899" width="0.7109375" style="284" customWidth="1"/>
    <col min="5900" max="5901" width="0" style="284" hidden="1" customWidth="1"/>
    <col min="5902" max="5902" width="18.85546875" style="284" customWidth="1"/>
    <col min="5903" max="6144" width="9.140625" style="284"/>
    <col min="6145" max="6145" width="1.140625" style="284" customWidth="1"/>
    <col min="6146" max="6146" width="49.140625" style="284" customWidth="1"/>
    <col min="6147" max="6147" width="8" style="284" customWidth="1"/>
    <col min="6148" max="6148" width="18.85546875" style="284" customWidth="1"/>
    <col min="6149" max="6149" width="0.7109375" style="284" customWidth="1"/>
    <col min="6150" max="6150" width="18.85546875" style="284" customWidth="1"/>
    <col min="6151" max="6151" width="0.7109375" style="284" customWidth="1"/>
    <col min="6152" max="6152" width="18.85546875" style="284" customWidth="1"/>
    <col min="6153" max="6153" width="0.7109375" style="284" customWidth="1"/>
    <col min="6154" max="6154" width="18.85546875" style="284" customWidth="1"/>
    <col min="6155" max="6155" width="0.7109375" style="284" customWidth="1"/>
    <col min="6156" max="6157" width="0" style="284" hidden="1" customWidth="1"/>
    <col min="6158" max="6158" width="18.85546875" style="284" customWidth="1"/>
    <col min="6159" max="6400" width="9.140625" style="284"/>
    <col min="6401" max="6401" width="1.140625" style="284" customWidth="1"/>
    <col min="6402" max="6402" width="49.140625" style="284" customWidth="1"/>
    <col min="6403" max="6403" width="8" style="284" customWidth="1"/>
    <col min="6404" max="6404" width="18.85546875" style="284" customWidth="1"/>
    <col min="6405" max="6405" width="0.7109375" style="284" customWidth="1"/>
    <col min="6406" max="6406" width="18.85546875" style="284" customWidth="1"/>
    <col min="6407" max="6407" width="0.7109375" style="284" customWidth="1"/>
    <col min="6408" max="6408" width="18.85546875" style="284" customWidth="1"/>
    <col min="6409" max="6409" width="0.7109375" style="284" customWidth="1"/>
    <col min="6410" max="6410" width="18.85546875" style="284" customWidth="1"/>
    <col min="6411" max="6411" width="0.7109375" style="284" customWidth="1"/>
    <col min="6412" max="6413" width="0" style="284" hidden="1" customWidth="1"/>
    <col min="6414" max="6414" width="18.85546875" style="284" customWidth="1"/>
    <col min="6415" max="6656" width="9.140625" style="284"/>
    <col min="6657" max="6657" width="1.140625" style="284" customWidth="1"/>
    <col min="6658" max="6658" width="49.140625" style="284" customWidth="1"/>
    <col min="6659" max="6659" width="8" style="284" customWidth="1"/>
    <col min="6660" max="6660" width="18.85546875" style="284" customWidth="1"/>
    <col min="6661" max="6661" width="0.7109375" style="284" customWidth="1"/>
    <col min="6662" max="6662" width="18.85546875" style="284" customWidth="1"/>
    <col min="6663" max="6663" width="0.7109375" style="284" customWidth="1"/>
    <col min="6664" max="6664" width="18.85546875" style="284" customWidth="1"/>
    <col min="6665" max="6665" width="0.7109375" style="284" customWidth="1"/>
    <col min="6666" max="6666" width="18.85546875" style="284" customWidth="1"/>
    <col min="6667" max="6667" width="0.7109375" style="284" customWidth="1"/>
    <col min="6668" max="6669" width="0" style="284" hidden="1" customWidth="1"/>
    <col min="6670" max="6670" width="18.85546875" style="284" customWidth="1"/>
    <col min="6671" max="6912" width="9.140625" style="284"/>
    <col min="6913" max="6913" width="1.140625" style="284" customWidth="1"/>
    <col min="6914" max="6914" width="49.140625" style="284" customWidth="1"/>
    <col min="6915" max="6915" width="8" style="284" customWidth="1"/>
    <col min="6916" max="6916" width="18.85546875" style="284" customWidth="1"/>
    <col min="6917" max="6917" width="0.7109375" style="284" customWidth="1"/>
    <col min="6918" max="6918" width="18.85546875" style="284" customWidth="1"/>
    <col min="6919" max="6919" width="0.7109375" style="284" customWidth="1"/>
    <col min="6920" max="6920" width="18.85546875" style="284" customWidth="1"/>
    <col min="6921" max="6921" width="0.7109375" style="284" customWidth="1"/>
    <col min="6922" max="6922" width="18.85546875" style="284" customWidth="1"/>
    <col min="6923" max="6923" width="0.7109375" style="284" customWidth="1"/>
    <col min="6924" max="6925" width="0" style="284" hidden="1" customWidth="1"/>
    <col min="6926" max="6926" width="18.85546875" style="284" customWidth="1"/>
    <col min="6927" max="7168" width="9.140625" style="284"/>
    <col min="7169" max="7169" width="1.140625" style="284" customWidth="1"/>
    <col min="7170" max="7170" width="49.140625" style="284" customWidth="1"/>
    <col min="7171" max="7171" width="8" style="284" customWidth="1"/>
    <col min="7172" max="7172" width="18.85546875" style="284" customWidth="1"/>
    <col min="7173" max="7173" width="0.7109375" style="284" customWidth="1"/>
    <col min="7174" max="7174" width="18.85546875" style="284" customWidth="1"/>
    <col min="7175" max="7175" width="0.7109375" style="284" customWidth="1"/>
    <col min="7176" max="7176" width="18.85546875" style="284" customWidth="1"/>
    <col min="7177" max="7177" width="0.7109375" style="284" customWidth="1"/>
    <col min="7178" max="7178" width="18.85546875" style="284" customWidth="1"/>
    <col min="7179" max="7179" width="0.7109375" style="284" customWidth="1"/>
    <col min="7180" max="7181" width="0" style="284" hidden="1" customWidth="1"/>
    <col min="7182" max="7182" width="18.85546875" style="284" customWidth="1"/>
    <col min="7183" max="7424" width="9.140625" style="284"/>
    <col min="7425" max="7425" width="1.140625" style="284" customWidth="1"/>
    <col min="7426" max="7426" width="49.140625" style="284" customWidth="1"/>
    <col min="7427" max="7427" width="8" style="284" customWidth="1"/>
    <col min="7428" max="7428" width="18.85546875" style="284" customWidth="1"/>
    <col min="7429" max="7429" width="0.7109375" style="284" customWidth="1"/>
    <col min="7430" max="7430" width="18.85546875" style="284" customWidth="1"/>
    <col min="7431" max="7431" width="0.7109375" style="284" customWidth="1"/>
    <col min="7432" max="7432" width="18.85546875" style="284" customWidth="1"/>
    <col min="7433" max="7433" width="0.7109375" style="284" customWidth="1"/>
    <col min="7434" max="7434" width="18.85546875" style="284" customWidth="1"/>
    <col min="7435" max="7435" width="0.7109375" style="284" customWidth="1"/>
    <col min="7436" max="7437" width="0" style="284" hidden="1" customWidth="1"/>
    <col min="7438" max="7438" width="18.85546875" style="284" customWidth="1"/>
    <col min="7439" max="7680" width="9.140625" style="284"/>
    <col min="7681" max="7681" width="1.140625" style="284" customWidth="1"/>
    <col min="7682" max="7682" width="49.140625" style="284" customWidth="1"/>
    <col min="7683" max="7683" width="8" style="284" customWidth="1"/>
    <col min="7684" max="7684" width="18.85546875" style="284" customWidth="1"/>
    <col min="7685" max="7685" width="0.7109375" style="284" customWidth="1"/>
    <col min="7686" max="7686" width="18.85546875" style="284" customWidth="1"/>
    <col min="7687" max="7687" width="0.7109375" style="284" customWidth="1"/>
    <col min="7688" max="7688" width="18.85546875" style="284" customWidth="1"/>
    <col min="7689" max="7689" width="0.7109375" style="284" customWidth="1"/>
    <col min="7690" max="7690" width="18.85546875" style="284" customWidth="1"/>
    <col min="7691" max="7691" width="0.7109375" style="284" customWidth="1"/>
    <col min="7692" max="7693" width="0" style="284" hidden="1" customWidth="1"/>
    <col min="7694" max="7694" width="18.85546875" style="284" customWidth="1"/>
    <col min="7695" max="7936" width="9.140625" style="284"/>
    <col min="7937" max="7937" width="1.140625" style="284" customWidth="1"/>
    <col min="7938" max="7938" width="49.140625" style="284" customWidth="1"/>
    <col min="7939" max="7939" width="8" style="284" customWidth="1"/>
    <col min="7940" max="7940" width="18.85546875" style="284" customWidth="1"/>
    <col min="7941" max="7941" width="0.7109375" style="284" customWidth="1"/>
    <col min="7942" max="7942" width="18.85546875" style="284" customWidth="1"/>
    <col min="7943" max="7943" width="0.7109375" style="284" customWidth="1"/>
    <col min="7944" max="7944" width="18.85546875" style="284" customWidth="1"/>
    <col min="7945" max="7945" width="0.7109375" style="284" customWidth="1"/>
    <col min="7946" max="7946" width="18.85546875" style="284" customWidth="1"/>
    <col min="7947" max="7947" width="0.7109375" style="284" customWidth="1"/>
    <col min="7948" max="7949" width="0" style="284" hidden="1" customWidth="1"/>
    <col min="7950" max="7950" width="18.85546875" style="284" customWidth="1"/>
    <col min="7951" max="8192" width="9.140625" style="284"/>
    <col min="8193" max="8193" width="1.140625" style="284" customWidth="1"/>
    <col min="8194" max="8194" width="49.140625" style="284" customWidth="1"/>
    <col min="8195" max="8195" width="8" style="284" customWidth="1"/>
    <col min="8196" max="8196" width="18.85546875" style="284" customWidth="1"/>
    <col min="8197" max="8197" width="0.7109375" style="284" customWidth="1"/>
    <col min="8198" max="8198" width="18.85546875" style="284" customWidth="1"/>
    <col min="8199" max="8199" width="0.7109375" style="284" customWidth="1"/>
    <col min="8200" max="8200" width="18.85546875" style="284" customWidth="1"/>
    <col min="8201" max="8201" width="0.7109375" style="284" customWidth="1"/>
    <col min="8202" max="8202" width="18.85546875" style="284" customWidth="1"/>
    <col min="8203" max="8203" width="0.7109375" style="284" customWidth="1"/>
    <col min="8204" max="8205" width="0" style="284" hidden="1" customWidth="1"/>
    <col min="8206" max="8206" width="18.85546875" style="284" customWidth="1"/>
    <col min="8207" max="8448" width="9.140625" style="284"/>
    <col min="8449" max="8449" width="1.140625" style="284" customWidth="1"/>
    <col min="8450" max="8450" width="49.140625" style="284" customWidth="1"/>
    <col min="8451" max="8451" width="8" style="284" customWidth="1"/>
    <col min="8452" max="8452" width="18.85546875" style="284" customWidth="1"/>
    <col min="8453" max="8453" width="0.7109375" style="284" customWidth="1"/>
    <col min="8454" max="8454" width="18.85546875" style="284" customWidth="1"/>
    <col min="8455" max="8455" width="0.7109375" style="284" customWidth="1"/>
    <col min="8456" max="8456" width="18.85546875" style="284" customWidth="1"/>
    <col min="8457" max="8457" width="0.7109375" style="284" customWidth="1"/>
    <col min="8458" max="8458" width="18.85546875" style="284" customWidth="1"/>
    <col min="8459" max="8459" width="0.7109375" style="284" customWidth="1"/>
    <col min="8460" max="8461" width="0" style="284" hidden="1" customWidth="1"/>
    <col min="8462" max="8462" width="18.85546875" style="284" customWidth="1"/>
    <col min="8463" max="8704" width="9.140625" style="284"/>
    <col min="8705" max="8705" width="1.140625" style="284" customWidth="1"/>
    <col min="8706" max="8706" width="49.140625" style="284" customWidth="1"/>
    <col min="8707" max="8707" width="8" style="284" customWidth="1"/>
    <col min="8708" max="8708" width="18.85546875" style="284" customWidth="1"/>
    <col min="8709" max="8709" width="0.7109375" style="284" customWidth="1"/>
    <col min="8710" max="8710" width="18.85546875" style="284" customWidth="1"/>
    <col min="8711" max="8711" width="0.7109375" style="284" customWidth="1"/>
    <col min="8712" max="8712" width="18.85546875" style="284" customWidth="1"/>
    <col min="8713" max="8713" width="0.7109375" style="284" customWidth="1"/>
    <col min="8714" max="8714" width="18.85546875" style="284" customWidth="1"/>
    <col min="8715" max="8715" width="0.7109375" style="284" customWidth="1"/>
    <col min="8716" max="8717" width="0" style="284" hidden="1" customWidth="1"/>
    <col min="8718" max="8718" width="18.85546875" style="284" customWidth="1"/>
    <col min="8719" max="8960" width="9.140625" style="284"/>
    <col min="8961" max="8961" width="1.140625" style="284" customWidth="1"/>
    <col min="8962" max="8962" width="49.140625" style="284" customWidth="1"/>
    <col min="8963" max="8963" width="8" style="284" customWidth="1"/>
    <col min="8964" max="8964" width="18.85546875" style="284" customWidth="1"/>
    <col min="8965" max="8965" width="0.7109375" style="284" customWidth="1"/>
    <col min="8966" max="8966" width="18.85546875" style="284" customWidth="1"/>
    <col min="8967" max="8967" width="0.7109375" style="284" customWidth="1"/>
    <col min="8968" max="8968" width="18.85546875" style="284" customWidth="1"/>
    <col min="8969" max="8969" width="0.7109375" style="284" customWidth="1"/>
    <col min="8970" max="8970" width="18.85546875" style="284" customWidth="1"/>
    <col min="8971" max="8971" width="0.7109375" style="284" customWidth="1"/>
    <col min="8972" max="8973" width="0" style="284" hidden="1" customWidth="1"/>
    <col min="8974" max="8974" width="18.85546875" style="284" customWidth="1"/>
    <col min="8975" max="9216" width="9.140625" style="284"/>
    <col min="9217" max="9217" width="1.140625" style="284" customWidth="1"/>
    <col min="9218" max="9218" width="49.140625" style="284" customWidth="1"/>
    <col min="9219" max="9219" width="8" style="284" customWidth="1"/>
    <col min="9220" max="9220" width="18.85546875" style="284" customWidth="1"/>
    <col min="9221" max="9221" width="0.7109375" style="284" customWidth="1"/>
    <col min="9222" max="9222" width="18.85546875" style="284" customWidth="1"/>
    <col min="9223" max="9223" width="0.7109375" style="284" customWidth="1"/>
    <col min="9224" max="9224" width="18.85546875" style="284" customWidth="1"/>
    <col min="9225" max="9225" width="0.7109375" style="284" customWidth="1"/>
    <col min="9226" max="9226" width="18.85546875" style="284" customWidth="1"/>
    <col min="9227" max="9227" width="0.7109375" style="284" customWidth="1"/>
    <col min="9228" max="9229" width="0" style="284" hidden="1" customWidth="1"/>
    <col min="9230" max="9230" width="18.85546875" style="284" customWidth="1"/>
    <col min="9231" max="9472" width="9.140625" style="284"/>
    <col min="9473" max="9473" width="1.140625" style="284" customWidth="1"/>
    <col min="9474" max="9474" width="49.140625" style="284" customWidth="1"/>
    <col min="9475" max="9475" width="8" style="284" customWidth="1"/>
    <col min="9476" max="9476" width="18.85546875" style="284" customWidth="1"/>
    <col min="9477" max="9477" width="0.7109375" style="284" customWidth="1"/>
    <col min="9478" max="9478" width="18.85546875" style="284" customWidth="1"/>
    <col min="9479" max="9479" width="0.7109375" style="284" customWidth="1"/>
    <col min="9480" max="9480" width="18.85546875" style="284" customWidth="1"/>
    <col min="9481" max="9481" width="0.7109375" style="284" customWidth="1"/>
    <col min="9482" max="9482" width="18.85546875" style="284" customWidth="1"/>
    <col min="9483" max="9483" width="0.7109375" style="284" customWidth="1"/>
    <col min="9484" max="9485" width="0" style="284" hidden="1" customWidth="1"/>
    <col min="9486" max="9486" width="18.85546875" style="284" customWidth="1"/>
    <col min="9487" max="9728" width="9.140625" style="284"/>
    <col min="9729" max="9729" width="1.140625" style="284" customWidth="1"/>
    <col min="9730" max="9730" width="49.140625" style="284" customWidth="1"/>
    <col min="9731" max="9731" width="8" style="284" customWidth="1"/>
    <col min="9732" max="9732" width="18.85546875" style="284" customWidth="1"/>
    <col min="9733" max="9733" width="0.7109375" style="284" customWidth="1"/>
    <col min="9734" max="9734" width="18.85546875" style="284" customWidth="1"/>
    <col min="9735" max="9735" width="0.7109375" style="284" customWidth="1"/>
    <col min="9736" max="9736" width="18.85546875" style="284" customWidth="1"/>
    <col min="9737" max="9737" width="0.7109375" style="284" customWidth="1"/>
    <col min="9738" max="9738" width="18.85546875" style="284" customWidth="1"/>
    <col min="9739" max="9739" width="0.7109375" style="284" customWidth="1"/>
    <col min="9740" max="9741" width="0" style="284" hidden="1" customWidth="1"/>
    <col min="9742" max="9742" width="18.85546875" style="284" customWidth="1"/>
    <col min="9743" max="9984" width="9.140625" style="284"/>
    <col min="9985" max="9985" width="1.140625" style="284" customWidth="1"/>
    <col min="9986" max="9986" width="49.140625" style="284" customWidth="1"/>
    <col min="9987" max="9987" width="8" style="284" customWidth="1"/>
    <col min="9988" max="9988" width="18.85546875" style="284" customWidth="1"/>
    <col min="9989" max="9989" width="0.7109375" style="284" customWidth="1"/>
    <col min="9990" max="9990" width="18.85546875" style="284" customWidth="1"/>
    <col min="9991" max="9991" width="0.7109375" style="284" customWidth="1"/>
    <col min="9992" max="9992" width="18.85546875" style="284" customWidth="1"/>
    <col min="9993" max="9993" width="0.7109375" style="284" customWidth="1"/>
    <col min="9994" max="9994" width="18.85546875" style="284" customWidth="1"/>
    <col min="9995" max="9995" width="0.7109375" style="284" customWidth="1"/>
    <col min="9996" max="9997" width="0" style="284" hidden="1" customWidth="1"/>
    <col min="9998" max="9998" width="18.85546875" style="284" customWidth="1"/>
    <col min="9999" max="10240" width="9.140625" style="284"/>
    <col min="10241" max="10241" width="1.140625" style="284" customWidth="1"/>
    <col min="10242" max="10242" width="49.140625" style="284" customWidth="1"/>
    <col min="10243" max="10243" width="8" style="284" customWidth="1"/>
    <col min="10244" max="10244" width="18.85546875" style="284" customWidth="1"/>
    <col min="10245" max="10245" width="0.7109375" style="284" customWidth="1"/>
    <col min="10246" max="10246" width="18.85546875" style="284" customWidth="1"/>
    <col min="10247" max="10247" width="0.7109375" style="284" customWidth="1"/>
    <col min="10248" max="10248" width="18.85546875" style="284" customWidth="1"/>
    <col min="10249" max="10249" width="0.7109375" style="284" customWidth="1"/>
    <col min="10250" max="10250" width="18.85546875" style="284" customWidth="1"/>
    <col min="10251" max="10251" width="0.7109375" style="284" customWidth="1"/>
    <col min="10252" max="10253" width="0" style="284" hidden="1" customWidth="1"/>
    <col min="10254" max="10254" width="18.85546875" style="284" customWidth="1"/>
    <col min="10255" max="10496" width="9.140625" style="284"/>
    <col min="10497" max="10497" width="1.140625" style="284" customWidth="1"/>
    <col min="10498" max="10498" width="49.140625" style="284" customWidth="1"/>
    <col min="10499" max="10499" width="8" style="284" customWidth="1"/>
    <col min="10500" max="10500" width="18.85546875" style="284" customWidth="1"/>
    <col min="10501" max="10501" width="0.7109375" style="284" customWidth="1"/>
    <col min="10502" max="10502" width="18.85546875" style="284" customWidth="1"/>
    <col min="10503" max="10503" width="0.7109375" style="284" customWidth="1"/>
    <col min="10504" max="10504" width="18.85546875" style="284" customWidth="1"/>
    <col min="10505" max="10505" width="0.7109375" style="284" customWidth="1"/>
    <col min="10506" max="10506" width="18.85546875" style="284" customWidth="1"/>
    <col min="10507" max="10507" width="0.7109375" style="284" customWidth="1"/>
    <col min="10508" max="10509" width="0" style="284" hidden="1" customWidth="1"/>
    <col min="10510" max="10510" width="18.85546875" style="284" customWidth="1"/>
    <col min="10511" max="10752" width="9.140625" style="284"/>
    <col min="10753" max="10753" width="1.140625" style="284" customWidth="1"/>
    <col min="10754" max="10754" width="49.140625" style="284" customWidth="1"/>
    <col min="10755" max="10755" width="8" style="284" customWidth="1"/>
    <col min="10756" max="10756" width="18.85546875" style="284" customWidth="1"/>
    <col min="10757" max="10757" width="0.7109375" style="284" customWidth="1"/>
    <col min="10758" max="10758" width="18.85546875" style="284" customWidth="1"/>
    <col min="10759" max="10759" width="0.7109375" style="284" customWidth="1"/>
    <col min="10760" max="10760" width="18.85546875" style="284" customWidth="1"/>
    <col min="10761" max="10761" width="0.7109375" style="284" customWidth="1"/>
    <col min="10762" max="10762" width="18.85546875" style="284" customWidth="1"/>
    <col min="10763" max="10763" width="0.7109375" style="284" customWidth="1"/>
    <col min="10764" max="10765" width="0" style="284" hidden="1" customWidth="1"/>
    <col min="10766" max="10766" width="18.85546875" style="284" customWidth="1"/>
    <col min="10767" max="11008" width="9.140625" style="284"/>
    <col min="11009" max="11009" width="1.140625" style="284" customWidth="1"/>
    <col min="11010" max="11010" width="49.140625" style="284" customWidth="1"/>
    <col min="11011" max="11011" width="8" style="284" customWidth="1"/>
    <col min="11012" max="11012" width="18.85546875" style="284" customWidth="1"/>
    <col min="11013" max="11013" width="0.7109375" style="284" customWidth="1"/>
    <col min="11014" max="11014" width="18.85546875" style="284" customWidth="1"/>
    <col min="11015" max="11015" width="0.7109375" style="284" customWidth="1"/>
    <col min="11016" max="11016" width="18.85546875" style="284" customWidth="1"/>
    <col min="11017" max="11017" width="0.7109375" style="284" customWidth="1"/>
    <col min="11018" max="11018" width="18.85546875" style="284" customWidth="1"/>
    <col min="11019" max="11019" width="0.7109375" style="284" customWidth="1"/>
    <col min="11020" max="11021" width="0" style="284" hidden="1" customWidth="1"/>
    <col min="11022" max="11022" width="18.85546875" style="284" customWidth="1"/>
    <col min="11023" max="11264" width="9.140625" style="284"/>
    <col min="11265" max="11265" width="1.140625" style="284" customWidth="1"/>
    <col min="11266" max="11266" width="49.140625" style="284" customWidth="1"/>
    <col min="11267" max="11267" width="8" style="284" customWidth="1"/>
    <col min="11268" max="11268" width="18.85546875" style="284" customWidth="1"/>
    <col min="11269" max="11269" width="0.7109375" style="284" customWidth="1"/>
    <col min="11270" max="11270" width="18.85546875" style="284" customWidth="1"/>
    <col min="11271" max="11271" width="0.7109375" style="284" customWidth="1"/>
    <col min="11272" max="11272" width="18.85546875" style="284" customWidth="1"/>
    <col min="11273" max="11273" width="0.7109375" style="284" customWidth="1"/>
    <col min="11274" max="11274" width="18.85546875" style="284" customWidth="1"/>
    <col min="11275" max="11275" width="0.7109375" style="284" customWidth="1"/>
    <col min="11276" max="11277" width="0" style="284" hidden="1" customWidth="1"/>
    <col min="11278" max="11278" width="18.85546875" style="284" customWidth="1"/>
    <col min="11279" max="11520" width="9.140625" style="284"/>
    <col min="11521" max="11521" width="1.140625" style="284" customWidth="1"/>
    <col min="11522" max="11522" width="49.140625" style="284" customWidth="1"/>
    <col min="11523" max="11523" width="8" style="284" customWidth="1"/>
    <col min="11524" max="11524" width="18.85546875" style="284" customWidth="1"/>
    <col min="11525" max="11525" width="0.7109375" style="284" customWidth="1"/>
    <col min="11526" max="11526" width="18.85546875" style="284" customWidth="1"/>
    <col min="11527" max="11527" width="0.7109375" style="284" customWidth="1"/>
    <col min="11528" max="11528" width="18.85546875" style="284" customWidth="1"/>
    <col min="11529" max="11529" width="0.7109375" style="284" customWidth="1"/>
    <col min="11530" max="11530" width="18.85546875" style="284" customWidth="1"/>
    <col min="11531" max="11531" width="0.7109375" style="284" customWidth="1"/>
    <col min="11532" max="11533" width="0" style="284" hidden="1" customWidth="1"/>
    <col min="11534" max="11534" width="18.85546875" style="284" customWidth="1"/>
    <col min="11535" max="11776" width="9.140625" style="284"/>
    <col min="11777" max="11777" width="1.140625" style="284" customWidth="1"/>
    <col min="11778" max="11778" width="49.140625" style="284" customWidth="1"/>
    <col min="11779" max="11779" width="8" style="284" customWidth="1"/>
    <col min="11780" max="11780" width="18.85546875" style="284" customWidth="1"/>
    <col min="11781" max="11781" width="0.7109375" style="284" customWidth="1"/>
    <col min="11782" max="11782" width="18.85546875" style="284" customWidth="1"/>
    <col min="11783" max="11783" width="0.7109375" style="284" customWidth="1"/>
    <col min="11784" max="11784" width="18.85546875" style="284" customWidth="1"/>
    <col min="11785" max="11785" width="0.7109375" style="284" customWidth="1"/>
    <col min="11786" max="11786" width="18.85546875" style="284" customWidth="1"/>
    <col min="11787" max="11787" width="0.7109375" style="284" customWidth="1"/>
    <col min="11788" max="11789" width="0" style="284" hidden="1" customWidth="1"/>
    <col min="11790" max="11790" width="18.85546875" style="284" customWidth="1"/>
    <col min="11791" max="12032" width="9.140625" style="284"/>
    <col min="12033" max="12033" width="1.140625" style="284" customWidth="1"/>
    <col min="12034" max="12034" width="49.140625" style="284" customWidth="1"/>
    <col min="12035" max="12035" width="8" style="284" customWidth="1"/>
    <col min="12036" max="12036" width="18.85546875" style="284" customWidth="1"/>
    <col min="12037" max="12037" width="0.7109375" style="284" customWidth="1"/>
    <col min="12038" max="12038" width="18.85546875" style="284" customWidth="1"/>
    <col min="12039" max="12039" width="0.7109375" style="284" customWidth="1"/>
    <col min="12040" max="12040" width="18.85546875" style="284" customWidth="1"/>
    <col min="12041" max="12041" width="0.7109375" style="284" customWidth="1"/>
    <col min="12042" max="12042" width="18.85546875" style="284" customWidth="1"/>
    <col min="12043" max="12043" width="0.7109375" style="284" customWidth="1"/>
    <col min="12044" max="12045" width="0" style="284" hidden="1" customWidth="1"/>
    <col min="12046" max="12046" width="18.85546875" style="284" customWidth="1"/>
    <col min="12047" max="12288" width="9.140625" style="284"/>
    <col min="12289" max="12289" width="1.140625" style="284" customWidth="1"/>
    <col min="12290" max="12290" width="49.140625" style="284" customWidth="1"/>
    <col min="12291" max="12291" width="8" style="284" customWidth="1"/>
    <col min="12292" max="12292" width="18.85546875" style="284" customWidth="1"/>
    <col min="12293" max="12293" width="0.7109375" style="284" customWidth="1"/>
    <col min="12294" max="12294" width="18.85546875" style="284" customWidth="1"/>
    <col min="12295" max="12295" width="0.7109375" style="284" customWidth="1"/>
    <col min="12296" max="12296" width="18.85546875" style="284" customWidth="1"/>
    <col min="12297" max="12297" width="0.7109375" style="284" customWidth="1"/>
    <col min="12298" max="12298" width="18.85546875" style="284" customWidth="1"/>
    <col min="12299" max="12299" width="0.7109375" style="284" customWidth="1"/>
    <col min="12300" max="12301" width="0" style="284" hidden="1" customWidth="1"/>
    <col min="12302" max="12302" width="18.85546875" style="284" customWidth="1"/>
    <col min="12303" max="12544" width="9.140625" style="284"/>
    <col min="12545" max="12545" width="1.140625" style="284" customWidth="1"/>
    <col min="12546" max="12546" width="49.140625" style="284" customWidth="1"/>
    <col min="12547" max="12547" width="8" style="284" customWidth="1"/>
    <col min="12548" max="12548" width="18.85546875" style="284" customWidth="1"/>
    <col min="12549" max="12549" width="0.7109375" style="284" customWidth="1"/>
    <col min="12550" max="12550" width="18.85546875" style="284" customWidth="1"/>
    <col min="12551" max="12551" width="0.7109375" style="284" customWidth="1"/>
    <col min="12552" max="12552" width="18.85546875" style="284" customWidth="1"/>
    <col min="12553" max="12553" width="0.7109375" style="284" customWidth="1"/>
    <col min="12554" max="12554" width="18.85546875" style="284" customWidth="1"/>
    <col min="12555" max="12555" width="0.7109375" style="284" customWidth="1"/>
    <col min="12556" max="12557" width="0" style="284" hidden="1" customWidth="1"/>
    <col min="12558" max="12558" width="18.85546875" style="284" customWidth="1"/>
    <col min="12559" max="12800" width="9.140625" style="284"/>
    <col min="12801" max="12801" width="1.140625" style="284" customWidth="1"/>
    <col min="12802" max="12802" width="49.140625" style="284" customWidth="1"/>
    <col min="12803" max="12803" width="8" style="284" customWidth="1"/>
    <col min="12804" max="12804" width="18.85546875" style="284" customWidth="1"/>
    <col min="12805" max="12805" width="0.7109375" style="284" customWidth="1"/>
    <col min="12806" max="12806" width="18.85546875" style="284" customWidth="1"/>
    <col min="12807" max="12807" width="0.7109375" style="284" customWidth="1"/>
    <col min="12808" max="12808" width="18.85546875" style="284" customWidth="1"/>
    <col min="12809" max="12809" width="0.7109375" style="284" customWidth="1"/>
    <col min="12810" max="12810" width="18.85546875" style="284" customWidth="1"/>
    <col min="12811" max="12811" width="0.7109375" style="284" customWidth="1"/>
    <col min="12812" max="12813" width="0" style="284" hidden="1" customWidth="1"/>
    <col min="12814" max="12814" width="18.85546875" style="284" customWidth="1"/>
    <col min="12815" max="13056" width="9.140625" style="284"/>
    <col min="13057" max="13057" width="1.140625" style="284" customWidth="1"/>
    <col min="13058" max="13058" width="49.140625" style="284" customWidth="1"/>
    <col min="13059" max="13059" width="8" style="284" customWidth="1"/>
    <col min="13060" max="13060" width="18.85546875" style="284" customWidth="1"/>
    <col min="13061" max="13061" width="0.7109375" style="284" customWidth="1"/>
    <col min="13062" max="13062" width="18.85546875" style="284" customWidth="1"/>
    <col min="13063" max="13063" width="0.7109375" style="284" customWidth="1"/>
    <col min="13064" max="13064" width="18.85546875" style="284" customWidth="1"/>
    <col min="13065" max="13065" width="0.7109375" style="284" customWidth="1"/>
    <col min="13066" max="13066" width="18.85546875" style="284" customWidth="1"/>
    <col min="13067" max="13067" width="0.7109375" style="284" customWidth="1"/>
    <col min="13068" max="13069" width="0" style="284" hidden="1" customWidth="1"/>
    <col min="13070" max="13070" width="18.85546875" style="284" customWidth="1"/>
    <col min="13071" max="13312" width="9.140625" style="284"/>
    <col min="13313" max="13313" width="1.140625" style="284" customWidth="1"/>
    <col min="13314" max="13314" width="49.140625" style="284" customWidth="1"/>
    <col min="13315" max="13315" width="8" style="284" customWidth="1"/>
    <col min="13316" max="13316" width="18.85546875" style="284" customWidth="1"/>
    <col min="13317" max="13317" width="0.7109375" style="284" customWidth="1"/>
    <col min="13318" max="13318" width="18.85546875" style="284" customWidth="1"/>
    <col min="13319" max="13319" width="0.7109375" style="284" customWidth="1"/>
    <col min="13320" max="13320" width="18.85546875" style="284" customWidth="1"/>
    <col min="13321" max="13321" width="0.7109375" style="284" customWidth="1"/>
    <col min="13322" max="13322" width="18.85546875" style="284" customWidth="1"/>
    <col min="13323" max="13323" width="0.7109375" style="284" customWidth="1"/>
    <col min="13324" max="13325" width="0" style="284" hidden="1" customWidth="1"/>
    <col min="13326" max="13326" width="18.85546875" style="284" customWidth="1"/>
    <col min="13327" max="13568" width="9.140625" style="284"/>
    <col min="13569" max="13569" width="1.140625" style="284" customWidth="1"/>
    <col min="13570" max="13570" width="49.140625" style="284" customWidth="1"/>
    <col min="13571" max="13571" width="8" style="284" customWidth="1"/>
    <col min="13572" max="13572" width="18.85546875" style="284" customWidth="1"/>
    <col min="13573" max="13573" width="0.7109375" style="284" customWidth="1"/>
    <col min="13574" max="13574" width="18.85546875" style="284" customWidth="1"/>
    <col min="13575" max="13575" width="0.7109375" style="284" customWidth="1"/>
    <col min="13576" max="13576" width="18.85546875" style="284" customWidth="1"/>
    <col min="13577" max="13577" width="0.7109375" style="284" customWidth="1"/>
    <col min="13578" max="13578" width="18.85546875" style="284" customWidth="1"/>
    <col min="13579" max="13579" width="0.7109375" style="284" customWidth="1"/>
    <col min="13580" max="13581" width="0" style="284" hidden="1" customWidth="1"/>
    <col min="13582" max="13582" width="18.85546875" style="284" customWidth="1"/>
    <col min="13583" max="13824" width="9.140625" style="284"/>
    <col min="13825" max="13825" width="1.140625" style="284" customWidth="1"/>
    <col min="13826" max="13826" width="49.140625" style="284" customWidth="1"/>
    <col min="13827" max="13827" width="8" style="284" customWidth="1"/>
    <col min="13828" max="13828" width="18.85546875" style="284" customWidth="1"/>
    <col min="13829" max="13829" width="0.7109375" style="284" customWidth="1"/>
    <col min="13830" max="13830" width="18.85546875" style="284" customWidth="1"/>
    <col min="13831" max="13831" width="0.7109375" style="284" customWidth="1"/>
    <col min="13832" max="13832" width="18.85546875" style="284" customWidth="1"/>
    <col min="13833" max="13833" width="0.7109375" style="284" customWidth="1"/>
    <col min="13834" max="13834" width="18.85546875" style="284" customWidth="1"/>
    <col min="13835" max="13835" width="0.7109375" style="284" customWidth="1"/>
    <col min="13836" max="13837" width="0" style="284" hidden="1" customWidth="1"/>
    <col min="13838" max="13838" width="18.85546875" style="284" customWidth="1"/>
    <col min="13839" max="14080" width="9.140625" style="284"/>
    <col min="14081" max="14081" width="1.140625" style="284" customWidth="1"/>
    <col min="14082" max="14082" width="49.140625" style="284" customWidth="1"/>
    <col min="14083" max="14083" width="8" style="284" customWidth="1"/>
    <col min="14084" max="14084" width="18.85546875" style="284" customWidth="1"/>
    <col min="14085" max="14085" width="0.7109375" style="284" customWidth="1"/>
    <col min="14086" max="14086" width="18.85546875" style="284" customWidth="1"/>
    <col min="14087" max="14087" width="0.7109375" style="284" customWidth="1"/>
    <col min="14088" max="14088" width="18.85546875" style="284" customWidth="1"/>
    <col min="14089" max="14089" width="0.7109375" style="284" customWidth="1"/>
    <col min="14090" max="14090" width="18.85546875" style="284" customWidth="1"/>
    <col min="14091" max="14091" width="0.7109375" style="284" customWidth="1"/>
    <col min="14092" max="14093" width="0" style="284" hidden="1" customWidth="1"/>
    <col min="14094" max="14094" width="18.85546875" style="284" customWidth="1"/>
    <col min="14095" max="14336" width="9.140625" style="284"/>
    <col min="14337" max="14337" width="1.140625" style="284" customWidth="1"/>
    <col min="14338" max="14338" width="49.140625" style="284" customWidth="1"/>
    <col min="14339" max="14339" width="8" style="284" customWidth="1"/>
    <col min="14340" max="14340" width="18.85546875" style="284" customWidth="1"/>
    <col min="14341" max="14341" width="0.7109375" style="284" customWidth="1"/>
    <col min="14342" max="14342" width="18.85546875" style="284" customWidth="1"/>
    <col min="14343" max="14343" width="0.7109375" style="284" customWidth="1"/>
    <col min="14344" max="14344" width="18.85546875" style="284" customWidth="1"/>
    <col min="14345" max="14345" width="0.7109375" style="284" customWidth="1"/>
    <col min="14346" max="14346" width="18.85546875" style="284" customWidth="1"/>
    <col min="14347" max="14347" width="0.7109375" style="284" customWidth="1"/>
    <col min="14348" max="14349" width="0" style="284" hidden="1" customWidth="1"/>
    <col min="14350" max="14350" width="18.85546875" style="284" customWidth="1"/>
    <col min="14351" max="14592" width="9.140625" style="284"/>
    <col min="14593" max="14593" width="1.140625" style="284" customWidth="1"/>
    <col min="14594" max="14594" width="49.140625" style="284" customWidth="1"/>
    <col min="14595" max="14595" width="8" style="284" customWidth="1"/>
    <col min="14596" max="14596" width="18.85546875" style="284" customWidth="1"/>
    <col min="14597" max="14597" width="0.7109375" style="284" customWidth="1"/>
    <col min="14598" max="14598" width="18.85546875" style="284" customWidth="1"/>
    <col min="14599" max="14599" width="0.7109375" style="284" customWidth="1"/>
    <col min="14600" max="14600" width="18.85546875" style="284" customWidth="1"/>
    <col min="14601" max="14601" width="0.7109375" style="284" customWidth="1"/>
    <col min="14602" max="14602" width="18.85546875" style="284" customWidth="1"/>
    <col min="14603" max="14603" width="0.7109375" style="284" customWidth="1"/>
    <col min="14604" max="14605" width="0" style="284" hidden="1" customWidth="1"/>
    <col min="14606" max="14606" width="18.85546875" style="284" customWidth="1"/>
    <col min="14607" max="14848" width="9.140625" style="284"/>
    <col min="14849" max="14849" width="1.140625" style="284" customWidth="1"/>
    <col min="14850" max="14850" width="49.140625" style="284" customWidth="1"/>
    <col min="14851" max="14851" width="8" style="284" customWidth="1"/>
    <col min="14852" max="14852" width="18.85546875" style="284" customWidth="1"/>
    <col min="14853" max="14853" width="0.7109375" style="284" customWidth="1"/>
    <col min="14854" max="14854" width="18.85546875" style="284" customWidth="1"/>
    <col min="14855" max="14855" width="0.7109375" style="284" customWidth="1"/>
    <col min="14856" max="14856" width="18.85546875" style="284" customWidth="1"/>
    <col min="14857" max="14857" width="0.7109375" style="284" customWidth="1"/>
    <col min="14858" max="14858" width="18.85546875" style="284" customWidth="1"/>
    <col min="14859" max="14859" width="0.7109375" style="284" customWidth="1"/>
    <col min="14860" max="14861" width="0" style="284" hidden="1" customWidth="1"/>
    <col min="14862" max="14862" width="18.85546875" style="284" customWidth="1"/>
    <col min="14863" max="15104" width="9.140625" style="284"/>
    <col min="15105" max="15105" width="1.140625" style="284" customWidth="1"/>
    <col min="15106" max="15106" width="49.140625" style="284" customWidth="1"/>
    <col min="15107" max="15107" width="8" style="284" customWidth="1"/>
    <col min="15108" max="15108" width="18.85546875" style="284" customWidth="1"/>
    <col min="15109" max="15109" width="0.7109375" style="284" customWidth="1"/>
    <col min="15110" max="15110" width="18.85546875" style="284" customWidth="1"/>
    <col min="15111" max="15111" width="0.7109375" style="284" customWidth="1"/>
    <col min="15112" max="15112" width="18.85546875" style="284" customWidth="1"/>
    <col min="15113" max="15113" width="0.7109375" style="284" customWidth="1"/>
    <col min="15114" max="15114" width="18.85546875" style="284" customWidth="1"/>
    <col min="15115" max="15115" width="0.7109375" style="284" customWidth="1"/>
    <col min="15116" max="15117" width="0" style="284" hidden="1" customWidth="1"/>
    <col min="15118" max="15118" width="18.85546875" style="284" customWidth="1"/>
    <col min="15119" max="15360" width="9.140625" style="284"/>
    <col min="15361" max="15361" width="1.140625" style="284" customWidth="1"/>
    <col min="15362" max="15362" width="49.140625" style="284" customWidth="1"/>
    <col min="15363" max="15363" width="8" style="284" customWidth="1"/>
    <col min="15364" max="15364" width="18.85546875" style="284" customWidth="1"/>
    <col min="15365" max="15365" width="0.7109375" style="284" customWidth="1"/>
    <col min="15366" max="15366" width="18.85546875" style="284" customWidth="1"/>
    <col min="15367" max="15367" width="0.7109375" style="284" customWidth="1"/>
    <col min="15368" max="15368" width="18.85546875" style="284" customWidth="1"/>
    <col min="15369" max="15369" width="0.7109375" style="284" customWidth="1"/>
    <col min="15370" max="15370" width="18.85546875" style="284" customWidth="1"/>
    <col min="15371" max="15371" width="0.7109375" style="284" customWidth="1"/>
    <col min="15372" max="15373" width="0" style="284" hidden="1" customWidth="1"/>
    <col min="15374" max="15374" width="18.85546875" style="284" customWidth="1"/>
    <col min="15375" max="15616" width="9.140625" style="284"/>
    <col min="15617" max="15617" width="1.140625" style="284" customWidth="1"/>
    <col min="15618" max="15618" width="49.140625" style="284" customWidth="1"/>
    <col min="15619" max="15619" width="8" style="284" customWidth="1"/>
    <col min="15620" max="15620" width="18.85546875" style="284" customWidth="1"/>
    <col min="15621" max="15621" width="0.7109375" style="284" customWidth="1"/>
    <col min="15622" max="15622" width="18.85546875" style="284" customWidth="1"/>
    <col min="15623" max="15623" width="0.7109375" style="284" customWidth="1"/>
    <col min="15624" max="15624" width="18.85546875" style="284" customWidth="1"/>
    <col min="15625" max="15625" width="0.7109375" style="284" customWidth="1"/>
    <col min="15626" max="15626" width="18.85546875" style="284" customWidth="1"/>
    <col min="15627" max="15627" width="0.7109375" style="284" customWidth="1"/>
    <col min="15628" max="15629" width="0" style="284" hidden="1" customWidth="1"/>
    <col min="15630" max="15630" width="18.85546875" style="284" customWidth="1"/>
    <col min="15631" max="15872" width="9.140625" style="284"/>
    <col min="15873" max="15873" width="1.140625" style="284" customWidth="1"/>
    <col min="15874" max="15874" width="49.140625" style="284" customWidth="1"/>
    <col min="15875" max="15875" width="8" style="284" customWidth="1"/>
    <col min="15876" max="15876" width="18.85546875" style="284" customWidth="1"/>
    <col min="15877" max="15877" width="0.7109375" style="284" customWidth="1"/>
    <col min="15878" max="15878" width="18.85546875" style="284" customWidth="1"/>
    <col min="15879" max="15879" width="0.7109375" style="284" customWidth="1"/>
    <col min="15880" max="15880" width="18.85546875" style="284" customWidth="1"/>
    <col min="15881" max="15881" width="0.7109375" style="284" customWidth="1"/>
    <col min="15882" max="15882" width="18.85546875" style="284" customWidth="1"/>
    <col min="15883" max="15883" width="0.7109375" style="284" customWidth="1"/>
    <col min="15884" max="15885" width="0" style="284" hidden="1" customWidth="1"/>
    <col min="15886" max="15886" width="18.85546875" style="284" customWidth="1"/>
    <col min="15887" max="16128" width="9.140625" style="284"/>
    <col min="16129" max="16129" width="1.140625" style="284" customWidth="1"/>
    <col min="16130" max="16130" width="49.140625" style="284" customWidth="1"/>
    <col min="16131" max="16131" width="8" style="284" customWidth="1"/>
    <col min="16132" max="16132" width="18.85546875" style="284" customWidth="1"/>
    <col min="16133" max="16133" width="0.7109375" style="284" customWidth="1"/>
    <col min="16134" max="16134" width="18.85546875" style="284" customWidth="1"/>
    <col min="16135" max="16135" width="0.7109375" style="284" customWidth="1"/>
    <col min="16136" max="16136" width="18.85546875" style="284" customWidth="1"/>
    <col min="16137" max="16137" width="0.7109375" style="284" customWidth="1"/>
    <col min="16138" max="16138" width="18.85546875" style="284" customWidth="1"/>
    <col min="16139" max="16139" width="0.7109375" style="284" customWidth="1"/>
    <col min="16140" max="16141" width="0" style="284" hidden="1" customWidth="1"/>
    <col min="16142" max="16142" width="18.85546875" style="284" customWidth="1"/>
    <col min="16143" max="16384" width="9.140625" style="284"/>
  </cols>
  <sheetData>
    <row r="1" spans="1:14" s="294" customFormat="1" ht="22.5" customHeight="1" x14ac:dyDescent="0.5">
      <c r="A1" s="290" t="s">
        <v>133</v>
      </c>
      <c r="C1" s="303"/>
    </row>
    <row r="2" spans="1:14" s="294" customFormat="1" ht="22.5" customHeight="1" x14ac:dyDescent="0.5">
      <c r="A2" s="290" t="s">
        <v>138</v>
      </c>
      <c r="C2" s="303"/>
    </row>
    <row r="3" spans="1:14" ht="13.5" customHeight="1" x14ac:dyDescent="0.5">
      <c r="C3" s="291"/>
      <c r="D3" s="292"/>
      <c r="E3" s="292"/>
      <c r="F3" s="292"/>
      <c r="G3" s="292"/>
      <c r="H3" s="292"/>
      <c r="I3" s="292"/>
      <c r="J3" s="292"/>
      <c r="K3" s="292"/>
      <c r="L3" s="293" t="s">
        <v>66</v>
      </c>
      <c r="M3" s="292"/>
      <c r="N3" s="292"/>
    </row>
    <row r="4" spans="1:14" ht="22.5" customHeight="1" x14ac:dyDescent="0.5">
      <c r="D4" s="365" t="s">
        <v>75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</row>
    <row r="5" spans="1:14" ht="13.5" customHeight="1" x14ac:dyDescent="0.5">
      <c r="C5" s="291"/>
      <c r="D5" s="292"/>
      <c r="E5" s="292"/>
      <c r="F5" s="292"/>
      <c r="G5" s="292"/>
      <c r="H5" s="292"/>
      <c r="I5" s="292"/>
      <c r="J5" s="292"/>
      <c r="K5" s="292"/>
      <c r="L5" s="293" t="s">
        <v>66</v>
      </c>
      <c r="M5" s="292"/>
      <c r="N5" s="292"/>
    </row>
    <row r="6" spans="1:14" ht="22.5" customHeight="1" x14ac:dyDescent="0.5">
      <c r="D6" s="293"/>
      <c r="E6" s="293"/>
      <c r="F6" s="293"/>
      <c r="G6" s="293"/>
      <c r="H6" s="366" t="s">
        <v>28</v>
      </c>
      <c r="I6" s="366"/>
      <c r="J6" s="366"/>
      <c r="K6" s="304"/>
      <c r="L6" s="305" t="s">
        <v>132</v>
      </c>
    </row>
    <row r="7" spans="1:14" s="294" customFormat="1" ht="22.5" customHeight="1" x14ac:dyDescent="0.5">
      <c r="C7" s="306"/>
      <c r="D7" s="293" t="s">
        <v>25</v>
      </c>
      <c r="E7" s="304"/>
      <c r="F7" s="304"/>
      <c r="G7" s="304"/>
      <c r="K7" s="284"/>
      <c r="L7" s="293"/>
      <c r="M7" s="304"/>
    </row>
    <row r="8" spans="1:14" s="294" customFormat="1" ht="22.5" customHeight="1" x14ac:dyDescent="0.5">
      <c r="C8" s="306"/>
      <c r="D8" s="293" t="s">
        <v>130</v>
      </c>
      <c r="E8" s="293"/>
      <c r="F8" s="293" t="s">
        <v>23</v>
      </c>
      <c r="G8" s="293"/>
      <c r="H8" s="293" t="s">
        <v>46</v>
      </c>
      <c r="I8" s="293"/>
      <c r="J8" s="293"/>
      <c r="K8" s="284"/>
      <c r="L8" s="293"/>
      <c r="M8" s="304"/>
      <c r="N8" s="293" t="s">
        <v>67</v>
      </c>
    </row>
    <row r="9" spans="1:14" s="294" customFormat="1" ht="22.5" customHeight="1" x14ac:dyDescent="0.5">
      <c r="C9" s="348" t="s">
        <v>2</v>
      </c>
      <c r="D9" s="293" t="s">
        <v>131</v>
      </c>
      <c r="E9" s="293"/>
      <c r="F9" s="293" t="s">
        <v>216</v>
      </c>
      <c r="G9" s="293"/>
      <c r="H9" s="293" t="s">
        <v>29</v>
      </c>
      <c r="I9" s="293"/>
      <c r="J9" s="293" t="s">
        <v>26</v>
      </c>
      <c r="K9" s="284"/>
      <c r="L9" s="293" t="s">
        <v>146</v>
      </c>
      <c r="M9" s="304"/>
      <c r="N9" s="293" t="s">
        <v>56</v>
      </c>
    </row>
    <row r="10" spans="1:14" s="294" customFormat="1" ht="22.5" customHeight="1" x14ac:dyDescent="0.5">
      <c r="C10" s="291"/>
      <c r="D10" s="364" t="s">
        <v>147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</row>
    <row r="11" spans="1:14" s="294" customFormat="1" ht="22.5" customHeight="1" x14ac:dyDescent="0.5">
      <c r="A11" s="294" t="s">
        <v>227</v>
      </c>
      <c r="C11" s="291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</row>
    <row r="12" spans="1:14" ht="22.5" customHeight="1" x14ac:dyDescent="0.5">
      <c r="A12" s="294" t="s">
        <v>166</v>
      </c>
      <c r="C12" s="295"/>
      <c r="D12" s="296">
        <v>7795709100</v>
      </c>
      <c r="E12" s="296"/>
      <c r="F12" s="296">
        <v>332131264</v>
      </c>
      <c r="G12" s="296"/>
      <c r="H12" s="296">
        <v>514056069</v>
      </c>
      <c r="I12" s="296"/>
      <c r="J12" s="296">
        <v>769264918</v>
      </c>
      <c r="K12" s="296"/>
      <c r="L12" s="296">
        <v>0</v>
      </c>
      <c r="M12" s="296"/>
      <c r="N12" s="296">
        <f>SUM(D12:L12)</f>
        <v>9411161351</v>
      </c>
    </row>
    <row r="13" spans="1:14" ht="13.5" customHeight="1" x14ac:dyDescent="0.5">
      <c r="A13" s="294"/>
      <c r="B13" s="294"/>
      <c r="C13" s="291"/>
      <c r="D13" s="292"/>
      <c r="E13" s="292"/>
      <c r="F13" s="292"/>
      <c r="G13" s="292"/>
      <c r="H13" s="292"/>
      <c r="I13" s="292"/>
      <c r="J13" s="292"/>
      <c r="K13" s="292"/>
      <c r="L13" s="293" t="s">
        <v>66</v>
      </c>
      <c r="M13" s="292"/>
      <c r="N13" s="292"/>
    </row>
    <row r="14" spans="1:14" ht="22.5" customHeight="1" x14ac:dyDescent="0.5">
      <c r="A14" s="342" t="s">
        <v>205</v>
      </c>
      <c r="B14" s="257"/>
      <c r="C14" s="338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08"/>
    </row>
    <row r="15" spans="1:14" ht="22.5" customHeight="1" x14ac:dyDescent="0.5">
      <c r="A15" s="342"/>
      <c r="B15" s="343" t="s">
        <v>206</v>
      </c>
      <c r="C15" s="338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10"/>
    </row>
    <row r="16" spans="1:14" ht="22.5" customHeight="1" x14ac:dyDescent="0.5">
      <c r="A16" s="342"/>
      <c r="B16" s="257" t="s">
        <v>207</v>
      </c>
      <c r="C16" s="338">
        <v>12</v>
      </c>
      <c r="D16" s="309">
        <v>0</v>
      </c>
      <c r="E16" s="309"/>
      <c r="F16" s="309">
        <v>0</v>
      </c>
      <c r="G16" s="309"/>
      <c r="H16" s="309">
        <v>0</v>
      </c>
      <c r="I16" s="309"/>
      <c r="J16" s="309">
        <v>-446148432</v>
      </c>
      <c r="K16" s="309"/>
      <c r="L16" s="309"/>
      <c r="M16" s="309"/>
      <c r="N16" s="310">
        <f>SUM(D16:L16)</f>
        <v>-446148432</v>
      </c>
    </row>
    <row r="17" spans="1:14" s="294" customFormat="1" ht="22.5" customHeight="1" x14ac:dyDescent="0.5">
      <c r="A17" s="342"/>
      <c r="B17" s="343" t="s">
        <v>208</v>
      </c>
      <c r="C17" s="303"/>
      <c r="D17" s="311">
        <f>SUM(D15:D16)</f>
        <v>0</v>
      </c>
      <c r="E17" s="308"/>
      <c r="F17" s="311">
        <f>SUM(F15:F16)</f>
        <v>0</v>
      </c>
      <c r="G17" s="308"/>
      <c r="H17" s="311">
        <f>SUM(H15:H16)</f>
        <v>0</v>
      </c>
      <c r="I17" s="308"/>
      <c r="J17" s="311">
        <f>SUM(J15:J16)</f>
        <v>-446148432</v>
      </c>
      <c r="K17" s="308"/>
      <c r="L17" s="311">
        <f>SUM(L15:L16)</f>
        <v>0</v>
      </c>
      <c r="M17" s="308"/>
      <c r="N17" s="311">
        <f>SUM(N15:N16)</f>
        <v>-446148432</v>
      </c>
    </row>
    <row r="18" spans="1:14" ht="13.5" customHeight="1" x14ac:dyDescent="0.5">
      <c r="C18" s="291"/>
      <c r="D18" s="339"/>
      <c r="E18" s="339"/>
      <c r="F18" s="339"/>
      <c r="G18" s="339"/>
      <c r="H18" s="339"/>
      <c r="I18" s="339"/>
      <c r="J18" s="339"/>
      <c r="K18" s="339"/>
      <c r="L18" s="293" t="s">
        <v>66</v>
      </c>
      <c r="M18" s="339"/>
      <c r="N18" s="339"/>
    </row>
    <row r="19" spans="1:14" ht="22.5" customHeight="1" x14ac:dyDescent="0.5">
      <c r="A19" s="294" t="s">
        <v>152</v>
      </c>
      <c r="C19" s="295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</row>
    <row r="20" spans="1:14" ht="22.5" customHeight="1" x14ac:dyDescent="0.5">
      <c r="B20" s="284" t="s">
        <v>236</v>
      </c>
      <c r="C20" s="295"/>
      <c r="D20" s="309">
        <v>0</v>
      </c>
      <c r="E20" s="309"/>
      <c r="F20" s="309">
        <v>0</v>
      </c>
      <c r="G20" s="309"/>
      <c r="H20" s="309">
        <v>0</v>
      </c>
      <c r="I20" s="309"/>
      <c r="J20" s="309">
        <f>'PL 6'!J28</f>
        <v>6637716</v>
      </c>
      <c r="K20" s="309"/>
      <c r="L20" s="309">
        <v>0</v>
      </c>
      <c r="M20" s="309"/>
      <c r="N20" s="310">
        <f>SUM(D20:L20)</f>
        <v>6637716</v>
      </c>
    </row>
    <row r="21" spans="1:14" ht="22.5" hidden="1" customHeight="1" x14ac:dyDescent="0.5">
      <c r="B21" s="284" t="s">
        <v>151</v>
      </c>
      <c r="C21" s="295"/>
      <c r="D21" s="309">
        <v>0</v>
      </c>
      <c r="E21" s="309"/>
      <c r="F21" s="309">
        <v>0</v>
      </c>
      <c r="G21" s="309"/>
      <c r="H21" s="309">
        <v>0</v>
      </c>
      <c r="I21" s="309"/>
      <c r="J21" s="309">
        <v>0</v>
      </c>
      <c r="K21" s="309"/>
      <c r="L21" s="309">
        <v>0</v>
      </c>
      <c r="M21" s="309"/>
      <c r="N21" s="310">
        <v>0</v>
      </c>
    </row>
    <row r="22" spans="1:14" s="294" customFormat="1" ht="22.5" customHeight="1" x14ac:dyDescent="0.5">
      <c r="A22" s="294" t="s">
        <v>240</v>
      </c>
      <c r="C22" s="303"/>
      <c r="D22" s="311">
        <f>SUM(D20:D20)</f>
        <v>0</v>
      </c>
      <c r="E22" s="308"/>
      <c r="F22" s="311">
        <f>SUM(F20:F20)</f>
        <v>0</v>
      </c>
      <c r="G22" s="308"/>
      <c r="H22" s="311">
        <f>SUM(H20:H20)</f>
        <v>0</v>
      </c>
      <c r="I22" s="308"/>
      <c r="J22" s="311">
        <f>SUM(J20:J20)</f>
        <v>6637716</v>
      </c>
      <c r="K22" s="308"/>
      <c r="L22" s="311">
        <f>SUM(L20:L20)</f>
        <v>0</v>
      </c>
      <c r="M22" s="308"/>
      <c r="N22" s="311">
        <f>SUM(N20:N20)</f>
        <v>6637716</v>
      </c>
    </row>
    <row r="23" spans="1:14" ht="13.5" customHeight="1" x14ac:dyDescent="0.5">
      <c r="C23" s="291"/>
      <c r="D23" s="292"/>
      <c r="E23" s="292"/>
      <c r="F23" s="292"/>
      <c r="G23" s="292"/>
      <c r="H23" s="350"/>
      <c r="I23" s="292"/>
      <c r="J23" s="292"/>
      <c r="K23" s="292"/>
      <c r="L23" s="293" t="s">
        <v>66</v>
      </c>
      <c r="M23" s="292"/>
      <c r="N23" s="292"/>
    </row>
    <row r="24" spans="1:14" s="294" customFormat="1" ht="22.5" customHeight="1" thickBot="1" x14ac:dyDescent="0.55000000000000004">
      <c r="A24" s="294" t="s">
        <v>228</v>
      </c>
      <c r="C24" s="291"/>
      <c r="D24" s="312">
        <f>SUM(D12,D17,D22)</f>
        <v>7795709100</v>
      </c>
      <c r="E24" s="298"/>
      <c r="F24" s="312">
        <f>SUM(F12,F17,F22)</f>
        <v>332131264</v>
      </c>
      <c r="G24" s="298"/>
      <c r="H24" s="312">
        <f>SUM(H12,H17,H22)</f>
        <v>514056069</v>
      </c>
      <c r="I24" s="298"/>
      <c r="J24" s="312">
        <f>SUM(J12,J17,J22)</f>
        <v>329754202</v>
      </c>
      <c r="K24" s="298"/>
      <c r="L24" s="313">
        <f>SUM(L12,L22)</f>
        <v>0</v>
      </c>
      <c r="M24" s="298"/>
      <c r="N24" s="312">
        <f>SUM(N12,N17,N22)</f>
        <v>8971650635</v>
      </c>
    </row>
    <row r="25" spans="1:14" s="294" customFormat="1" ht="22.5" customHeight="1" thickTop="1" x14ac:dyDescent="0.5">
      <c r="C25" s="291"/>
      <c r="D25" s="314"/>
      <c r="E25" s="314"/>
      <c r="F25" s="314"/>
      <c r="G25" s="314"/>
      <c r="H25" s="314"/>
      <c r="I25" s="315"/>
      <c r="J25" s="314"/>
      <c r="K25" s="315"/>
      <c r="L25" s="314"/>
      <c r="M25" s="315"/>
      <c r="N25" s="314"/>
    </row>
    <row r="26" spans="1:14" s="294" customFormat="1" ht="22.5" customHeight="1" x14ac:dyDescent="0.5">
      <c r="A26" s="290" t="s">
        <v>133</v>
      </c>
      <c r="C26" s="303"/>
    </row>
    <row r="27" spans="1:14" s="294" customFormat="1" ht="22.5" customHeight="1" x14ac:dyDescent="0.5">
      <c r="A27" s="290" t="s">
        <v>138</v>
      </c>
      <c r="C27" s="303"/>
    </row>
    <row r="28" spans="1:14" s="294" customFormat="1" ht="22.5" customHeight="1" x14ac:dyDescent="0.5">
      <c r="C28" s="303"/>
    </row>
    <row r="29" spans="1:14" ht="22.5" customHeight="1" x14ac:dyDescent="0.5">
      <c r="D29" s="365" t="s">
        <v>75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/>
    </row>
    <row r="30" spans="1:14" ht="22.5" customHeight="1" x14ac:dyDescent="0.5">
      <c r="D30" s="292"/>
      <c r="E30" s="292"/>
      <c r="F30" s="292"/>
      <c r="G30" s="292"/>
      <c r="H30" s="292"/>
      <c r="I30" s="292"/>
      <c r="J30" s="292"/>
      <c r="K30" s="292"/>
      <c r="L30" s="293" t="s">
        <v>66</v>
      </c>
      <c r="M30" s="292"/>
      <c r="N30" s="292"/>
    </row>
    <row r="31" spans="1:14" ht="22.5" customHeight="1" x14ac:dyDescent="0.5">
      <c r="D31" s="293"/>
      <c r="E31" s="293"/>
      <c r="F31" s="293"/>
      <c r="G31" s="293"/>
      <c r="H31" s="366" t="s">
        <v>28</v>
      </c>
      <c r="I31" s="366"/>
      <c r="J31" s="366"/>
      <c r="K31" s="304"/>
      <c r="L31" s="305" t="s">
        <v>132</v>
      </c>
    </row>
    <row r="32" spans="1:14" s="294" customFormat="1" ht="22.5" customHeight="1" x14ac:dyDescent="0.5">
      <c r="C32" s="306"/>
      <c r="D32" s="293" t="s">
        <v>25</v>
      </c>
      <c r="E32" s="304"/>
      <c r="F32" s="304"/>
      <c r="G32" s="304"/>
      <c r="K32" s="284"/>
      <c r="L32" s="293"/>
      <c r="M32" s="304"/>
    </row>
    <row r="33" spans="1:14" s="294" customFormat="1" ht="22.5" customHeight="1" x14ac:dyDescent="0.5">
      <c r="C33" s="306"/>
      <c r="D33" s="293" t="s">
        <v>130</v>
      </c>
      <c r="E33" s="293"/>
      <c r="F33" s="293" t="s">
        <v>23</v>
      </c>
      <c r="G33" s="293"/>
      <c r="H33" s="293" t="s">
        <v>46</v>
      </c>
      <c r="I33" s="293"/>
      <c r="J33" s="293"/>
      <c r="K33" s="284"/>
      <c r="L33" s="293"/>
      <c r="M33" s="304"/>
      <c r="N33" s="293" t="s">
        <v>67</v>
      </c>
    </row>
    <row r="34" spans="1:14" s="294" customFormat="1" ht="22.5" customHeight="1" x14ac:dyDescent="0.5">
      <c r="C34" s="347" t="s">
        <v>2</v>
      </c>
      <c r="D34" s="293" t="s">
        <v>131</v>
      </c>
      <c r="E34" s="293"/>
      <c r="F34" s="293" t="s">
        <v>216</v>
      </c>
      <c r="G34" s="293"/>
      <c r="H34" s="293" t="s">
        <v>29</v>
      </c>
      <c r="I34" s="293"/>
      <c r="J34" s="293" t="s">
        <v>26</v>
      </c>
      <c r="K34" s="284"/>
      <c r="L34" s="293" t="s">
        <v>146</v>
      </c>
      <c r="M34" s="304"/>
      <c r="N34" s="293" t="s">
        <v>56</v>
      </c>
    </row>
    <row r="35" spans="1:14" s="294" customFormat="1" ht="22.5" customHeight="1" x14ac:dyDescent="0.5">
      <c r="C35" s="291"/>
      <c r="D35" s="364" t="s">
        <v>147</v>
      </c>
      <c r="E35" s="364"/>
      <c r="F35" s="364"/>
      <c r="G35" s="364"/>
      <c r="H35" s="364"/>
      <c r="I35" s="364"/>
      <c r="J35" s="364"/>
      <c r="K35" s="364"/>
      <c r="L35" s="364"/>
      <c r="M35" s="364"/>
      <c r="N35" s="364"/>
    </row>
    <row r="36" spans="1:14" s="294" customFormat="1" ht="22.5" customHeight="1" x14ac:dyDescent="0.5">
      <c r="A36" s="294" t="s">
        <v>229</v>
      </c>
      <c r="C36" s="291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</row>
    <row r="37" spans="1:14" ht="22.5" customHeight="1" x14ac:dyDescent="0.5">
      <c r="A37" s="294" t="s">
        <v>199</v>
      </c>
      <c r="C37" s="295"/>
      <c r="D37" s="296">
        <v>7795709100</v>
      </c>
      <c r="E37" s="296"/>
      <c r="F37" s="296">
        <v>332131264</v>
      </c>
      <c r="G37" s="296"/>
      <c r="H37" s="296">
        <v>514056069</v>
      </c>
      <c r="I37" s="296"/>
      <c r="J37" s="296">
        <v>270832941</v>
      </c>
      <c r="K37" s="296"/>
      <c r="L37" s="296">
        <v>0</v>
      </c>
      <c r="M37" s="296"/>
      <c r="N37" s="296">
        <f>SUM(D37:L37)</f>
        <v>8912729374</v>
      </c>
    </row>
    <row r="38" spans="1:14" ht="22.5" customHeight="1" x14ac:dyDescent="0.5">
      <c r="A38" s="284" t="s">
        <v>185</v>
      </c>
      <c r="C38" s="328">
        <v>3</v>
      </c>
      <c r="D38" s="310">
        <v>0</v>
      </c>
      <c r="E38" s="310"/>
      <c r="F38" s="310">
        <v>0</v>
      </c>
      <c r="G38" s="310"/>
      <c r="H38" s="310">
        <v>0</v>
      </c>
      <c r="I38" s="296"/>
      <c r="J38" s="310">
        <f>-6560000</f>
        <v>-6560000</v>
      </c>
      <c r="K38" s="310"/>
      <c r="L38" s="310"/>
      <c r="M38" s="310"/>
      <c r="N38" s="310">
        <f>-6560000</f>
        <v>-6560000</v>
      </c>
    </row>
    <row r="39" spans="1:14" s="294" customFormat="1" ht="22.5" customHeight="1" x14ac:dyDescent="0.5">
      <c r="A39" s="294" t="s">
        <v>186</v>
      </c>
      <c r="B39" s="284"/>
      <c r="C39" s="291"/>
      <c r="D39" s="299">
        <f>SUM(D37:D38)</f>
        <v>7795709100</v>
      </c>
      <c r="E39" s="297"/>
      <c r="F39" s="299">
        <f>SUM(F37:F38)</f>
        <v>332131264</v>
      </c>
      <c r="G39" s="297"/>
      <c r="H39" s="299">
        <f>SUM(H37:H38)</f>
        <v>514056069</v>
      </c>
      <c r="I39" s="297"/>
      <c r="J39" s="299">
        <f>SUM(J37:J38)</f>
        <v>264272941</v>
      </c>
      <c r="K39" s="297"/>
      <c r="L39" s="297"/>
      <c r="M39" s="297"/>
      <c r="N39" s="299">
        <f>SUM(N37:N38)</f>
        <v>8906169374</v>
      </c>
    </row>
    <row r="40" spans="1:14" ht="12" customHeight="1" x14ac:dyDescent="0.5">
      <c r="A40" s="294"/>
      <c r="B40" s="294"/>
      <c r="C40" s="295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</row>
    <row r="41" spans="1:14" ht="22.5" customHeight="1" x14ac:dyDescent="0.5">
      <c r="A41" s="294" t="s">
        <v>152</v>
      </c>
      <c r="C41" s="295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</row>
    <row r="42" spans="1:14" ht="22.5" customHeight="1" x14ac:dyDescent="0.5">
      <c r="B42" s="284" t="s">
        <v>174</v>
      </c>
      <c r="C42" s="295"/>
      <c r="D42" s="309">
        <v>0</v>
      </c>
      <c r="E42" s="309"/>
      <c r="F42" s="309">
        <v>0</v>
      </c>
      <c r="G42" s="309"/>
      <c r="H42" s="309">
        <v>0</v>
      </c>
      <c r="I42" s="309"/>
      <c r="J42" s="309">
        <f>'PL 6'!H28</f>
        <v>-57285715</v>
      </c>
      <c r="K42" s="309"/>
      <c r="L42" s="309">
        <v>0</v>
      </c>
      <c r="M42" s="309"/>
      <c r="N42" s="310">
        <f>SUM(D42:L42)</f>
        <v>-57285715</v>
      </c>
    </row>
    <row r="43" spans="1:14" ht="22.5" customHeight="1" x14ac:dyDescent="0.5">
      <c r="B43" s="284" t="s">
        <v>215</v>
      </c>
      <c r="C43" s="295"/>
      <c r="D43" s="309">
        <v>0</v>
      </c>
      <c r="E43" s="309"/>
      <c r="F43" s="309">
        <v>0</v>
      </c>
      <c r="G43" s="309"/>
      <c r="H43" s="309">
        <v>0</v>
      </c>
      <c r="I43" s="309"/>
      <c r="J43" s="267">
        <f>'PL 6'!H41</f>
        <v>-3571322</v>
      </c>
      <c r="K43" s="309"/>
      <c r="L43" s="309">
        <v>0</v>
      </c>
      <c r="M43" s="309"/>
      <c r="N43" s="310">
        <f>SUM(D43:L43)</f>
        <v>-3571322</v>
      </c>
    </row>
    <row r="44" spans="1:14" s="294" customFormat="1" ht="22.5" customHeight="1" x14ac:dyDescent="0.5">
      <c r="A44" s="294" t="s">
        <v>214</v>
      </c>
      <c r="C44" s="303"/>
      <c r="D44" s="311">
        <f>SUM(D42:D42)</f>
        <v>0</v>
      </c>
      <c r="E44" s="308"/>
      <c r="F44" s="311">
        <f>SUM(F42:F42)</f>
        <v>0</v>
      </c>
      <c r="G44" s="308"/>
      <c r="H44" s="311">
        <f>SUM(H42:H42)</f>
        <v>0</v>
      </c>
      <c r="I44" s="308"/>
      <c r="J44" s="311">
        <f>SUM(J42:J43)</f>
        <v>-60857037</v>
      </c>
      <c r="K44" s="308"/>
      <c r="L44" s="311">
        <f>SUM(L42:L42)</f>
        <v>0</v>
      </c>
      <c r="M44" s="308"/>
      <c r="N44" s="311">
        <f>SUM(N42:N43)</f>
        <v>-60857037</v>
      </c>
    </row>
    <row r="45" spans="1:14" ht="13.5" customHeight="1" x14ac:dyDescent="0.5">
      <c r="C45" s="291"/>
      <c r="D45" s="292"/>
      <c r="E45" s="292"/>
      <c r="F45" s="292"/>
      <c r="G45" s="292"/>
      <c r="H45" s="292"/>
      <c r="I45" s="292"/>
      <c r="J45" s="292"/>
      <c r="K45" s="292"/>
      <c r="L45" s="293" t="s">
        <v>66</v>
      </c>
      <c r="M45" s="292"/>
      <c r="N45" s="292"/>
    </row>
    <row r="46" spans="1:14" s="294" customFormat="1" ht="22.5" customHeight="1" thickBot="1" x14ac:dyDescent="0.55000000000000004">
      <c r="A46" s="294" t="s">
        <v>230</v>
      </c>
      <c r="C46" s="291"/>
      <c r="D46" s="312">
        <f>SUM(D37,D44)</f>
        <v>7795709100</v>
      </c>
      <c r="E46" s="298"/>
      <c r="F46" s="312">
        <f>SUM(F37,F44)</f>
        <v>332131264</v>
      </c>
      <c r="G46" s="298"/>
      <c r="H46" s="312">
        <f>SUM(H37,H44)</f>
        <v>514056069</v>
      </c>
      <c r="I46" s="298"/>
      <c r="J46" s="301">
        <f>SUM(J39,J44)</f>
        <v>203415904</v>
      </c>
      <c r="K46" s="298"/>
      <c r="L46" s="313">
        <f>SUM(L37,L44)</f>
        <v>0</v>
      </c>
      <c r="M46" s="298"/>
      <c r="N46" s="312">
        <f>SUM(N39,N44)</f>
        <v>8845312337</v>
      </c>
    </row>
    <row r="47" spans="1:14" ht="22.5" customHeight="1" thickTop="1" x14ac:dyDescent="0.5"/>
    <row r="48" spans="1:14" ht="22.5" customHeight="1" x14ac:dyDescent="0.5">
      <c r="J48" s="281"/>
    </row>
    <row r="49" spans="3:11" ht="22.5" customHeight="1" x14ac:dyDescent="0.5">
      <c r="J49" s="330"/>
    </row>
    <row r="61" spans="3:11" ht="22.5" customHeight="1" x14ac:dyDescent="0.5">
      <c r="C61" s="284"/>
      <c r="D61" s="316"/>
      <c r="E61" s="316"/>
      <c r="F61" s="316"/>
      <c r="G61" s="316"/>
      <c r="H61" s="316"/>
      <c r="I61" s="316"/>
      <c r="J61" s="316"/>
      <c r="K61" s="316"/>
    </row>
    <row r="62" spans="3:11" ht="22.5" customHeight="1" x14ac:dyDescent="0.5">
      <c r="C62" s="284"/>
      <c r="D62" s="316"/>
      <c r="E62" s="316"/>
      <c r="F62" s="316"/>
      <c r="G62" s="316"/>
      <c r="H62" s="316"/>
      <c r="I62" s="316"/>
      <c r="J62" s="316"/>
      <c r="K62" s="316"/>
    </row>
    <row r="63" spans="3:11" ht="22.5" customHeight="1" x14ac:dyDescent="0.5">
      <c r="C63" s="284"/>
      <c r="D63" s="316"/>
      <c r="E63" s="316"/>
      <c r="F63" s="316"/>
      <c r="G63" s="316"/>
      <c r="H63" s="316"/>
      <c r="I63" s="316"/>
      <c r="J63" s="316"/>
      <c r="K63" s="316"/>
    </row>
    <row r="64" spans="3:11" ht="22.5" customHeight="1" x14ac:dyDescent="0.5">
      <c r="C64" s="284"/>
      <c r="D64" s="316"/>
      <c r="E64" s="316"/>
      <c r="F64" s="316"/>
      <c r="G64" s="316"/>
      <c r="H64" s="316"/>
      <c r="I64" s="316"/>
      <c r="J64" s="316"/>
      <c r="K64" s="316"/>
    </row>
    <row r="65" spans="3:11" ht="22.5" customHeight="1" x14ac:dyDescent="0.5">
      <c r="C65" s="284"/>
      <c r="D65" s="316"/>
      <c r="E65" s="316"/>
      <c r="F65" s="316"/>
      <c r="G65" s="316"/>
      <c r="H65" s="316"/>
      <c r="I65" s="316"/>
      <c r="J65" s="316"/>
      <c r="K65" s="316"/>
    </row>
    <row r="66" spans="3:11" ht="22.5" customHeight="1" x14ac:dyDescent="0.5">
      <c r="C66" s="284"/>
      <c r="D66" s="316"/>
      <c r="E66" s="316"/>
      <c r="F66" s="316"/>
      <c r="G66" s="316"/>
      <c r="H66" s="316"/>
      <c r="I66" s="316"/>
      <c r="J66" s="316"/>
      <c r="K66" s="316"/>
    </row>
    <row r="67" spans="3:11" ht="22.5" customHeight="1" x14ac:dyDescent="0.5">
      <c r="C67" s="284"/>
      <c r="D67" s="316"/>
      <c r="E67" s="316"/>
      <c r="F67" s="316"/>
      <c r="G67" s="316"/>
      <c r="H67" s="316"/>
      <c r="I67" s="316"/>
      <c r="J67" s="316"/>
      <c r="K67" s="316"/>
    </row>
    <row r="69" spans="3:11" ht="22.5" customHeight="1" x14ac:dyDescent="0.5">
      <c r="C69" s="284"/>
      <c r="D69" s="316"/>
      <c r="E69" s="316"/>
      <c r="F69" s="316"/>
      <c r="G69" s="316"/>
      <c r="H69" s="316"/>
      <c r="I69" s="316"/>
      <c r="J69" s="316"/>
      <c r="K69" s="316"/>
    </row>
    <row r="70" spans="3:11" ht="22.5" customHeight="1" x14ac:dyDescent="0.5">
      <c r="C70" s="284"/>
      <c r="D70" s="316"/>
      <c r="E70" s="316"/>
      <c r="F70" s="316"/>
      <c r="G70" s="316"/>
      <c r="H70" s="316"/>
      <c r="I70" s="316"/>
      <c r="J70" s="316"/>
      <c r="K70" s="316"/>
    </row>
    <row r="72" spans="3:11" ht="22.5" customHeight="1" x14ac:dyDescent="0.5">
      <c r="C72" s="284"/>
      <c r="E72" s="316"/>
      <c r="F72" s="316"/>
      <c r="G72" s="316"/>
      <c r="H72" s="316"/>
      <c r="I72" s="316"/>
      <c r="J72" s="316"/>
      <c r="K72" s="316"/>
    </row>
    <row r="75" spans="3:11" ht="22.5" customHeight="1" x14ac:dyDescent="0.5">
      <c r="C75" s="284"/>
      <c r="E75" s="316"/>
      <c r="F75" s="316"/>
      <c r="G75" s="316"/>
      <c r="H75" s="316"/>
      <c r="I75" s="316"/>
      <c r="J75" s="316"/>
      <c r="K75" s="316"/>
    </row>
    <row r="76" spans="3:11" ht="22.5" customHeight="1" x14ac:dyDescent="0.5">
      <c r="C76" s="284"/>
      <c r="E76" s="316"/>
      <c r="F76" s="316"/>
      <c r="G76" s="316"/>
      <c r="H76" s="316"/>
      <c r="I76" s="316"/>
      <c r="J76" s="316"/>
      <c r="K76" s="316"/>
    </row>
    <row r="77" spans="3:11" ht="22.5" customHeight="1" x14ac:dyDescent="0.5">
      <c r="C77" s="284"/>
      <c r="E77" s="316"/>
      <c r="F77" s="316"/>
      <c r="G77" s="316"/>
      <c r="H77" s="316"/>
      <c r="I77" s="316"/>
      <c r="J77" s="316"/>
      <c r="K77" s="316"/>
    </row>
    <row r="78" spans="3:11" ht="22.5" customHeight="1" x14ac:dyDescent="0.5">
      <c r="C78" s="284"/>
      <c r="D78" s="316">
        <v>1944</v>
      </c>
      <c r="E78" s="316"/>
      <c r="F78" s="316"/>
      <c r="G78" s="316"/>
      <c r="H78" s="316">
        <v>1944</v>
      </c>
      <c r="I78" s="316"/>
      <c r="J78" s="316"/>
      <c r="K78" s="316"/>
    </row>
    <row r="87" spans="3:11" ht="22.5" customHeight="1" x14ac:dyDescent="0.5">
      <c r="C87" s="284"/>
      <c r="E87" s="316"/>
      <c r="F87" s="316"/>
      <c r="G87" s="316"/>
      <c r="H87" s="316"/>
      <c r="I87" s="316"/>
      <c r="J87" s="316"/>
      <c r="K87" s="316"/>
    </row>
    <row r="88" spans="3:11" ht="22.5" customHeight="1" x14ac:dyDescent="0.5">
      <c r="C88" s="284"/>
      <c r="E88" s="316"/>
      <c r="F88" s="316"/>
      <c r="G88" s="316"/>
      <c r="H88" s="316"/>
      <c r="I88" s="316"/>
      <c r="J88" s="316"/>
      <c r="K88" s="316"/>
    </row>
    <row r="90" spans="3:11" ht="22.5" customHeight="1" x14ac:dyDescent="0.5">
      <c r="C90" s="284"/>
    </row>
    <row r="110" spans="3:13" ht="22.5" customHeight="1" x14ac:dyDescent="0.5">
      <c r="C110" s="284"/>
      <c r="D110" s="293"/>
      <c r="E110" s="304"/>
      <c r="F110" s="304"/>
      <c r="G110" s="304"/>
      <c r="L110" s="304"/>
      <c r="M110" s="304"/>
    </row>
    <row r="111" spans="3:13" ht="22.5" customHeight="1" x14ac:dyDescent="0.5">
      <c r="C111" s="284"/>
      <c r="D111" s="293"/>
      <c r="E111" s="304"/>
      <c r="F111" s="304"/>
      <c r="G111" s="304"/>
      <c r="L111" s="304"/>
      <c r="M111" s="304"/>
    </row>
    <row r="112" spans="3:13" ht="22.5" customHeight="1" x14ac:dyDescent="0.5">
      <c r="C112" s="284"/>
      <c r="D112" s="293"/>
    </row>
    <row r="113" spans="3:13" ht="22.5" customHeight="1" x14ac:dyDescent="0.5">
      <c r="C113" s="284"/>
      <c r="D113" s="293"/>
      <c r="E113" s="304"/>
      <c r="F113" s="304"/>
      <c r="G113" s="304"/>
      <c r="L113" s="304"/>
      <c r="M113" s="304"/>
    </row>
    <row r="114" spans="3:13" ht="22.5" customHeight="1" x14ac:dyDescent="0.5">
      <c r="C114" s="284"/>
      <c r="D114" s="293"/>
      <c r="E114" s="304"/>
      <c r="F114" s="304"/>
      <c r="G114" s="304"/>
      <c r="L114" s="304"/>
      <c r="M114" s="304"/>
    </row>
    <row r="115" spans="3:13" ht="22.5" customHeight="1" x14ac:dyDescent="0.5">
      <c r="C115" s="284"/>
      <c r="D115" s="293"/>
      <c r="E115" s="304"/>
      <c r="F115" s="304"/>
      <c r="G115" s="304"/>
      <c r="L115" s="304"/>
      <c r="M115" s="304"/>
    </row>
    <row r="116" spans="3:13" ht="22.5" customHeight="1" x14ac:dyDescent="0.5">
      <c r="C116" s="284"/>
      <c r="D116" s="293"/>
      <c r="E116" s="304"/>
      <c r="F116" s="304"/>
      <c r="G116" s="304"/>
      <c r="L116" s="304"/>
      <c r="M116" s="304"/>
    </row>
    <row r="117" spans="3:13" ht="22.5" customHeight="1" x14ac:dyDescent="0.5">
      <c r="C117" s="284"/>
      <c r="D117" s="293"/>
      <c r="E117" s="316"/>
      <c r="F117" s="316"/>
      <c r="G117" s="316"/>
      <c r="H117" s="316"/>
      <c r="I117" s="316"/>
      <c r="J117" s="316"/>
      <c r="K117" s="316"/>
      <c r="L117" s="304"/>
      <c r="M117" s="304"/>
    </row>
    <row r="118" spans="3:13" ht="22.5" customHeight="1" x14ac:dyDescent="0.5">
      <c r="C118" s="284"/>
      <c r="E118" s="316"/>
      <c r="F118" s="316"/>
      <c r="G118" s="316"/>
      <c r="H118" s="316"/>
      <c r="I118" s="316"/>
      <c r="J118" s="316"/>
      <c r="K118" s="316"/>
      <c r="L118" s="304"/>
      <c r="M118" s="304"/>
    </row>
    <row r="119" spans="3:13" ht="22.5" customHeight="1" x14ac:dyDescent="0.5">
      <c r="C119" s="284"/>
      <c r="D119" s="293"/>
      <c r="E119" s="316"/>
      <c r="F119" s="316"/>
      <c r="G119" s="316"/>
      <c r="H119" s="316"/>
      <c r="I119" s="316"/>
      <c r="J119" s="316"/>
      <c r="K119" s="316"/>
      <c r="L119" s="304"/>
      <c r="M119" s="304"/>
    </row>
    <row r="121" spans="3:13" ht="22.5" customHeight="1" x14ac:dyDescent="0.5">
      <c r="C121" s="284"/>
      <c r="D121" s="293"/>
      <c r="E121" s="316"/>
      <c r="F121" s="316"/>
      <c r="G121" s="316"/>
      <c r="H121" s="316"/>
      <c r="I121" s="316"/>
      <c r="J121" s="316"/>
      <c r="K121" s="316"/>
      <c r="L121" s="304"/>
      <c r="M121" s="304"/>
    </row>
    <row r="122" spans="3:13" ht="22.5" customHeight="1" x14ac:dyDescent="0.5">
      <c r="C122" s="284"/>
      <c r="D122" s="293"/>
      <c r="E122" s="316"/>
      <c r="F122" s="316"/>
      <c r="G122" s="316"/>
      <c r="H122" s="316"/>
      <c r="I122" s="316"/>
      <c r="J122" s="316"/>
      <c r="K122" s="316"/>
      <c r="L122" s="304"/>
      <c r="M122" s="304"/>
    </row>
    <row r="123" spans="3:13" ht="22.5" customHeight="1" x14ac:dyDescent="0.5">
      <c r="C123" s="284"/>
      <c r="E123" s="316"/>
      <c r="F123" s="316"/>
      <c r="G123" s="316"/>
      <c r="H123" s="316"/>
      <c r="I123" s="316"/>
      <c r="J123" s="316"/>
      <c r="K123" s="316"/>
    </row>
    <row r="124" spans="3:13" ht="22.5" customHeight="1" x14ac:dyDescent="0.5">
      <c r="C124" s="284"/>
      <c r="D124" s="293"/>
      <c r="E124" s="304"/>
      <c r="F124" s="304"/>
      <c r="G124" s="304"/>
      <c r="L124" s="304"/>
      <c r="M124" s="304"/>
    </row>
    <row r="125" spans="3:13" ht="22.5" customHeight="1" x14ac:dyDescent="0.5">
      <c r="C125" s="284"/>
      <c r="E125" s="316"/>
      <c r="F125" s="316"/>
      <c r="G125" s="316"/>
      <c r="H125" s="316"/>
      <c r="I125" s="316"/>
      <c r="J125" s="316"/>
      <c r="K125" s="316"/>
      <c r="L125" s="304"/>
      <c r="M125" s="304"/>
    </row>
    <row r="126" spans="3:13" ht="22.5" customHeight="1" x14ac:dyDescent="0.5">
      <c r="C126" s="284"/>
      <c r="E126" s="316"/>
      <c r="F126" s="316"/>
      <c r="G126" s="316"/>
      <c r="H126" s="316"/>
      <c r="I126" s="316"/>
      <c r="J126" s="316"/>
      <c r="K126" s="316"/>
      <c r="L126" s="304"/>
      <c r="M126" s="304"/>
    </row>
    <row r="127" spans="3:13" ht="22.5" customHeight="1" x14ac:dyDescent="0.5">
      <c r="C127" s="284"/>
      <c r="D127" s="293"/>
      <c r="E127" s="316"/>
      <c r="F127" s="316"/>
      <c r="G127" s="316"/>
      <c r="H127" s="316"/>
      <c r="I127" s="316"/>
      <c r="J127" s="316"/>
      <c r="K127" s="316"/>
      <c r="L127" s="304"/>
      <c r="M127" s="304"/>
    </row>
    <row r="128" spans="3:13" ht="22.5" customHeight="1" x14ac:dyDescent="0.5">
      <c r="C128" s="284"/>
      <c r="D128" s="293"/>
      <c r="E128" s="316"/>
      <c r="F128" s="316"/>
      <c r="G128" s="316"/>
      <c r="H128" s="316"/>
      <c r="I128" s="316"/>
      <c r="J128" s="316"/>
      <c r="K128" s="316"/>
    </row>
    <row r="129" spans="3:13" ht="22.5" customHeight="1" x14ac:dyDescent="0.5">
      <c r="C129" s="284"/>
      <c r="D129" s="293"/>
      <c r="E129" s="316"/>
      <c r="F129" s="316"/>
      <c r="G129" s="316"/>
      <c r="H129" s="316"/>
      <c r="I129" s="316"/>
      <c r="J129" s="316"/>
      <c r="K129" s="316"/>
      <c r="L129" s="304"/>
      <c r="M129" s="304"/>
    </row>
    <row r="130" spans="3:13" ht="22.5" customHeight="1" x14ac:dyDescent="0.5">
      <c r="C130" s="284"/>
      <c r="D130" s="293"/>
      <c r="E130" s="316"/>
      <c r="F130" s="316"/>
      <c r="G130" s="316"/>
      <c r="H130" s="316"/>
      <c r="I130" s="316"/>
      <c r="J130" s="316"/>
      <c r="K130" s="316"/>
    </row>
    <row r="131" spans="3:13" ht="22.5" customHeight="1" x14ac:dyDescent="0.5">
      <c r="C131" s="284"/>
      <c r="D131" s="293"/>
    </row>
    <row r="132" spans="3:13" ht="22.5" customHeight="1" x14ac:dyDescent="0.5">
      <c r="C132" s="284"/>
      <c r="D132" s="293"/>
      <c r="E132" s="304"/>
      <c r="F132" s="304"/>
      <c r="G132" s="304"/>
      <c r="L132" s="304"/>
      <c r="M132" s="304"/>
    </row>
    <row r="133" spans="3:13" ht="22.5" customHeight="1" x14ac:dyDescent="0.5">
      <c r="C133" s="284"/>
      <c r="D133" s="293"/>
      <c r="E133" s="304"/>
      <c r="F133" s="304"/>
      <c r="G133" s="304"/>
      <c r="L133" s="304"/>
      <c r="M133" s="304"/>
    </row>
    <row r="134" spans="3:13" ht="22.5" customHeight="1" x14ac:dyDescent="0.5">
      <c r="C134" s="284"/>
      <c r="D134" s="293"/>
      <c r="E134" s="304"/>
      <c r="F134" s="304"/>
      <c r="G134" s="304"/>
      <c r="L134" s="304"/>
      <c r="M134" s="304"/>
    </row>
    <row r="135" spans="3:13" ht="22.5" customHeight="1" x14ac:dyDescent="0.5">
      <c r="C135" s="284"/>
      <c r="D135" s="293"/>
      <c r="E135" s="304"/>
      <c r="F135" s="304"/>
      <c r="G135" s="304"/>
      <c r="L135" s="304"/>
      <c r="M135" s="304"/>
    </row>
    <row r="136" spans="3:13" ht="22.5" customHeight="1" x14ac:dyDescent="0.5">
      <c r="C136" s="284"/>
      <c r="D136" s="293"/>
      <c r="E136" s="304"/>
      <c r="F136" s="304"/>
      <c r="G136" s="304"/>
      <c r="L136" s="304"/>
      <c r="M136" s="304"/>
    </row>
    <row r="137" spans="3:13" ht="22.5" customHeight="1" x14ac:dyDescent="0.5">
      <c r="C137" s="284"/>
      <c r="D137" s="293"/>
    </row>
    <row r="157" spans="3:11" ht="22.5" customHeight="1" x14ac:dyDescent="0.5">
      <c r="C157" s="284"/>
      <c r="E157" s="317"/>
      <c r="F157" s="318"/>
      <c r="G157" s="317"/>
      <c r="H157" s="318"/>
      <c r="I157" s="319"/>
      <c r="J157" s="318"/>
      <c r="K157" s="319"/>
    </row>
    <row r="158" spans="3:11" ht="22.5" customHeight="1" x14ac:dyDescent="0.5">
      <c r="C158" s="284"/>
      <c r="E158" s="317"/>
      <c r="F158" s="318"/>
      <c r="G158" s="317"/>
      <c r="H158" s="318"/>
      <c r="I158" s="319"/>
      <c r="J158" s="318"/>
      <c r="K158" s="319"/>
    </row>
    <row r="159" spans="3:11" ht="22.5" customHeight="1" x14ac:dyDescent="0.5">
      <c r="C159" s="284"/>
      <c r="E159" s="317"/>
      <c r="F159" s="318"/>
      <c r="G159" s="317"/>
      <c r="H159" s="318"/>
      <c r="I159" s="319"/>
      <c r="J159" s="318"/>
      <c r="K159" s="319"/>
    </row>
    <row r="160" spans="3:11" ht="22.5" customHeight="1" x14ac:dyDescent="0.5">
      <c r="C160" s="284"/>
      <c r="E160" s="317"/>
      <c r="F160" s="318"/>
      <c r="G160" s="317"/>
      <c r="H160" s="318"/>
      <c r="I160" s="319"/>
      <c r="J160" s="318"/>
      <c r="K160" s="319"/>
    </row>
    <row r="161" spans="3:11" ht="22.5" customHeight="1" x14ac:dyDescent="0.5">
      <c r="C161" s="284"/>
      <c r="E161" s="317"/>
      <c r="F161" s="318"/>
      <c r="G161" s="317"/>
      <c r="H161" s="318"/>
      <c r="I161" s="317"/>
      <c r="J161" s="318"/>
      <c r="K161" s="317"/>
    </row>
    <row r="162" spans="3:11" ht="22.5" customHeight="1" x14ac:dyDescent="0.5">
      <c r="C162" s="284"/>
      <c r="E162" s="317"/>
      <c r="F162" s="318"/>
      <c r="G162" s="317"/>
      <c r="H162" s="317"/>
      <c r="I162" s="317"/>
      <c r="J162" s="317"/>
      <c r="K162" s="317"/>
    </row>
    <row r="167" spans="3:11" ht="22.5" customHeight="1" x14ac:dyDescent="0.5">
      <c r="C167" s="284"/>
      <c r="E167" s="317"/>
      <c r="F167" s="318"/>
      <c r="G167" s="317"/>
      <c r="H167" s="318"/>
      <c r="I167" s="319"/>
      <c r="J167" s="318"/>
      <c r="K167" s="319"/>
    </row>
    <row r="168" spans="3:11" ht="22.5" customHeight="1" x14ac:dyDescent="0.5">
      <c r="C168" s="284"/>
      <c r="E168" s="317"/>
      <c r="F168" s="318"/>
      <c r="G168" s="317"/>
      <c r="H168" s="318"/>
      <c r="I168" s="319"/>
      <c r="J168" s="318"/>
      <c r="K168" s="319"/>
    </row>
    <row r="169" spans="3:11" ht="22.5" customHeight="1" x14ac:dyDescent="0.5">
      <c r="C169" s="284"/>
      <c r="E169" s="317"/>
      <c r="F169" s="318"/>
      <c r="G169" s="317"/>
      <c r="H169" s="318"/>
      <c r="I169" s="319"/>
      <c r="J169" s="318"/>
      <c r="K169" s="319"/>
    </row>
    <row r="170" spans="3:11" ht="22.5" customHeight="1" x14ac:dyDescent="0.5">
      <c r="C170" s="284"/>
      <c r="E170" s="317"/>
      <c r="F170" s="318"/>
      <c r="G170" s="317"/>
      <c r="H170" s="318"/>
      <c r="I170" s="319"/>
      <c r="J170" s="318"/>
      <c r="K170" s="319"/>
    </row>
    <row r="174" spans="3:11" ht="22.5" customHeight="1" x14ac:dyDescent="0.5">
      <c r="C174" s="284"/>
      <c r="E174" s="317"/>
      <c r="F174" s="318"/>
      <c r="G174" s="317"/>
      <c r="H174" s="317"/>
      <c r="I174" s="317"/>
      <c r="J174" s="317"/>
      <c r="K174" s="317"/>
    </row>
    <row r="175" spans="3:11" ht="22.5" customHeight="1" x14ac:dyDescent="0.5">
      <c r="C175" s="284"/>
      <c r="E175" s="317"/>
      <c r="F175" s="318"/>
      <c r="G175" s="317"/>
      <c r="H175" s="317"/>
      <c r="I175" s="317"/>
      <c r="J175" s="317"/>
      <c r="K175" s="317"/>
    </row>
    <row r="178" spans="3:11" ht="22.5" customHeight="1" x14ac:dyDescent="0.5">
      <c r="C178" s="284"/>
      <c r="E178" s="317"/>
      <c r="F178" s="318"/>
      <c r="G178" s="317"/>
      <c r="H178" s="317"/>
      <c r="I178" s="317"/>
      <c r="J178" s="317"/>
      <c r="K178" s="317"/>
    </row>
    <row r="179" spans="3:11" ht="22.5" customHeight="1" x14ac:dyDescent="0.5">
      <c r="C179" s="284"/>
      <c r="E179" s="317"/>
      <c r="F179" s="318"/>
      <c r="G179" s="317"/>
      <c r="H179" s="318"/>
      <c r="I179" s="317"/>
      <c r="J179" s="318"/>
      <c r="K179" s="317"/>
    </row>
    <row r="180" spans="3:11" ht="22.5" customHeight="1" x14ac:dyDescent="0.5">
      <c r="C180" s="284"/>
      <c r="E180" s="317"/>
      <c r="F180" s="318"/>
      <c r="G180" s="317"/>
      <c r="H180" s="318"/>
      <c r="I180" s="317"/>
      <c r="J180" s="318"/>
      <c r="K180" s="317"/>
    </row>
    <row r="185" spans="3:11" ht="22.5" customHeight="1" x14ac:dyDescent="0.5">
      <c r="C185" s="284"/>
      <c r="E185" s="317"/>
      <c r="F185" s="317"/>
      <c r="G185" s="317"/>
      <c r="H185" s="318"/>
      <c r="I185" s="317"/>
      <c r="J185" s="318"/>
      <c r="K185" s="317"/>
    </row>
    <row r="189" spans="3:11" ht="22.5" customHeight="1" x14ac:dyDescent="0.5">
      <c r="C189" s="284"/>
      <c r="E189" s="317"/>
      <c r="F189" s="317"/>
      <c r="G189" s="317"/>
      <c r="H189" s="317"/>
      <c r="I189" s="317"/>
      <c r="J189" s="317"/>
      <c r="K189" s="317"/>
    </row>
    <row r="192" spans="3:11" ht="22.5" customHeight="1" x14ac:dyDescent="0.5">
      <c r="C192" s="284"/>
      <c r="E192" s="317"/>
      <c r="F192" s="317"/>
      <c r="G192" s="317"/>
      <c r="H192" s="318"/>
      <c r="I192" s="317"/>
      <c r="J192" s="318"/>
      <c r="K192" s="317"/>
    </row>
    <row r="197" spans="3:11" ht="22.5" customHeight="1" x14ac:dyDescent="0.5">
      <c r="C197" s="284"/>
      <c r="E197" s="317"/>
      <c r="F197" s="318"/>
      <c r="G197" s="317"/>
      <c r="H197" s="318"/>
      <c r="I197" s="318"/>
      <c r="J197" s="318"/>
      <c r="K197" s="318"/>
    </row>
    <row r="198" spans="3:11" ht="22.5" customHeight="1" x14ac:dyDescent="0.5">
      <c r="C198" s="284"/>
      <c r="E198" s="317"/>
      <c r="F198" s="318"/>
      <c r="G198" s="317"/>
      <c r="H198" s="318"/>
      <c r="I198" s="317"/>
      <c r="J198" s="318"/>
      <c r="K198" s="317"/>
    </row>
    <row r="200" spans="3:11" ht="22.5" customHeight="1" x14ac:dyDescent="0.5">
      <c r="C200" s="284"/>
      <c r="E200" s="320"/>
    </row>
    <row r="204" spans="3:11" ht="22.5" customHeight="1" x14ac:dyDescent="0.5">
      <c r="C204" s="284"/>
      <c r="E204" s="321"/>
      <c r="F204" s="322"/>
      <c r="G204" s="321"/>
      <c r="H204" s="323"/>
      <c r="I204" s="321"/>
      <c r="J204" s="322"/>
      <c r="K204" s="321"/>
    </row>
  </sheetData>
  <mergeCells count="6">
    <mergeCell ref="D35:N35"/>
    <mergeCell ref="D4:N4"/>
    <mergeCell ref="H6:J6"/>
    <mergeCell ref="D10:N10"/>
    <mergeCell ref="D29:N29"/>
    <mergeCell ref="H31:J31"/>
  </mergeCells>
  <pageMargins left="0.8" right="0.8" top="0.48" bottom="0.5" header="0.5" footer="0.5"/>
  <pageSetup paperSize="9" scale="9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25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127"/>
  <sheetViews>
    <sheetView view="pageBreakPreview" topLeftCell="A80" zoomScale="85" zoomScaleNormal="100" zoomScaleSheetLayoutView="85" workbookViewId="0">
      <selection activeCell="O90" sqref="O90"/>
    </sheetView>
  </sheetViews>
  <sheetFormatPr defaultColWidth="9.140625" defaultRowHeight="22.5" customHeight="1" x14ac:dyDescent="0.5"/>
  <cols>
    <col min="1" max="1" width="2.5703125" style="189" customWidth="1"/>
    <col min="2" max="2" width="2.140625" style="189" customWidth="1"/>
    <col min="3" max="3" width="43.140625" style="189" customWidth="1"/>
    <col min="4" max="4" width="12.42578125" style="190" customWidth="1"/>
    <col min="5" max="5" width="15.140625" style="191" customWidth="1"/>
    <col min="6" max="6" width="1.140625" style="189" customWidth="1"/>
    <col min="7" max="7" width="15.140625" style="191" customWidth="1"/>
    <col min="8" max="8" width="1.140625" style="189" customWidth="1"/>
    <col min="9" max="9" width="15.140625" style="191" customWidth="1"/>
    <col min="10" max="10" width="1.140625" style="192" customWidth="1"/>
    <col min="11" max="11" width="15.140625" style="191" customWidth="1"/>
    <col min="12" max="16384" width="9.140625" style="189"/>
  </cols>
  <sheetData>
    <row r="1" spans="1:11" ht="22.5" customHeight="1" x14ac:dyDescent="0.5">
      <c r="A1" s="188" t="s">
        <v>133</v>
      </c>
    </row>
    <row r="2" spans="1:11" ht="22.5" customHeight="1" x14ac:dyDescent="0.5">
      <c r="A2" s="193" t="s">
        <v>139</v>
      </c>
      <c r="B2" s="193"/>
      <c r="C2" s="193"/>
    </row>
    <row r="3" spans="1:11" s="197" customFormat="1" ht="18.75" customHeight="1" x14ac:dyDescent="0.45">
      <c r="D3" s="204"/>
      <c r="E3" s="142"/>
      <c r="F3" s="143"/>
      <c r="G3" s="142"/>
      <c r="H3" s="142"/>
      <c r="I3" s="142"/>
      <c r="J3" s="161"/>
      <c r="K3" s="142"/>
    </row>
    <row r="4" spans="1:11" ht="22.5" customHeight="1" x14ac:dyDescent="0.5">
      <c r="A4" s="193"/>
      <c r="B4" s="193"/>
      <c r="C4" s="193"/>
      <c r="E4" s="369" t="s">
        <v>117</v>
      </c>
      <c r="F4" s="369"/>
      <c r="G4" s="369"/>
      <c r="H4" s="156"/>
      <c r="I4" s="155"/>
      <c r="J4" s="157"/>
      <c r="K4" s="155"/>
    </row>
    <row r="5" spans="1:11" s="197" customFormat="1" ht="22.5" customHeight="1" x14ac:dyDescent="0.5">
      <c r="A5" s="194"/>
      <c r="B5" s="194"/>
      <c r="C5" s="194"/>
      <c r="D5" s="195"/>
      <c r="E5" s="370" t="s">
        <v>118</v>
      </c>
      <c r="F5" s="370"/>
      <c r="G5" s="370"/>
      <c r="H5" s="68"/>
      <c r="I5" s="370" t="s">
        <v>75</v>
      </c>
      <c r="J5" s="370"/>
      <c r="K5" s="370"/>
    </row>
    <row r="6" spans="1:11" s="197" customFormat="1" ht="22.5" customHeight="1" x14ac:dyDescent="0.45">
      <c r="A6" s="194"/>
      <c r="B6" s="194"/>
      <c r="C6" s="194"/>
      <c r="D6" s="195"/>
      <c r="E6" s="371" t="s">
        <v>237</v>
      </c>
      <c r="F6" s="371"/>
      <c r="G6" s="371"/>
      <c r="H6" s="196"/>
      <c r="I6" s="371" t="s">
        <v>237</v>
      </c>
      <c r="J6" s="371"/>
      <c r="K6" s="371"/>
    </row>
    <row r="7" spans="1:11" s="197" customFormat="1" ht="22.5" customHeight="1" x14ac:dyDescent="0.5">
      <c r="A7" s="194"/>
      <c r="B7" s="194"/>
      <c r="C7" s="194"/>
      <c r="D7" s="195"/>
      <c r="E7" s="363" t="s">
        <v>226</v>
      </c>
      <c r="F7" s="363"/>
      <c r="G7" s="363"/>
      <c r="H7" s="196"/>
      <c r="I7" s="363" t="s">
        <v>226</v>
      </c>
      <c r="J7" s="363"/>
      <c r="K7" s="363"/>
    </row>
    <row r="8" spans="1:11" s="197" customFormat="1" ht="22.5" customHeight="1" x14ac:dyDescent="0.5">
      <c r="A8" s="194"/>
      <c r="B8" s="194"/>
      <c r="C8" s="194"/>
      <c r="D8" s="198"/>
      <c r="E8" s="199">
        <v>2563</v>
      </c>
      <c r="F8" s="199"/>
      <c r="G8" s="199">
        <v>2562</v>
      </c>
      <c r="H8" s="199"/>
      <c r="I8" s="199">
        <v>2563</v>
      </c>
      <c r="J8" s="199"/>
      <c r="K8" s="199">
        <v>2562</v>
      </c>
    </row>
    <row r="9" spans="1:11" ht="22.5" customHeight="1" x14ac:dyDescent="0.5">
      <c r="A9" s="192"/>
      <c r="B9" s="192"/>
      <c r="C9" s="192"/>
      <c r="D9" s="200"/>
      <c r="E9" s="368" t="s">
        <v>147</v>
      </c>
      <c r="F9" s="368"/>
      <c r="G9" s="368"/>
      <c r="H9" s="368"/>
      <c r="I9" s="368"/>
      <c r="J9" s="368"/>
      <c r="K9" s="368"/>
    </row>
    <row r="10" spans="1:11" s="197" customFormat="1" ht="21.75" customHeight="1" x14ac:dyDescent="0.5">
      <c r="A10" s="201" t="s">
        <v>68</v>
      </c>
      <c r="B10" s="202"/>
      <c r="C10" s="203"/>
      <c r="D10" s="204"/>
      <c r="J10" s="194"/>
    </row>
    <row r="11" spans="1:11" s="197" customFormat="1" ht="21.75" customHeight="1" x14ac:dyDescent="0.45">
      <c r="A11" s="202" t="s">
        <v>220</v>
      </c>
      <c r="B11" s="202"/>
      <c r="C11" s="202"/>
      <c r="D11" s="204"/>
      <c r="E11" s="139">
        <f>'PL 6'!D28</f>
        <v>-55160815</v>
      </c>
      <c r="F11" s="139"/>
      <c r="G11" s="139">
        <f>'PL 6'!F28</f>
        <v>8641804</v>
      </c>
      <c r="H11" s="139"/>
      <c r="I11" s="139">
        <f>'PL 6'!H28</f>
        <v>-57285715</v>
      </c>
      <c r="J11" s="139"/>
      <c r="K11" s="225">
        <v>6637716</v>
      </c>
    </row>
    <row r="12" spans="1:11" s="197" customFormat="1" ht="21.75" customHeight="1" x14ac:dyDescent="0.5">
      <c r="A12" s="205" t="s">
        <v>221</v>
      </c>
      <c r="B12" s="202"/>
      <c r="C12" s="202"/>
      <c r="D12" s="204"/>
      <c r="E12" s="139"/>
      <c r="F12" s="206"/>
      <c r="G12" s="139"/>
      <c r="H12" s="139"/>
      <c r="I12" s="139"/>
      <c r="J12" s="140"/>
      <c r="K12" s="139"/>
    </row>
    <row r="13" spans="1:11" s="197" customFormat="1" ht="21.75" customHeight="1" x14ac:dyDescent="0.45">
      <c r="A13" s="202" t="s">
        <v>179</v>
      </c>
      <c r="B13" s="202"/>
      <c r="C13" s="202"/>
      <c r="D13" s="207"/>
      <c r="E13" s="139">
        <f>I13</f>
        <v>-12898185</v>
      </c>
      <c r="F13" s="144"/>
      <c r="G13" s="142">
        <v>-5062178</v>
      </c>
      <c r="H13" s="161"/>
      <c r="I13" s="142">
        <f>'PL 6'!H27</f>
        <v>-12898185</v>
      </c>
      <c r="J13" s="161"/>
      <c r="K13" s="225">
        <f t="shared" ref="K13:K21" si="0">G13</f>
        <v>-5062178</v>
      </c>
    </row>
    <row r="14" spans="1:11" s="197" customFormat="1" ht="21.75" customHeight="1" x14ac:dyDescent="0.45">
      <c r="A14" s="202" t="s">
        <v>62</v>
      </c>
      <c r="B14" s="202"/>
      <c r="C14" s="202"/>
      <c r="D14" s="207"/>
      <c r="E14" s="139">
        <f t="shared" ref="E14:E30" si="1">I14</f>
        <v>818504</v>
      </c>
      <c r="F14" s="143"/>
      <c r="G14" s="142">
        <v>589518</v>
      </c>
      <c r="H14" s="142"/>
      <c r="I14" s="142">
        <f>-'PL 6'!H24</f>
        <v>818504</v>
      </c>
      <c r="J14" s="161"/>
      <c r="K14" s="225">
        <f t="shared" si="0"/>
        <v>589518</v>
      </c>
    </row>
    <row r="15" spans="1:11" s="197" customFormat="1" ht="21.75" customHeight="1" x14ac:dyDescent="0.45">
      <c r="A15" s="202" t="s">
        <v>137</v>
      </c>
      <c r="B15" s="202"/>
      <c r="C15" s="202"/>
      <c r="D15" s="204"/>
      <c r="E15" s="139">
        <f t="shared" si="1"/>
        <v>323582533</v>
      </c>
      <c r="F15" s="143"/>
      <c r="G15" s="142">
        <v>301246367</v>
      </c>
      <c r="H15" s="142"/>
      <c r="I15" s="142">
        <v>323582533</v>
      </c>
      <c r="J15" s="143"/>
      <c r="K15" s="225">
        <f t="shared" si="0"/>
        <v>301246367</v>
      </c>
    </row>
    <row r="16" spans="1:11" s="197" customFormat="1" ht="21.75" hidden="1" customHeight="1" x14ac:dyDescent="0.45">
      <c r="A16" s="202" t="s">
        <v>163</v>
      </c>
      <c r="B16" s="202"/>
      <c r="C16" s="202"/>
      <c r="D16" s="204"/>
      <c r="E16" s="139">
        <f t="shared" si="1"/>
        <v>0</v>
      </c>
      <c r="F16" s="143"/>
      <c r="G16" s="142"/>
      <c r="H16" s="142"/>
      <c r="I16" s="142"/>
      <c r="J16" s="143"/>
      <c r="K16" s="225">
        <f t="shared" si="0"/>
        <v>0</v>
      </c>
    </row>
    <row r="17" spans="1:249" s="197" customFormat="1" ht="21.75" customHeight="1" x14ac:dyDescent="0.45">
      <c r="A17" s="197" t="s">
        <v>153</v>
      </c>
      <c r="B17" s="208"/>
      <c r="C17" s="208"/>
      <c r="D17" s="208"/>
      <c r="E17" s="139">
        <f t="shared" si="1"/>
        <v>18177371</v>
      </c>
      <c r="F17" s="143"/>
      <c r="G17" s="142">
        <v>39936916</v>
      </c>
      <c r="H17" s="142"/>
      <c r="I17" s="142">
        <v>18177371</v>
      </c>
      <c r="J17" s="161"/>
      <c r="K17" s="225">
        <f t="shared" si="0"/>
        <v>39936916</v>
      </c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8"/>
      <c r="BM17" s="208"/>
      <c r="BN17" s="208"/>
      <c r="BO17" s="208"/>
      <c r="BP17" s="208"/>
      <c r="BQ17" s="208"/>
      <c r="BR17" s="208"/>
      <c r="BS17" s="208"/>
      <c r="BT17" s="208"/>
      <c r="BU17" s="208"/>
      <c r="BV17" s="208"/>
      <c r="BW17" s="208"/>
      <c r="BX17" s="208"/>
      <c r="BY17" s="208"/>
      <c r="BZ17" s="208"/>
      <c r="CA17" s="208"/>
      <c r="CB17" s="208"/>
      <c r="CC17" s="208"/>
      <c r="CD17" s="208"/>
      <c r="CE17" s="208"/>
      <c r="CF17" s="208"/>
      <c r="CG17" s="208"/>
      <c r="CH17" s="208"/>
      <c r="CI17" s="208"/>
      <c r="CJ17" s="208"/>
      <c r="CK17" s="208"/>
      <c r="CL17" s="208"/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8"/>
      <c r="CZ17" s="208"/>
      <c r="DA17" s="208"/>
      <c r="DB17" s="208"/>
      <c r="DC17" s="208"/>
      <c r="DD17" s="208"/>
      <c r="DE17" s="208"/>
      <c r="DF17" s="208"/>
      <c r="DG17" s="208"/>
      <c r="DH17" s="208"/>
      <c r="DI17" s="208"/>
      <c r="DJ17" s="208"/>
      <c r="DK17" s="208"/>
      <c r="DL17" s="208"/>
      <c r="DM17" s="208"/>
      <c r="DN17" s="208"/>
      <c r="DO17" s="208"/>
      <c r="DP17" s="208"/>
      <c r="DQ17" s="208"/>
      <c r="DR17" s="208"/>
      <c r="DS17" s="208"/>
      <c r="DT17" s="208"/>
      <c r="DU17" s="208"/>
      <c r="DV17" s="208"/>
      <c r="DW17" s="208"/>
      <c r="DX17" s="208"/>
      <c r="DY17" s="208"/>
      <c r="DZ17" s="208"/>
      <c r="EA17" s="208"/>
      <c r="EB17" s="208"/>
      <c r="EC17" s="208"/>
      <c r="ED17" s="208"/>
      <c r="EE17" s="208"/>
      <c r="EF17" s="208"/>
      <c r="EG17" s="208"/>
      <c r="EH17" s="208"/>
      <c r="EI17" s="208"/>
      <c r="EJ17" s="208"/>
      <c r="EK17" s="208"/>
      <c r="EL17" s="208"/>
      <c r="EM17" s="208"/>
      <c r="EN17" s="208"/>
      <c r="EO17" s="208"/>
      <c r="EP17" s="208"/>
      <c r="EQ17" s="208"/>
      <c r="ER17" s="208"/>
      <c r="ES17" s="208"/>
      <c r="ET17" s="208"/>
      <c r="EU17" s="208"/>
      <c r="EV17" s="208"/>
      <c r="EW17" s="208"/>
      <c r="EX17" s="208"/>
      <c r="EY17" s="208"/>
      <c r="EZ17" s="208"/>
      <c r="FA17" s="208"/>
      <c r="FB17" s="208"/>
      <c r="FC17" s="208"/>
      <c r="FD17" s="208"/>
      <c r="FE17" s="208"/>
      <c r="FF17" s="208"/>
      <c r="FG17" s="208"/>
      <c r="FH17" s="208"/>
      <c r="FI17" s="208"/>
      <c r="FJ17" s="208"/>
      <c r="FK17" s="208"/>
      <c r="FL17" s="208"/>
      <c r="FM17" s="208"/>
      <c r="FN17" s="208"/>
      <c r="FO17" s="208"/>
      <c r="FP17" s="208"/>
      <c r="FQ17" s="208"/>
      <c r="FR17" s="208"/>
      <c r="FS17" s="208"/>
      <c r="FT17" s="208"/>
      <c r="FU17" s="208"/>
      <c r="FV17" s="208"/>
      <c r="FW17" s="208"/>
      <c r="FX17" s="208"/>
      <c r="FY17" s="208"/>
      <c r="FZ17" s="208"/>
      <c r="GA17" s="208"/>
      <c r="GB17" s="208"/>
      <c r="GC17" s="208"/>
      <c r="GD17" s="208"/>
      <c r="GE17" s="208"/>
      <c r="GF17" s="208"/>
      <c r="GG17" s="208"/>
      <c r="GH17" s="208"/>
      <c r="GI17" s="208"/>
      <c r="GJ17" s="208"/>
      <c r="GK17" s="208"/>
      <c r="GL17" s="208"/>
      <c r="GM17" s="208"/>
      <c r="GN17" s="208"/>
      <c r="GO17" s="208"/>
      <c r="GP17" s="208"/>
      <c r="GQ17" s="208"/>
      <c r="GR17" s="208"/>
      <c r="GS17" s="208"/>
      <c r="GT17" s="208"/>
      <c r="GU17" s="208"/>
      <c r="GV17" s="208"/>
      <c r="GW17" s="208"/>
      <c r="GX17" s="208"/>
      <c r="GY17" s="208"/>
      <c r="GZ17" s="208"/>
      <c r="HA17" s="208"/>
      <c r="HB17" s="208"/>
      <c r="HC17" s="208"/>
      <c r="HD17" s="208"/>
      <c r="HE17" s="208"/>
      <c r="HF17" s="208"/>
      <c r="HG17" s="208"/>
      <c r="HH17" s="208"/>
      <c r="HI17" s="208"/>
      <c r="HJ17" s="208"/>
      <c r="HK17" s="208"/>
      <c r="HL17" s="208"/>
      <c r="HM17" s="208"/>
      <c r="HN17" s="208"/>
      <c r="HO17" s="208"/>
      <c r="HP17" s="208"/>
      <c r="HQ17" s="208"/>
      <c r="HR17" s="208"/>
      <c r="HS17" s="208"/>
      <c r="HT17" s="208"/>
      <c r="HU17" s="208"/>
      <c r="HV17" s="208"/>
      <c r="HW17" s="208"/>
      <c r="HX17" s="208"/>
      <c r="HY17" s="208"/>
      <c r="HZ17" s="208"/>
      <c r="IA17" s="208"/>
      <c r="IB17" s="208"/>
      <c r="IC17" s="208"/>
      <c r="ID17" s="208"/>
      <c r="IE17" s="208"/>
      <c r="IF17" s="208"/>
      <c r="IG17" s="208"/>
      <c r="IH17" s="208"/>
      <c r="II17" s="208"/>
      <c r="IJ17" s="208"/>
      <c r="IK17" s="208"/>
      <c r="IL17" s="208"/>
      <c r="IM17" s="208"/>
      <c r="IN17" s="208"/>
      <c r="IO17" s="208"/>
    </row>
    <row r="18" spans="1:249" s="197" customFormat="1" ht="21.75" customHeight="1" x14ac:dyDescent="0.45">
      <c r="A18" s="197" t="s">
        <v>225</v>
      </c>
      <c r="C18" s="202"/>
      <c r="E18" s="139">
        <f t="shared" si="1"/>
        <v>5519355</v>
      </c>
      <c r="F18" s="143"/>
      <c r="G18" s="142">
        <v>-26494932</v>
      </c>
      <c r="H18" s="142"/>
      <c r="I18" s="142">
        <v>5519355</v>
      </c>
      <c r="J18" s="161"/>
      <c r="K18" s="225">
        <f t="shared" si="0"/>
        <v>-26494932</v>
      </c>
    </row>
    <row r="19" spans="1:249" s="197" customFormat="1" ht="21.75" customHeight="1" x14ac:dyDescent="0.45">
      <c r="A19" s="197" t="s">
        <v>191</v>
      </c>
      <c r="D19" s="207"/>
      <c r="E19" s="139">
        <f t="shared" si="1"/>
        <v>-70483583</v>
      </c>
      <c r="F19" s="143"/>
      <c r="G19" s="142">
        <v>-27532432</v>
      </c>
      <c r="H19" s="142"/>
      <c r="I19" s="142">
        <v>-70483583</v>
      </c>
      <c r="J19" s="161"/>
      <c r="K19" s="225">
        <f t="shared" si="0"/>
        <v>-27532432</v>
      </c>
    </row>
    <row r="20" spans="1:249" s="197" customFormat="1" ht="21.75" x14ac:dyDescent="0.45">
      <c r="A20" s="197" t="s">
        <v>193</v>
      </c>
      <c r="B20" s="208"/>
      <c r="C20" s="208"/>
      <c r="D20" s="208"/>
      <c r="E20" s="139">
        <f t="shared" si="1"/>
        <v>4433517</v>
      </c>
      <c r="F20" s="143"/>
      <c r="G20" s="142">
        <v>-305675</v>
      </c>
      <c r="H20" s="142"/>
      <c r="I20" s="142">
        <v>4433517</v>
      </c>
      <c r="J20" s="161"/>
      <c r="K20" s="225">
        <f t="shared" si="0"/>
        <v>-305675</v>
      </c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  <c r="BI20" s="208"/>
      <c r="BJ20" s="208"/>
      <c r="BK20" s="208"/>
      <c r="BL20" s="208"/>
      <c r="BM20" s="208"/>
      <c r="BN20" s="208"/>
      <c r="BO20" s="208"/>
      <c r="BP20" s="208"/>
      <c r="BQ20" s="208"/>
      <c r="BR20" s="208"/>
      <c r="BS20" s="208"/>
      <c r="BT20" s="208"/>
      <c r="BU20" s="208"/>
      <c r="BV20" s="208"/>
      <c r="BW20" s="208"/>
      <c r="BX20" s="208"/>
      <c r="BY20" s="208"/>
      <c r="BZ20" s="208"/>
      <c r="CA20" s="208"/>
      <c r="CB20" s="208"/>
      <c r="CC20" s="208"/>
      <c r="CD20" s="208"/>
      <c r="CE20" s="208"/>
      <c r="CF20" s="208"/>
      <c r="CG20" s="208"/>
      <c r="CH20" s="208"/>
      <c r="CI20" s="208"/>
      <c r="CJ20" s="208"/>
      <c r="CK20" s="208"/>
      <c r="CL20" s="208"/>
      <c r="CM20" s="208"/>
      <c r="CN20" s="208"/>
      <c r="CO20" s="208"/>
      <c r="CP20" s="208"/>
      <c r="CQ20" s="208"/>
      <c r="CR20" s="208"/>
      <c r="CS20" s="208"/>
      <c r="CT20" s="208"/>
      <c r="CU20" s="208"/>
      <c r="CV20" s="208"/>
      <c r="CW20" s="208"/>
      <c r="CX20" s="208"/>
      <c r="CY20" s="208"/>
      <c r="CZ20" s="208"/>
      <c r="DA20" s="208"/>
      <c r="DB20" s="208"/>
      <c r="DC20" s="208"/>
      <c r="DD20" s="208"/>
      <c r="DE20" s="208"/>
      <c r="DF20" s="208"/>
      <c r="DG20" s="208"/>
      <c r="DH20" s="208"/>
      <c r="DI20" s="208"/>
      <c r="DJ20" s="208"/>
      <c r="DK20" s="208"/>
      <c r="DL20" s="208"/>
      <c r="DM20" s="208"/>
      <c r="DN20" s="208"/>
      <c r="DO20" s="208"/>
      <c r="DP20" s="208"/>
      <c r="DQ20" s="208"/>
      <c r="DR20" s="208"/>
      <c r="DS20" s="208"/>
      <c r="DT20" s="208"/>
      <c r="DU20" s="208"/>
      <c r="DV20" s="208"/>
      <c r="DW20" s="208"/>
      <c r="DX20" s="208"/>
      <c r="DY20" s="208"/>
      <c r="DZ20" s="208"/>
      <c r="EA20" s="208"/>
      <c r="EB20" s="208"/>
      <c r="EC20" s="208"/>
      <c r="ED20" s="208"/>
      <c r="EE20" s="208"/>
      <c r="EF20" s="208"/>
      <c r="EG20" s="208"/>
      <c r="EH20" s="208"/>
      <c r="EI20" s="208"/>
      <c r="EJ20" s="208"/>
      <c r="EK20" s="208"/>
      <c r="EL20" s="208"/>
      <c r="EM20" s="208"/>
      <c r="EN20" s="208"/>
      <c r="EO20" s="208"/>
      <c r="EP20" s="208"/>
      <c r="EQ20" s="208"/>
      <c r="ER20" s="208"/>
      <c r="ES20" s="208"/>
      <c r="ET20" s="208"/>
      <c r="EU20" s="208"/>
      <c r="EV20" s="208"/>
      <c r="EW20" s="208"/>
      <c r="EX20" s="208"/>
      <c r="EY20" s="208"/>
      <c r="EZ20" s="208"/>
      <c r="FA20" s="208"/>
      <c r="FB20" s="208"/>
      <c r="FC20" s="208"/>
      <c r="FD20" s="208"/>
      <c r="FE20" s="208"/>
      <c r="FF20" s="208"/>
      <c r="FG20" s="208"/>
      <c r="FH20" s="208"/>
      <c r="FI20" s="208"/>
      <c r="FJ20" s="208"/>
      <c r="FK20" s="208"/>
      <c r="FL20" s="208"/>
      <c r="FM20" s="208"/>
      <c r="FN20" s="208"/>
      <c r="FO20" s="208"/>
      <c r="FP20" s="208"/>
      <c r="FQ20" s="208"/>
      <c r="FR20" s="208"/>
      <c r="FS20" s="208"/>
      <c r="FT20" s="208"/>
      <c r="FU20" s="208"/>
      <c r="FV20" s="208"/>
      <c r="FW20" s="208"/>
      <c r="FX20" s="208"/>
      <c r="FY20" s="208"/>
      <c r="FZ20" s="208"/>
      <c r="GA20" s="208"/>
      <c r="GB20" s="208"/>
      <c r="GC20" s="208"/>
      <c r="GD20" s="208"/>
      <c r="GE20" s="208"/>
      <c r="GF20" s="208"/>
      <c r="GG20" s="208"/>
      <c r="GH20" s="208"/>
      <c r="GI20" s="208"/>
      <c r="GJ20" s="208"/>
      <c r="GK20" s="208"/>
      <c r="GL20" s="208"/>
      <c r="GM20" s="208"/>
      <c r="GN20" s="208"/>
      <c r="GO20" s="208"/>
      <c r="GP20" s="208"/>
      <c r="GQ20" s="208"/>
      <c r="GR20" s="208"/>
      <c r="GS20" s="208"/>
      <c r="GT20" s="208"/>
      <c r="GU20" s="208"/>
      <c r="GV20" s="208"/>
      <c r="GW20" s="208"/>
      <c r="GX20" s="208"/>
      <c r="GY20" s="208"/>
      <c r="GZ20" s="208"/>
      <c r="HA20" s="208"/>
      <c r="HB20" s="208"/>
      <c r="HC20" s="208"/>
      <c r="HD20" s="208"/>
      <c r="HE20" s="208"/>
      <c r="HF20" s="208"/>
      <c r="HG20" s="208"/>
      <c r="HH20" s="208"/>
      <c r="HI20" s="208"/>
      <c r="HJ20" s="208"/>
      <c r="HK20" s="208"/>
      <c r="HL20" s="208"/>
      <c r="HM20" s="208"/>
      <c r="HN20" s="208"/>
      <c r="HO20" s="208"/>
      <c r="HP20" s="208"/>
      <c r="HQ20" s="208"/>
      <c r="HR20" s="208"/>
      <c r="HS20" s="208"/>
      <c r="HT20" s="208"/>
      <c r="HU20" s="208"/>
      <c r="HV20" s="208"/>
      <c r="HW20" s="208"/>
      <c r="HX20" s="208"/>
      <c r="HY20" s="208"/>
      <c r="HZ20" s="208"/>
      <c r="IA20" s="208"/>
      <c r="IB20" s="208"/>
      <c r="IC20" s="208"/>
      <c r="ID20" s="208"/>
      <c r="IE20" s="208"/>
      <c r="IF20" s="208"/>
      <c r="IG20" s="208"/>
      <c r="IH20" s="208"/>
      <c r="II20" s="208"/>
      <c r="IJ20" s="208"/>
      <c r="IK20" s="208"/>
      <c r="IL20" s="208"/>
      <c r="IM20" s="208"/>
      <c r="IN20" s="208"/>
      <c r="IO20" s="208"/>
    </row>
    <row r="21" spans="1:249" s="197" customFormat="1" ht="21.75" customHeight="1" x14ac:dyDescent="0.45">
      <c r="A21" s="197" t="s">
        <v>135</v>
      </c>
      <c r="D21" s="207"/>
      <c r="E21" s="139">
        <f t="shared" si="1"/>
        <v>-758327</v>
      </c>
      <c r="F21" s="143"/>
      <c r="G21" s="142">
        <v>-2697</v>
      </c>
      <c r="H21" s="142"/>
      <c r="I21" s="142">
        <v>-758327</v>
      </c>
      <c r="J21" s="161"/>
      <c r="K21" s="225">
        <f t="shared" si="0"/>
        <v>-2697</v>
      </c>
    </row>
    <row r="22" spans="1:249" s="197" customFormat="1" ht="21.75" customHeight="1" x14ac:dyDescent="0.45">
      <c r="A22" s="209" t="s">
        <v>224</v>
      </c>
      <c r="D22" s="207"/>
      <c r="E22" s="139"/>
      <c r="F22" s="143"/>
      <c r="G22" s="142"/>
      <c r="H22" s="142"/>
      <c r="I22" s="142"/>
      <c r="J22" s="161"/>
      <c r="K22" s="70"/>
    </row>
    <row r="23" spans="1:249" s="197" customFormat="1" ht="21.75" customHeight="1" x14ac:dyDescent="0.45">
      <c r="B23" s="209" t="s">
        <v>192</v>
      </c>
      <c r="C23" s="209"/>
      <c r="D23" s="204"/>
      <c r="E23" s="139">
        <v>-2124900</v>
      </c>
      <c r="F23" s="144"/>
      <c r="G23" s="142">
        <v>-2004088</v>
      </c>
      <c r="H23" s="161"/>
      <c r="I23" s="161">
        <v>0</v>
      </c>
      <c r="J23" s="161"/>
      <c r="K23" s="161">
        <v>0</v>
      </c>
    </row>
    <row r="24" spans="1:249" s="197" customFormat="1" ht="21.75" customHeight="1" x14ac:dyDescent="0.45">
      <c r="A24" s="202" t="s">
        <v>170</v>
      </c>
      <c r="B24" s="202"/>
      <c r="C24" s="202"/>
      <c r="D24" s="204"/>
      <c r="E24" s="139">
        <f t="shared" si="1"/>
        <v>-90000</v>
      </c>
      <c r="F24" s="143"/>
      <c r="G24" s="142">
        <v>90343947</v>
      </c>
      <c r="H24" s="142"/>
      <c r="I24" s="142">
        <v>-90000</v>
      </c>
      <c r="J24" s="161"/>
      <c r="K24" s="225">
        <f t="shared" ref="K24:K30" si="2">G24</f>
        <v>90343947</v>
      </c>
    </row>
    <row r="25" spans="1:249" s="197" customFormat="1" ht="21.75" customHeight="1" x14ac:dyDescent="0.45">
      <c r="A25" s="197" t="s">
        <v>223</v>
      </c>
      <c r="C25" s="202"/>
      <c r="E25" s="139">
        <f t="shared" si="1"/>
        <v>-1125942</v>
      </c>
      <c r="F25" s="143"/>
      <c r="G25" s="142">
        <v>-54436449</v>
      </c>
      <c r="H25" s="142"/>
      <c r="I25" s="142">
        <v>-1125942</v>
      </c>
      <c r="J25" s="161"/>
      <c r="K25" s="225">
        <f t="shared" si="2"/>
        <v>-54436449</v>
      </c>
    </row>
    <row r="26" spans="1:249" s="197" customFormat="1" ht="21.75" customHeight="1" x14ac:dyDescent="0.45">
      <c r="A26" s="197" t="s">
        <v>222</v>
      </c>
      <c r="B26" s="208"/>
      <c r="C26" s="208"/>
      <c r="D26" s="208"/>
      <c r="E26" s="139">
        <f t="shared" si="1"/>
        <v>2738602</v>
      </c>
      <c r="F26" s="143"/>
      <c r="G26" s="142">
        <v>0</v>
      </c>
      <c r="H26" s="142"/>
      <c r="I26" s="142">
        <v>2738602</v>
      </c>
      <c r="J26" s="161"/>
      <c r="K26" s="161">
        <f t="shared" si="2"/>
        <v>0</v>
      </c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208"/>
      <c r="BP26" s="208"/>
      <c r="BQ26" s="208"/>
      <c r="BR26" s="208"/>
      <c r="BS26" s="208"/>
      <c r="BT26" s="208"/>
      <c r="BU26" s="208"/>
      <c r="BV26" s="208"/>
      <c r="BW26" s="208"/>
      <c r="BX26" s="208"/>
      <c r="BY26" s="208"/>
      <c r="BZ26" s="208"/>
      <c r="CA26" s="208"/>
      <c r="CB26" s="208"/>
      <c r="CC26" s="208"/>
      <c r="CD26" s="208"/>
      <c r="CE26" s="208"/>
      <c r="CF26" s="208"/>
      <c r="CG26" s="208"/>
      <c r="CH26" s="208"/>
      <c r="CI26" s="208"/>
      <c r="CJ26" s="208"/>
      <c r="CK26" s="208"/>
      <c r="CL26" s="208"/>
      <c r="CM26" s="208"/>
      <c r="CN26" s="208"/>
      <c r="CO26" s="208"/>
      <c r="CP26" s="208"/>
      <c r="CQ26" s="208"/>
      <c r="CR26" s="208"/>
      <c r="CS26" s="208"/>
      <c r="CT26" s="208"/>
      <c r="CU26" s="208"/>
      <c r="CV26" s="208"/>
      <c r="CW26" s="208"/>
      <c r="CX26" s="208"/>
      <c r="CY26" s="208"/>
      <c r="CZ26" s="208"/>
      <c r="DA26" s="208"/>
      <c r="DB26" s="208"/>
      <c r="DC26" s="208"/>
      <c r="DD26" s="208"/>
      <c r="DE26" s="208"/>
      <c r="DF26" s="208"/>
      <c r="DG26" s="208"/>
      <c r="DH26" s="208"/>
      <c r="DI26" s="208"/>
      <c r="DJ26" s="208"/>
      <c r="DK26" s="208"/>
      <c r="DL26" s="208"/>
      <c r="DM26" s="208"/>
      <c r="DN26" s="208"/>
      <c r="DO26" s="208"/>
      <c r="DP26" s="208"/>
      <c r="DQ26" s="208"/>
      <c r="DR26" s="208"/>
      <c r="DS26" s="208"/>
      <c r="DT26" s="208"/>
      <c r="DU26" s="208"/>
      <c r="DV26" s="208"/>
      <c r="DW26" s="208"/>
      <c r="DX26" s="208"/>
      <c r="DY26" s="208"/>
      <c r="DZ26" s="208"/>
      <c r="EA26" s="208"/>
      <c r="EB26" s="208"/>
      <c r="EC26" s="208"/>
      <c r="ED26" s="208"/>
      <c r="EE26" s="208"/>
      <c r="EF26" s="208"/>
      <c r="EG26" s="208"/>
      <c r="EH26" s="208"/>
      <c r="EI26" s="208"/>
      <c r="EJ26" s="208"/>
      <c r="EK26" s="208"/>
      <c r="EL26" s="208"/>
      <c r="EM26" s="208"/>
      <c r="EN26" s="208"/>
      <c r="EO26" s="208"/>
      <c r="EP26" s="208"/>
      <c r="EQ26" s="208"/>
      <c r="ER26" s="208"/>
      <c r="ES26" s="208"/>
      <c r="ET26" s="208"/>
      <c r="EU26" s="208"/>
      <c r="EV26" s="208"/>
      <c r="EW26" s="208"/>
      <c r="EX26" s="208"/>
      <c r="EY26" s="208"/>
      <c r="EZ26" s="208"/>
      <c r="FA26" s="208"/>
      <c r="FB26" s="208"/>
      <c r="FC26" s="208"/>
      <c r="FD26" s="208"/>
      <c r="FE26" s="208"/>
      <c r="FF26" s="208"/>
      <c r="FG26" s="208"/>
      <c r="FH26" s="208"/>
      <c r="FI26" s="208"/>
      <c r="FJ26" s="208"/>
      <c r="FK26" s="208"/>
      <c r="FL26" s="208"/>
      <c r="FM26" s="208"/>
      <c r="FN26" s="208"/>
      <c r="FO26" s="208"/>
      <c r="FP26" s="208"/>
      <c r="FQ26" s="208"/>
      <c r="FR26" s="208"/>
      <c r="FS26" s="208"/>
      <c r="FT26" s="208"/>
      <c r="FU26" s="208"/>
      <c r="FV26" s="208"/>
      <c r="FW26" s="208"/>
      <c r="FX26" s="208"/>
      <c r="FY26" s="208"/>
      <c r="FZ26" s="208"/>
      <c r="GA26" s="208"/>
      <c r="GB26" s="208"/>
      <c r="GC26" s="208"/>
      <c r="GD26" s="208"/>
      <c r="GE26" s="208"/>
      <c r="GF26" s="208"/>
      <c r="GG26" s="208"/>
      <c r="GH26" s="208"/>
      <c r="GI26" s="208"/>
      <c r="GJ26" s="208"/>
      <c r="GK26" s="208"/>
      <c r="GL26" s="208"/>
      <c r="GM26" s="208"/>
      <c r="GN26" s="208"/>
      <c r="GO26" s="208"/>
      <c r="GP26" s="208"/>
      <c r="GQ26" s="208"/>
      <c r="GR26" s="208"/>
      <c r="GS26" s="208"/>
      <c r="GT26" s="208"/>
      <c r="GU26" s="208"/>
      <c r="GV26" s="208"/>
      <c r="GW26" s="208"/>
      <c r="GX26" s="208"/>
      <c r="GY26" s="208"/>
      <c r="GZ26" s="208"/>
      <c r="HA26" s="208"/>
      <c r="HB26" s="208"/>
      <c r="HC26" s="208"/>
      <c r="HD26" s="208"/>
      <c r="HE26" s="208"/>
      <c r="HF26" s="208"/>
      <c r="HG26" s="208"/>
      <c r="HH26" s="208"/>
      <c r="HI26" s="208"/>
      <c r="HJ26" s="208"/>
      <c r="HK26" s="208"/>
      <c r="HL26" s="208"/>
      <c r="HM26" s="208"/>
      <c r="HN26" s="208"/>
      <c r="HO26" s="208"/>
      <c r="HP26" s="208"/>
      <c r="HQ26" s="208"/>
      <c r="HR26" s="208"/>
      <c r="HS26" s="208"/>
      <c r="HT26" s="208"/>
      <c r="HU26" s="208"/>
      <c r="HV26" s="208"/>
      <c r="HW26" s="208"/>
      <c r="HX26" s="208"/>
      <c r="HY26" s="208"/>
      <c r="HZ26" s="208"/>
      <c r="IA26" s="208"/>
      <c r="IB26" s="208"/>
      <c r="IC26" s="208"/>
      <c r="ID26" s="208"/>
      <c r="IE26" s="208"/>
      <c r="IF26" s="208"/>
      <c r="IG26" s="208"/>
      <c r="IH26" s="208"/>
      <c r="II26" s="208"/>
      <c r="IJ26" s="208"/>
      <c r="IK26" s="208"/>
      <c r="IL26" s="208"/>
      <c r="IM26" s="208"/>
      <c r="IN26" s="208"/>
      <c r="IO26" s="208"/>
    </row>
    <row r="27" spans="1:249" s="2" customFormat="1" ht="21.75" customHeight="1" x14ac:dyDescent="0.45">
      <c r="A27" s="2" t="s">
        <v>243</v>
      </c>
      <c r="C27" s="257"/>
      <c r="D27" s="142"/>
      <c r="E27" s="139">
        <f t="shared" si="1"/>
        <v>2316161</v>
      </c>
      <c r="F27" s="142"/>
      <c r="G27" s="142">
        <v>1347403</v>
      </c>
      <c r="H27" s="142"/>
      <c r="I27" s="142">
        <v>2316161</v>
      </c>
      <c r="J27" s="161"/>
      <c r="K27" s="225">
        <f t="shared" si="2"/>
        <v>1347403</v>
      </c>
    </row>
    <row r="28" spans="1:249" s="2" customFormat="1" ht="21.75" customHeight="1" x14ac:dyDescent="0.45">
      <c r="A28" s="2" t="s">
        <v>164</v>
      </c>
      <c r="C28" s="257"/>
      <c r="D28" s="142"/>
      <c r="E28" s="139">
        <f t="shared" si="1"/>
        <v>0</v>
      </c>
      <c r="F28" s="142"/>
      <c r="G28" s="142">
        <v>9</v>
      </c>
      <c r="H28" s="142"/>
      <c r="I28" s="142">
        <v>0</v>
      </c>
      <c r="J28" s="161"/>
      <c r="K28" s="225">
        <f t="shared" si="2"/>
        <v>9</v>
      </c>
    </row>
    <row r="29" spans="1:249" s="2" customFormat="1" ht="21.75" customHeight="1" x14ac:dyDescent="0.45">
      <c r="A29" s="2" t="s">
        <v>244</v>
      </c>
      <c r="C29" s="257"/>
      <c r="D29" s="142"/>
      <c r="E29" s="139">
        <f t="shared" si="1"/>
        <v>0</v>
      </c>
      <c r="F29" s="142"/>
      <c r="G29" s="142">
        <v>-3685732</v>
      </c>
      <c r="H29" s="142"/>
      <c r="I29" s="142">
        <v>0</v>
      </c>
      <c r="J29" s="161"/>
      <c r="K29" s="225">
        <f t="shared" si="2"/>
        <v>-3685732</v>
      </c>
    </row>
    <row r="30" spans="1:249" s="197" customFormat="1" ht="21.75" customHeight="1" x14ac:dyDescent="0.45">
      <c r="A30" s="202" t="s">
        <v>124</v>
      </c>
      <c r="B30" s="202"/>
      <c r="C30" s="202"/>
      <c r="D30" s="207"/>
      <c r="E30" s="351">
        <f t="shared" si="1"/>
        <v>-5200586</v>
      </c>
      <c r="F30" s="143"/>
      <c r="G30" s="145">
        <v>-40718150</v>
      </c>
      <c r="H30" s="142"/>
      <c r="I30" s="145">
        <v>-5200586</v>
      </c>
      <c r="J30" s="161"/>
      <c r="K30" s="225">
        <f t="shared" si="2"/>
        <v>-40718150</v>
      </c>
    </row>
    <row r="31" spans="1:249" s="197" customFormat="1" ht="21.75" customHeight="1" x14ac:dyDescent="0.45">
      <c r="D31" s="204"/>
      <c r="E31" s="142">
        <f>SUM(E11:E30)</f>
        <v>209743705</v>
      </c>
      <c r="F31" s="143"/>
      <c r="G31" s="142">
        <f>SUM(G11:G30)</f>
        <v>281863631</v>
      </c>
      <c r="H31" s="142"/>
      <c r="I31" s="142">
        <f>SUM(I11:I30)</f>
        <v>209743705</v>
      </c>
      <c r="J31" s="161"/>
      <c r="K31" s="344">
        <f>SUM(K11:K30)</f>
        <v>281863631</v>
      </c>
    </row>
    <row r="32" spans="1:249" s="197" customFormat="1" ht="21.75" customHeight="1" x14ac:dyDescent="0.45">
      <c r="A32" s="205" t="s">
        <v>69</v>
      </c>
      <c r="B32" s="202"/>
      <c r="C32" s="202"/>
      <c r="D32" s="210"/>
      <c r="E32" s="142"/>
      <c r="F32" s="142"/>
      <c r="G32" s="142"/>
      <c r="H32" s="142"/>
      <c r="I32" s="142"/>
      <c r="J32" s="161"/>
      <c r="K32" s="142"/>
    </row>
    <row r="33" spans="1:11" s="197" customFormat="1" ht="21.75" customHeight="1" x14ac:dyDescent="0.45">
      <c r="A33" s="202" t="s">
        <v>58</v>
      </c>
      <c r="C33" s="202"/>
      <c r="D33" s="204"/>
      <c r="E33" s="139">
        <f t="shared" ref="E33:E41" si="3">I33</f>
        <v>-517937034</v>
      </c>
      <c r="F33" s="142"/>
      <c r="G33" s="142">
        <v>-416129444</v>
      </c>
      <c r="H33" s="142"/>
      <c r="I33" s="142">
        <v>-517937034</v>
      </c>
      <c r="J33" s="161"/>
      <c r="K33" s="225">
        <f t="shared" ref="K33:K41" si="4">G33</f>
        <v>-416129444</v>
      </c>
    </row>
    <row r="34" spans="1:11" s="197" customFormat="1" ht="21.75" customHeight="1" x14ac:dyDescent="0.45">
      <c r="A34" s="202" t="s">
        <v>122</v>
      </c>
      <c r="C34" s="202"/>
      <c r="D34" s="204"/>
      <c r="E34" s="139">
        <f t="shared" si="3"/>
        <v>1683761</v>
      </c>
      <c r="F34" s="142"/>
      <c r="G34" s="142">
        <v>1412999</v>
      </c>
      <c r="H34" s="142"/>
      <c r="I34" s="142">
        <v>1683761</v>
      </c>
      <c r="J34" s="161"/>
      <c r="K34" s="225">
        <f t="shared" si="4"/>
        <v>1412999</v>
      </c>
    </row>
    <row r="35" spans="1:11" s="197" customFormat="1" ht="21.75" customHeight="1" x14ac:dyDescent="0.45">
      <c r="A35" s="202" t="s">
        <v>59</v>
      </c>
      <c r="C35" s="202"/>
      <c r="D35" s="204"/>
      <c r="E35" s="139">
        <f t="shared" si="3"/>
        <v>7546281</v>
      </c>
      <c r="F35" s="142"/>
      <c r="G35" s="142">
        <v>50908320</v>
      </c>
      <c r="H35" s="142"/>
      <c r="I35" s="142">
        <v>7546281</v>
      </c>
      <c r="J35" s="161"/>
      <c r="K35" s="225">
        <f t="shared" si="4"/>
        <v>50908320</v>
      </c>
    </row>
    <row r="36" spans="1:11" s="197" customFormat="1" ht="21.75" customHeight="1" x14ac:dyDescent="0.45">
      <c r="A36" s="202" t="s">
        <v>60</v>
      </c>
      <c r="C36" s="202"/>
      <c r="D36" s="204"/>
      <c r="E36" s="139">
        <f t="shared" si="3"/>
        <v>495896402</v>
      </c>
      <c r="F36" s="142"/>
      <c r="G36" s="142">
        <v>130015338</v>
      </c>
      <c r="H36" s="142"/>
      <c r="I36" s="142">
        <v>495896402</v>
      </c>
      <c r="J36" s="161"/>
      <c r="K36" s="225">
        <f t="shared" si="4"/>
        <v>130015338</v>
      </c>
    </row>
    <row r="37" spans="1:11" s="197" customFormat="1" ht="21.75" customHeight="1" x14ac:dyDescent="0.45">
      <c r="A37" s="202" t="s">
        <v>71</v>
      </c>
      <c r="C37" s="202"/>
      <c r="D37" s="204"/>
      <c r="E37" s="139">
        <f t="shared" si="3"/>
        <v>186392386</v>
      </c>
      <c r="F37" s="142"/>
      <c r="G37" s="142">
        <v>54442815</v>
      </c>
      <c r="H37" s="142"/>
      <c r="I37" s="142">
        <v>186392386</v>
      </c>
      <c r="J37" s="161"/>
      <c r="K37" s="225">
        <f t="shared" si="4"/>
        <v>54442815</v>
      </c>
    </row>
    <row r="38" spans="1:11" s="197" customFormat="1" ht="21.75" customHeight="1" x14ac:dyDescent="0.45">
      <c r="A38" s="202" t="s">
        <v>72</v>
      </c>
      <c r="C38" s="202"/>
      <c r="D38" s="204"/>
      <c r="E38" s="139">
        <f t="shared" si="3"/>
        <v>8372779</v>
      </c>
      <c r="F38" s="142"/>
      <c r="G38" s="142">
        <v>-20216969</v>
      </c>
      <c r="H38" s="142"/>
      <c r="I38" s="142">
        <v>8372779</v>
      </c>
      <c r="J38" s="161"/>
      <c r="K38" s="225">
        <f t="shared" si="4"/>
        <v>-20216969</v>
      </c>
    </row>
    <row r="39" spans="1:11" s="197" customFormat="1" ht="21.75" customHeight="1" x14ac:dyDescent="0.45">
      <c r="A39" s="202" t="s">
        <v>80</v>
      </c>
      <c r="C39" s="202"/>
      <c r="D39" s="204"/>
      <c r="E39" s="139">
        <f t="shared" si="3"/>
        <v>195266894</v>
      </c>
      <c r="F39" s="142"/>
      <c r="G39" s="142">
        <v>-1102998044</v>
      </c>
      <c r="H39" s="142"/>
      <c r="I39" s="142">
        <v>195266894</v>
      </c>
      <c r="J39" s="161"/>
      <c r="K39" s="225">
        <f t="shared" si="4"/>
        <v>-1102998044</v>
      </c>
    </row>
    <row r="40" spans="1:11" s="197" customFormat="1" ht="21.75" customHeight="1" x14ac:dyDescent="0.45">
      <c r="A40" s="202" t="s">
        <v>31</v>
      </c>
      <c r="C40" s="202"/>
      <c r="D40" s="204"/>
      <c r="E40" s="139">
        <f t="shared" si="3"/>
        <v>-53640668</v>
      </c>
      <c r="F40" s="142"/>
      <c r="G40" s="142">
        <v>41297662</v>
      </c>
      <c r="H40" s="142"/>
      <c r="I40" s="142">
        <v>-53640668</v>
      </c>
      <c r="J40" s="161"/>
      <c r="K40" s="225">
        <f t="shared" si="4"/>
        <v>41297662</v>
      </c>
    </row>
    <row r="41" spans="1:11" s="197" customFormat="1" ht="21.75" customHeight="1" x14ac:dyDescent="0.45">
      <c r="A41" s="202" t="s">
        <v>11</v>
      </c>
      <c r="C41" s="202"/>
      <c r="D41" s="204"/>
      <c r="E41" s="139">
        <f t="shared" si="3"/>
        <v>0</v>
      </c>
      <c r="F41" s="142"/>
      <c r="G41" s="142">
        <v>-7249</v>
      </c>
      <c r="H41" s="142"/>
      <c r="I41" s="142">
        <v>0</v>
      </c>
      <c r="J41" s="161"/>
      <c r="K41" s="225">
        <f t="shared" si="4"/>
        <v>-7249</v>
      </c>
    </row>
    <row r="42" spans="1:11" s="197" customFormat="1" ht="21.75" hidden="1" customHeight="1" x14ac:dyDescent="0.45">
      <c r="A42" s="202" t="s">
        <v>175</v>
      </c>
      <c r="C42" s="202"/>
      <c r="D42" s="204"/>
      <c r="E42" s="142">
        <v>0</v>
      </c>
      <c r="F42" s="142"/>
      <c r="G42" s="142">
        <v>0</v>
      </c>
      <c r="H42" s="142"/>
      <c r="I42" s="142">
        <v>0</v>
      </c>
      <c r="J42" s="161"/>
      <c r="K42" s="70">
        <f t="shared" ref="K42" si="5">G42</f>
        <v>0</v>
      </c>
    </row>
    <row r="43" spans="1:11" s="197" customFormat="1" ht="21.75" customHeight="1" x14ac:dyDescent="0.45">
      <c r="A43" s="202" t="s">
        <v>245</v>
      </c>
      <c r="B43" s="202"/>
      <c r="C43" s="202"/>
      <c r="D43" s="204"/>
      <c r="E43" s="211">
        <f>SUM(E33:E42,E31)</f>
        <v>533324506</v>
      </c>
      <c r="F43" s="143"/>
      <c r="G43" s="211">
        <f>SUM(G33:G42,G31)</f>
        <v>-979410941</v>
      </c>
      <c r="H43" s="143"/>
      <c r="I43" s="211">
        <f>SUM(I33:I42,I31)</f>
        <v>533324506</v>
      </c>
      <c r="J43" s="144"/>
      <c r="K43" s="211">
        <f>SUM(K33:K42,K31)</f>
        <v>-979410941</v>
      </c>
    </row>
    <row r="44" spans="1:11" s="197" customFormat="1" ht="21.75" customHeight="1" x14ac:dyDescent="0.45">
      <c r="A44" s="202" t="s">
        <v>169</v>
      </c>
      <c r="B44" s="202"/>
      <c r="C44" s="202"/>
      <c r="D44" s="204"/>
      <c r="E44" s="139">
        <f t="shared" ref="E44:E46" si="6">I44</f>
        <v>-3248278</v>
      </c>
      <c r="F44" s="143"/>
      <c r="G44" s="144">
        <v>-1538922</v>
      </c>
      <c r="H44" s="143"/>
      <c r="I44" s="144">
        <v>-3248278</v>
      </c>
      <c r="J44" s="144"/>
      <c r="K44" s="225">
        <f>G44</f>
        <v>-1538922</v>
      </c>
    </row>
    <row r="45" spans="1:11" s="197" customFormat="1" ht="21.75" hidden="1" customHeight="1" x14ac:dyDescent="0.45">
      <c r="A45" s="202" t="s">
        <v>176</v>
      </c>
      <c r="C45" s="202"/>
      <c r="D45" s="204"/>
      <c r="E45" s="139">
        <f t="shared" si="6"/>
        <v>0</v>
      </c>
      <c r="F45" s="144"/>
      <c r="G45" s="161">
        <v>0</v>
      </c>
      <c r="H45" s="144"/>
      <c r="I45" s="161">
        <v>0</v>
      </c>
      <c r="J45" s="144"/>
      <c r="K45" s="70">
        <f t="shared" ref="K45" si="7">G45</f>
        <v>0</v>
      </c>
    </row>
    <row r="46" spans="1:11" s="197" customFormat="1" ht="21.75" customHeight="1" x14ac:dyDescent="0.45">
      <c r="A46" s="202" t="s">
        <v>209</v>
      </c>
      <c r="C46" s="202"/>
      <c r="D46" s="204"/>
      <c r="E46" s="351">
        <f t="shared" si="6"/>
        <v>-11657038</v>
      </c>
      <c r="F46" s="143"/>
      <c r="G46" s="145">
        <v>-21692959</v>
      </c>
      <c r="H46" s="143"/>
      <c r="I46" s="145">
        <v>-11657038</v>
      </c>
      <c r="J46" s="144"/>
      <c r="K46" s="352">
        <f>G46</f>
        <v>-21692959</v>
      </c>
    </row>
    <row r="47" spans="1:11" s="197" customFormat="1" ht="21.75" customHeight="1" x14ac:dyDescent="0.45">
      <c r="A47" s="212" t="s">
        <v>241</v>
      </c>
      <c r="B47" s="212"/>
      <c r="C47" s="212"/>
      <c r="D47" s="204"/>
      <c r="E47" s="146">
        <f>SUM(E43:E46)</f>
        <v>518419190</v>
      </c>
      <c r="F47" s="147"/>
      <c r="G47" s="146">
        <f>SUM(G43:G46)</f>
        <v>-1002642822</v>
      </c>
      <c r="H47" s="147"/>
      <c r="I47" s="146">
        <f>SUM(I43:I46)</f>
        <v>518419190</v>
      </c>
      <c r="J47" s="148"/>
      <c r="K47" s="146">
        <f>SUM(K43:K46)</f>
        <v>-1002642822</v>
      </c>
    </row>
    <row r="48" spans="1:11" s="197" customFormat="1" ht="11.1" customHeight="1" x14ac:dyDescent="0.45">
      <c r="A48" s="212"/>
      <c r="B48" s="212"/>
      <c r="C48" s="212"/>
      <c r="D48" s="204"/>
      <c r="E48" s="276"/>
      <c r="F48" s="147"/>
      <c r="G48" s="276"/>
      <c r="H48" s="147"/>
      <c r="I48" s="276"/>
      <c r="J48" s="148"/>
      <c r="K48" s="276"/>
    </row>
    <row r="49" spans="1:11" s="197" customFormat="1" ht="21.6" customHeight="1" x14ac:dyDescent="0.5">
      <c r="A49" s="194"/>
      <c r="B49" s="194"/>
      <c r="C49" s="194"/>
      <c r="D49" s="198"/>
      <c r="E49" s="136"/>
      <c r="F49" s="136"/>
      <c r="G49" s="136"/>
      <c r="H49" s="136"/>
      <c r="I49" s="136"/>
      <c r="J49" s="136"/>
      <c r="K49" s="136"/>
    </row>
    <row r="50" spans="1:11" ht="22.5" customHeight="1" x14ac:dyDescent="0.5">
      <c r="A50" s="188" t="s">
        <v>133</v>
      </c>
      <c r="E50" s="155"/>
      <c r="F50" s="156"/>
      <c r="G50" s="155"/>
      <c r="H50" s="156"/>
      <c r="I50" s="155"/>
      <c r="J50" s="157"/>
      <c r="K50" s="155"/>
    </row>
    <row r="51" spans="1:11" ht="22.5" customHeight="1" x14ac:dyDescent="0.5">
      <c r="A51" s="193" t="s">
        <v>139</v>
      </c>
      <c r="B51" s="193"/>
      <c r="C51" s="193"/>
      <c r="E51" s="155"/>
      <c r="F51" s="156"/>
      <c r="G51" s="155"/>
      <c r="H51" s="156"/>
      <c r="I51" s="155"/>
      <c r="J51" s="157"/>
      <c r="K51" s="155"/>
    </row>
    <row r="52" spans="1:11" s="197" customFormat="1" ht="18.75" customHeight="1" x14ac:dyDescent="0.45">
      <c r="D52" s="204"/>
      <c r="E52" s="142"/>
      <c r="F52" s="143"/>
      <c r="G52" s="142"/>
      <c r="H52" s="142"/>
      <c r="I52" s="142"/>
      <c r="J52" s="161"/>
      <c r="K52" s="142"/>
    </row>
    <row r="53" spans="1:11" ht="21.75" customHeight="1" x14ac:dyDescent="0.5">
      <c r="A53" s="193"/>
      <c r="B53" s="193"/>
      <c r="C53" s="193"/>
      <c r="E53" s="369" t="s">
        <v>117</v>
      </c>
      <c r="F53" s="369"/>
      <c r="G53" s="369"/>
      <c r="H53" s="156"/>
      <c r="I53" s="155"/>
      <c r="J53" s="157"/>
      <c r="K53" s="155"/>
    </row>
    <row r="54" spans="1:11" s="197" customFormat="1" ht="21.75" customHeight="1" x14ac:dyDescent="0.5">
      <c r="A54" s="194"/>
      <c r="B54" s="194"/>
      <c r="C54" s="194"/>
      <c r="D54" s="195"/>
      <c r="E54" s="370" t="s">
        <v>118</v>
      </c>
      <c r="F54" s="370"/>
      <c r="G54" s="370"/>
      <c r="H54" s="68"/>
      <c r="I54" s="370" t="s">
        <v>75</v>
      </c>
      <c r="J54" s="370"/>
      <c r="K54" s="370"/>
    </row>
    <row r="55" spans="1:11" s="197" customFormat="1" ht="21.75" customHeight="1" x14ac:dyDescent="0.45">
      <c r="A55" s="194"/>
      <c r="B55" s="194"/>
      <c r="C55" s="194"/>
      <c r="D55" s="195"/>
      <c r="E55" s="371" t="s">
        <v>237</v>
      </c>
      <c r="F55" s="371"/>
      <c r="G55" s="371"/>
      <c r="H55" s="196"/>
      <c r="I55" s="371" t="s">
        <v>237</v>
      </c>
      <c r="J55" s="371"/>
      <c r="K55" s="371"/>
    </row>
    <row r="56" spans="1:11" s="197" customFormat="1" ht="21.75" customHeight="1" x14ac:dyDescent="0.5">
      <c r="A56" s="194"/>
      <c r="B56" s="194"/>
      <c r="C56" s="194"/>
      <c r="D56" s="195"/>
      <c r="E56" s="363" t="s">
        <v>226</v>
      </c>
      <c r="F56" s="363"/>
      <c r="G56" s="363"/>
      <c r="H56" s="196"/>
      <c r="I56" s="363" t="s">
        <v>226</v>
      </c>
      <c r="J56" s="363"/>
      <c r="K56" s="363"/>
    </row>
    <row r="57" spans="1:11" s="197" customFormat="1" ht="21.75" customHeight="1" x14ac:dyDescent="0.5">
      <c r="A57" s="194"/>
      <c r="B57" s="194"/>
      <c r="C57" s="194"/>
      <c r="D57" s="198"/>
      <c r="E57" s="199">
        <v>2563</v>
      </c>
      <c r="F57" s="199"/>
      <c r="G57" s="199">
        <v>2562</v>
      </c>
      <c r="H57" s="199"/>
      <c r="I57" s="199">
        <v>2563</v>
      </c>
      <c r="J57" s="199"/>
      <c r="K57" s="199">
        <v>2562</v>
      </c>
    </row>
    <row r="58" spans="1:11" ht="21.75" customHeight="1" x14ac:dyDescent="0.5">
      <c r="A58" s="192"/>
      <c r="B58" s="192"/>
      <c r="C58" s="192"/>
      <c r="D58" s="200"/>
      <c r="E58" s="367" t="s">
        <v>147</v>
      </c>
      <c r="F58" s="367"/>
      <c r="G58" s="367"/>
      <c r="H58" s="367"/>
      <c r="I58" s="367"/>
      <c r="J58" s="367"/>
      <c r="K58" s="367"/>
    </row>
    <row r="59" spans="1:11" s="197" customFormat="1" ht="21.75" customHeight="1" x14ac:dyDescent="0.45">
      <c r="A59" s="213" t="s">
        <v>21</v>
      </c>
      <c r="D59" s="207"/>
      <c r="E59" s="152"/>
      <c r="F59" s="152"/>
      <c r="G59" s="152"/>
      <c r="H59" s="149"/>
      <c r="I59" s="149"/>
      <c r="J59" s="149"/>
      <c r="K59" s="149"/>
    </row>
    <row r="60" spans="1:11" s="197" customFormat="1" ht="21.75" customHeight="1" x14ac:dyDescent="0.45">
      <c r="A60" s="194" t="s">
        <v>155</v>
      </c>
      <c r="D60" s="207"/>
      <c r="E60" s="139">
        <f t="shared" ref="E60:E68" si="8">I60</f>
        <v>5200586</v>
      </c>
      <c r="F60" s="152"/>
      <c r="G60" s="149">
        <v>25826589</v>
      </c>
      <c r="H60" s="149"/>
      <c r="I60" s="149">
        <v>5200586</v>
      </c>
      <c r="J60" s="149"/>
      <c r="K60" s="149">
        <f>G60</f>
        <v>25826589</v>
      </c>
    </row>
    <row r="61" spans="1:11" s="197" customFormat="1" ht="21.75" customHeight="1" x14ac:dyDescent="0.45">
      <c r="A61" s="194" t="s">
        <v>246</v>
      </c>
      <c r="D61" s="207"/>
      <c r="E61" s="139">
        <f t="shared" si="8"/>
        <v>0</v>
      </c>
      <c r="F61" s="152"/>
      <c r="G61" s="149">
        <v>50000000</v>
      </c>
      <c r="H61" s="149"/>
      <c r="I61" s="149">
        <v>0</v>
      </c>
      <c r="J61" s="149"/>
      <c r="K61" s="225">
        <f t="shared" ref="K61:K67" si="9">G61</f>
        <v>50000000</v>
      </c>
    </row>
    <row r="62" spans="1:11" s="197" customFormat="1" ht="21.75" customHeight="1" x14ac:dyDescent="0.45">
      <c r="A62" s="197" t="s">
        <v>160</v>
      </c>
      <c r="D62" s="207"/>
      <c r="E62" s="139">
        <f t="shared" si="8"/>
        <v>-191061314</v>
      </c>
      <c r="F62" s="152"/>
      <c r="G62" s="149">
        <v>-307881661</v>
      </c>
      <c r="H62" s="149"/>
      <c r="I62" s="149">
        <v>-191061314</v>
      </c>
      <c r="J62" s="149"/>
      <c r="K62" s="225">
        <f t="shared" si="9"/>
        <v>-307881661</v>
      </c>
    </row>
    <row r="63" spans="1:11" s="197" customFormat="1" ht="21.75" customHeight="1" x14ac:dyDescent="0.45">
      <c r="A63" s="197" t="s">
        <v>154</v>
      </c>
      <c r="D63" s="207"/>
      <c r="E63" s="139">
        <f t="shared" si="8"/>
        <v>1371452</v>
      </c>
      <c r="F63" s="152"/>
      <c r="G63" s="149">
        <v>1042341</v>
      </c>
      <c r="H63" s="149"/>
      <c r="I63" s="149">
        <v>1371452</v>
      </c>
      <c r="J63" s="149"/>
      <c r="K63" s="225">
        <f t="shared" si="9"/>
        <v>1042341</v>
      </c>
    </row>
    <row r="64" spans="1:11" s="197" customFormat="1" ht="21.75" customHeight="1" x14ac:dyDescent="0.45">
      <c r="A64" s="197" t="s">
        <v>165</v>
      </c>
      <c r="D64" s="207"/>
      <c r="E64" s="139">
        <f t="shared" si="8"/>
        <v>-129750</v>
      </c>
      <c r="F64" s="152"/>
      <c r="G64" s="149">
        <v>-160900</v>
      </c>
      <c r="H64" s="149"/>
      <c r="I64" s="149">
        <v>-129750</v>
      </c>
      <c r="J64" s="149"/>
      <c r="K64" s="225">
        <f t="shared" si="9"/>
        <v>-160900</v>
      </c>
    </row>
    <row r="65" spans="1:11" s="197" customFormat="1" ht="21.75" customHeight="1" x14ac:dyDescent="0.45">
      <c r="A65" s="197" t="s">
        <v>190</v>
      </c>
      <c r="D65" s="207"/>
      <c r="E65" s="139">
        <f t="shared" si="8"/>
        <v>0</v>
      </c>
      <c r="F65" s="152"/>
      <c r="G65" s="149">
        <v>493190540</v>
      </c>
      <c r="H65" s="149"/>
      <c r="I65" s="149">
        <v>0</v>
      </c>
      <c r="J65" s="149"/>
      <c r="K65" s="225">
        <f t="shared" si="9"/>
        <v>493190540</v>
      </c>
    </row>
    <row r="66" spans="1:11" s="197" customFormat="1" ht="21.75" customHeight="1" x14ac:dyDescent="0.45">
      <c r="A66" s="197" t="s">
        <v>194</v>
      </c>
      <c r="D66" s="207"/>
      <c r="E66" s="139">
        <f t="shared" si="8"/>
        <v>0</v>
      </c>
      <c r="F66" s="152"/>
      <c r="G66" s="149">
        <v>-1601010828</v>
      </c>
      <c r="H66" s="149"/>
      <c r="I66" s="149">
        <v>0</v>
      </c>
      <c r="J66" s="149"/>
      <c r="K66" s="225">
        <f t="shared" si="9"/>
        <v>-1601010828</v>
      </c>
    </row>
    <row r="67" spans="1:11" s="197" customFormat="1" ht="21.75" customHeight="1" x14ac:dyDescent="0.45">
      <c r="A67" s="197" t="s">
        <v>195</v>
      </c>
      <c r="D67" s="207"/>
      <c r="E67" s="139">
        <f t="shared" si="8"/>
        <v>457661013</v>
      </c>
      <c r="F67" s="152"/>
      <c r="G67" s="149">
        <v>2236486833</v>
      </c>
      <c r="H67" s="149"/>
      <c r="I67" s="149">
        <v>457661013</v>
      </c>
      <c r="J67" s="149"/>
      <c r="K67" s="225">
        <f t="shared" si="9"/>
        <v>2236486833</v>
      </c>
    </row>
    <row r="68" spans="1:11" s="197" customFormat="1" ht="21.75" customHeight="1" x14ac:dyDescent="0.45">
      <c r="A68" s="197" t="s">
        <v>196</v>
      </c>
      <c r="D68" s="207"/>
      <c r="E68" s="139">
        <f t="shared" si="8"/>
        <v>183225855</v>
      </c>
      <c r="F68" s="152"/>
      <c r="G68" s="333">
        <v>0</v>
      </c>
      <c r="H68" s="149"/>
      <c r="I68" s="149">
        <v>183225855</v>
      </c>
      <c r="J68" s="149"/>
      <c r="K68" s="149">
        <f t="shared" ref="K68" si="10">G68</f>
        <v>0</v>
      </c>
    </row>
    <row r="69" spans="1:11" s="197" customFormat="1" ht="21.75" customHeight="1" x14ac:dyDescent="0.45">
      <c r="A69" s="214" t="s">
        <v>171</v>
      </c>
      <c r="D69" s="207"/>
      <c r="E69" s="159">
        <f>SUM(E60:E68)</f>
        <v>456267842</v>
      </c>
      <c r="F69" s="158"/>
      <c r="G69" s="159">
        <f>SUM(G60:G68)</f>
        <v>897492914</v>
      </c>
      <c r="H69" s="158"/>
      <c r="I69" s="159">
        <f>SUM(I60:I68)</f>
        <v>456267842</v>
      </c>
      <c r="J69" s="158"/>
      <c r="K69" s="159">
        <f>SUM(K60:K68)</f>
        <v>897492914</v>
      </c>
    </row>
    <row r="70" spans="1:11" s="197" customFormat="1" ht="18.75" customHeight="1" x14ac:dyDescent="0.45">
      <c r="D70" s="204"/>
      <c r="E70" s="142"/>
      <c r="F70" s="143"/>
      <c r="G70" s="142"/>
      <c r="H70" s="142"/>
      <c r="I70" s="142"/>
      <c r="J70" s="161"/>
      <c r="K70" s="142"/>
    </row>
    <row r="71" spans="1:11" s="197" customFormat="1" ht="21.75" customHeight="1" x14ac:dyDescent="0.5">
      <c r="A71" s="215" t="s">
        <v>22</v>
      </c>
      <c r="D71" s="216"/>
      <c r="E71" s="140"/>
      <c r="F71" s="84"/>
      <c r="G71" s="140"/>
      <c r="H71" s="84"/>
      <c r="I71" s="84"/>
      <c r="J71" s="84"/>
      <c r="K71" s="84"/>
    </row>
    <row r="72" spans="1:11" s="197" customFormat="1" ht="21.75" customHeight="1" x14ac:dyDescent="0.45">
      <c r="A72" s="2" t="s">
        <v>150</v>
      </c>
      <c r="D72" s="216"/>
      <c r="E72" s="139">
        <f>I72</f>
        <v>0</v>
      </c>
      <c r="F72" s="84"/>
      <c r="G72" s="149">
        <v>-446148432</v>
      </c>
      <c r="H72" s="84"/>
      <c r="I72" s="84">
        <v>0</v>
      </c>
      <c r="J72" s="84"/>
      <c r="K72" s="84">
        <f>G72</f>
        <v>-446148432</v>
      </c>
    </row>
    <row r="73" spans="1:11" s="197" customFormat="1" ht="21.75" customHeight="1" x14ac:dyDescent="0.45">
      <c r="A73" s="2" t="s">
        <v>189</v>
      </c>
      <c r="D73" s="216"/>
      <c r="E73" s="139">
        <f t="shared" ref="E73:E74" si="11">I73</f>
        <v>-16116176</v>
      </c>
      <c r="F73" s="84"/>
      <c r="G73" s="149">
        <v>0</v>
      </c>
      <c r="H73" s="84"/>
      <c r="I73" s="84">
        <v>-16116176</v>
      </c>
      <c r="J73" s="84"/>
      <c r="K73" s="84">
        <f t="shared" ref="K73" si="12">G73</f>
        <v>0</v>
      </c>
    </row>
    <row r="74" spans="1:11" s="197" customFormat="1" ht="21.75" customHeight="1" x14ac:dyDescent="0.45">
      <c r="A74" s="2" t="s">
        <v>136</v>
      </c>
      <c r="D74" s="216"/>
      <c r="E74" s="139">
        <f t="shared" si="11"/>
        <v>-818504</v>
      </c>
      <c r="F74" s="84"/>
      <c r="G74" s="149">
        <v>-589518</v>
      </c>
      <c r="H74" s="84"/>
      <c r="I74" s="84">
        <v>-818504</v>
      </c>
      <c r="J74" s="84"/>
      <c r="K74" s="225">
        <f>G74</f>
        <v>-589518</v>
      </c>
    </row>
    <row r="75" spans="1:11" s="197" customFormat="1" ht="21.75" customHeight="1" x14ac:dyDescent="0.45">
      <c r="A75" s="214" t="s">
        <v>145</v>
      </c>
      <c r="D75" s="207"/>
      <c r="E75" s="141">
        <f>SUM(E72:E74)</f>
        <v>-16934680</v>
      </c>
      <c r="F75" s="153"/>
      <c r="G75" s="141">
        <f>SUM(G72:G74)</f>
        <v>-446737950</v>
      </c>
      <c r="H75" s="153"/>
      <c r="I75" s="141">
        <f>SUM(I72:I74)</f>
        <v>-16934680</v>
      </c>
      <c r="J75" s="153"/>
      <c r="K75" s="141">
        <f>SUM(K72:K74)</f>
        <v>-446737950</v>
      </c>
    </row>
    <row r="76" spans="1:11" s="197" customFormat="1" ht="18.75" customHeight="1" x14ac:dyDescent="0.45">
      <c r="D76" s="204"/>
      <c r="E76" s="142"/>
      <c r="F76" s="143"/>
      <c r="G76" s="142"/>
      <c r="H76" s="142"/>
      <c r="I76" s="142"/>
      <c r="J76" s="161"/>
      <c r="K76" s="142"/>
    </row>
    <row r="77" spans="1:11" s="197" customFormat="1" ht="21.75" customHeight="1" x14ac:dyDescent="0.5">
      <c r="A77" s="197" t="s">
        <v>161</v>
      </c>
      <c r="B77" s="214"/>
      <c r="D77" s="207"/>
    </row>
    <row r="78" spans="1:11" s="197" customFormat="1" ht="21.75" customHeight="1" x14ac:dyDescent="0.45">
      <c r="B78" s="197" t="s">
        <v>162</v>
      </c>
      <c r="D78" s="207"/>
      <c r="E78" s="149">
        <f>I78</f>
        <v>957752352</v>
      </c>
      <c r="F78" s="149"/>
      <c r="G78" s="149">
        <f>SUM(G75,G69,G47)</f>
        <v>-551887858</v>
      </c>
      <c r="H78" s="149"/>
      <c r="I78" s="149">
        <f>SUM(I75,I69,I47)</f>
        <v>957752352</v>
      </c>
      <c r="J78" s="149"/>
      <c r="K78" s="149">
        <f>SUM(K75,K69,K47)</f>
        <v>-551887858</v>
      </c>
    </row>
    <row r="79" spans="1:11" s="197" customFormat="1" ht="21.75" customHeight="1" x14ac:dyDescent="0.45">
      <c r="A79" s="197" t="s">
        <v>141</v>
      </c>
      <c r="B79" s="214"/>
      <c r="D79" s="207"/>
      <c r="E79" s="149"/>
      <c r="F79" s="149"/>
      <c r="G79" s="149"/>
      <c r="H79" s="149"/>
      <c r="I79" s="149"/>
      <c r="J79" s="149"/>
      <c r="K79" s="149"/>
    </row>
    <row r="80" spans="1:11" s="197" customFormat="1" ht="21.75" customHeight="1" x14ac:dyDescent="0.45">
      <c r="A80" s="217"/>
      <c r="B80" s="218" t="s">
        <v>142</v>
      </c>
      <c r="D80" s="207"/>
      <c r="E80" s="149">
        <f>I80</f>
        <v>62091586</v>
      </c>
      <c r="F80" s="160"/>
      <c r="G80" s="219">
        <v>2770795</v>
      </c>
      <c r="H80" s="220"/>
      <c r="I80" s="219">
        <v>62091586</v>
      </c>
      <c r="J80" s="220"/>
      <c r="K80" s="345">
        <f t="shared" ref="K80" si="13">G80</f>
        <v>2770795</v>
      </c>
    </row>
    <row r="81" spans="1:11" s="197" customFormat="1" ht="21.75" customHeight="1" x14ac:dyDescent="0.45">
      <c r="A81" s="221" t="s">
        <v>161</v>
      </c>
      <c r="B81" s="218"/>
      <c r="D81" s="207"/>
      <c r="E81" s="353">
        <f>E78+E80</f>
        <v>1019843938</v>
      </c>
      <c r="F81" s="160"/>
      <c r="G81" s="153">
        <f>SUM(G78:G80)</f>
        <v>-549117063</v>
      </c>
      <c r="H81" s="220"/>
      <c r="I81" s="153">
        <f>SUM(I78:I80)</f>
        <v>1019843938</v>
      </c>
      <c r="J81" s="220"/>
      <c r="K81" s="153">
        <f>SUM(K78:K80)</f>
        <v>-549117063</v>
      </c>
    </row>
    <row r="82" spans="1:11" s="197" customFormat="1" ht="21.75" customHeight="1" x14ac:dyDescent="0.45">
      <c r="A82" s="197" t="s">
        <v>168</v>
      </c>
      <c r="B82" s="214"/>
      <c r="D82" s="207"/>
      <c r="E82" s="149">
        <f>I82</f>
        <v>1142017550</v>
      </c>
      <c r="F82" s="149"/>
      <c r="G82" s="149">
        <v>1712025053</v>
      </c>
      <c r="H82" s="149"/>
      <c r="I82" s="149">
        <v>1142017550</v>
      </c>
      <c r="J82" s="149"/>
      <c r="K82" s="149">
        <f>G82</f>
        <v>1712025053</v>
      </c>
    </row>
    <row r="83" spans="1:11" s="197" customFormat="1" ht="21.75" customHeight="1" thickBot="1" x14ac:dyDescent="0.5">
      <c r="A83" s="221" t="s">
        <v>242</v>
      </c>
      <c r="B83" s="214"/>
      <c r="C83" s="214"/>
      <c r="D83" s="207"/>
      <c r="E83" s="72">
        <f>SUM(E81:E82)</f>
        <v>2161861488</v>
      </c>
      <c r="F83" s="153"/>
      <c r="G83" s="72">
        <f>SUM(G81:G82)</f>
        <v>1162907990</v>
      </c>
      <c r="H83" s="153"/>
      <c r="I83" s="72">
        <f>SUM(I81:I82)</f>
        <v>2161861488</v>
      </c>
      <c r="J83" s="153"/>
      <c r="K83" s="72">
        <f>SUM(K81:K82)</f>
        <v>1162907990</v>
      </c>
    </row>
    <row r="84" spans="1:11" s="197" customFormat="1" ht="21.6" customHeight="1" thickTop="1" x14ac:dyDescent="0.45">
      <c r="D84" s="204"/>
      <c r="E84" s="142"/>
      <c r="F84" s="143"/>
      <c r="G84" s="142"/>
      <c r="H84" s="142"/>
      <c r="I84" s="142"/>
      <c r="J84" s="161"/>
      <c r="K84" s="142"/>
    </row>
    <row r="85" spans="1:11" s="197" customFormat="1" ht="21.75" customHeight="1" x14ac:dyDescent="0.5">
      <c r="A85" s="222" t="s">
        <v>70</v>
      </c>
      <c r="B85" s="214"/>
      <c r="D85" s="207"/>
      <c r="E85" s="140"/>
      <c r="F85" s="84"/>
      <c r="G85" s="140"/>
      <c r="H85" s="84"/>
      <c r="I85" s="84"/>
      <c r="J85" s="84"/>
      <c r="K85" s="84"/>
    </row>
    <row r="86" spans="1:11" s="197" customFormat="1" ht="21.75" customHeight="1" x14ac:dyDescent="0.45">
      <c r="A86" s="197" t="s">
        <v>125</v>
      </c>
      <c r="D86" s="207"/>
      <c r="E86" s="142">
        <v>21659610</v>
      </c>
      <c r="F86" s="223"/>
      <c r="G86" s="142">
        <v>5333648</v>
      </c>
      <c r="H86" s="224"/>
      <c r="I86" s="142">
        <v>21659610</v>
      </c>
      <c r="J86" s="224"/>
      <c r="K86" s="225">
        <f>G86</f>
        <v>5333648</v>
      </c>
    </row>
    <row r="87" spans="1:11" s="197" customFormat="1" ht="21.75" customHeight="1" x14ac:dyDescent="0.45">
      <c r="A87" s="197" t="s">
        <v>148</v>
      </c>
      <c r="D87" s="207"/>
      <c r="E87" s="346">
        <v>0</v>
      </c>
      <c r="F87" s="225"/>
      <c r="G87" s="225">
        <v>74904</v>
      </c>
      <c r="H87" s="107"/>
      <c r="I87" s="346">
        <v>0</v>
      </c>
      <c r="J87" s="107"/>
      <c r="K87" s="225">
        <f>G87</f>
        <v>74904</v>
      </c>
    </row>
    <row r="88" spans="1:11" s="197" customFormat="1" ht="22.5" customHeight="1" x14ac:dyDescent="0.45">
      <c r="D88" s="207"/>
      <c r="E88" s="225"/>
      <c r="F88" s="225"/>
      <c r="G88" s="225"/>
      <c r="H88" s="107"/>
      <c r="I88" s="225"/>
      <c r="J88" s="107"/>
      <c r="K88" s="225"/>
    </row>
    <row r="89" spans="1:11" s="197" customFormat="1" ht="22.5" customHeight="1" x14ac:dyDescent="0.45">
      <c r="D89" s="207"/>
      <c r="E89" s="225"/>
      <c r="F89" s="225"/>
      <c r="G89" s="225"/>
      <c r="H89" s="107"/>
      <c r="I89" s="225"/>
      <c r="J89" s="107"/>
      <c r="K89" s="225"/>
    </row>
    <row r="90" spans="1:11" s="197" customFormat="1" ht="22.5" customHeight="1" x14ac:dyDescent="0.45">
      <c r="D90" s="207"/>
      <c r="E90" s="225"/>
      <c r="F90" s="225"/>
      <c r="G90" s="225"/>
      <c r="H90" s="107"/>
      <c r="I90" s="225"/>
      <c r="J90" s="107"/>
      <c r="K90" s="225"/>
    </row>
    <row r="91" spans="1:11" s="197" customFormat="1" ht="22.5" customHeight="1" x14ac:dyDescent="0.45">
      <c r="A91" s="189"/>
      <c r="B91" s="189"/>
      <c r="C91" s="189"/>
      <c r="D91" s="207"/>
      <c r="E91" s="225"/>
      <c r="F91" s="225"/>
      <c r="G91" s="225"/>
      <c r="H91" s="107"/>
      <c r="I91" s="225"/>
      <c r="J91" s="107"/>
      <c r="K91" s="225"/>
    </row>
    <row r="92" spans="1:11" s="197" customFormat="1" ht="22.5" customHeight="1" x14ac:dyDescent="0.5">
      <c r="D92" s="207"/>
      <c r="E92" s="226"/>
      <c r="F92" s="226"/>
      <c r="G92" s="226"/>
      <c r="H92" s="226"/>
      <c r="I92" s="226"/>
      <c r="J92" s="227"/>
      <c r="K92" s="226"/>
    </row>
    <row r="93" spans="1:11" s="197" customFormat="1" ht="22.5" customHeight="1" x14ac:dyDescent="0.5">
      <c r="D93" s="207"/>
      <c r="E93" s="229"/>
      <c r="F93" s="228"/>
      <c r="G93" s="229"/>
      <c r="H93" s="228"/>
      <c r="I93" s="229"/>
      <c r="J93" s="230"/>
      <c r="K93" s="229"/>
    </row>
    <row r="94" spans="1:11" s="197" customFormat="1" ht="22.5" customHeight="1" x14ac:dyDescent="0.5">
      <c r="D94" s="207"/>
      <c r="E94" s="229"/>
      <c r="G94" s="229"/>
      <c r="I94" s="231"/>
      <c r="J94" s="194"/>
      <c r="K94" s="231"/>
    </row>
    <row r="95" spans="1:11" s="197" customFormat="1" ht="22.5" customHeight="1" x14ac:dyDescent="0.5">
      <c r="D95" s="207"/>
      <c r="E95" s="229"/>
      <c r="F95" s="228"/>
      <c r="G95" s="229"/>
      <c r="H95" s="228"/>
      <c r="I95" s="229"/>
      <c r="J95" s="230"/>
      <c r="K95" s="229"/>
    </row>
    <row r="96" spans="1:11" s="197" customFormat="1" ht="22.5" customHeight="1" x14ac:dyDescent="0.5">
      <c r="D96" s="207"/>
      <c r="E96" s="229"/>
      <c r="F96" s="228"/>
      <c r="G96" s="229"/>
      <c r="H96" s="228"/>
      <c r="I96" s="229"/>
      <c r="J96" s="230"/>
      <c r="K96" s="229"/>
    </row>
    <row r="97" spans="4:11" s="197" customFormat="1" ht="22.5" customHeight="1" x14ac:dyDescent="0.5">
      <c r="D97" s="207"/>
      <c r="E97" s="229"/>
      <c r="F97" s="228"/>
      <c r="G97" s="229"/>
      <c r="H97" s="228"/>
      <c r="I97" s="229"/>
      <c r="J97" s="230"/>
      <c r="K97" s="229"/>
    </row>
    <row r="98" spans="4:11" s="197" customFormat="1" ht="22.5" customHeight="1" x14ac:dyDescent="0.5">
      <c r="D98" s="207"/>
      <c r="E98" s="229"/>
      <c r="F98" s="228"/>
      <c r="G98" s="229"/>
      <c r="H98" s="228"/>
      <c r="I98" s="229"/>
      <c r="J98" s="230"/>
      <c r="K98" s="229"/>
    </row>
    <row r="99" spans="4:11" s="197" customFormat="1" ht="22.5" customHeight="1" x14ac:dyDescent="0.5">
      <c r="D99" s="207"/>
      <c r="E99" s="217"/>
      <c r="F99" s="232">
        <v>708004413</v>
      </c>
      <c r="G99" s="217"/>
      <c r="H99" s="232"/>
      <c r="I99" s="187"/>
      <c r="J99" s="233"/>
      <c r="K99" s="187"/>
    </row>
    <row r="100" spans="4:11" s="197" customFormat="1" ht="22.5" customHeight="1" x14ac:dyDescent="0.5">
      <c r="D100" s="207"/>
      <c r="E100" s="231"/>
      <c r="F100" s="232"/>
      <c r="G100" s="231"/>
      <c r="H100" s="232"/>
      <c r="I100" s="187"/>
      <c r="J100" s="233"/>
      <c r="K100" s="187"/>
    </row>
    <row r="101" spans="4:11" s="197" customFormat="1" ht="22.5" customHeight="1" x14ac:dyDescent="0.5">
      <c r="D101" s="207"/>
      <c r="E101" s="217"/>
      <c r="F101" s="232"/>
      <c r="G101" s="217"/>
      <c r="H101" s="232"/>
      <c r="I101" s="187"/>
      <c r="J101" s="233"/>
      <c r="K101" s="187"/>
    </row>
    <row r="102" spans="4:11" s="197" customFormat="1" ht="22.5" customHeight="1" x14ac:dyDescent="0.5">
      <c r="D102" s="207"/>
      <c r="E102" s="231"/>
      <c r="G102" s="231"/>
      <c r="I102" s="231"/>
      <c r="J102" s="194"/>
      <c r="K102" s="231"/>
    </row>
    <row r="103" spans="4:11" s="197" customFormat="1" ht="22.5" customHeight="1" x14ac:dyDescent="0.5">
      <c r="D103" s="207"/>
      <c r="E103" s="217"/>
      <c r="F103" s="232"/>
      <c r="G103" s="217"/>
      <c r="H103" s="232"/>
      <c r="I103" s="187"/>
      <c r="J103" s="233"/>
      <c r="K103" s="187"/>
    </row>
    <row r="104" spans="4:11" s="197" customFormat="1" ht="22.5" customHeight="1" x14ac:dyDescent="0.5">
      <c r="D104" s="207"/>
      <c r="E104" s="217"/>
      <c r="F104" s="232"/>
      <c r="G104" s="217"/>
      <c r="H104" s="232"/>
      <c r="I104" s="187"/>
      <c r="J104" s="233"/>
      <c r="K104" s="187"/>
    </row>
    <row r="105" spans="4:11" s="197" customFormat="1" ht="22.5" customHeight="1" x14ac:dyDescent="0.5">
      <c r="D105" s="207"/>
      <c r="E105" s="231"/>
      <c r="F105" s="232"/>
      <c r="G105" s="231"/>
      <c r="H105" s="232"/>
      <c r="I105" s="187"/>
      <c r="J105" s="233"/>
      <c r="K105" s="187"/>
    </row>
    <row r="106" spans="4:11" s="197" customFormat="1" ht="22.5" customHeight="1" x14ac:dyDescent="0.5">
      <c r="D106" s="207"/>
      <c r="E106" s="217"/>
      <c r="F106" s="228"/>
      <c r="G106" s="217"/>
      <c r="H106" s="228"/>
      <c r="I106" s="217"/>
      <c r="J106" s="230"/>
      <c r="K106" s="217"/>
    </row>
    <row r="107" spans="4:11" s="197" customFormat="1" ht="22.5" customHeight="1" x14ac:dyDescent="0.5">
      <c r="D107" s="207"/>
      <c r="E107" s="231"/>
      <c r="F107" s="234"/>
      <c r="G107" s="231"/>
      <c r="H107" s="234"/>
      <c r="I107" s="234"/>
      <c r="J107" s="235"/>
      <c r="K107" s="234"/>
    </row>
    <row r="108" spans="4:11" s="197" customFormat="1" ht="22.5" customHeight="1" x14ac:dyDescent="0.5">
      <c r="D108" s="207"/>
      <c r="E108" s="231"/>
      <c r="F108" s="234"/>
      <c r="G108" s="231"/>
      <c r="H108" s="234"/>
      <c r="I108" s="187"/>
      <c r="J108" s="235"/>
      <c r="K108" s="187"/>
    </row>
    <row r="109" spans="4:11" s="197" customFormat="1" ht="22.5" customHeight="1" x14ac:dyDescent="0.5">
      <c r="D109" s="207"/>
      <c r="E109" s="217"/>
      <c r="F109" s="234"/>
      <c r="G109" s="217"/>
      <c r="H109" s="236"/>
      <c r="I109" s="187"/>
      <c r="J109" s="237"/>
      <c r="K109" s="187"/>
    </row>
    <row r="110" spans="4:11" s="197" customFormat="1" ht="22.5" customHeight="1" x14ac:dyDescent="0.5">
      <c r="D110" s="207"/>
      <c r="E110" s="217"/>
      <c r="F110" s="234"/>
      <c r="G110" s="217"/>
      <c r="H110" s="234"/>
      <c r="I110" s="234"/>
      <c r="J110" s="235"/>
      <c r="K110" s="234"/>
    </row>
    <row r="111" spans="4:11" s="197" customFormat="1" ht="22.5" customHeight="1" x14ac:dyDescent="0.5">
      <c r="D111" s="207"/>
      <c r="E111" s="217"/>
      <c r="F111" s="236"/>
      <c r="G111" s="217"/>
      <c r="H111" s="234"/>
      <c r="I111" s="187"/>
      <c r="J111" s="237"/>
      <c r="K111" s="187"/>
    </row>
    <row r="112" spans="4:11" s="197" customFormat="1" ht="22.5" customHeight="1" x14ac:dyDescent="0.5">
      <c r="D112" s="207"/>
      <c r="E112" s="217"/>
      <c r="F112" s="234">
        <v>0</v>
      </c>
      <c r="G112" s="217"/>
      <c r="H112" s="234"/>
      <c r="I112" s="235"/>
      <c r="J112" s="235"/>
      <c r="K112" s="235"/>
    </row>
    <row r="113" spans="4:11" s="197" customFormat="1" ht="22.5" customHeight="1" x14ac:dyDescent="0.5">
      <c r="D113" s="207"/>
      <c r="E113" s="217"/>
      <c r="G113" s="217"/>
      <c r="I113" s="231"/>
      <c r="J113" s="194"/>
      <c r="K113" s="231"/>
    </row>
    <row r="114" spans="4:11" s="197" customFormat="1" ht="22.5" customHeight="1" x14ac:dyDescent="0.5">
      <c r="D114" s="207"/>
      <c r="E114" s="217"/>
      <c r="F114" s="228"/>
      <c r="G114" s="217"/>
      <c r="H114" s="228"/>
      <c r="I114" s="217"/>
      <c r="J114" s="230"/>
      <c r="K114" s="217"/>
    </row>
    <row r="115" spans="4:11" s="197" customFormat="1" ht="22.5" customHeight="1" x14ac:dyDescent="0.5">
      <c r="D115" s="207"/>
      <c r="E115" s="217"/>
      <c r="F115" s="228"/>
      <c r="G115" s="217"/>
      <c r="H115" s="228"/>
      <c r="I115" s="217"/>
      <c r="J115" s="230"/>
      <c r="K115" s="217"/>
    </row>
    <row r="116" spans="4:11" s="197" customFormat="1" ht="22.5" customHeight="1" x14ac:dyDescent="0.5">
      <c r="D116" s="207"/>
      <c r="E116" s="217"/>
      <c r="F116" s="228"/>
      <c r="G116" s="217"/>
      <c r="H116" s="228"/>
      <c r="I116" s="217"/>
      <c r="J116" s="230"/>
      <c r="K116" s="217"/>
    </row>
    <row r="117" spans="4:11" s="197" customFormat="1" ht="22.5" customHeight="1" x14ac:dyDescent="0.5">
      <c r="D117" s="207"/>
      <c r="E117" s="217"/>
      <c r="F117" s="228"/>
      <c r="G117" s="217"/>
      <c r="H117" s="228"/>
      <c r="I117" s="217"/>
      <c r="J117" s="230"/>
      <c r="K117" s="217"/>
    </row>
    <row r="118" spans="4:11" s="197" customFormat="1" ht="22.5" customHeight="1" x14ac:dyDescent="0.5">
      <c r="D118" s="207"/>
      <c r="E118" s="217"/>
      <c r="F118" s="228"/>
      <c r="G118" s="217"/>
      <c r="H118" s="228"/>
      <c r="I118" s="217"/>
      <c r="J118" s="230"/>
      <c r="K118" s="217"/>
    </row>
    <row r="119" spans="4:11" s="197" customFormat="1" ht="22.5" customHeight="1" x14ac:dyDescent="0.5">
      <c r="D119" s="207"/>
      <c r="E119" s="217"/>
      <c r="G119" s="217"/>
      <c r="I119" s="231"/>
      <c r="J119" s="194"/>
      <c r="K119" s="231"/>
    </row>
    <row r="120" spans="4:11" s="197" customFormat="1" ht="22.5" customHeight="1" x14ac:dyDescent="0.5">
      <c r="D120" s="207"/>
      <c r="E120" s="238"/>
      <c r="G120" s="238"/>
      <c r="I120" s="238"/>
      <c r="J120" s="194"/>
      <c r="K120" s="238"/>
    </row>
    <row r="121" spans="4:11" s="197" customFormat="1" ht="22.5" customHeight="1" x14ac:dyDescent="0.5">
      <c r="D121" s="207"/>
      <c r="E121" s="238"/>
      <c r="G121" s="238"/>
      <c r="I121" s="238"/>
      <c r="J121" s="194"/>
      <c r="K121" s="238"/>
    </row>
    <row r="122" spans="4:11" s="197" customFormat="1" ht="22.5" customHeight="1" x14ac:dyDescent="0.5">
      <c r="D122" s="207"/>
      <c r="E122" s="238"/>
      <c r="G122" s="238"/>
      <c r="I122" s="238"/>
      <c r="J122" s="194"/>
      <c r="K122" s="238"/>
    </row>
    <row r="123" spans="4:11" s="197" customFormat="1" ht="22.5" customHeight="1" x14ac:dyDescent="0.5">
      <c r="D123" s="207"/>
      <c r="E123" s="238"/>
      <c r="G123" s="238"/>
      <c r="I123" s="238"/>
      <c r="J123" s="194"/>
      <c r="K123" s="238"/>
    </row>
    <row r="124" spans="4:11" s="197" customFormat="1" ht="22.5" customHeight="1" x14ac:dyDescent="0.5">
      <c r="D124" s="207"/>
      <c r="E124" s="238"/>
      <c r="G124" s="238"/>
      <c r="I124" s="238"/>
      <c r="J124" s="194"/>
      <c r="K124" s="238"/>
    </row>
    <row r="125" spans="4:11" s="197" customFormat="1" ht="22.5" customHeight="1" x14ac:dyDescent="0.5">
      <c r="D125" s="207"/>
      <c r="E125" s="238"/>
      <c r="G125" s="238"/>
      <c r="I125" s="238"/>
      <c r="J125" s="194"/>
      <c r="K125" s="238"/>
    </row>
    <row r="126" spans="4:11" s="197" customFormat="1" ht="22.5" customHeight="1" x14ac:dyDescent="0.5">
      <c r="D126" s="207"/>
      <c r="E126" s="238"/>
      <c r="G126" s="238"/>
      <c r="I126" s="238"/>
      <c r="J126" s="194"/>
      <c r="K126" s="238"/>
    </row>
    <row r="127" spans="4:11" ht="22.5" customHeight="1" x14ac:dyDescent="0.5">
      <c r="D127" s="189"/>
      <c r="E127" s="239"/>
      <c r="G127" s="239"/>
      <c r="I127" s="239"/>
      <c r="J127" s="189"/>
      <c r="K127" s="239"/>
    </row>
  </sheetData>
  <mergeCells count="16">
    <mergeCell ref="E7:G7"/>
    <mergeCell ref="I7:K7"/>
    <mergeCell ref="E4:G4"/>
    <mergeCell ref="E5:G5"/>
    <mergeCell ref="I5:K5"/>
    <mergeCell ref="E6:G6"/>
    <mergeCell ref="I6:K6"/>
    <mergeCell ref="E56:G56"/>
    <mergeCell ref="I56:K56"/>
    <mergeCell ref="E58:K58"/>
    <mergeCell ref="E9:K9"/>
    <mergeCell ref="E53:G53"/>
    <mergeCell ref="E54:G54"/>
    <mergeCell ref="I54:K54"/>
    <mergeCell ref="E55:G55"/>
    <mergeCell ref="I55:K55"/>
  </mergeCells>
  <pageMargins left="0.8" right="0.8" top="0.48" bottom="0.5" header="0.4" footer="0.5"/>
  <pageSetup paperSize="9" scale="74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 for 3m</vt:lpstr>
      <vt:lpstr>PL for 9m</vt:lpstr>
      <vt:lpstr>BS 3-4</vt:lpstr>
      <vt:lpstr>PL 5</vt:lpstr>
      <vt:lpstr>PL 6</vt:lpstr>
      <vt:lpstr>SH7-8</vt:lpstr>
      <vt:lpstr>SH 9-10</vt:lpstr>
      <vt:lpstr>CF 11-12</vt:lpstr>
      <vt:lpstr>'BS 3-4'!Print_Area</vt:lpstr>
      <vt:lpstr>'CF 11-12'!Print_Area</vt:lpstr>
      <vt:lpstr>'PL 5'!Print_Area</vt:lpstr>
      <vt:lpstr>'PL 6'!Print_Area</vt:lpstr>
      <vt:lpstr>'PL for 9m'!Print_Area</vt:lpstr>
      <vt:lpstr>'SH 9-10'!Print_Area</vt:lpstr>
      <vt:lpstr>'SH7-8'!Print_Area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Srisudarat Chitprasert</cp:lastModifiedBy>
  <cp:lastPrinted>2020-10-29T12:00:22Z</cp:lastPrinted>
  <dcterms:created xsi:type="dcterms:W3CDTF">2001-09-25T02:18:46Z</dcterms:created>
  <dcterms:modified xsi:type="dcterms:W3CDTF">2020-11-12T08:55:16Z</dcterms:modified>
</cp:coreProperties>
</file>