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Buriram Sugar Public Company Limited\Buriram Sugar CONSO_Sep2020 ☻\"/>
    </mc:Choice>
  </mc:AlternateContent>
  <xr:revisionPtr revIDLastSave="0" documentId="13_ncr:1_{B3085F99-1E08-4E54-967F-1CA80C8AA745}" xr6:coauthVersionLast="45" xr6:coauthVersionMax="45" xr10:uidLastSave="{00000000-0000-0000-0000-000000000000}"/>
  <bookViews>
    <workbookView xWindow="-120" yWindow="-120" windowWidth="21840" windowHeight="13140" tabRatio="826" activeTab="5" xr2:uid="{00000000-000D-0000-FFFF-FFFF00000000}"/>
  </bookViews>
  <sheets>
    <sheet name="3-5" sheetId="7" r:id="rId1"/>
    <sheet name="Thai6 (3M)" sheetId="2" r:id="rId2"/>
    <sheet name="Thai7 (9M)" sheetId="6" r:id="rId3"/>
    <sheet name="Thai8" sheetId="3" r:id="rId4"/>
    <sheet name="Thai9" sheetId="4" r:id="rId5"/>
    <sheet name="Thai 10-11" sheetId="5" r:id="rId6"/>
  </sheets>
  <definedNames>
    <definedName name="_DAT1" localSheetId="2">#REF!</definedName>
    <definedName name="_DAT1">#REF!</definedName>
    <definedName name="_DAT3" localSheetId="2">#REF!</definedName>
    <definedName name="_DAT3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Key1" localSheetId="2">#REF!</definedName>
    <definedName name="_Key1">#REF!</definedName>
    <definedName name="_Order1">255</definedName>
    <definedName name="a">#N/A</definedName>
    <definedName name="ARA_Threshold">#N/A</definedName>
    <definedName name="ARP_Threshold">#N/A</definedName>
    <definedName name="AS2DocOpenMode">"AS2DocumentBrowse"</definedName>
    <definedName name="AS2ReportLS">1</definedName>
    <definedName name="AS2SyncStepLS">0</definedName>
    <definedName name="AS2TickmarkLS" localSheetId="2">#REF!</definedName>
    <definedName name="AS2TickmarkLS">#REF!</definedName>
    <definedName name="AS2VersionLS">300</definedName>
    <definedName name="BG_Del">15</definedName>
    <definedName name="BG_Ins">4</definedName>
    <definedName name="BG_Mod">6</definedName>
    <definedName name="BKP" localSheetId="2">#REF!</definedName>
    <definedName name="BKP">#REF!</definedName>
    <definedName name="BPK" localSheetId="2">#REF!</definedName>
    <definedName name="BPK">#REF!</definedName>
    <definedName name="BPKLPG" localSheetId="2">#REF!</definedName>
    <definedName name="BPKLPG">#REF!</definedName>
    <definedName name="BSsheet" localSheetId="2">#REF!</definedName>
    <definedName name="BSsheet">#REF!</definedName>
    <definedName name="CM" localSheetId="2">#REF!</definedName>
    <definedName name="CM">#REF!</definedName>
    <definedName name="COMBPK" localSheetId="2">#REF!</definedName>
    <definedName name="COMBPK">#REF!</definedName>
    <definedName name="COMOFF" localSheetId="2">#REF!</definedName>
    <definedName name="COMOFF">#REF!</definedName>
    <definedName name="Cover" localSheetId="2">#REF!</definedName>
    <definedName name="Cover">#REF!</definedName>
    <definedName name="cust" localSheetId="2">#REF!</definedName>
    <definedName name="cust">#REF!</definedName>
    <definedName name="customer" localSheetId="2">#REF!</definedName>
    <definedName name="customer">#REF!</definedName>
    <definedName name="Dollar_Threshold">#N/A</definedName>
    <definedName name="HY" localSheetId="2">#REF!</definedName>
    <definedName name="HY">#REF!</definedName>
    <definedName name="KHN" localSheetId="2">#REF!</definedName>
    <definedName name="KHN">#REF!</definedName>
    <definedName name="KNB" localSheetId="2">#REF!</definedName>
    <definedName name="KNB">#REF!</definedName>
    <definedName name="KR" localSheetId="2">#REF!</definedName>
    <definedName name="KR">#REF!</definedName>
    <definedName name="L_Adjust">#N/A</definedName>
    <definedName name="L_AJE_Tot">#N/A</definedName>
    <definedName name="L_CY_Beg">#N/A</definedName>
    <definedName name="L_CY_End">#N/A</definedName>
    <definedName name="L_PY_End">#N/A</definedName>
    <definedName name="L_RJE_Tot">#N/A</definedName>
    <definedName name="List_LevelAssurance">#N/A</definedName>
    <definedName name="List_TypeProcedure">#N/A</definedName>
    <definedName name="Notes" localSheetId="2">#REF!</definedName>
    <definedName name="Notes">#REF!</definedName>
    <definedName name="NS" localSheetId="2">#REF!</definedName>
    <definedName name="NS">#REF!</definedName>
    <definedName name="NSProjectionMethodIndex">#N/A</definedName>
    <definedName name="NSRequiredLevelOfEvidenceItems">#N/A</definedName>
    <definedName name="NTB" localSheetId="2">#REF!</definedName>
    <definedName name="NTB">#REF!</definedName>
    <definedName name="OFF" localSheetId="2">#REF!</definedName>
    <definedName name="OFF">#REF!</definedName>
    <definedName name="Percent_Threshold">#N/A</definedName>
    <definedName name="PeriodsInYear" localSheetId="2">#REF!</definedName>
    <definedName name="PeriodsInYear">#REF!</definedName>
    <definedName name="PLstment" localSheetId="2">#REF!</definedName>
    <definedName name="PLstment">#REF!</definedName>
    <definedName name="PPD" localSheetId="2">#REF!</definedName>
    <definedName name="PPD">#REF!</definedName>
    <definedName name="price" localSheetId="2">#REF!</definedName>
    <definedName name="price">#REF!</definedName>
    <definedName name="_xlnm.Print_Area" localSheetId="0">'3-5'!$A$1:$L$149</definedName>
    <definedName name="_xlnm.Print_Area" localSheetId="5">'Thai 10-11'!$A$1:$M$98</definedName>
    <definedName name="_xlnm.Print_Titles">#N/A</definedName>
    <definedName name="PTB" localSheetId="2">#REF!</definedName>
    <definedName name="PTB">#REF!</definedName>
    <definedName name="PTK" localSheetId="2">#REF!</definedName>
    <definedName name="PTK">#REF!</definedName>
    <definedName name="PTY" localSheetId="2">#REF!</definedName>
    <definedName name="PTY">#REF!</definedName>
    <definedName name="Report" localSheetId="2">#REF!</definedName>
    <definedName name="Report">#REF!</definedName>
    <definedName name="S_Adjust_Data">#N/A</definedName>
    <definedName name="S_AJE_Tot_Data">#N/A</definedName>
    <definedName name="S_CY_Beg_Data">#N/A</definedName>
    <definedName name="S_CY_End_Data">#N/A</definedName>
    <definedName name="S_PY_End_Data">#N/A</definedName>
    <definedName name="S_RJE_Tot_Data">#N/A</definedName>
    <definedName name="SB" localSheetId="2">#REF!</definedName>
    <definedName name="SB">#REF!</definedName>
    <definedName name="SD" localSheetId="2">#REF!</definedName>
    <definedName name="SD">#REF!</definedName>
    <definedName name="Spec" localSheetId="2">#REF!</definedName>
    <definedName name="Spec">#REF!</definedName>
    <definedName name="SR" localSheetId="2">#REF!</definedName>
    <definedName name="SR">#REF!</definedName>
    <definedName name="TESTHKEY" localSheetId="2">#REF!</definedName>
    <definedName name="TESTHKEY">#REF!</definedName>
    <definedName name="TESTVKEY" localSheetId="2">#REF!</definedName>
    <definedName name="TESTVKEY">#REF!</definedName>
    <definedName name="TextRefCopy1" localSheetId="2">#REF!</definedName>
    <definedName name="TextRefCopy1">#REF!</definedName>
    <definedName name="TextRefCopy2" localSheetId="2">#REF!</definedName>
    <definedName name="TextRefCopy2">#REF!</definedName>
    <definedName name="TextRefCopy3" localSheetId="2">#REF!</definedName>
    <definedName name="TextRefCopy3">#REF!</definedName>
    <definedName name="TextRefCopy4" localSheetId="2">#REF!</definedName>
    <definedName name="TextRefCopy4">#REF!</definedName>
    <definedName name="TextRefCopyRangeCount">1</definedName>
    <definedName name="TTDesiredLevelOfEvidenceItems">#N/A</definedName>
    <definedName name="UB" localSheetId="2">#REF!</definedName>
    <definedName name="UB">#REF!</definedName>
    <definedName name="WG" localSheetId="2">#REF!</definedName>
    <definedName name="W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1" i="5" l="1"/>
  <c r="G84" i="5" s="1"/>
  <c r="G68" i="5"/>
  <c r="G95" i="5"/>
  <c r="G38" i="5"/>
  <c r="F69" i="7"/>
  <c r="F85" i="7"/>
  <c r="G66" i="5"/>
  <c r="G46" i="2"/>
  <c r="F43" i="7"/>
  <c r="F46" i="7" s="1"/>
  <c r="G23" i="6"/>
  <c r="U17" i="3"/>
  <c r="Q17" i="3"/>
  <c r="O17" i="3"/>
  <c r="M17" i="3"/>
  <c r="K17" i="3"/>
  <c r="I17" i="3"/>
  <c r="G17" i="3"/>
  <c r="S13" i="3"/>
  <c r="W13" i="3" s="1"/>
  <c r="K68" i="5"/>
  <c r="K66" i="5"/>
  <c r="K72" i="5"/>
  <c r="K18" i="5"/>
  <c r="K81" i="5"/>
  <c r="K84" i="5" s="1"/>
  <c r="G87" i="5"/>
  <c r="K87" i="5"/>
  <c r="J44" i="7"/>
  <c r="J46" i="7" s="1"/>
  <c r="G9" i="6"/>
  <c r="G12" i="6" s="1"/>
  <c r="G22" i="6" s="1"/>
  <c r="G46" i="6"/>
  <c r="G40" i="6"/>
  <c r="G39" i="6"/>
  <c r="G45" i="6"/>
  <c r="S25" i="3"/>
  <c r="W25" i="3" s="1"/>
  <c r="O17" i="4"/>
  <c r="M17" i="4"/>
  <c r="K17" i="4"/>
  <c r="I17" i="4"/>
  <c r="G17" i="4"/>
  <c r="Q14" i="4"/>
  <c r="Q15" i="4"/>
  <c r="Q13" i="4"/>
  <c r="S14" i="3"/>
  <c r="W14" i="3" s="1"/>
  <c r="S15" i="3"/>
  <c r="W15" i="3" s="1"/>
  <c r="I12" i="2"/>
  <c r="I22" i="2" s="1"/>
  <c r="I25" i="2" s="1"/>
  <c r="I36" i="2" s="1"/>
  <c r="G12" i="2"/>
  <c r="G22" i="2"/>
  <c r="G25" i="2"/>
  <c r="G36" i="2" s="1"/>
  <c r="G39" i="2" s="1"/>
  <c r="L99" i="7"/>
  <c r="H99" i="7"/>
  <c r="M26" i="5"/>
  <c r="M41" i="5" s="1"/>
  <c r="M46" i="5" s="1"/>
  <c r="A33" i="3"/>
  <c r="J87" i="7"/>
  <c r="J99" i="7"/>
  <c r="F99" i="7"/>
  <c r="F25" i="7"/>
  <c r="I84" i="5"/>
  <c r="S21" i="3"/>
  <c r="S24" i="3" s="1"/>
  <c r="G34" i="6"/>
  <c r="O22" i="4"/>
  <c r="K22" i="4"/>
  <c r="I22" i="4"/>
  <c r="G22" i="4"/>
  <c r="M24" i="3"/>
  <c r="M27" i="3" s="1"/>
  <c r="F130" i="7" s="1"/>
  <c r="Q24" i="3"/>
  <c r="Q27" i="3" s="1"/>
  <c r="F131" i="7" s="1"/>
  <c r="M12" i="2"/>
  <c r="M22" i="2"/>
  <c r="M25" i="2" s="1"/>
  <c r="M36" i="2" s="1"/>
  <c r="M84" i="5"/>
  <c r="M72" i="5"/>
  <c r="I72" i="5"/>
  <c r="I26" i="5"/>
  <c r="I41" i="5" s="1"/>
  <c r="I46" i="5" s="1"/>
  <c r="U24" i="3"/>
  <c r="U27" i="3" s="1"/>
  <c r="F134" i="7" s="1"/>
  <c r="O24" i="3"/>
  <c r="O27" i="3" s="1"/>
  <c r="K24" i="3"/>
  <c r="K27" i="3" s="1"/>
  <c r="G24" i="3"/>
  <c r="G27" i="3" s="1"/>
  <c r="M48" i="6"/>
  <c r="M42" i="6"/>
  <c r="M34" i="6"/>
  <c r="M12" i="6"/>
  <c r="M22" i="6" s="1"/>
  <c r="M25" i="6" s="1"/>
  <c r="M36" i="6" s="1"/>
  <c r="I48" i="6"/>
  <c r="I42" i="6"/>
  <c r="I34" i="6"/>
  <c r="I12" i="6"/>
  <c r="I22" i="6" s="1"/>
  <c r="I25" i="6" s="1"/>
  <c r="I36" i="6" s="1"/>
  <c r="M48" i="2"/>
  <c r="M42" i="2"/>
  <c r="M34" i="2"/>
  <c r="I48" i="2"/>
  <c r="I42" i="2"/>
  <c r="I34" i="2"/>
  <c r="A49" i="5"/>
  <c r="A98" i="5" s="1"/>
  <c r="A1" i="5"/>
  <c r="A50" i="5" s="1"/>
  <c r="A29" i="4"/>
  <c r="A54" i="6"/>
  <c r="A1" i="6"/>
  <c r="A54" i="2"/>
  <c r="A1" i="2"/>
  <c r="A149" i="7"/>
  <c r="L133" i="7"/>
  <c r="L136" i="7" s="1"/>
  <c r="H133" i="7"/>
  <c r="H136" i="7" s="1"/>
  <c r="A107" i="7"/>
  <c r="A105" i="7"/>
  <c r="A104" i="7"/>
  <c r="L87" i="7"/>
  <c r="H87" i="7"/>
  <c r="A58" i="7"/>
  <c r="A56" i="7"/>
  <c r="L46" i="7"/>
  <c r="H46" i="7"/>
  <c r="L25" i="7"/>
  <c r="H25" i="7"/>
  <c r="J25" i="7"/>
  <c r="I24" i="3"/>
  <c r="I27" i="3" s="1"/>
  <c r="A3" i="5"/>
  <c r="A52" i="5" s="1"/>
  <c r="K34" i="6"/>
  <c r="K12" i="6"/>
  <c r="K22" i="6"/>
  <c r="K25" i="6" s="1"/>
  <c r="M20" i="4" s="1"/>
  <c r="K34" i="2"/>
  <c r="K12" i="2"/>
  <c r="K22" i="2"/>
  <c r="K25" i="2"/>
  <c r="K36" i="2" s="1"/>
  <c r="K39" i="2" s="1"/>
  <c r="K42" i="2" s="1"/>
  <c r="K45" i="2" s="1"/>
  <c r="K48" i="2" s="1"/>
  <c r="K52" i="2" s="1"/>
  <c r="M86" i="5" l="1"/>
  <c r="M89" i="5" s="1"/>
  <c r="G72" i="5"/>
  <c r="I86" i="5"/>
  <c r="I89" i="5" s="1"/>
  <c r="Q17" i="4"/>
  <c r="S27" i="3"/>
  <c r="W21" i="3"/>
  <c r="W24" i="3" s="1"/>
  <c r="W27" i="3" s="1"/>
  <c r="W17" i="3"/>
  <c r="S17" i="3"/>
  <c r="G48" i="6"/>
  <c r="G52" i="6" s="1"/>
  <c r="K9" i="5"/>
  <c r="K26" i="5" s="1"/>
  <c r="K41" i="5" s="1"/>
  <c r="K46" i="5" s="1"/>
  <c r="K86" i="5" s="1"/>
  <c r="K89" i="5" s="1"/>
  <c r="K36" i="6"/>
  <c r="K39" i="6" s="1"/>
  <c r="K42" i="6" s="1"/>
  <c r="G42" i="6"/>
  <c r="H48" i="7"/>
  <c r="L101" i="7"/>
  <c r="L138" i="7" s="1"/>
  <c r="H101" i="7"/>
  <c r="H138" i="7" s="1"/>
  <c r="L48" i="7"/>
  <c r="J48" i="7"/>
  <c r="F48" i="7"/>
  <c r="F87" i="7"/>
  <c r="F101" i="7" s="1"/>
  <c r="J101" i="7"/>
  <c r="F133" i="7"/>
  <c r="F136" i="7" s="1"/>
  <c r="Q20" i="4"/>
  <c r="Q22" i="4" s="1"/>
  <c r="M22" i="4"/>
  <c r="J130" i="7" s="1"/>
  <c r="J133" i="7" s="1"/>
  <c r="J136" i="7" s="1"/>
  <c r="G9" i="5"/>
  <c r="G26" i="5" s="1"/>
  <c r="G41" i="5" s="1"/>
  <c r="G46" i="5" s="1"/>
  <c r="G25" i="6"/>
  <c r="G36" i="6" s="1"/>
  <c r="G45" i="2"/>
  <c r="G48" i="2" s="1"/>
  <c r="G52" i="2" s="1"/>
  <c r="G42" i="2"/>
  <c r="G86" i="5" l="1"/>
  <c r="G89" i="5" s="1"/>
  <c r="K45" i="6"/>
  <c r="K48" i="6" s="1"/>
  <c r="K52" i="6" s="1"/>
  <c r="J138" i="7"/>
  <c r="F138" i="7"/>
</calcChain>
</file>

<file path=xl/sharedStrings.xml><?xml version="1.0" encoding="utf-8"?>
<sst xmlns="http://schemas.openxmlformats.org/spreadsheetml/2006/main" count="425" uniqueCount="235">
  <si>
    <t xml:space="preserve">บริษัท น้ำตาลบุรีรัมย์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</si>
  <si>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</si>
  <si>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</si>
  <si>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</si>
  <si>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</si>
  <si>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</si>
  <si>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</si>
  <si>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</si>
  <si>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</si>
  <si>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</si>
  <si>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</si>
  <si>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</si>
  <si>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</si>
  <si>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</si>
  <si>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ลูกหนี้ชาวไร่ - สุทธิ</t>
  </si>
  <si>
    <t>สินค้าคงเหลือ - สุทธิ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</si>
  <si>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</si>
  <si>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</si>
  <si>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ส่วนของเงินให้กู้ยืมระยะยาวแก่ลูกหนี้ชาวไร่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</si>
  <si>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</si>
  <si>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</si>
  <si>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</si>
  <si>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รายได้ค้างรับไม่หมุนเวียน - สำนักงานกองทุนอ้อย</t>
  </si>
  <si>
    <t>และน้ำตาลทราย</t>
  </si>
  <si>
    <t>เงินลงทุนในบริษัทร่วม</t>
  </si>
  <si>
    <t>เงินให้กู้ยืมระยะยาวแก่บริษัทย่อย - สุทธิ</t>
  </si>
  <si>
    <t>เงินให้กู้ยืมระยะยาวแก่ลูกหนี้ชาวไร่ - สุทธิ</t>
  </si>
  <si>
    <t>อสังหาริมทรัพย์เพื่อการลงทุน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</si>
  <si>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</si>
  <si>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</si>
  <si>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</si>
  <si>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</si>
  <si>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</si>
  <si>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</si>
  <si>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</si>
  <si>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</si>
  <si>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</si>
  <si>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</si>
  <si>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</si>
  <si>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</si>
  <si>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-</t>
  </si>
  <si>
    <t>ส่วนของเงินกู้ยืมระยะยาวจากบริษัทร่วม</t>
  </si>
  <si>
    <t>ส่วนของเงินกู้ยืมระยะยาวจากบริษัทย่อย</t>
  </si>
  <si>
    <t>ส่วนของหนี้สินตามสัญญาเช่าซื้อ</t>
  </si>
  <si>
    <t>ส่วนของภาระผูกพันผลประโยชน์พนักงาน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</si>
  <si>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</si>
  <si>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</si>
  <si>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</si>
  <si>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</si>
  <si>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เงินกู้ยืมระยะยาวจากบริษัทร่วม - สุทธิ</t>
  </si>
  <si>
    <t>เงินกู้ยืมระยะยาวจากบริษัทย่อย - สุทธิ</t>
  </si>
  <si>
    <t>หนี้สินตามสัญญาเช่าซื้อ - สุทธิ</t>
  </si>
  <si>
    <t>ภาระผูกพันผลประโยชน์พนักงาน - สุทธิ</t>
  </si>
  <si>
    <t xml:space="preserve"> 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</si>
  <si>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</si>
  <si>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</si>
  <si>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</si>
  <si>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</si>
  <si>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</si>
  <si>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</si>
  <si>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812,099,845 หุ้น </t>
  </si>
  <si>
    <t xml:space="preserve">   มูลค่าตราไว้หุ้นละ 1 บาท</t>
  </si>
  <si>
    <t>ทุนที่ออกและชำระแล้ว</t>
  </si>
  <si>
    <t xml:space="preserve">   มูลค่าชำระแล้วเต็มจำนวนหุ้นละ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</si>
  <si>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</si>
  <si>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</si>
  <si>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</si>
  <si>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 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</si>
  <si>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</si>
  <si>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</si>
  <si>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</si>
  <si>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</si>
  <si>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</si>
  <si>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</si>
  <si>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</si>
  <si>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</si>
  <si>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</si>
  <si>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</si>
  <si>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</si>
  <si>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</si>
  <si>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</si>
  <si>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</si>
  <si>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ส่วนแบ่งกำไรจากเงินลงทุนในบริษัทร่วม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</si>
  <si>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</si>
  <si>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</si>
  <si>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</si>
  <si>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</si>
  <si>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</si>
  <si>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</si>
  <si>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การเปลี่ยนแปลงในมูลค่าของเงินลงทุนเผื่อขาย</t>
  </si>
  <si>
    <t>ภาษีเงินได้ที่เกี่ยวกับการเปลี่ยนแปลง</t>
  </si>
  <si>
    <t xml:space="preserve">   ในมูลค่าของเงินลงทุนเผื่อขาย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</si>
  <si>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</si>
  <si>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</si>
  <si>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</si>
  <si>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</si>
  <si>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</si>
  <si>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</si>
  <si>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</si>
  <si>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งบแสดงการเปลี่ยนแปลงส่วนของเจ้าของ (ยังไม่ได้ตรวจสอบ)</t>
  </si>
  <si>
    <t xml:space="preserve">ข้อมูลทางการเงินรวม </t>
  </si>
  <si>
    <t>องค์ประกอบอื่น</t>
  </si>
  <si>
    <t>ของส่วนของเจ้าของ</t>
  </si>
  <si>
    <t>จัดสรรแล้ว -</t>
  </si>
  <si>
    <t>การปรับ</t>
  </si>
  <si>
    <t>รวมส่วนของ</t>
  </si>
  <si>
    <t>ทุนที่ออกและ</t>
  </si>
  <si>
    <t>ส่วนเกิน</t>
  </si>
  <si>
    <t xml:space="preserve"> ทุนสำรอง</t>
  </si>
  <si>
    <t>มูลค่ายุติธรรม</t>
  </si>
  <si>
    <t>ผู้เป็นเจ้าของ</t>
  </si>
  <si>
    <t>ส่วนได้เสียที่ไม่มี</t>
  </si>
  <si>
    <t>ชำระแล้ว</t>
  </si>
  <si>
    <t>มูลค่าหุ้นสามัญ</t>
  </si>
  <si>
    <t>ตามกฎหมาย</t>
  </si>
  <si>
    <t>เงินลงทุนเผื่อขาย</t>
  </si>
  <si>
    <t>ของบริษัทใหญ่</t>
  </si>
  <si>
    <t>อำนาจควบคุม</t>
  </si>
  <si>
    <t>รวม</t>
  </si>
  <si>
    <t>กำไรเบ็ดเสร็จรวมสำหรับงวด</t>
  </si>
  <si>
    <t>ทุนสำรอง</t>
  </si>
  <si>
    <t>ยอดคงเหลือต้นงวด ณ วันที่ 1 มกราคม พ.ศ. 2562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</si>
  <si>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</si>
  <si>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</si>
  <si>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 (ขาดทุน) 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</si>
  <si>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</si>
  <si>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</si>
  <si>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</si>
  <si>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</si>
  <si>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</si>
  <si>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</si>
  <si>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</si>
  <si>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</si>
  <si>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</si>
  <si>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</si>
  <si>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</si>
  <si>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>- ลูกหนี้การค้าและลูกหนี้อื่น</t>
  </si>
  <si>
    <t>- รายได้ค้างรับ - สำนักงานกองทุนอ้อยและน้ำตาลทราย</t>
  </si>
  <si>
    <t xml:space="preserve">- ลูกหนี้ชาวไร่ </t>
  </si>
  <si>
    <t xml:space="preserve">- สินค้าคงเหลือ </t>
  </si>
  <si>
    <t>- สินทรัพย์หมุนเวียนอื่น</t>
  </si>
  <si>
    <t>- ลูกหนี้ชาวไร่ไม่หมุนเวียน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</si>
  <si>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</si>
  <si>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</si>
  <si>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</si>
  <si>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จ่ายผลประโยชน์พนักงาน</t>
  </si>
  <si>
    <t>- จ่ายดอกเบี้ย</t>
  </si>
  <si>
    <t>กระแสเงินสดจากกิจกรรมลงทุน</t>
  </si>
  <si>
    <t>รับดอกเบี้ย</t>
  </si>
  <si>
    <t>รับเงินปันผล</t>
  </si>
  <si>
    <t>เงินสดรับจากเงินให้กู้ยืมระยะยาวแก่บริษัทย่อย</t>
  </si>
  <si>
    <t>เงินสดจ่ายเงินให้กู้ยืมระยะยาวแก่บริษัทย่อย</t>
  </si>
  <si>
    <t>เงินสดจ่ายเงินให้กู้ยืมระยะยาวแก่ลูกหนี้ชาวไร่</t>
  </si>
  <si>
    <t>เงินสดจ่ายเพื่อซื้อที่ดิน อาคารและอุปกรณ์</t>
  </si>
  <si>
    <t>และสินทรัพย์ไม่มีตัวตน</t>
  </si>
  <si>
    <t xml:space="preserve">ดอกเบี้ยจ่ายที่บันทึกรวมเป็นต้นทุนของที่ดิน </t>
  </si>
  <si>
    <t xml:space="preserve">อาคารและอุปกรณ์ 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</si>
  <si>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</si>
  <si>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เงินสดจ่ายคืนเงินกู้ยืมระยะยาวจากสถาบันการเงินและอื่นๆ</t>
  </si>
  <si>
    <t>เงินสดจ่ายคืนเงินกู้ยืมระยะยาวจากบริษัทร่วม</t>
  </si>
  <si>
    <t>เงินสดจ่ายชำระหนี้สินตามสัญญาเช่าซื้อ</t>
  </si>
  <si>
    <t>จ่ายเงินปันผล</t>
  </si>
  <si>
    <t>คงเหลือต้นงวด</t>
  </si>
  <si>
    <t>คงเหลือปลายงวด</t>
  </si>
  <si>
    <t>รายการที่ไม่กระทบเงินสด</t>
  </si>
  <si>
    <t>- ขาดทุนจากการตัดจำหน่ายที่ดิน</t>
  </si>
  <si>
    <t>อาคารและอุปกรณ์</t>
  </si>
  <si>
    <t xml:space="preserve">หนี้สินตามสัญญาเช่าซื้อเพิ่มขึ้นจากการซื้อที่ดิน </t>
  </si>
  <si>
    <t>เงินปันผลจ่าย</t>
  </si>
  <si>
    <t>เงินสดรับจากการลดทุนของบริษัทร่วม</t>
  </si>
  <si>
    <t>เงินสดรับจากเงินกู้ยืมระยะยาวจากสถาบันการเงินและอื่นๆ</t>
  </si>
  <si>
    <t xml:space="preserve">เงินสดจ่ายเพื่อซื้อเงินลงทุนในบริษัทย่อย </t>
  </si>
  <si>
    <t>- รับคืนภาษีเงินได้</t>
  </si>
  <si>
    <t>- จ่ายภาษีเงินได้</t>
  </si>
  <si>
    <t>ส่วนของเงินกู้ยืมระยะยาวจากสถาบันการเงิน</t>
  </si>
  <si>
    <t>และอื่นๆ ที่ถึงกำหนดชำระภายในหนึ่งปี</t>
  </si>
  <si>
    <t>- (กลับรายการ) ค่าเผื่อหนี้สงสัยจะสูญ</t>
  </si>
  <si>
    <t>พ.ศ. 2563</t>
  </si>
  <si>
    <t>10, 20</t>
  </si>
  <si>
    <t>ที่ถึงกำหนดชำระภายในหนึ่งปี - สุทธิ</t>
  </si>
  <si>
    <t>20 (ค)</t>
  </si>
  <si>
    <t>15, 20 (ง)</t>
  </si>
  <si>
    <t>ลูกหนี้ชาวไร่ไม่หมุนเวียน - สุทธิ</t>
  </si>
  <si>
    <t>เงินลงทุนในบริษัทย่อย - สุทธิ</t>
  </si>
  <si>
    <t>สินทรัพย์สิทธิการใช้ -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</si>
  <si>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</si>
  <si>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17, 20</t>
  </si>
  <si>
    <t>ส่วนของหนี้สินตามสัญญาเช่า</t>
  </si>
  <si>
    <t>หนี้สินตามสัญญาเช่า - สุทธิ</t>
  </si>
  <si>
    <t>ยอดคงเหลือต้นงวด ณ วันที่ 1 มกราคม พ.ศ. 2563</t>
  </si>
  <si>
    <t>การวัดมูลค่าเงินลงทุน</t>
  </si>
  <si>
    <t>ขาดทุนเบ็ดเสร็จอื่น</t>
  </si>
  <si>
    <t>ในตราสารทุนผ่านกำไร</t>
  </si>
  <si>
    <t>ผลกระทบจากการนำมาตรฐานการรายงาน</t>
  </si>
  <si>
    <t>ทางการเงินใหม่มาใช้เป็นครั้งแรก</t>
  </si>
  <si>
    <t>ที่ปรับปรุงแล้ว</t>
  </si>
  <si>
    <t xml:space="preserve">  อาคารและอุปกรณ์และสินทรัพย์ไม่มีตัวตน</t>
  </si>
  <si>
    <t>- ส่วนแบ่ง (กำไร) จากเงินลงทุนในบริษัทร่วม</t>
  </si>
  <si>
    <t>เงินสดจ่ายชำระหนี้สินตามสัญญาเช่า</t>
  </si>
  <si>
    <t>เจ้าหนี้จากการซื้อที่ดิน อาคารและอุปกรณ์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</si>
  <si>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</si>
  <si>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</si>
  <si>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เงินลงทุนระยะยาวอื่น</t>
  </si>
  <si>
    <t>เงินสดได้มาจาก (ใช้ไปใน) กิจกรรมดำเนินงาน</t>
  </si>
  <si>
    <t>กำไรเบ็ดเสร็จอื่นสำหรับงวด - สุทธิจากภาษี</t>
  </si>
  <si>
    <t>- ค่าเผื่อการลดมูลค่าสินค้าคงเหลือ</t>
  </si>
  <si>
    <t>เงินสดรับจากเงินให้กู้ยืมระยะยาวแก่ลูกหนี้ชาวไร่</t>
  </si>
  <si>
    <t>กระแสเงินสดสุทธิได้มาจาก (ใช้ไปใน) กิจกรรมลงทุน</t>
  </si>
  <si>
    <t>กระแสเงินสดสุทธิ (ใช้ไปใน) ได้มาจากกิจกรรมจัดหาเงิน</t>
  </si>
  <si>
    <t>หนี้สินไม่หมุนเวียนอื่น</t>
  </si>
  <si>
    <t>ที่คาดว่าจะเกิดขึ้น</t>
  </si>
  <si>
    <t>เงินสดและรายการเทียบเท่าเงินสดเพิ่มขึ้น (ลดลง) สุทธิ</t>
  </si>
  <si>
    <t>เงินสดรับจากการจำหน่ายที่ดิน อาคารและอุปกรณ์</t>
  </si>
  <si>
    <t>การกลับรายการ (ผลขาดทุน) ด้านเครดิต</t>
  </si>
  <si>
    <t>รายได้ค้างรับ - สำนักงานกองทุนอ้อยและน้ำตาลทราย</t>
  </si>
  <si>
    <r>
      <t>หนี้สินและส่วนของเจ้าของ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</si>
  <si>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t>เงินกู้ยืมระยะยาวจากสถาบันการเงินและอื่นๆ - สุทธิ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</si>
  <si>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</si>
  <si>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</si>
  <si>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</si>
  <si>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ยอดคงเหลือปลายงวด ณ วันที่ 30 กันยายน พ.ศ. 2562</t>
  </si>
  <si>
    <t>ยอดคงเหลือปลายงวด ณ วันที่ 30 กันยายน พ.ศ. 2563</t>
  </si>
  <si>
    <t>สำหรับงวดเก้าเดือนสิ้นสุดวันที่ 30 กันยายน พ.ศ. 2563</t>
  </si>
  <si>
    <t xml:space="preserve">- รายได้ค้างรับไม่หมุนเวียน </t>
  </si>
  <si>
    <t xml:space="preserve">   - สำนักงานกองทุนอ้อยและน้ำตาลทราย</t>
  </si>
  <si>
    <t>เงินสดจ่ายคืนเงินกู้ยืมระยะยาวจากบริษัทย่อย</t>
  </si>
  <si>
    <t>กำไรจากอัตราแลกเปลี่ยนเงินตราต่างประเทศ</t>
  </si>
  <si>
    <t>- ผลขาดทุนด้านเครดิตที่คาดว่าจะเกิดขึ้น (กลับรายการ)</t>
  </si>
  <si>
    <t>- ขาดทุน (กำไร) จากการจำหน่ายที่ดิน อาคารและอุปกรณ์</t>
  </si>
  <si>
    <t>กระแสเงินสดสุทธิได้มาจาก (ใช้ไปใน) กิจกรรมดำเนินงาน</t>
  </si>
  <si>
    <t>ขาดทุนเบ็ดเสร็จอื่นสำหรับงวด - สุทธิจากภาษี</t>
  </si>
  <si>
    <t>กำไร (ขาดทุน) จากอัตราแลกเปลี่ยนเงินตราต่างประเทศ</t>
  </si>
  <si>
    <t>การกลับรายการผลขาดทุนด้านเครดิต</t>
  </si>
  <si>
    <t>เงินกู้ยืมระยะสั้นอื่น ๆ</t>
  </si>
  <si>
    <t>เงินกู้ยืมระยะสั้นจากสถาบันการเงิน และอื่นๆ (ลดลง) 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</si>
</sst>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??_);_(@_)"/>
    <numFmt numFmtId="167" formatCode="#,##0.000;\(#,##0.000\)"/>
    <numFmt numFmtId="168" formatCode="#,##0.0000;\(#,##0.0000\)"/>
    <numFmt numFmtId="169" formatCode="_(* #,##0.00_);_(* \(#,##0.00\);_(* &quot;-&quot;??_);_(@_)"/>
    <numFmt numFmtId="170" formatCode="#,##0.000;\(#,##0.000\);\-"/>
    <numFmt numFmtId="171" formatCode="#,##0.00;\(#,##0.00\)"/>
    <numFmt numFmtId="172" formatCode="_(* #,##0_);_(* \(#,##0\);_(* &quot;-&quot;_);_(@_)"/>
    <numFmt numFmtId="173" formatCode="_-* #,##0.0_-;\-* #,##0.0_-;_-* &quot;-&quot;??_-;_-@_-"/>
    <numFmt numFmtId="174" formatCode="_-* #,##0_-;\-* #,##0_-;_-* &quot;-&quot;??_-;_-@_-"/>
    <numFmt numFmtId="175" formatCode="_(* #,##0.000_);_(* \(#,##0.000\);_(* &quot;-&quot;_);_(@_)"/>
  </numFmts>
  <fonts count="24" x14ac:knownFonts="1">
    <font>
      <sz val="11"/>
      <color indexed="8"/>
      <name val="Calibri"/>
    </font>
    <font>
      <sz val="14"/>
      <name val="Cordia New"/>
      <family val="2"/>
    </font>
    <font>
      <sz val="11"/>
      <name val="Calibri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7F7F7"/>
        <bgColor indexed="64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8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7" fillId="32" borderId="11" applyNumberFormat="0" applyFont="0" applyAlignment="0" applyProtection="0"/>
    <xf numFmtId="0" fontId="20" fillId="27" borderId="12" applyNumberFormat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</cellStyleXfs>
  <cellXfs count="226">
    <xf numFmtId="0" fontId="0" fillId="0" borderId="0" xfId="0"/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4" fontId="3" fillId="0" borderId="14" xfId="0" applyNumberFormat="1" applyFont="1" applyFill="1" applyBorder="1" applyAlignment="1">
      <alignment vertical="center"/>
    </xf>
    <xf numFmtId="164" fontId="4" fillId="0" borderId="14" xfId="0" applyNumberFormat="1" applyFont="1" applyFill="1" applyBorder="1" applyAlignment="1">
      <alignment horizontal="center" vertical="center"/>
    </xf>
    <xf numFmtId="165" fontId="4" fillId="0" borderId="14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14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14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left" vertical="center"/>
    </xf>
    <xf numFmtId="171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5" fontId="4" fillId="0" borderId="15" xfId="0" applyNumberFormat="1" applyFont="1" applyFill="1" applyBorder="1" applyAlignment="1">
      <alignment vertical="center"/>
    </xf>
    <xf numFmtId="165" fontId="4" fillId="33" borderId="0" xfId="0" applyNumberFormat="1" applyFont="1" applyFill="1" applyAlignment="1">
      <alignment vertical="center"/>
    </xf>
    <xf numFmtId="165" fontId="4" fillId="33" borderId="0" xfId="0" applyNumberFormat="1" applyFont="1" applyFill="1" applyAlignment="1">
      <alignment horizontal="right" vertical="center"/>
    </xf>
    <xf numFmtId="165" fontId="4" fillId="33" borderId="1" xfId="0" applyNumberFormat="1" applyFont="1" applyFill="1" applyBorder="1" applyAlignment="1">
      <alignment vertical="center"/>
    </xf>
    <xf numFmtId="165" fontId="4" fillId="34" borderId="0" xfId="0" applyNumberFormat="1" applyFont="1" applyFill="1" applyAlignment="1">
      <alignment vertical="center"/>
    </xf>
    <xf numFmtId="165" fontId="4" fillId="34" borderId="0" xfId="0" applyNumberFormat="1" applyFont="1" applyFill="1" applyAlignment="1">
      <alignment horizontal="right" vertical="center"/>
    </xf>
    <xf numFmtId="165" fontId="4" fillId="34" borderId="14" xfId="0" applyNumberFormat="1" applyFont="1" applyFill="1" applyBorder="1" applyAlignment="1">
      <alignment vertical="center"/>
    </xf>
    <xf numFmtId="165" fontId="4" fillId="34" borderId="1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right" vertical="center"/>
    </xf>
    <xf numFmtId="0" fontId="4" fillId="0" borderId="14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5" fillId="0" borderId="0" xfId="28" applyNumberFormat="1" applyFont="1" applyFill="1" applyBorder="1" applyAlignment="1">
      <alignment horizontal="right" vertical="center"/>
    </xf>
    <xf numFmtId="165" fontId="5" fillId="0" borderId="0" xfId="4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29" applyNumberFormat="1" applyFont="1" applyFill="1" applyBorder="1" applyAlignment="1">
      <alignment horizontal="center" vertical="center"/>
    </xf>
    <xf numFmtId="165" fontId="5" fillId="0" borderId="2" xfId="28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5" fontId="5" fillId="0" borderId="2" xfId="41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5" fillId="0" borderId="0" xfId="4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4" fillId="0" borderId="15" xfId="0" applyNumberFormat="1" applyFont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5" fontId="4" fillId="34" borderId="15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164" fontId="4" fillId="0" borderId="14" xfId="0" applyNumberFormat="1" applyFont="1" applyBorder="1" applyAlignment="1">
      <alignment vertical="center"/>
    </xf>
    <xf numFmtId="165" fontId="4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top"/>
    </xf>
    <xf numFmtId="165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14" xfId="0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right" vertical="center"/>
    </xf>
    <xf numFmtId="164" fontId="4" fillId="34" borderId="0" xfId="0" applyNumberFormat="1" applyFont="1" applyFill="1" applyAlignment="1">
      <alignment horizontal="right" vertical="center"/>
    </xf>
    <xf numFmtId="164" fontId="5" fillId="34" borderId="0" xfId="40" applyNumberFormat="1" applyFont="1" applyFill="1" applyBorder="1" applyAlignment="1">
      <alignment horizontal="right" vertical="center"/>
    </xf>
    <xf numFmtId="165" fontId="5" fillId="0" borderId="0" xfId="40" applyNumberFormat="1" applyFont="1" applyFill="1" applyBorder="1" applyAlignment="1">
      <alignment horizontal="left" vertical="center"/>
    </xf>
    <xf numFmtId="165" fontId="5" fillId="0" borderId="0" xfId="40" applyNumberFormat="1" applyFont="1" applyFill="1" applyBorder="1" applyAlignment="1">
      <alignment horizontal="right" vertical="center"/>
    </xf>
    <xf numFmtId="165" fontId="5" fillId="34" borderId="0" xfId="40" applyNumberFormat="1" applyFont="1" applyFill="1" applyBorder="1" applyAlignment="1">
      <alignment horizontal="right" vertical="center"/>
    </xf>
    <xf numFmtId="164" fontId="4" fillId="0" borderId="0" xfId="0" quotePrefix="1" applyNumberFormat="1" applyFont="1" applyFill="1" applyAlignment="1">
      <alignment horizontal="left" vertical="center"/>
    </xf>
    <xf numFmtId="164" fontId="4" fillId="34" borderId="0" xfId="0" applyNumberFormat="1" applyFont="1" applyFill="1" applyAlignment="1">
      <alignment vertical="center"/>
    </xf>
    <xf numFmtId="164" fontId="5" fillId="34" borderId="2" xfId="40" applyNumberFormat="1" applyFont="1" applyFill="1" applyBorder="1" applyAlignment="1">
      <alignment horizontal="right" vertical="center"/>
    </xf>
    <xf numFmtId="165" fontId="5" fillId="0" borderId="2" xfId="40" applyNumberFormat="1" applyFont="1" applyFill="1" applyBorder="1" applyAlignment="1">
      <alignment horizontal="right" vertical="center"/>
    </xf>
    <xf numFmtId="165" fontId="5" fillId="34" borderId="2" xfId="40" applyNumberFormat="1" applyFont="1" applyFill="1" applyBorder="1" applyAlignment="1">
      <alignment horizontal="right" vertical="center"/>
    </xf>
    <xf numFmtId="165" fontId="5" fillId="0" borderId="0" xfId="40" applyNumberFormat="1" applyFont="1" applyFill="1" applyBorder="1" applyAlignment="1">
      <alignment vertical="center"/>
    </xf>
    <xf numFmtId="164" fontId="4" fillId="34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34" borderId="0" xfId="0" applyNumberFormat="1" applyFont="1" applyFill="1" applyBorder="1" applyAlignment="1">
      <alignment horizontal="right" vertical="center"/>
    </xf>
    <xf numFmtId="164" fontId="4" fillId="34" borderId="14" xfId="0" applyNumberFormat="1" applyFont="1" applyFill="1" applyBorder="1" applyAlignment="1">
      <alignment horizontal="right" vertical="center"/>
    </xf>
    <xf numFmtId="164" fontId="4" fillId="0" borderId="14" xfId="0" applyNumberFormat="1" applyFont="1" applyFill="1" applyBorder="1" applyAlignment="1">
      <alignment horizontal="left" vertical="center"/>
    </xf>
    <xf numFmtId="164" fontId="4" fillId="0" borderId="14" xfId="0" applyNumberFormat="1" applyFont="1" applyFill="1" applyBorder="1" applyAlignment="1">
      <alignment horizontal="right" vertical="center"/>
    </xf>
    <xf numFmtId="165" fontId="4" fillId="0" borderId="14" xfId="0" applyNumberFormat="1" applyFont="1" applyFill="1" applyBorder="1" applyAlignment="1">
      <alignment horizontal="left" vertical="center"/>
    </xf>
    <xf numFmtId="164" fontId="3" fillId="0" borderId="14" xfId="0" applyNumberFormat="1" applyFont="1" applyFill="1" applyBorder="1" applyAlignment="1">
      <alignment horizontal="left" vertical="center"/>
    </xf>
    <xf numFmtId="164" fontId="4" fillId="34" borderId="14" xfId="0" applyNumberFormat="1" applyFont="1" applyFill="1" applyBorder="1" applyAlignment="1">
      <alignment vertical="center"/>
    </xf>
    <xf numFmtId="164" fontId="3" fillId="34" borderId="0" xfId="0" applyNumberFormat="1" applyFont="1" applyFill="1" applyAlignment="1">
      <alignment horizontal="right" vertical="center"/>
    </xf>
    <xf numFmtId="165" fontId="3" fillId="34" borderId="0" xfId="0" applyNumberFormat="1" applyFont="1" applyFill="1" applyAlignment="1">
      <alignment horizontal="right" vertical="center"/>
    </xf>
    <xf numFmtId="164" fontId="5" fillId="34" borderId="0" xfId="40" applyNumberFormat="1" applyFont="1" applyFill="1" applyBorder="1" applyAlignment="1">
      <alignment vertical="center"/>
    </xf>
    <xf numFmtId="164" fontId="5" fillId="0" borderId="0" xfId="40" applyNumberFormat="1" applyFont="1" applyFill="1" applyBorder="1" applyAlignment="1">
      <alignment vertical="center"/>
    </xf>
    <xf numFmtId="164" fontId="5" fillId="0" borderId="0" xfId="40" applyNumberFormat="1" applyFont="1" applyFill="1" applyBorder="1" applyAlignment="1">
      <alignment horizontal="right" vertical="center"/>
    </xf>
    <xf numFmtId="164" fontId="5" fillId="34" borderId="2" xfId="40" applyNumberFormat="1" applyFont="1" applyFill="1" applyBorder="1" applyAlignment="1">
      <alignment vertical="center"/>
    </xf>
    <xf numFmtId="165" fontId="5" fillId="0" borderId="2" xfId="40" applyNumberFormat="1" applyFont="1" applyFill="1" applyBorder="1" applyAlignment="1">
      <alignment vertical="center"/>
    </xf>
    <xf numFmtId="165" fontId="5" fillId="34" borderId="2" xfId="40" applyNumberFormat="1" applyFont="1" applyFill="1" applyBorder="1" applyAlignment="1">
      <alignment vertical="center"/>
    </xf>
    <xf numFmtId="164" fontId="4" fillId="34" borderId="15" xfId="0" applyNumberFormat="1" applyFont="1" applyFill="1" applyBorder="1" applyAlignment="1">
      <alignment vertical="center"/>
    </xf>
    <xf numFmtId="164" fontId="4" fillId="0" borderId="0" xfId="0" applyNumberFormat="1" applyFont="1"/>
    <xf numFmtId="171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73" fontId="3" fillId="0" borderId="0" xfId="28" applyNumberFormat="1" applyFont="1" applyAlignment="1">
      <alignment vertical="center"/>
    </xf>
    <xf numFmtId="171" fontId="3" fillId="0" borderId="14" xfId="0" applyNumberFormat="1" applyFont="1" applyBorder="1" applyAlignment="1">
      <alignment vertical="center"/>
    </xf>
    <xf numFmtId="164" fontId="3" fillId="0" borderId="14" xfId="0" applyNumberFormat="1" applyFont="1" applyBorder="1" applyAlignment="1">
      <alignment vertical="center"/>
    </xf>
    <xf numFmtId="173" fontId="3" fillId="0" borderId="14" xfId="28" applyNumberFormat="1" applyFont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73" fontId="3" fillId="0" borderId="0" xfId="28" applyNumberFormat="1" applyFont="1" applyAlignment="1">
      <alignment horizontal="right" vertical="center"/>
    </xf>
    <xf numFmtId="171" fontId="3" fillId="0" borderId="14" xfId="0" applyNumberFormat="1" applyFont="1" applyBorder="1" applyAlignment="1">
      <alignment horizontal="right" vertical="center"/>
    </xf>
    <xf numFmtId="173" fontId="3" fillId="0" borderId="14" xfId="28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/>
    <xf numFmtId="166" fontId="4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65" fontId="5" fillId="0" borderId="0" xfId="44" applyNumberFormat="1" applyFont="1" applyFill="1" applyAlignment="1">
      <alignment horizontal="right" vertical="center"/>
    </xf>
    <xf numFmtId="165" fontId="5" fillId="0" borderId="0" xfId="39" applyNumberFormat="1" applyFont="1" applyFill="1" applyBorder="1" applyAlignment="1">
      <alignment vertical="center"/>
    </xf>
    <xf numFmtId="165" fontId="4" fillId="0" borderId="16" xfId="0" applyNumberFormat="1" applyFont="1" applyFill="1" applyBorder="1" applyAlignment="1">
      <alignment vertical="center"/>
    </xf>
    <xf numFmtId="168" fontId="4" fillId="0" borderId="0" xfId="0" applyNumberFormat="1" applyFont="1" applyAlignment="1">
      <alignment vertical="center"/>
    </xf>
    <xf numFmtId="167" fontId="4" fillId="0" borderId="0" xfId="0" applyNumberFormat="1" applyFont="1" applyFill="1" applyAlignment="1">
      <alignment vertical="center"/>
    </xf>
    <xf numFmtId="168" fontId="5" fillId="0" borderId="0" xfId="39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73" fontId="5" fillId="0" borderId="0" xfId="28" applyNumberFormat="1" applyFont="1" applyFill="1" applyBorder="1" applyAlignment="1">
      <alignment vertical="center"/>
    </xf>
    <xf numFmtId="167" fontId="5" fillId="0" borderId="0" xfId="39" applyNumberFormat="1" applyFont="1" applyFill="1" applyBorder="1" applyAlignment="1">
      <alignment vertical="center"/>
    </xf>
    <xf numFmtId="0" fontId="4" fillId="0" borderId="14" xfId="0" applyFont="1" applyBorder="1" applyAlignment="1">
      <alignment horizontal="justify" vertical="center"/>
    </xf>
    <xf numFmtId="171" fontId="4" fillId="0" borderId="14" xfId="0" applyNumberFormat="1" applyFont="1" applyBorder="1" applyAlignment="1">
      <alignment horizontal="justify" vertical="center"/>
    </xf>
    <xf numFmtId="0" fontId="4" fillId="0" borderId="14" xfId="0" applyFont="1" applyFill="1" applyBorder="1" applyAlignment="1">
      <alignment horizontal="justify" vertical="center"/>
    </xf>
    <xf numFmtId="173" fontId="4" fillId="0" borderId="14" xfId="28" applyNumberFormat="1" applyFont="1" applyBorder="1" applyAlignment="1">
      <alignment horizontal="justify" vertical="center"/>
    </xf>
    <xf numFmtId="171" fontId="4" fillId="0" borderId="0" xfId="0" applyNumberFormat="1" applyFont="1"/>
    <xf numFmtId="173" fontId="4" fillId="0" borderId="0" xfId="28" applyNumberFormat="1" applyFont="1"/>
    <xf numFmtId="164" fontId="4" fillId="34" borderId="0" xfId="28" applyNumberFormat="1" applyFont="1" applyFill="1" applyAlignment="1">
      <alignment horizontal="right" vertical="center"/>
    </xf>
    <xf numFmtId="172" fontId="4" fillId="34" borderId="0" xfId="28" applyNumberFormat="1" applyFont="1" applyFill="1" applyAlignment="1">
      <alignment horizontal="right" vertical="center"/>
    </xf>
    <xf numFmtId="43" fontId="4" fillId="34" borderId="0" xfId="28" applyFont="1" applyFill="1" applyAlignment="1">
      <alignment vertical="center"/>
    </xf>
    <xf numFmtId="172" fontId="4" fillId="34" borderId="2" xfId="28" applyNumberFormat="1" applyFont="1" applyFill="1" applyBorder="1" applyAlignment="1">
      <alignment horizontal="right" vertical="center"/>
    </xf>
    <xf numFmtId="164" fontId="4" fillId="34" borderId="16" xfId="0" applyNumberFormat="1" applyFont="1" applyFill="1" applyBorder="1" applyAlignment="1">
      <alignment vertical="center"/>
    </xf>
    <xf numFmtId="171" fontId="4" fillId="34" borderId="0" xfId="0" applyNumberFormat="1" applyFont="1" applyFill="1" applyAlignment="1">
      <alignment vertical="center"/>
    </xf>
    <xf numFmtId="167" fontId="4" fillId="34" borderId="0" xfId="0" applyNumberFormat="1" applyFont="1" applyFill="1" applyAlignment="1">
      <alignment vertical="center"/>
    </xf>
    <xf numFmtId="172" fontId="4" fillId="34" borderId="14" xfId="28" applyNumberFormat="1" applyFont="1" applyFill="1" applyBorder="1" applyAlignment="1">
      <alignment vertical="center"/>
    </xf>
    <xf numFmtId="172" fontId="4" fillId="34" borderId="0" xfId="28" applyNumberFormat="1" applyFont="1" applyFill="1" applyAlignment="1">
      <alignment vertical="center"/>
    </xf>
    <xf numFmtId="172" fontId="4" fillId="34" borderId="14" xfId="28" applyNumberFormat="1" applyFont="1" applyFill="1" applyBorder="1" applyAlignment="1">
      <alignment horizontal="right" vertical="center"/>
    </xf>
    <xf numFmtId="172" fontId="4" fillId="34" borderId="15" xfId="28" applyNumberFormat="1" applyFont="1" applyFill="1" applyBorder="1" applyAlignment="1">
      <alignment vertical="center"/>
    </xf>
    <xf numFmtId="172" fontId="4" fillId="34" borderId="16" xfId="28" applyNumberFormat="1" applyFont="1" applyFill="1" applyBorder="1" applyAlignment="1">
      <alignment vertical="center"/>
    </xf>
    <xf numFmtId="175" fontId="4" fillId="34" borderId="0" xfId="28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14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14" xfId="0" applyNumberFormat="1" applyFont="1" applyBorder="1" applyAlignment="1">
      <alignment horizontal="right" vertical="center"/>
    </xf>
    <xf numFmtId="165" fontId="4" fillId="34" borderId="16" xfId="0" applyNumberFormat="1" applyFont="1" applyFill="1" applyBorder="1" applyAlignment="1">
      <alignment vertical="center"/>
    </xf>
    <xf numFmtId="170" fontId="4" fillId="34" borderId="0" xfId="0" applyNumberFormat="1" applyFont="1" applyFill="1" applyAlignment="1">
      <alignment vertical="center"/>
    </xf>
    <xf numFmtId="165" fontId="4" fillId="0" borderId="14" xfId="0" applyNumberFormat="1" applyFont="1" applyBorder="1" applyAlignment="1">
      <alignment horizontal="justify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5" fontId="5" fillId="0" borderId="0" xfId="29" applyNumberFormat="1" applyFont="1" applyFill="1" applyBorder="1" applyAlignment="1">
      <alignment horizontal="right" vertical="center"/>
    </xf>
    <xf numFmtId="165" fontId="5" fillId="0" borderId="2" xfId="4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2" xfId="29" applyNumberFormat="1" applyFont="1" applyFill="1" applyBorder="1" applyAlignment="1">
      <alignment horizontal="right" vertical="center"/>
    </xf>
    <xf numFmtId="165" fontId="5" fillId="0" borderId="0" xfId="41" applyNumberFormat="1" applyFont="1" applyFill="1" applyBorder="1" applyAlignment="1">
      <alignment horizontal="right" vertical="center"/>
    </xf>
    <xf numFmtId="165" fontId="4" fillId="33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165" fontId="4" fillId="33" borderId="2" xfId="0" applyNumberFormat="1" applyFont="1" applyFill="1" applyBorder="1" applyAlignment="1">
      <alignment horizontal="right" vertical="center"/>
    </xf>
    <xf numFmtId="165" fontId="4" fillId="34" borderId="1" xfId="0" applyNumberFormat="1" applyFont="1" applyFill="1" applyBorder="1" applyAlignment="1">
      <alignment vertical="center"/>
    </xf>
    <xf numFmtId="0" fontId="4" fillId="34" borderId="0" xfId="0" applyFont="1" applyFill="1" applyAlignment="1">
      <alignment vertical="center"/>
    </xf>
    <xf numFmtId="165" fontId="4" fillId="34" borderId="0" xfId="0" applyNumberFormat="1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5" fontId="4" fillId="33" borderId="2" xfId="0" applyNumberFormat="1" applyFont="1" applyFill="1" applyBorder="1" applyAlignment="1">
      <alignment vertical="center"/>
    </xf>
    <xf numFmtId="165" fontId="4" fillId="34" borderId="2" xfId="0" applyNumberFormat="1" applyFont="1" applyFill="1" applyBorder="1" applyAlignment="1">
      <alignment vertical="center"/>
    </xf>
    <xf numFmtId="165" fontId="4" fillId="33" borderId="3" xfId="0" applyNumberFormat="1" applyFont="1" applyFill="1" applyBorder="1" applyAlignment="1">
      <alignment vertical="center"/>
    </xf>
    <xf numFmtId="165" fontId="4" fillId="0" borderId="14" xfId="0" applyNumberFormat="1" applyFont="1" applyBorder="1" applyAlignment="1">
      <alignment vertical="center"/>
    </xf>
    <xf numFmtId="164" fontId="4" fillId="0" borderId="2" xfId="0" applyNumberFormat="1" applyFont="1" applyFill="1" applyBorder="1" applyAlignment="1">
      <alignment horizontal="left" vertical="center"/>
    </xf>
    <xf numFmtId="0" fontId="4" fillId="0" borderId="2" xfId="0" applyFont="1" applyBorder="1"/>
    <xf numFmtId="164" fontId="4" fillId="0" borderId="2" xfId="0" applyNumberFormat="1" applyFont="1" applyBorder="1"/>
    <xf numFmtId="170" fontId="4" fillId="0" borderId="0" xfId="0" applyNumberFormat="1" applyFont="1" applyFill="1" applyAlignment="1">
      <alignment vertical="center"/>
    </xf>
    <xf numFmtId="174" fontId="4" fillId="0" borderId="0" xfId="28" applyNumberFormat="1" applyFont="1" applyFill="1" applyAlignment="1">
      <alignment vertical="center"/>
    </xf>
    <xf numFmtId="164" fontId="4" fillId="0" borderId="14" xfId="0" applyNumberFormat="1" applyFont="1" applyFill="1" applyBorder="1" applyAlignment="1">
      <alignment vertical="center"/>
    </xf>
    <xf numFmtId="174" fontId="4" fillId="0" borderId="14" xfId="28" applyNumberFormat="1" applyFont="1" applyFill="1" applyBorder="1" applyAlignment="1">
      <alignment vertical="center"/>
    </xf>
    <xf numFmtId="174" fontId="3" fillId="0" borderId="0" xfId="28" applyNumberFormat="1" applyFont="1" applyFill="1" applyAlignment="1">
      <alignment horizontal="right" vertical="center"/>
    </xf>
    <xf numFmtId="164" fontId="3" fillId="0" borderId="14" xfId="0" applyNumberFormat="1" applyFont="1" applyFill="1" applyBorder="1" applyAlignment="1">
      <alignment horizontal="center" vertical="center"/>
    </xf>
    <xf numFmtId="174" fontId="3" fillId="0" borderId="14" xfId="28" applyNumberFormat="1" applyFont="1" applyFill="1" applyBorder="1" applyAlignment="1">
      <alignment horizontal="right" vertical="center"/>
    </xf>
    <xf numFmtId="174" fontId="4" fillId="34" borderId="0" xfId="28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74" fontId="4" fillId="34" borderId="0" xfId="28" applyNumberFormat="1" applyFont="1" applyFill="1" applyAlignment="1">
      <alignment horizontal="right" vertical="center"/>
    </xf>
    <xf numFmtId="164" fontId="4" fillId="0" borderId="0" xfId="0" quotePrefix="1" applyNumberFormat="1" applyFont="1" applyFill="1" applyAlignment="1">
      <alignment vertical="center"/>
    </xf>
    <xf numFmtId="174" fontId="4" fillId="34" borderId="14" xfId="28" applyNumberFormat="1" applyFont="1" applyFill="1" applyBorder="1" applyAlignment="1">
      <alignment vertical="center"/>
    </xf>
    <xf numFmtId="174" fontId="4" fillId="34" borderId="14" xfId="28" applyNumberFormat="1" applyFont="1" applyFill="1" applyBorder="1" applyAlignment="1">
      <alignment horizontal="right" vertical="center"/>
    </xf>
    <xf numFmtId="165" fontId="4" fillId="34" borderId="0" xfId="28" applyNumberFormat="1" applyFont="1" applyFill="1" applyAlignment="1">
      <alignment horizontal="right" vertical="center"/>
    </xf>
    <xf numFmtId="174" fontId="4" fillId="34" borderId="15" xfId="28" applyNumberFormat="1" applyFont="1" applyFill="1" applyBorder="1" applyAlignment="1">
      <alignment horizontal="right" vertical="center"/>
    </xf>
    <xf numFmtId="165" fontId="4" fillId="0" borderId="15" xfId="0" applyNumberFormat="1" applyFont="1" applyFill="1" applyBorder="1" applyAlignment="1">
      <alignment horizontal="right" vertical="center"/>
    </xf>
    <xf numFmtId="165" fontId="4" fillId="34" borderId="15" xfId="0" applyNumberFormat="1" applyFont="1" applyFill="1" applyBorder="1" applyAlignment="1">
      <alignment horizontal="right" vertical="center"/>
    </xf>
    <xf numFmtId="174" fontId="4" fillId="0" borderId="0" xfId="28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164" fontId="4" fillId="0" borderId="4" xfId="0" applyNumberFormat="1" applyFont="1" applyFill="1" applyBorder="1" applyAlignment="1">
      <alignment vertical="center"/>
    </xf>
    <xf numFmtId="164" fontId="4" fillId="0" borderId="4" xfId="0" applyNumberFormat="1" applyFont="1" applyFill="1" applyBorder="1" applyAlignment="1">
      <alignment horizontal="center" vertical="center"/>
    </xf>
    <xf numFmtId="174" fontId="4" fillId="0" borderId="4" xfId="28" applyNumberFormat="1" applyFont="1" applyFill="1" applyBorder="1" applyAlignment="1">
      <alignment vertical="center"/>
    </xf>
    <xf numFmtId="165" fontId="4" fillId="0" borderId="4" xfId="0" applyNumberFormat="1" applyFont="1" applyFill="1" applyBorder="1" applyAlignment="1">
      <alignment vertical="center"/>
    </xf>
    <xf numFmtId="174" fontId="4" fillId="33" borderId="0" xfId="28" applyNumberFormat="1" applyFont="1" applyFill="1" applyAlignment="1">
      <alignment vertical="center"/>
    </xf>
    <xf numFmtId="174" fontId="4" fillId="33" borderId="14" xfId="28" applyNumberFormat="1" applyFont="1" applyFill="1" applyBorder="1" applyAlignment="1">
      <alignment vertical="center"/>
    </xf>
    <xf numFmtId="165" fontId="4" fillId="33" borderId="14" xfId="0" applyNumberFormat="1" applyFont="1" applyFill="1" applyBorder="1" applyAlignment="1">
      <alignment vertical="center"/>
    </xf>
    <xf numFmtId="174" fontId="4" fillId="33" borderId="1" xfId="28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74" fontId="4" fillId="33" borderId="15" xfId="28" applyNumberFormat="1" applyFont="1" applyFill="1" applyBorder="1" applyAlignment="1">
      <alignment vertical="center"/>
    </xf>
    <xf numFmtId="165" fontId="4" fillId="33" borderId="15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horizontal="right" vertical="center"/>
    </xf>
    <xf numFmtId="174" fontId="4" fillId="33" borderId="2" xfId="28" applyNumberFormat="1" applyFont="1" applyFill="1" applyBorder="1" applyAlignment="1">
      <alignment vertical="center"/>
    </xf>
    <xf numFmtId="174" fontId="4" fillId="33" borderId="14" xfId="28" applyNumberFormat="1" applyFont="1" applyFill="1" applyBorder="1" applyAlignment="1">
      <alignment horizontal="right" vertical="center"/>
    </xf>
    <xf numFmtId="165" fontId="4" fillId="33" borderId="14" xfId="0" applyNumberFormat="1" applyFont="1" applyFill="1" applyBorder="1" applyAlignment="1">
      <alignment horizontal="right" vertical="center"/>
    </xf>
    <xf numFmtId="174" fontId="4" fillId="33" borderId="15" xfId="28" applyNumberFormat="1" applyFont="1" applyFill="1" applyBorder="1" applyAlignment="1">
      <alignment horizontal="right" vertical="center"/>
    </xf>
    <xf numFmtId="165" fontId="4" fillId="33" borderId="15" xfId="0" applyNumberFormat="1" applyFont="1" applyFill="1" applyBorder="1" applyAlignment="1">
      <alignment horizontal="right" vertical="center"/>
    </xf>
    <xf numFmtId="165" fontId="4" fillId="0" borderId="0" xfId="28" applyNumberFormat="1" applyFont="1" applyFill="1" applyAlignment="1">
      <alignment vertical="center"/>
    </xf>
    <xf numFmtId="164" fontId="4" fillId="0" borderId="0" xfId="0" applyNumberFormat="1" applyFont="1" applyBorder="1" applyAlignment="1">
      <alignment vertical="center"/>
    </xf>
    <xf numFmtId="174" fontId="4" fillId="0" borderId="0" xfId="28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0" fontId="4" fillId="0" borderId="0" xfId="0" applyFont="1" applyFill="1"/>
    <xf numFmtId="164" fontId="4" fillId="0" borderId="0" xfId="0" applyNumberFormat="1" applyFont="1" applyFill="1" applyAlignment="1">
      <alignment horizontal="left" vertical="center"/>
    </xf>
    <xf numFmtId="165" fontId="3" fillId="0" borderId="14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165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left" vertical="center"/>
    </xf>
    <xf numFmtId="165" fontId="3" fillId="0" borderId="14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Alignment="1">
      <alignment horizontal="left"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81" xfId="39" xr:uid="{00000000-0005-0000-0000-000027000000}"/>
    <cellStyle name="Normal_Cash Flow_NKCC_2005-2004 (revised)" xfId="40" xr:uid="{00000000-0005-0000-0000-000028000000}"/>
    <cellStyle name="Normal_Gulf Electric Q1'03(Revised 28 Apr )" xfId="41" xr:uid="{00000000-0005-0000-0000-000029000000}"/>
    <cellStyle name="Note" xfId="42" builtinId="10" customBuiltin="1"/>
    <cellStyle name="Output" xfId="43" builtinId="21" customBuiltin="1"/>
    <cellStyle name="Percent 2 2" xfId="44" xr:uid="{00000000-0005-0000-0000-00002C00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9"/>
  <sheetViews>
    <sheetView zoomScale="90" zoomScaleNormal="90" zoomScaleSheetLayoutView="150" workbookViewId="0">
      <selection activeCell="A2" sqref="A2:XFD2"/>
    </sheetView>
  </sheetViews>
  <sheetFormatPr defaultRowHeight="21.75" customHeight="1" x14ac:dyDescent="0.4"/>
  <cols>
    <col min="1" max="2" width="1.42578125" style="30" customWidth="1"/>
    <col min="3" max="3" width="33.42578125" style="30" customWidth="1"/>
    <col min="4" max="4" width="8.85546875" style="30" customWidth="1"/>
    <col min="5" max="5" width="0.85546875" style="30" customWidth="1"/>
    <col min="6" max="6" width="13.85546875" style="30" customWidth="1"/>
    <col min="7" max="7" width="0.85546875" style="30" customWidth="1"/>
    <col min="8" max="8" width="12.140625" style="30" customWidth="1"/>
    <col min="9" max="9" width="0.85546875" style="30" customWidth="1"/>
    <col min="10" max="10" width="12.85546875" style="30" customWidth="1"/>
    <col min="11" max="11" width="0.85546875" style="30" customWidth="1"/>
    <col min="12" max="12" width="12.140625" style="30" customWidth="1"/>
    <col min="13" max="16384" width="9.140625" style="30"/>
  </cols>
  <sheetData>
    <row r="1" spans="1:12" ht="21.75" customHeight="1" x14ac:dyDescent="0.4">
      <c r="A1" s="1" t="s">
        <v>0</v>
      </c>
      <c r="B1" s="1"/>
      <c r="C1" s="2"/>
      <c r="D1" s="3"/>
      <c r="E1" s="2"/>
      <c r="F1" s="174"/>
      <c r="G1" s="4"/>
      <c r="H1" s="4"/>
      <c r="I1" s="4"/>
      <c r="J1" s="4"/>
      <c r="K1" s="4"/>
      <c r="L1" s="4"/>
    </row>
    <row r="2" spans="1:12" ht="21.75" customHeight="1" x14ac:dyDescent="0.4">
      <c r="A2" s="1" t="s">
        <v>1</v>
      </c>
      <c r="B2" s="1"/>
      <c r="C2" s="2"/>
      <c r="D2" s="3"/>
      <c r="E2" s="2"/>
      <c r="F2" s="174"/>
      <c r="G2" s="4"/>
      <c r="H2" s="4"/>
      <c r="I2" s="4"/>
      <c r="J2" s="4"/>
      <c r="K2" s="4"/>
      <c r="L2" s="4"/>
    </row>
    <row r="3" spans="1:12" ht="21.75" customHeight="1" x14ac:dyDescent="0.4">
      <c r="A3" s="5" t="s">
        <v>217</v>
      </c>
      <c r="B3" s="5"/>
      <c r="C3" s="175"/>
      <c r="D3" s="6"/>
      <c r="E3" s="175"/>
      <c r="F3" s="176"/>
      <c r="G3" s="7"/>
      <c r="H3" s="7"/>
      <c r="I3" s="7"/>
      <c r="J3" s="7"/>
      <c r="K3" s="7"/>
      <c r="L3" s="7"/>
    </row>
    <row r="4" spans="1:12" ht="15" customHeight="1" x14ac:dyDescent="0.4">
      <c r="A4" s="1"/>
      <c r="B4" s="1"/>
      <c r="C4" s="2"/>
      <c r="D4" s="3"/>
      <c r="E4" s="2"/>
      <c r="F4" s="174"/>
      <c r="G4" s="4"/>
      <c r="H4" s="4"/>
      <c r="I4" s="4"/>
      <c r="J4" s="4"/>
      <c r="K4" s="4"/>
      <c r="L4" s="4"/>
    </row>
    <row r="5" spans="1:12" ht="18" customHeight="1" x14ac:dyDescent="0.4">
      <c r="A5" s="1"/>
      <c r="B5" s="1"/>
      <c r="C5" s="2"/>
      <c r="D5" s="3"/>
      <c r="E5" s="2"/>
      <c r="F5" s="216" t="s">
        <v>2</v>
      </c>
      <c r="G5" s="216"/>
      <c r="H5" s="216"/>
      <c r="I5" s="8"/>
      <c r="J5" s="216" t="s">
        <v>3</v>
      </c>
      <c r="K5" s="216"/>
      <c r="L5" s="216"/>
    </row>
    <row r="6" spans="1:12" ht="18" customHeight="1" x14ac:dyDescent="0.4">
      <c r="A6" s="2"/>
      <c r="B6" s="2"/>
      <c r="C6" s="2"/>
      <c r="D6" s="3"/>
      <c r="E6" s="1"/>
      <c r="F6" s="177" t="s">
        <v>4</v>
      </c>
      <c r="G6" s="8"/>
      <c r="H6" s="9" t="s">
        <v>5</v>
      </c>
      <c r="I6" s="8"/>
      <c r="J6" s="9" t="s">
        <v>4</v>
      </c>
      <c r="K6" s="8"/>
      <c r="L6" s="9" t="s">
        <v>5</v>
      </c>
    </row>
    <row r="7" spans="1:12" ht="18" customHeight="1" x14ac:dyDescent="0.4">
      <c r="A7" s="2"/>
      <c r="B7" s="2"/>
      <c r="C7" s="2"/>
      <c r="D7" s="3"/>
      <c r="E7" s="1"/>
      <c r="F7" s="177" t="s">
        <v>218</v>
      </c>
      <c r="G7" s="8"/>
      <c r="H7" s="9" t="s">
        <v>6</v>
      </c>
      <c r="I7" s="8"/>
      <c r="J7" s="9" t="s">
        <v>218</v>
      </c>
      <c r="K7" s="8"/>
      <c r="L7" s="9" t="s">
        <v>6</v>
      </c>
    </row>
    <row r="8" spans="1:12" ht="18" customHeight="1" x14ac:dyDescent="0.4">
      <c r="A8" s="2"/>
      <c r="B8" s="2"/>
      <c r="C8" s="2"/>
      <c r="D8" s="3"/>
      <c r="E8" s="1"/>
      <c r="F8" s="177" t="s">
        <v>177</v>
      </c>
      <c r="G8" s="8"/>
      <c r="H8" s="9" t="s">
        <v>7</v>
      </c>
      <c r="I8" s="8"/>
      <c r="J8" s="9" t="s">
        <v>177</v>
      </c>
      <c r="K8" s="8"/>
      <c r="L8" s="9" t="s">
        <v>7</v>
      </c>
    </row>
    <row r="9" spans="1:12" ht="18" customHeight="1" x14ac:dyDescent="0.4">
      <c r="A9" s="2"/>
      <c r="B9" s="2"/>
      <c r="C9" s="2"/>
      <c r="D9" s="178" t="s">
        <v>8</v>
      </c>
      <c r="E9" s="1"/>
      <c r="F9" s="179" t="s">
        <v>9</v>
      </c>
      <c r="G9" s="8"/>
      <c r="H9" s="10" t="s">
        <v>9</v>
      </c>
      <c r="I9" s="8"/>
      <c r="J9" s="10" t="s">
        <v>9</v>
      </c>
      <c r="K9" s="8"/>
      <c r="L9" s="10" t="s">
        <v>9</v>
      </c>
    </row>
    <row r="10" spans="1:12" ht="18" customHeight="1" x14ac:dyDescent="0.4">
      <c r="A10" s="1" t="s">
        <v>10</v>
      </c>
      <c r="B10" s="2"/>
      <c r="C10" s="2"/>
      <c r="D10" s="3"/>
      <c r="E10" s="2"/>
      <c r="F10" s="180"/>
      <c r="G10" s="4"/>
      <c r="H10" s="4"/>
      <c r="I10" s="4"/>
      <c r="J10" s="22"/>
      <c r="K10" s="4"/>
      <c r="L10" s="4"/>
    </row>
    <row r="11" spans="1:12" ht="5.0999999999999996" customHeight="1" x14ac:dyDescent="0.4">
      <c r="A11" s="1"/>
      <c r="B11" s="2"/>
      <c r="C11" s="2"/>
      <c r="D11" s="3"/>
      <c r="E11" s="2"/>
      <c r="F11" s="180"/>
      <c r="G11" s="4"/>
      <c r="H11" s="4"/>
      <c r="I11" s="4"/>
      <c r="J11" s="22"/>
      <c r="K11" s="4"/>
      <c r="L11" s="4"/>
    </row>
    <row r="12" spans="1:12" ht="18" customHeight="1" x14ac:dyDescent="0.4">
      <c r="A12" s="1" t="s">
        <v>11</v>
      </c>
      <c r="B12" s="2"/>
      <c r="C12" s="2"/>
      <c r="D12" s="3"/>
      <c r="E12" s="2"/>
      <c r="F12" s="180"/>
      <c r="G12" s="4"/>
      <c r="H12" s="4"/>
      <c r="I12" s="4"/>
      <c r="J12" s="22"/>
      <c r="K12" s="4"/>
      <c r="L12" s="4"/>
    </row>
    <row r="13" spans="1:12" ht="5.0999999999999996" customHeight="1" x14ac:dyDescent="0.4">
      <c r="A13" s="1"/>
      <c r="B13" s="2"/>
      <c r="C13" s="2"/>
      <c r="D13" s="3"/>
      <c r="E13" s="2"/>
      <c r="F13" s="180"/>
      <c r="G13" s="4"/>
      <c r="H13" s="4"/>
      <c r="I13" s="4"/>
      <c r="J13" s="22"/>
      <c r="K13" s="4"/>
      <c r="L13" s="4"/>
    </row>
    <row r="14" spans="1:12" ht="18" customHeight="1" x14ac:dyDescent="0.4">
      <c r="A14" s="2" t="s">
        <v>12</v>
      </c>
      <c r="B14" s="2"/>
      <c r="C14" s="2"/>
      <c r="D14" s="3"/>
      <c r="E14" s="2"/>
      <c r="F14" s="180">
        <v>149601051</v>
      </c>
      <c r="G14" s="4"/>
      <c r="H14" s="11">
        <v>40613707</v>
      </c>
      <c r="I14" s="4"/>
      <c r="J14" s="22">
        <v>23179213</v>
      </c>
      <c r="K14" s="4"/>
      <c r="L14" s="11">
        <v>2496796</v>
      </c>
    </row>
    <row r="15" spans="1:12" ht="18" customHeight="1" x14ac:dyDescent="0.4">
      <c r="A15" s="181" t="s">
        <v>13</v>
      </c>
      <c r="B15" s="181"/>
      <c r="C15" s="181"/>
      <c r="D15" s="3" t="s">
        <v>178</v>
      </c>
      <c r="E15" s="2"/>
      <c r="F15" s="180">
        <v>303464381</v>
      </c>
      <c r="G15" s="4"/>
      <c r="H15" s="11">
        <v>388685845</v>
      </c>
      <c r="I15" s="4"/>
      <c r="J15" s="22">
        <v>63846178</v>
      </c>
      <c r="K15" s="4"/>
      <c r="L15" s="11">
        <v>118018137</v>
      </c>
    </row>
    <row r="16" spans="1:12" ht="18" customHeight="1" x14ac:dyDescent="0.4">
      <c r="A16" s="181" t="s">
        <v>14</v>
      </c>
      <c r="B16" s="181"/>
      <c r="C16" s="181"/>
      <c r="D16" s="3">
        <v>11</v>
      </c>
      <c r="E16" s="2"/>
      <c r="F16" s="182">
        <v>289632323</v>
      </c>
      <c r="G16" s="4"/>
      <c r="H16" s="11">
        <v>210621598</v>
      </c>
      <c r="I16" s="4"/>
      <c r="J16" s="22">
        <v>0</v>
      </c>
      <c r="K16" s="4"/>
      <c r="L16" s="11">
        <v>0</v>
      </c>
    </row>
    <row r="17" spans="1:12" ht="18" customHeight="1" x14ac:dyDescent="0.4">
      <c r="A17" s="181" t="s">
        <v>214</v>
      </c>
      <c r="B17" s="183"/>
      <c r="C17" s="2"/>
      <c r="D17" s="3"/>
      <c r="E17" s="2"/>
      <c r="F17" s="182">
        <v>302141012</v>
      </c>
      <c r="G17" s="4"/>
      <c r="H17" s="11">
        <v>325519666</v>
      </c>
      <c r="I17" s="4"/>
      <c r="J17" s="22">
        <v>0</v>
      </c>
      <c r="K17" s="4"/>
      <c r="L17" s="11">
        <v>0</v>
      </c>
    </row>
    <row r="18" spans="1:12" ht="18" customHeight="1" x14ac:dyDescent="0.4">
      <c r="A18" s="181" t="s">
        <v>15</v>
      </c>
      <c r="B18" s="181"/>
      <c r="C18" s="181"/>
      <c r="D18" s="3">
        <v>12</v>
      </c>
      <c r="E18" s="2"/>
      <c r="F18" s="182">
        <v>456544146</v>
      </c>
      <c r="G18" s="4"/>
      <c r="H18" s="11">
        <v>911954629</v>
      </c>
      <c r="I18" s="4"/>
      <c r="J18" s="22">
        <v>0</v>
      </c>
      <c r="K18" s="4"/>
      <c r="L18" s="11">
        <v>0</v>
      </c>
    </row>
    <row r="19" spans="1:12" ht="18" customHeight="1" x14ac:dyDescent="0.4">
      <c r="A19" s="181" t="s">
        <v>16</v>
      </c>
      <c r="B19" s="181"/>
      <c r="C19" s="181"/>
      <c r="D19" s="3"/>
      <c r="E19" s="2"/>
      <c r="F19" s="180"/>
      <c r="G19" s="4"/>
      <c r="H19" s="11"/>
      <c r="I19" s="4"/>
      <c r="J19" s="22"/>
      <c r="K19" s="4"/>
      <c r="L19" s="11"/>
    </row>
    <row r="20" spans="1:12" ht="18" customHeight="1" x14ac:dyDescent="0.4">
      <c r="A20" s="181"/>
      <c r="B20" s="181" t="s">
        <v>179</v>
      </c>
      <c r="C20" s="181"/>
      <c r="D20" s="3" t="s">
        <v>180</v>
      </c>
      <c r="E20" s="2"/>
      <c r="F20" s="22">
        <v>0</v>
      </c>
      <c r="G20" s="4"/>
      <c r="H20" s="11">
        <v>0</v>
      </c>
      <c r="I20" s="4"/>
      <c r="J20" s="23">
        <v>50000000</v>
      </c>
      <c r="K20" s="4"/>
      <c r="L20" s="11">
        <v>92000000</v>
      </c>
    </row>
    <row r="21" spans="1:12" ht="18" customHeight="1" x14ac:dyDescent="0.4">
      <c r="A21" s="181" t="s">
        <v>18</v>
      </c>
      <c r="B21" s="181"/>
      <c r="C21" s="181"/>
      <c r="D21" s="3"/>
      <c r="E21" s="2"/>
      <c r="F21" s="182"/>
      <c r="G21" s="4"/>
      <c r="H21" s="11"/>
      <c r="I21" s="4"/>
      <c r="J21" s="22"/>
      <c r="K21" s="4"/>
      <c r="L21" s="11"/>
    </row>
    <row r="22" spans="1:12" ht="18" customHeight="1" x14ac:dyDescent="0.4">
      <c r="A22" s="181"/>
      <c r="B22" s="181" t="s">
        <v>179</v>
      </c>
      <c r="C22" s="181"/>
      <c r="D22" s="3" t="s">
        <v>181</v>
      </c>
      <c r="E22" s="2"/>
      <c r="F22" s="182">
        <v>76543841</v>
      </c>
      <c r="G22" s="4"/>
      <c r="H22" s="11">
        <v>127426477</v>
      </c>
      <c r="I22" s="4"/>
      <c r="J22" s="23">
        <v>0</v>
      </c>
      <c r="K22" s="4"/>
      <c r="L22" s="11">
        <v>0</v>
      </c>
    </row>
    <row r="23" spans="1:12" ht="18" customHeight="1" x14ac:dyDescent="0.4">
      <c r="A23" s="2" t="s">
        <v>19</v>
      </c>
      <c r="B23" s="2"/>
      <c r="C23" s="2"/>
      <c r="D23" s="3"/>
      <c r="E23" s="2"/>
      <c r="F23" s="184">
        <v>9727039</v>
      </c>
      <c r="G23" s="4"/>
      <c r="H23" s="175">
        <v>65306091</v>
      </c>
      <c r="I23" s="4"/>
      <c r="J23" s="24">
        <v>4458791</v>
      </c>
      <c r="K23" s="4"/>
      <c r="L23" s="175">
        <v>6497961</v>
      </c>
    </row>
    <row r="24" spans="1:12" ht="5.0999999999999996" customHeight="1" x14ac:dyDescent="0.4">
      <c r="A24" s="2"/>
      <c r="B24" s="181"/>
      <c r="C24" s="2"/>
      <c r="D24" s="3"/>
      <c r="E24" s="2"/>
      <c r="F24" s="180"/>
      <c r="G24" s="4"/>
      <c r="H24" s="4"/>
      <c r="I24" s="4"/>
      <c r="J24" s="22"/>
      <c r="K24" s="4"/>
      <c r="L24" s="4"/>
    </row>
    <row r="25" spans="1:12" ht="18" customHeight="1" x14ac:dyDescent="0.4">
      <c r="A25" s="1" t="s">
        <v>20</v>
      </c>
      <c r="B25" s="2"/>
      <c r="C25" s="2"/>
      <c r="D25" s="3"/>
      <c r="E25" s="2"/>
      <c r="F25" s="185">
        <f>SUM(F14:F23)</f>
        <v>1587653793</v>
      </c>
      <c r="G25" s="4"/>
      <c r="H25" s="12">
        <f>SUM(H14:H23)</f>
        <v>2070128013</v>
      </c>
      <c r="I25" s="4"/>
      <c r="J25" s="25">
        <f>SUM(J14:J23)</f>
        <v>141484182</v>
      </c>
      <c r="K25" s="4"/>
      <c r="L25" s="12">
        <f>SUM(L14:L23)</f>
        <v>219012894</v>
      </c>
    </row>
    <row r="26" spans="1:12" ht="12" customHeight="1" x14ac:dyDescent="0.4">
      <c r="A26" s="1"/>
      <c r="B26" s="2"/>
      <c r="C26" s="2"/>
      <c r="D26" s="3"/>
      <c r="E26" s="2"/>
      <c r="F26" s="180"/>
      <c r="G26" s="4"/>
      <c r="H26" s="4"/>
      <c r="I26" s="4"/>
      <c r="J26" s="22"/>
      <c r="K26" s="4"/>
      <c r="L26" s="4"/>
    </row>
    <row r="27" spans="1:12" ht="18" customHeight="1" x14ac:dyDescent="0.4">
      <c r="A27" s="1" t="s">
        <v>21</v>
      </c>
      <c r="B27" s="2"/>
      <c r="C27" s="2"/>
      <c r="D27" s="3"/>
      <c r="E27" s="2"/>
      <c r="F27" s="180"/>
      <c r="G27" s="4"/>
      <c r="H27" s="4"/>
      <c r="I27" s="4"/>
      <c r="J27" s="22"/>
      <c r="K27" s="4"/>
      <c r="L27" s="4"/>
    </row>
    <row r="28" spans="1:12" ht="5.0999999999999996" customHeight="1" x14ac:dyDescent="0.4">
      <c r="A28" s="1"/>
      <c r="B28" s="2"/>
      <c r="C28" s="2"/>
      <c r="D28" s="3"/>
      <c r="E28" s="2"/>
      <c r="F28" s="180"/>
      <c r="G28" s="4"/>
      <c r="H28" s="4"/>
      <c r="I28" s="4"/>
      <c r="J28" s="22"/>
      <c r="K28" s="4"/>
      <c r="L28" s="4"/>
    </row>
    <row r="29" spans="1:12" ht="18" customHeight="1" x14ac:dyDescent="0.4">
      <c r="A29" s="2" t="s">
        <v>182</v>
      </c>
      <c r="B29" s="2"/>
      <c r="C29" s="2"/>
      <c r="D29" s="3"/>
      <c r="E29" s="2"/>
      <c r="F29" s="180">
        <v>15003649</v>
      </c>
      <c r="G29" s="4"/>
      <c r="H29" s="11">
        <v>31116324</v>
      </c>
      <c r="I29" s="4"/>
      <c r="J29" s="22">
        <v>0</v>
      </c>
      <c r="K29" s="4"/>
      <c r="L29" s="11">
        <v>0</v>
      </c>
    </row>
    <row r="30" spans="1:12" ht="18" customHeight="1" x14ac:dyDescent="0.4">
      <c r="A30" s="2" t="s">
        <v>22</v>
      </c>
      <c r="B30" s="2"/>
      <c r="C30" s="2"/>
      <c r="D30" s="3"/>
      <c r="E30" s="2"/>
      <c r="F30" s="180"/>
      <c r="G30" s="4"/>
      <c r="H30" s="11"/>
      <c r="I30" s="4"/>
      <c r="J30" s="22"/>
      <c r="K30" s="4"/>
      <c r="L30" s="11"/>
    </row>
    <row r="31" spans="1:12" ht="18" customHeight="1" x14ac:dyDescent="0.4">
      <c r="A31" s="2"/>
      <c r="B31" s="183" t="s">
        <v>23</v>
      </c>
      <c r="C31" s="2"/>
      <c r="D31" s="3"/>
      <c r="E31" s="2"/>
      <c r="F31" s="180">
        <v>169640983</v>
      </c>
      <c r="G31" s="4"/>
      <c r="H31" s="11">
        <v>158759020</v>
      </c>
      <c r="I31" s="4"/>
      <c r="J31" s="22">
        <v>0</v>
      </c>
      <c r="K31" s="4"/>
      <c r="L31" s="11">
        <v>0</v>
      </c>
    </row>
    <row r="32" spans="1:12" ht="18" customHeight="1" x14ac:dyDescent="0.4">
      <c r="A32" s="2" t="s">
        <v>24</v>
      </c>
      <c r="B32" s="183"/>
      <c r="C32" s="2"/>
      <c r="D32" s="3">
        <v>13</v>
      </c>
      <c r="E32" s="2"/>
      <c r="F32" s="180">
        <v>1045361315</v>
      </c>
      <c r="G32" s="4"/>
      <c r="H32" s="11">
        <v>1111340992</v>
      </c>
      <c r="I32" s="4"/>
      <c r="J32" s="22">
        <v>1044332922</v>
      </c>
      <c r="K32" s="4"/>
      <c r="L32" s="11">
        <v>1099855592</v>
      </c>
    </row>
    <row r="33" spans="1:12" ht="18" customHeight="1" x14ac:dyDescent="0.4">
      <c r="A33" s="2" t="s">
        <v>183</v>
      </c>
      <c r="B33" s="181"/>
      <c r="C33" s="181"/>
      <c r="D33" s="3">
        <v>14</v>
      </c>
      <c r="E33" s="2"/>
      <c r="F33" s="22">
        <v>0</v>
      </c>
      <c r="G33" s="4"/>
      <c r="H33" s="11">
        <v>0</v>
      </c>
      <c r="I33" s="4"/>
      <c r="J33" s="23">
        <v>2508476700</v>
      </c>
      <c r="K33" s="4"/>
      <c r="L33" s="11">
        <v>1508476700</v>
      </c>
    </row>
    <row r="34" spans="1:12" ht="18" customHeight="1" x14ac:dyDescent="0.4">
      <c r="A34" s="181" t="s">
        <v>202</v>
      </c>
      <c r="B34" s="181"/>
      <c r="C34" s="181"/>
      <c r="D34" s="3"/>
      <c r="E34" s="2"/>
      <c r="F34" s="22">
        <v>0</v>
      </c>
      <c r="G34" s="4"/>
      <c r="H34" s="11">
        <v>1409950</v>
      </c>
      <c r="I34" s="4"/>
      <c r="J34" s="186">
        <v>0</v>
      </c>
      <c r="K34" s="4"/>
      <c r="L34" s="11">
        <v>2175</v>
      </c>
    </row>
    <row r="35" spans="1:12" ht="18" customHeight="1" x14ac:dyDescent="0.4">
      <c r="A35" s="181" t="s">
        <v>200</v>
      </c>
      <c r="B35" s="181"/>
      <c r="C35" s="181"/>
      <c r="D35" s="3"/>
      <c r="E35" s="2"/>
      <c r="F35" s="180"/>
      <c r="G35" s="4"/>
      <c r="H35" s="11"/>
      <c r="I35" s="4"/>
      <c r="J35" s="23"/>
      <c r="K35" s="4"/>
      <c r="L35" s="11"/>
    </row>
    <row r="36" spans="1:12" ht="18" customHeight="1" x14ac:dyDescent="0.4">
      <c r="A36" s="181"/>
      <c r="B36" s="181" t="s">
        <v>201</v>
      </c>
      <c r="C36" s="2"/>
      <c r="D36" s="3"/>
      <c r="E36" s="2"/>
      <c r="F36" s="180">
        <v>11410828</v>
      </c>
      <c r="G36" s="4"/>
      <c r="H36" s="11">
        <v>0</v>
      </c>
      <c r="I36" s="4"/>
      <c r="J36" s="23">
        <v>2175</v>
      </c>
      <c r="K36" s="4"/>
      <c r="L36" s="11">
        <v>0</v>
      </c>
    </row>
    <row r="37" spans="1:12" ht="18" customHeight="1" x14ac:dyDescent="0.4">
      <c r="A37" s="181" t="s">
        <v>25</v>
      </c>
      <c r="B37" s="181"/>
      <c r="C37" s="181"/>
      <c r="D37" s="3" t="s">
        <v>180</v>
      </c>
      <c r="E37" s="2"/>
      <c r="F37" s="22">
        <v>0</v>
      </c>
      <c r="G37" s="4"/>
      <c r="H37" s="11">
        <v>0</v>
      </c>
      <c r="I37" s="4"/>
      <c r="J37" s="23">
        <v>1337294369</v>
      </c>
      <c r="K37" s="4"/>
      <c r="L37" s="11">
        <v>2208723764</v>
      </c>
    </row>
    <row r="38" spans="1:12" ht="18" customHeight="1" x14ac:dyDescent="0.4">
      <c r="A38" s="181" t="s">
        <v>26</v>
      </c>
      <c r="B38" s="181"/>
      <c r="C38" s="181"/>
      <c r="D38" s="3" t="s">
        <v>181</v>
      </c>
      <c r="E38" s="2"/>
      <c r="F38" s="180">
        <v>107421247</v>
      </c>
      <c r="G38" s="4"/>
      <c r="H38" s="11">
        <v>193261017</v>
      </c>
      <c r="I38" s="4"/>
      <c r="J38" s="23">
        <v>0</v>
      </c>
      <c r="K38" s="4"/>
      <c r="L38" s="11">
        <v>0</v>
      </c>
    </row>
    <row r="39" spans="1:12" ht="18" customHeight="1" x14ac:dyDescent="0.4">
      <c r="A39" s="181" t="s">
        <v>27</v>
      </c>
      <c r="B39" s="181"/>
      <c r="C39" s="181"/>
      <c r="D39" s="3"/>
      <c r="E39" s="2"/>
      <c r="F39" s="180">
        <v>3971127</v>
      </c>
      <c r="G39" s="4"/>
      <c r="H39" s="11">
        <v>3971127</v>
      </c>
      <c r="I39" s="4"/>
      <c r="J39" s="23">
        <v>3971127</v>
      </c>
      <c r="K39" s="4"/>
      <c r="L39" s="11">
        <v>3971127</v>
      </c>
    </row>
    <row r="40" spans="1:12" ht="18" customHeight="1" x14ac:dyDescent="0.4">
      <c r="A40" s="2" t="s">
        <v>28</v>
      </c>
      <c r="B40" s="2"/>
      <c r="C40" s="2"/>
      <c r="D40" s="3">
        <v>16</v>
      </c>
      <c r="E40" s="2"/>
      <c r="F40" s="180">
        <v>5493254819</v>
      </c>
      <c r="G40" s="4"/>
      <c r="H40" s="11">
        <v>5674842200</v>
      </c>
      <c r="I40" s="4"/>
      <c r="J40" s="22">
        <v>36311379</v>
      </c>
      <c r="K40" s="4"/>
      <c r="L40" s="11">
        <v>37244820</v>
      </c>
    </row>
    <row r="41" spans="1:12" ht="18" customHeight="1" x14ac:dyDescent="0.4">
      <c r="A41" s="2" t="s">
        <v>184</v>
      </c>
      <c r="B41" s="2"/>
      <c r="C41" s="2"/>
      <c r="D41" s="3"/>
      <c r="E41" s="2"/>
      <c r="F41" s="180">
        <v>14624356</v>
      </c>
      <c r="G41" s="4"/>
      <c r="H41" s="11">
        <v>0</v>
      </c>
      <c r="I41" s="4"/>
      <c r="J41" s="22">
        <v>3646857</v>
      </c>
      <c r="K41" s="4"/>
      <c r="L41" s="11">
        <v>0</v>
      </c>
    </row>
    <row r="42" spans="1:12" ht="18" customHeight="1" x14ac:dyDescent="0.4">
      <c r="A42" s="2" t="s">
        <v>29</v>
      </c>
      <c r="B42" s="2"/>
      <c r="C42" s="2"/>
      <c r="D42" s="3">
        <v>16</v>
      </c>
      <c r="E42" s="2"/>
      <c r="F42" s="180">
        <v>28331692</v>
      </c>
      <c r="G42" s="4"/>
      <c r="H42" s="2">
        <v>31063464</v>
      </c>
      <c r="I42" s="4"/>
      <c r="J42" s="22">
        <v>16289734</v>
      </c>
      <c r="K42" s="4"/>
      <c r="L42" s="2">
        <v>17805707</v>
      </c>
    </row>
    <row r="43" spans="1:12" ht="18" customHeight="1" x14ac:dyDescent="0.4">
      <c r="A43" s="2" t="s">
        <v>30</v>
      </c>
      <c r="B43" s="2"/>
      <c r="C43" s="2"/>
      <c r="D43" s="3"/>
      <c r="E43" s="2"/>
      <c r="F43" s="180">
        <f>113082798-12904089</f>
        <v>100178709</v>
      </c>
      <c r="G43" s="4"/>
      <c r="H43" s="2">
        <v>126612482</v>
      </c>
      <c r="I43" s="4"/>
      <c r="J43" s="22">
        <v>0</v>
      </c>
      <c r="K43" s="4"/>
      <c r="L43" s="11">
        <v>0</v>
      </c>
    </row>
    <row r="44" spans="1:12" ht="18" customHeight="1" x14ac:dyDescent="0.4">
      <c r="A44" s="2" t="s">
        <v>31</v>
      </c>
      <c r="B44" s="2"/>
      <c r="C44" s="2"/>
      <c r="D44" s="3"/>
      <c r="E44" s="2"/>
      <c r="F44" s="184">
        <v>20979510</v>
      </c>
      <c r="G44" s="4"/>
      <c r="H44" s="175">
        <v>26746710</v>
      </c>
      <c r="I44" s="4"/>
      <c r="J44" s="184">
        <f>361956+1</f>
        <v>361957</v>
      </c>
      <c r="K44" s="4"/>
      <c r="L44" s="175">
        <v>396355</v>
      </c>
    </row>
    <row r="45" spans="1:12" ht="5.0999999999999996" customHeight="1" x14ac:dyDescent="0.4">
      <c r="A45" s="2"/>
      <c r="B45" s="2"/>
      <c r="C45" s="2"/>
      <c r="D45" s="3"/>
      <c r="E45" s="2"/>
      <c r="F45" s="180"/>
      <c r="G45" s="4"/>
      <c r="H45" s="4"/>
      <c r="I45" s="4"/>
      <c r="J45" s="22"/>
      <c r="K45" s="4"/>
      <c r="L45" s="4"/>
    </row>
    <row r="46" spans="1:12" ht="18" customHeight="1" x14ac:dyDescent="0.4">
      <c r="A46" s="1" t="s">
        <v>32</v>
      </c>
      <c r="B46" s="2"/>
      <c r="C46" s="2"/>
      <c r="D46" s="3"/>
      <c r="E46" s="2"/>
      <c r="F46" s="185">
        <f>SUM(F29:F44)</f>
        <v>7010178235</v>
      </c>
      <c r="G46" s="4"/>
      <c r="H46" s="12">
        <f>SUM(H29:H44)</f>
        <v>7359123286</v>
      </c>
      <c r="I46" s="4"/>
      <c r="J46" s="25">
        <f>SUM(J29:J44)</f>
        <v>4950687220</v>
      </c>
      <c r="K46" s="4"/>
      <c r="L46" s="12">
        <f>SUM(L29:L44)</f>
        <v>4876476240</v>
      </c>
    </row>
    <row r="47" spans="1:12" ht="5.0999999999999996" customHeight="1" x14ac:dyDescent="0.4">
      <c r="A47" s="1"/>
      <c r="B47" s="1"/>
      <c r="C47" s="2"/>
      <c r="D47" s="3"/>
      <c r="E47" s="2"/>
      <c r="F47" s="180"/>
      <c r="G47" s="4"/>
      <c r="H47" s="4"/>
      <c r="I47" s="4"/>
      <c r="J47" s="22"/>
      <c r="K47" s="4"/>
      <c r="L47" s="4"/>
    </row>
    <row r="48" spans="1:12" ht="18" customHeight="1" thickBot="1" x14ac:dyDescent="0.45">
      <c r="A48" s="1" t="s">
        <v>33</v>
      </c>
      <c r="B48" s="1"/>
      <c r="C48" s="2"/>
      <c r="D48" s="3"/>
      <c r="E48" s="2"/>
      <c r="F48" s="187">
        <f>SUM(F25+F46)</f>
        <v>8597832028</v>
      </c>
      <c r="G48" s="4"/>
      <c r="H48" s="188">
        <f>SUM(H25+H46)</f>
        <v>9429251299</v>
      </c>
      <c r="I48" s="4"/>
      <c r="J48" s="189">
        <f>SUM(J25+J46)</f>
        <v>5092171402</v>
      </c>
      <c r="K48" s="4"/>
      <c r="L48" s="188">
        <f>SUM(L25+L46)</f>
        <v>5095489134</v>
      </c>
    </row>
    <row r="49" spans="1:12" ht="9" customHeight="1" thickTop="1" x14ac:dyDescent="0.4">
      <c r="A49" s="1"/>
      <c r="B49" s="1"/>
      <c r="C49" s="2"/>
      <c r="D49" s="3"/>
      <c r="E49" s="2"/>
      <c r="F49" s="190"/>
      <c r="G49" s="4"/>
      <c r="H49" s="11"/>
      <c r="I49" s="4"/>
      <c r="J49" s="11"/>
      <c r="K49" s="4"/>
      <c r="L49" s="11"/>
    </row>
    <row r="50" spans="1:12" ht="8.25" customHeight="1" x14ac:dyDescent="0.4">
      <c r="A50" s="1"/>
      <c r="B50" s="1"/>
      <c r="C50" s="2"/>
      <c r="D50" s="3"/>
      <c r="E50" s="2"/>
      <c r="F50" s="190"/>
      <c r="G50" s="4"/>
      <c r="H50" s="11"/>
      <c r="I50" s="4"/>
      <c r="J50" s="11"/>
      <c r="K50" s="4"/>
      <c r="L50" s="11"/>
    </row>
    <row r="51" spans="1:12" ht="20.100000000000001" customHeight="1" x14ac:dyDescent="0.4">
      <c r="A51" s="13" t="s">
        <v>34</v>
      </c>
      <c r="B51" s="2"/>
      <c r="C51" s="191"/>
      <c r="D51" s="3"/>
      <c r="E51" s="2"/>
      <c r="F51" s="174"/>
      <c r="G51" s="4"/>
      <c r="H51" s="4"/>
      <c r="I51" s="4"/>
      <c r="J51" s="4"/>
      <c r="K51" s="4"/>
      <c r="L51" s="4"/>
    </row>
    <row r="52" spans="1:12" ht="12.75" customHeight="1" x14ac:dyDescent="0.4">
      <c r="A52" s="13"/>
      <c r="B52" s="2"/>
      <c r="C52" s="191"/>
      <c r="D52" s="3"/>
      <c r="E52" s="2"/>
      <c r="F52" s="174"/>
      <c r="G52" s="4"/>
      <c r="H52" s="4"/>
      <c r="I52" s="4"/>
      <c r="J52" s="4"/>
      <c r="K52" s="4"/>
      <c r="L52" s="4"/>
    </row>
    <row r="53" spans="1:12" ht="20.100000000000001" customHeight="1" x14ac:dyDescent="0.4">
      <c r="A53" s="13" t="s">
        <v>35</v>
      </c>
      <c r="B53" s="2"/>
      <c r="C53" s="192"/>
      <c r="D53" s="3"/>
      <c r="E53" s="2"/>
      <c r="F53" s="174"/>
      <c r="G53" s="4"/>
      <c r="H53" s="4"/>
      <c r="I53" s="4"/>
      <c r="J53" s="4"/>
      <c r="K53" s="4"/>
      <c r="L53" s="4"/>
    </row>
    <row r="54" spans="1:12" ht="6" customHeight="1" x14ac:dyDescent="0.4">
      <c r="A54" s="13"/>
      <c r="B54" s="2"/>
      <c r="C54" s="192"/>
      <c r="D54" s="3"/>
      <c r="E54" s="2"/>
      <c r="F54" s="174"/>
      <c r="G54" s="4"/>
      <c r="H54" s="4"/>
      <c r="I54" s="4"/>
      <c r="J54" s="4"/>
      <c r="K54" s="4"/>
      <c r="L54" s="4"/>
    </row>
    <row r="55" spans="1:12" ht="21.75" customHeight="1" x14ac:dyDescent="0.4">
      <c r="A55" s="193" t="s">
        <v>185</v>
      </c>
      <c r="B55" s="193"/>
      <c r="C55" s="193"/>
      <c r="D55" s="194"/>
      <c r="E55" s="193"/>
      <c r="F55" s="195"/>
      <c r="G55" s="196"/>
      <c r="H55" s="196"/>
      <c r="I55" s="196"/>
      <c r="J55" s="196"/>
      <c r="K55" s="196"/>
      <c r="L55" s="196"/>
    </row>
    <row r="56" spans="1:12" ht="21.75" customHeight="1" x14ac:dyDescent="0.4">
      <c r="A56" s="1" t="str">
        <f>A1</f>
        <v xml:space="preserve">บริษัท น้ำตาลบุรีรัมย์ จำกัด (มหาชน) </v>
      </c>
      <c r="B56" s="1"/>
      <c r="C56" s="2"/>
      <c r="D56" s="3"/>
      <c r="E56" s="2"/>
      <c r="F56" s="174"/>
      <c r="G56" s="4"/>
      <c r="H56" s="4"/>
      <c r="I56" s="4"/>
      <c r="J56" s="4"/>
      <c r="K56" s="4"/>
      <c r="L56" s="4"/>
    </row>
    <row r="57" spans="1:12" ht="21.75" customHeight="1" x14ac:dyDescent="0.4">
      <c r="A57" s="1" t="s">
        <v>1</v>
      </c>
      <c r="B57" s="1"/>
      <c r="C57" s="2"/>
      <c r="D57" s="3"/>
      <c r="E57" s="2"/>
      <c r="F57" s="174"/>
      <c r="G57" s="4"/>
      <c r="H57" s="4"/>
      <c r="I57" s="4"/>
      <c r="J57" s="4"/>
      <c r="K57" s="4"/>
      <c r="L57" s="4"/>
    </row>
    <row r="58" spans="1:12" ht="21.75" customHeight="1" x14ac:dyDescent="0.4">
      <c r="A58" s="5" t="str">
        <f>A3</f>
        <v>ณ วันที่ 30 กันยายน พ.ศ. 2563</v>
      </c>
      <c r="B58" s="5"/>
      <c r="C58" s="175"/>
      <c r="D58" s="6"/>
      <c r="E58" s="175"/>
      <c r="F58" s="176"/>
      <c r="G58" s="7"/>
      <c r="H58" s="7"/>
      <c r="I58" s="7"/>
      <c r="J58" s="7"/>
      <c r="K58" s="7"/>
      <c r="L58" s="7"/>
    </row>
    <row r="59" spans="1:12" ht="20.100000000000001" customHeight="1" x14ac:dyDescent="0.4">
      <c r="A59" s="2"/>
      <c r="B59" s="2"/>
      <c r="C59" s="2"/>
      <c r="D59" s="3"/>
      <c r="E59" s="2"/>
      <c r="F59" s="174"/>
      <c r="G59" s="4"/>
      <c r="H59" s="4"/>
      <c r="I59" s="4"/>
      <c r="J59" s="4"/>
      <c r="K59" s="4"/>
      <c r="L59" s="4"/>
    </row>
    <row r="60" spans="1:12" ht="20.100000000000001" customHeight="1" x14ac:dyDescent="0.4">
      <c r="A60" s="1"/>
      <c r="B60" s="1"/>
      <c r="C60" s="2"/>
      <c r="D60" s="3"/>
      <c r="E60" s="2"/>
      <c r="F60" s="216" t="s">
        <v>2</v>
      </c>
      <c r="G60" s="216"/>
      <c r="H60" s="216"/>
      <c r="I60" s="8"/>
      <c r="J60" s="216" t="s">
        <v>3</v>
      </c>
      <c r="K60" s="216"/>
      <c r="L60" s="216"/>
    </row>
    <row r="61" spans="1:12" ht="20.100000000000001" customHeight="1" x14ac:dyDescent="0.4">
      <c r="A61" s="2"/>
      <c r="B61" s="2"/>
      <c r="C61" s="2"/>
      <c r="D61" s="3"/>
      <c r="E61" s="1"/>
      <c r="F61" s="177" t="s">
        <v>4</v>
      </c>
      <c r="G61" s="8"/>
      <c r="H61" s="9" t="s">
        <v>5</v>
      </c>
      <c r="I61" s="8"/>
      <c r="J61" s="9" t="s">
        <v>4</v>
      </c>
      <c r="K61" s="8"/>
      <c r="L61" s="9" t="s">
        <v>5</v>
      </c>
    </row>
    <row r="62" spans="1:12" ht="20.100000000000001" customHeight="1" x14ac:dyDescent="0.4">
      <c r="A62" s="2"/>
      <c r="B62" s="2"/>
      <c r="C62" s="2"/>
      <c r="D62" s="3"/>
      <c r="E62" s="1"/>
      <c r="F62" s="177" t="s">
        <v>218</v>
      </c>
      <c r="G62" s="8"/>
      <c r="H62" s="9" t="s">
        <v>6</v>
      </c>
      <c r="I62" s="8"/>
      <c r="J62" s="9" t="s">
        <v>218</v>
      </c>
      <c r="K62" s="8"/>
      <c r="L62" s="9" t="s">
        <v>6</v>
      </c>
    </row>
    <row r="63" spans="1:12" ht="20.100000000000001" customHeight="1" x14ac:dyDescent="0.4">
      <c r="A63" s="2"/>
      <c r="B63" s="2"/>
      <c r="C63" s="2"/>
      <c r="D63" s="3"/>
      <c r="E63" s="1"/>
      <c r="F63" s="177" t="s">
        <v>177</v>
      </c>
      <c r="G63" s="8"/>
      <c r="H63" s="9" t="s">
        <v>7</v>
      </c>
      <c r="I63" s="8"/>
      <c r="J63" s="9" t="s">
        <v>177</v>
      </c>
      <c r="K63" s="8"/>
      <c r="L63" s="9" t="s">
        <v>7</v>
      </c>
    </row>
    <row r="64" spans="1:12" ht="20.100000000000001" customHeight="1" x14ac:dyDescent="0.4">
      <c r="A64" s="2"/>
      <c r="B64" s="2"/>
      <c r="C64" s="2"/>
      <c r="D64" s="178" t="s">
        <v>8</v>
      </c>
      <c r="E64" s="1"/>
      <c r="F64" s="179" t="s">
        <v>9</v>
      </c>
      <c r="G64" s="8"/>
      <c r="H64" s="10" t="s">
        <v>9</v>
      </c>
      <c r="I64" s="8"/>
      <c r="J64" s="10" t="s">
        <v>9</v>
      </c>
      <c r="K64" s="8"/>
      <c r="L64" s="10" t="s">
        <v>9</v>
      </c>
    </row>
    <row r="65" spans="1:12" ht="20.100000000000001" customHeight="1" x14ac:dyDescent="0.4">
      <c r="A65" s="217" t="s">
        <v>36</v>
      </c>
      <c r="B65" s="217"/>
      <c r="C65" s="217"/>
      <c r="D65" s="3"/>
      <c r="E65" s="2"/>
      <c r="F65" s="197"/>
      <c r="G65" s="4"/>
      <c r="H65" s="4"/>
      <c r="I65" s="4"/>
      <c r="J65" s="19"/>
      <c r="K65" s="4"/>
      <c r="L65" s="4"/>
    </row>
    <row r="66" spans="1:12" ht="6" customHeight="1" x14ac:dyDescent="0.4">
      <c r="A66" s="1"/>
      <c r="B66" s="2"/>
      <c r="C66" s="2"/>
      <c r="D66" s="3"/>
      <c r="E66" s="2"/>
      <c r="F66" s="197"/>
      <c r="G66" s="4"/>
      <c r="H66" s="4"/>
      <c r="I66" s="4"/>
      <c r="J66" s="19"/>
      <c r="K66" s="4"/>
      <c r="L66" s="4"/>
    </row>
    <row r="67" spans="1:12" ht="20.100000000000001" customHeight="1" x14ac:dyDescent="0.4">
      <c r="A67" s="217" t="s">
        <v>37</v>
      </c>
      <c r="B67" s="217"/>
      <c r="C67" s="217"/>
      <c r="D67" s="3"/>
      <c r="E67" s="2"/>
      <c r="F67" s="197"/>
      <c r="G67" s="4"/>
      <c r="H67" s="4"/>
      <c r="I67" s="4"/>
      <c r="J67" s="19"/>
      <c r="K67" s="4"/>
      <c r="L67" s="4"/>
    </row>
    <row r="68" spans="1:12" ht="6" customHeight="1" x14ac:dyDescent="0.4">
      <c r="A68" s="1"/>
      <c r="B68" s="2"/>
      <c r="C68" s="2"/>
      <c r="D68" s="3"/>
      <c r="E68" s="2"/>
      <c r="F68" s="197"/>
      <c r="G68" s="4"/>
      <c r="H68" s="4"/>
      <c r="I68" s="4"/>
      <c r="J68" s="19"/>
      <c r="K68" s="4"/>
      <c r="L68" s="4"/>
    </row>
    <row r="69" spans="1:12" ht="20.100000000000001" customHeight="1" x14ac:dyDescent="0.4">
      <c r="A69" s="2" t="s">
        <v>38</v>
      </c>
      <c r="B69" s="2"/>
      <c r="C69" s="2"/>
      <c r="D69" s="3" t="s">
        <v>186</v>
      </c>
      <c r="E69" s="2"/>
      <c r="F69" s="197">
        <f>492083766+25000000</f>
        <v>517083766</v>
      </c>
      <c r="G69" s="4"/>
      <c r="H69" s="2">
        <v>839193344</v>
      </c>
      <c r="I69" s="4"/>
      <c r="J69" s="19">
        <v>5220275</v>
      </c>
      <c r="K69" s="4"/>
      <c r="L69" s="11">
        <v>167271841</v>
      </c>
    </row>
    <row r="70" spans="1:12" ht="20.100000000000001" customHeight="1" x14ac:dyDescent="0.4">
      <c r="A70" s="2" t="s">
        <v>39</v>
      </c>
      <c r="B70" s="2"/>
      <c r="C70" s="2"/>
      <c r="D70" s="3">
        <v>18</v>
      </c>
      <c r="E70" s="2"/>
      <c r="F70" s="197">
        <v>805112300</v>
      </c>
      <c r="G70" s="4"/>
      <c r="H70" s="2">
        <v>2265768300</v>
      </c>
      <c r="I70" s="4"/>
      <c r="J70" s="19">
        <v>0</v>
      </c>
      <c r="K70" s="4"/>
      <c r="L70" s="11">
        <v>0</v>
      </c>
    </row>
    <row r="71" spans="1:12" ht="20.100000000000001" customHeight="1" x14ac:dyDescent="0.4">
      <c r="A71" s="2" t="s">
        <v>233</v>
      </c>
      <c r="B71" s="2"/>
      <c r="C71" s="2"/>
      <c r="D71" s="3">
        <v>18</v>
      </c>
      <c r="E71" s="2"/>
      <c r="F71" s="197">
        <v>351045430</v>
      </c>
      <c r="G71" s="4"/>
      <c r="H71" s="2">
        <v>346111430</v>
      </c>
      <c r="I71" s="4"/>
      <c r="J71" s="19">
        <v>832000</v>
      </c>
      <c r="K71" s="4"/>
      <c r="L71" s="11">
        <v>0</v>
      </c>
    </row>
    <row r="72" spans="1:12" ht="20.100000000000001" customHeight="1" x14ac:dyDescent="0.4">
      <c r="A72" s="2" t="s">
        <v>174</v>
      </c>
      <c r="B72" s="2"/>
      <c r="C72" s="2"/>
      <c r="D72" s="3"/>
      <c r="E72" s="2"/>
      <c r="F72" s="197"/>
      <c r="G72" s="4"/>
      <c r="H72" s="2"/>
      <c r="I72" s="4"/>
      <c r="J72" s="19"/>
      <c r="K72" s="4"/>
      <c r="L72" s="4"/>
    </row>
    <row r="73" spans="1:12" ht="20.100000000000001" customHeight="1" x14ac:dyDescent="0.4">
      <c r="A73" s="2"/>
      <c r="B73" s="2" t="s">
        <v>175</v>
      </c>
      <c r="C73" s="2"/>
      <c r="D73" s="3">
        <v>18</v>
      </c>
      <c r="E73" s="2"/>
      <c r="F73" s="197">
        <v>101657120</v>
      </c>
      <c r="G73" s="4"/>
      <c r="H73" s="2">
        <v>295988187</v>
      </c>
      <c r="I73" s="4"/>
      <c r="J73" s="19">
        <v>0</v>
      </c>
      <c r="K73" s="4"/>
      <c r="L73" s="11">
        <v>0</v>
      </c>
    </row>
    <row r="74" spans="1:12" ht="20.100000000000001" customHeight="1" x14ac:dyDescent="0.4">
      <c r="A74" s="2" t="s">
        <v>41</v>
      </c>
      <c r="B74" s="2"/>
      <c r="C74" s="2"/>
      <c r="D74" s="3"/>
      <c r="E74" s="2"/>
      <c r="F74" s="197"/>
      <c r="G74" s="4"/>
      <c r="H74" s="4"/>
      <c r="I74" s="4"/>
      <c r="J74" s="19"/>
      <c r="K74" s="4"/>
      <c r="L74" s="11"/>
    </row>
    <row r="75" spans="1:12" ht="20.100000000000001" customHeight="1" x14ac:dyDescent="0.4">
      <c r="A75" s="2"/>
      <c r="B75" s="2" t="s">
        <v>17</v>
      </c>
      <c r="C75" s="2"/>
      <c r="D75" s="3">
        <v>18</v>
      </c>
      <c r="E75" s="2"/>
      <c r="F75" s="197">
        <v>201327653</v>
      </c>
      <c r="G75" s="4"/>
      <c r="H75" s="16">
        <v>211241564</v>
      </c>
      <c r="I75" s="4"/>
      <c r="J75" s="19">
        <v>0</v>
      </c>
      <c r="K75" s="4"/>
      <c r="L75" s="11">
        <v>0</v>
      </c>
    </row>
    <row r="76" spans="1:12" ht="20.100000000000001" customHeight="1" x14ac:dyDescent="0.4">
      <c r="A76" s="2" t="s">
        <v>42</v>
      </c>
      <c r="B76" s="2"/>
      <c r="C76" s="2"/>
      <c r="D76" s="3"/>
      <c r="E76" s="2"/>
      <c r="F76" s="197"/>
      <c r="G76" s="4"/>
      <c r="H76" s="16"/>
      <c r="I76" s="4"/>
      <c r="J76" s="19"/>
      <c r="K76" s="4"/>
      <c r="L76" s="11"/>
    </row>
    <row r="77" spans="1:12" ht="20.100000000000001" customHeight="1" x14ac:dyDescent="0.4">
      <c r="A77" s="2"/>
      <c r="B77" s="2" t="s">
        <v>17</v>
      </c>
      <c r="C77" s="2"/>
      <c r="D77" s="3">
        <v>18</v>
      </c>
      <c r="E77" s="2"/>
      <c r="F77" s="19">
        <v>0</v>
      </c>
      <c r="G77" s="4"/>
      <c r="H77" s="11">
        <v>0</v>
      </c>
      <c r="I77" s="4"/>
      <c r="J77" s="20">
        <v>21166395</v>
      </c>
      <c r="K77" s="4"/>
      <c r="L77" s="11">
        <v>50000000</v>
      </c>
    </row>
    <row r="78" spans="1:12" ht="20.100000000000001" customHeight="1" x14ac:dyDescent="0.4">
      <c r="A78" s="2" t="s">
        <v>43</v>
      </c>
      <c r="B78" s="2"/>
      <c r="C78" s="2"/>
      <c r="D78" s="3"/>
      <c r="E78" s="2"/>
      <c r="F78" s="197"/>
      <c r="G78" s="4"/>
      <c r="H78" s="4"/>
      <c r="I78" s="4"/>
      <c r="J78" s="19"/>
      <c r="K78" s="4"/>
      <c r="L78" s="11"/>
    </row>
    <row r="79" spans="1:12" ht="20.100000000000001" customHeight="1" x14ac:dyDescent="0.4">
      <c r="A79" s="2"/>
      <c r="B79" s="2" t="s">
        <v>17</v>
      </c>
      <c r="C79" s="2"/>
      <c r="D79" s="3">
        <v>18</v>
      </c>
      <c r="E79" s="2"/>
      <c r="F79" s="19">
        <v>0</v>
      </c>
      <c r="G79" s="4"/>
      <c r="H79" s="16">
        <v>7178183</v>
      </c>
      <c r="I79" s="4"/>
      <c r="J79" s="19">
        <v>0</v>
      </c>
      <c r="K79" s="4"/>
      <c r="L79" s="11">
        <v>2899368</v>
      </c>
    </row>
    <row r="80" spans="1:12" ht="20.100000000000001" customHeight="1" x14ac:dyDescent="0.4">
      <c r="A80" s="2" t="s">
        <v>187</v>
      </c>
      <c r="B80" s="2"/>
      <c r="C80" s="2"/>
      <c r="D80" s="3"/>
      <c r="E80" s="2"/>
      <c r="F80" s="197"/>
      <c r="G80" s="4"/>
      <c r="H80" s="16"/>
      <c r="I80" s="4"/>
      <c r="J80" s="19"/>
      <c r="K80" s="4"/>
      <c r="L80" s="11"/>
    </row>
    <row r="81" spans="1:12" ht="20.100000000000001" customHeight="1" x14ac:dyDescent="0.4">
      <c r="A81" s="2"/>
      <c r="B81" s="2" t="s">
        <v>17</v>
      </c>
      <c r="C81" s="2"/>
      <c r="D81" s="3">
        <v>18</v>
      </c>
      <c r="E81" s="2"/>
      <c r="F81" s="197">
        <v>7808997</v>
      </c>
      <c r="G81" s="4"/>
      <c r="H81" s="11">
        <v>0</v>
      </c>
      <c r="I81" s="4"/>
      <c r="J81" s="19">
        <v>4149133</v>
      </c>
      <c r="K81" s="4"/>
      <c r="L81" s="11">
        <v>0</v>
      </c>
    </row>
    <row r="82" spans="1:12" ht="20.100000000000001" customHeight="1" x14ac:dyDescent="0.4">
      <c r="A82" s="2" t="s">
        <v>44</v>
      </c>
      <c r="B82" s="2"/>
      <c r="C82" s="2"/>
      <c r="D82" s="3"/>
      <c r="E82" s="2"/>
      <c r="F82" s="197"/>
      <c r="G82" s="4"/>
      <c r="H82" s="2"/>
      <c r="I82" s="4"/>
      <c r="J82" s="20"/>
      <c r="K82" s="4"/>
      <c r="L82" s="11"/>
    </row>
    <row r="83" spans="1:12" ht="20.100000000000001" customHeight="1" x14ac:dyDescent="0.4">
      <c r="A83" s="2"/>
      <c r="B83" s="2" t="s">
        <v>17</v>
      </c>
      <c r="C83" s="2"/>
      <c r="D83" s="3"/>
      <c r="E83" s="2"/>
      <c r="F83" s="197">
        <v>5001384</v>
      </c>
      <c r="G83" s="4"/>
      <c r="H83" s="2">
        <v>8042319</v>
      </c>
      <c r="I83" s="4"/>
      <c r="J83" s="19">
        <v>2811494</v>
      </c>
      <c r="K83" s="4"/>
      <c r="L83" s="11">
        <v>3662990</v>
      </c>
    </row>
    <row r="84" spans="1:12" ht="20.100000000000001" customHeight="1" x14ac:dyDescent="0.4">
      <c r="A84" s="2" t="s">
        <v>45</v>
      </c>
      <c r="B84" s="2"/>
      <c r="C84" s="2"/>
      <c r="D84" s="3"/>
      <c r="E84" s="2"/>
      <c r="F84" s="197">
        <v>9400017</v>
      </c>
      <c r="G84" s="4"/>
      <c r="H84" s="2">
        <v>4665850</v>
      </c>
      <c r="I84" s="4"/>
      <c r="J84" s="19">
        <v>0</v>
      </c>
      <c r="K84" s="4"/>
      <c r="L84" s="11">
        <v>0</v>
      </c>
    </row>
    <row r="85" spans="1:12" ht="20.100000000000001" customHeight="1" x14ac:dyDescent="0.4">
      <c r="A85" s="2" t="s">
        <v>46</v>
      </c>
      <c r="B85" s="2"/>
      <c r="C85" s="2"/>
      <c r="D85" s="3"/>
      <c r="E85" s="2"/>
      <c r="F85" s="198">
        <f>38342022-25000000</f>
        <v>13342022</v>
      </c>
      <c r="G85" s="4"/>
      <c r="H85" s="175">
        <v>9831435</v>
      </c>
      <c r="I85" s="4"/>
      <c r="J85" s="199">
        <v>2933536</v>
      </c>
      <c r="K85" s="4"/>
      <c r="L85" s="175">
        <v>4960462</v>
      </c>
    </row>
    <row r="86" spans="1:12" ht="6" customHeight="1" x14ac:dyDescent="0.4">
      <c r="A86" s="1"/>
      <c r="B86" s="2"/>
      <c r="C86" s="2"/>
      <c r="D86" s="3"/>
      <c r="E86" s="2"/>
      <c r="F86" s="197"/>
      <c r="G86" s="4"/>
      <c r="H86" s="4"/>
      <c r="I86" s="4"/>
      <c r="J86" s="19"/>
      <c r="K86" s="4"/>
      <c r="L86" s="4"/>
    </row>
    <row r="87" spans="1:12" ht="20.100000000000001" customHeight="1" x14ac:dyDescent="0.4">
      <c r="A87" s="1" t="s">
        <v>47</v>
      </c>
      <c r="B87" s="2"/>
      <c r="C87" s="2"/>
      <c r="D87" s="3"/>
      <c r="E87" s="2"/>
      <c r="F87" s="198">
        <f>SUM(F69:F85)</f>
        <v>2011778689</v>
      </c>
      <c r="G87" s="4"/>
      <c r="H87" s="7">
        <f>SUM(H69:H85)</f>
        <v>3988020612</v>
      </c>
      <c r="I87" s="4"/>
      <c r="J87" s="199">
        <f>SUM(J69:J85)</f>
        <v>37112833</v>
      </c>
      <c r="K87" s="4"/>
      <c r="L87" s="7">
        <f>SUM(L69:L85)</f>
        <v>228794661</v>
      </c>
    </row>
    <row r="88" spans="1:12" ht="12" customHeight="1" x14ac:dyDescent="0.4">
      <c r="A88" s="1"/>
      <c r="B88" s="2"/>
      <c r="C88" s="2"/>
      <c r="D88" s="3"/>
      <c r="E88" s="2"/>
      <c r="F88" s="197"/>
      <c r="G88" s="4"/>
      <c r="H88" s="4"/>
      <c r="I88" s="4"/>
      <c r="J88" s="19"/>
      <c r="K88" s="4"/>
      <c r="L88" s="4"/>
    </row>
    <row r="89" spans="1:12" ht="20.100000000000001" customHeight="1" x14ac:dyDescent="0.4">
      <c r="A89" s="217" t="s">
        <v>48</v>
      </c>
      <c r="B89" s="217"/>
      <c r="C89" s="217"/>
      <c r="D89" s="3"/>
      <c r="E89" s="2"/>
      <c r="F89" s="197"/>
      <c r="G89" s="4"/>
      <c r="H89" s="4"/>
      <c r="I89" s="4"/>
      <c r="J89" s="19"/>
      <c r="K89" s="4"/>
      <c r="L89" s="4"/>
    </row>
    <row r="90" spans="1:12" ht="8.1" customHeight="1" x14ac:dyDescent="0.4">
      <c r="A90" s="1"/>
      <c r="B90" s="2"/>
      <c r="C90" s="2"/>
      <c r="D90" s="3"/>
      <c r="E90" s="2"/>
      <c r="F90" s="197"/>
      <c r="G90" s="4"/>
      <c r="H90" s="4"/>
      <c r="I90" s="4"/>
      <c r="J90" s="19"/>
      <c r="K90" s="4"/>
      <c r="L90" s="4"/>
    </row>
    <row r="91" spans="1:12" ht="20.100000000000001" customHeight="1" x14ac:dyDescent="0.4">
      <c r="A91" s="2" t="s">
        <v>216</v>
      </c>
      <c r="B91" s="2"/>
      <c r="C91" s="2"/>
      <c r="D91" s="3">
        <v>18</v>
      </c>
      <c r="E91" s="2"/>
      <c r="F91" s="197">
        <v>1653297335</v>
      </c>
      <c r="G91" s="4"/>
      <c r="H91" s="11">
        <v>488474763</v>
      </c>
      <c r="I91" s="4"/>
      <c r="J91" s="19">
        <v>0</v>
      </c>
      <c r="K91" s="4"/>
      <c r="L91" s="11">
        <v>0</v>
      </c>
    </row>
    <row r="92" spans="1:12" ht="20.100000000000001" customHeight="1" x14ac:dyDescent="0.4">
      <c r="A92" s="2" t="s">
        <v>49</v>
      </c>
      <c r="B92" s="2"/>
      <c r="C92" s="2"/>
      <c r="D92" s="3">
        <v>18</v>
      </c>
      <c r="E92" s="2"/>
      <c r="F92" s="197">
        <v>2949793011</v>
      </c>
      <c r="G92" s="4"/>
      <c r="H92" s="11">
        <v>3024413138</v>
      </c>
      <c r="I92" s="4"/>
      <c r="J92" s="20">
        <v>0</v>
      </c>
      <c r="K92" s="4"/>
      <c r="L92" s="11">
        <v>0</v>
      </c>
    </row>
    <row r="93" spans="1:12" ht="20.100000000000001" customHeight="1" x14ac:dyDescent="0.4">
      <c r="A93" s="2" t="s">
        <v>50</v>
      </c>
      <c r="B93" s="2"/>
      <c r="C93" s="2"/>
      <c r="D93" s="3">
        <v>18</v>
      </c>
      <c r="E93" s="2"/>
      <c r="F93" s="19">
        <v>0</v>
      </c>
      <c r="G93" s="4"/>
      <c r="H93" s="11">
        <v>0</v>
      </c>
      <c r="I93" s="4"/>
      <c r="J93" s="20">
        <v>2696119162</v>
      </c>
      <c r="K93" s="4"/>
      <c r="L93" s="11">
        <v>2696119162</v>
      </c>
    </row>
    <row r="94" spans="1:12" ht="20.100000000000001" customHeight="1" x14ac:dyDescent="0.4">
      <c r="A94" s="2" t="s">
        <v>51</v>
      </c>
      <c r="B94" s="2"/>
      <c r="C94" s="2"/>
      <c r="D94" s="3">
        <v>18</v>
      </c>
      <c r="E94" s="2"/>
      <c r="F94" s="19">
        <v>0</v>
      </c>
      <c r="G94" s="4"/>
      <c r="H94" s="11">
        <v>8666293</v>
      </c>
      <c r="I94" s="4"/>
      <c r="J94" s="19">
        <v>0</v>
      </c>
      <c r="K94" s="4"/>
      <c r="L94" s="11">
        <v>4709512</v>
      </c>
    </row>
    <row r="95" spans="1:12" ht="20.100000000000001" customHeight="1" x14ac:dyDescent="0.4">
      <c r="A95" s="2" t="s">
        <v>188</v>
      </c>
      <c r="B95" s="2"/>
      <c r="C95" s="2"/>
      <c r="D95" s="3">
        <v>18</v>
      </c>
      <c r="E95" s="2"/>
      <c r="F95" s="197">
        <v>15231866</v>
      </c>
      <c r="G95" s="4"/>
      <c r="H95" s="11">
        <v>0</v>
      </c>
      <c r="I95" s="4"/>
      <c r="J95" s="19">
        <v>6296121</v>
      </c>
      <c r="K95" s="4"/>
      <c r="L95" s="11">
        <v>0</v>
      </c>
    </row>
    <row r="96" spans="1:12" ht="20.100000000000001" customHeight="1" x14ac:dyDescent="0.4">
      <c r="A96" s="2" t="s">
        <v>52</v>
      </c>
      <c r="B96" s="2"/>
      <c r="C96" s="2"/>
      <c r="D96" s="3"/>
      <c r="E96" s="2"/>
      <c r="F96" s="197">
        <v>60948050</v>
      </c>
      <c r="G96" s="4"/>
      <c r="H96" s="11">
        <v>56742223</v>
      </c>
      <c r="I96" s="4"/>
      <c r="J96" s="19">
        <v>20967260</v>
      </c>
      <c r="K96" s="4"/>
      <c r="L96" s="11">
        <v>20145078</v>
      </c>
    </row>
    <row r="97" spans="1:12" ht="20.100000000000001" customHeight="1" x14ac:dyDescent="0.4">
      <c r="A97" s="2" t="s">
        <v>209</v>
      </c>
      <c r="B97" s="2"/>
      <c r="C97" s="2"/>
      <c r="D97" s="3"/>
      <c r="E97" s="2"/>
      <c r="F97" s="197">
        <v>154126</v>
      </c>
      <c r="G97" s="4"/>
      <c r="H97" s="11">
        <v>0</v>
      </c>
      <c r="I97" s="4"/>
      <c r="J97" s="19">
        <v>0</v>
      </c>
      <c r="K97" s="4"/>
      <c r="L97" s="11">
        <v>0</v>
      </c>
    </row>
    <row r="98" spans="1:12" ht="6" customHeight="1" x14ac:dyDescent="0.4">
      <c r="A98" s="1"/>
      <c r="B98" s="2"/>
      <c r="C98" s="2"/>
      <c r="D98" s="3"/>
      <c r="E98" s="2"/>
      <c r="F98" s="200"/>
      <c r="G98" s="4"/>
      <c r="H98" s="201"/>
      <c r="I98" s="4"/>
      <c r="J98" s="21"/>
      <c r="K98" s="4"/>
      <c r="L98" s="201"/>
    </row>
    <row r="99" spans="1:12" ht="20.100000000000001" customHeight="1" x14ac:dyDescent="0.4">
      <c r="A99" s="217" t="s">
        <v>54</v>
      </c>
      <c r="B99" s="217"/>
      <c r="C99" s="217"/>
      <c r="D99" s="3"/>
      <c r="E99" s="2"/>
      <c r="F99" s="198">
        <f>SUM(F91:F97)</f>
        <v>4679424388</v>
      </c>
      <c r="G99" s="4"/>
      <c r="H99" s="7">
        <f>SUM(H91:H97)</f>
        <v>3578296417</v>
      </c>
      <c r="I99" s="4"/>
      <c r="J99" s="199">
        <f>SUM(J91:J97)</f>
        <v>2723382543</v>
      </c>
      <c r="K99" s="4"/>
      <c r="L99" s="7">
        <f>SUM(L91:L97)</f>
        <v>2720973752</v>
      </c>
    </row>
    <row r="100" spans="1:12" ht="6" customHeight="1" x14ac:dyDescent="0.4">
      <c r="A100" s="1"/>
      <c r="B100" s="2"/>
      <c r="C100" s="2"/>
      <c r="D100" s="3"/>
      <c r="E100" s="2"/>
      <c r="F100" s="197"/>
      <c r="G100" s="4"/>
      <c r="H100" s="4"/>
      <c r="I100" s="4"/>
      <c r="J100" s="19"/>
      <c r="K100" s="4"/>
      <c r="L100" s="4"/>
    </row>
    <row r="101" spans="1:12" ht="20.100000000000001" customHeight="1" x14ac:dyDescent="0.4">
      <c r="A101" s="217" t="s">
        <v>55</v>
      </c>
      <c r="B101" s="217"/>
      <c r="C101" s="217"/>
      <c r="D101" s="3"/>
      <c r="E101" s="2"/>
      <c r="F101" s="205">
        <f>SUM(F87,F99)</f>
        <v>6691203077</v>
      </c>
      <c r="G101" s="4"/>
      <c r="H101" s="213">
        <f>SUM(H87,H99)</f>
        <v>7566317029</v>
      </c>
      <c r="I101" s="4"/>
      <c r="J101" s="166">
        <f>SUM(J87,J99)</f>
        <v>2760495376</v>
      </c>
      <c r="K101" s="4"/>
      <c r="L101" s="213">
        <f>SUM(L87,L99)</f>
        <v>2949768413</v>
      </c>
    </row>
    <row r="102" spans="1:12" ht="20.100000000000001" customHeight="1" x14ac:dyDescent="0.4">
      <c r="A102" s="2"/>
      <c r="B102" s="2"/>
      <c r="C102" s="2"/>
      <c r="D102" s="2"/>
      <c r="E102" s="2"/>
      <c r="F102" s="174"/>
      <c r="G102" s="2"/>
      <c r="H102" s="2"/>
      <c r="I102" s="2"/>
      <c r="J102" s="4"/>
      <c r="K102" s="2"/>
      <c r="L102" s="2"/>
    </row>
    <row r="103" spans="1:12" ht="5.25" customHeight="1" x14ac:dyDescent="0.4">
      <c r="A103" s="14"/>
      <c r="B103" s="14"/>
      <c r="C103" s="14"/>
      <c r="D103" s="3"/>
      <c r="E103" s="2"/>
      <c r="F103" s="212"/>
      <c r="G103" s="60"/>
      <c r="H103" s="60"/>
      <c r="I103" s="60"/>
      <c r="J103" s="60"/>
      <c r="K103" s="60"/>
      <c r="L103" s="60"/>
    </row>
    <row r="104" spans="1:12" ht="21.75" customHeight="1" x14ac:dyDescent="0.4">
      <c r="A104" s="175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04" s="175"/>
      <c r="C104" s="175"/>
      <c r="D104" s="6"/>
      <c r="E104" s="175"/>
      <c r="F104" s="176"/>
      <c r="G104" s="7"/>
      <c r="H104" s="7"/>
      <c r="I104" s="7"/>
      <c r="J104" s="7"/>
      <c r="K104" s="7"/>
      <c r="L104" s="7"/>
    </row>
    <row r="105" spans="1:12" ht="21.75" customHeight="1" x14ac:dyDescent="0.4">
      <c r="A105" s="1" t="str">
        <f>A1</f>
        <v xml:space="preserve">บริษัท น้ำตาลบุรีรัมย์ จำกัด (มหาชน) </v>
      </c>
      <c r="B105" s="1"/>
      <c r="C105" s="2"/>
      <c r="D105" s="3"/>
      <c r="E105" s="2"/>
      <c r="F105" s="174"/>
      <c r="G105" s="4"/>
      <c r="H105" s="4"/>
      <c r="I105" s="4"/>
      <c r="J105" s="4"/>
      <c r="K105" s="4"/>
      <c r="L105" s="4"/>
    </row>
    <row r="106" spans="1:12" ht="21.75" customHeight="1" x14ac:dyDescent="0.4">
      <c r="A106" s="1" t="s">
        <v>56</v>
      </c>
      <c r="B106" s="1"/>
      <c r="C106" s="2"/>
      <c r="D106" s="3"/>
      <c r="E106" s="2"/>
      <c r="F106" s="174"/>
      <c r="G106" s="4"/>
      <c r="H106" s="4"/>
      <c r="I106" s="4"/>
      <c r="J106" s="4"/>
      <c r="K106" s="4"/>
      <c r="L106" s="4"/>
    </row>
    <row r="107" spans="1:12" ht="21.75" customHeight="1" x14ac:dyDescent="0.4">
      <c r="A107" s="5" t="str">
        <f>A3</f>
        <v>ณ วันที่ 30 กันยายน พ.ศ. 2563</v>
      </c>
      <c r="B107" s="5"/>
      <c r="C107" s="175"/>
      <c r="D107" s="6"/>
      <c r="E107" s="175"/>
      <c r="F107" s="176"/>
      <c r="G107" s="7"/>
      <c r="H107" s="7"/>
      <c r="I107" s="7"/>
      <c r="J107" s="7"/>
      <c r="K107" s="7"/>
      <c r="L107" s="7"/>
    </row>
    <row r="108" spans="1:12" ht="21.75" customHeight="1" x14ac:dyDescent="0.4">
      <c r="A108" s="2"/>
      <c r="B108" s="2"/>
      <c r="C108" s="2"/>
      <c r="D108" s="3"/>
      <c r="E108" s="2"/>
      <c r="F108" s="174"/>
      <c r="G108" s="4"/>
      <c r="H108" s="4"/>
      <c r="I108" s="4"/>
      <c r="J108" s="4"/>
      <c r="K108" s="4"/>
      <c r="L108" s="4"/>
    </row>
    <row r="109" spans="1:12" ht="21.75" customHeight="1" x14ac:dyDescent="0.4">
      <c r="A109" s="1"/>
      <c r="B109" s="1"/>
      <c r="C109" s="2"/>
      <c r="D109" s="3"/>
      <c r="E109" s="2"/>
      <c r="F109" s="216" t="s">
        <v>2</v>
      </c>
      <c r="G109" s="216"/>
      <c r="H109" s="216"/>
      <c r="I109" s="8"/>
      <c r="J109" s="216" t="s">
        <v>3</v>
      </c>
      <c r="K109" s="216"/>
      <c r="L109" s="216"/>
    </row>
    <row r="110" spans="1:12" ht="21.75" customHeight="1" x14ac:dyDescent="0.4">
      <c r="A110" s="2"/>
      <c r="B110" s="2"/>
      <c r="C110" s="2"/>
      <c r="D110" s="3"/>
      <c r="E110" s="1"/>
      <c r="F110" s="177" t="s">
        <v>4</v>
      </c>
      <c r="G110" s="8"/>
      <c r="H110" s="9" t="s">
        <v>5</v>
      </c>
      <c r="I110" s="8"/>
      <c r="J110" s="9" t="s">
        <v>4</v>
      </c>
      <c r="K110" s="8"/>
      <c r="L110" s="9" t="s">
        <v>5</v>
      </c>
    </row>
    <row r="111" spans="1:12" ht="21.75" customHeight="1" x14ac:dyDescent="0.4">
      <c r="A111" s="2"/>
      <c r="B111" s="2"/>
      <c r="C111" s="2"/>
      <c r="D111" s="3"/>
      <c r="E111" s="1"/>
      <c r="F111" s="177" t="s">
        <v>218</v>
      </c>
      <c r="G111" s="8"/>
      <c r="H111" s="9" t="s">
        <v>6</v>
      </c>
      <c r="I111" s="8"/>
      <c r="J111" s="9" t="s">
        <v>218</v>
      </c>
      <c r="K111" s="8"/>
      <c r="L111" s="9" t="s">
        <v>6</v>
      </c>
    </row>
    <row r="112" spans="1:12" ht="21.75" customHeight="1" x14ac:dyDescent="0.4">
      <c r="A112" s="2"/>
      <c r="B112" s="2"/>
      <c r="C112" s="2"/>
      <c r="D112" s="3"/>
      <c r="E112" s="1"/>
      <c r="F112" s="177" t="s">
        <v>177</v>
      </c>
      <c r="G112" s="8"/>
      <c r="H112" s="9" t="s">
        <v>7</v>
      </c>
      <c r="I112" s="8"/>
      <c r="J112" s="9" t="s">
        <v>177</v>
      </c>
      <c r="K112" s="8"/>
      <c r="L112" s="9" t="s">
        <v>7</v>
      </c>
    </row>
    <row r="113" spans="1:12" ht="21.75" customHeight="1" x14ac:dyDescent="0.4">
      <c r="A113" s="2"/>
      <c r="B113" s="2"/>
      <c r="C113" s="2"/>
      <c r="D113" s="17"/>
      <c r="E113" s="1"/>
      <c r="F113" s="179" t="s">
        <v>9</v>
      </c>
      <c r="G113" s="8"/>
      <c r="H113" s="10" t="s">
        <v>9</v>
      </c>
      <c r="I113" s="8"/>
      <c r="J113" s="10" t="s">
        <v>9</v>
      </c>
      <c r="K113" s="8"/>
      <c r="L113" s="10" t="s">
        <v>9</v>
      </c>
    </row>
    <row r="114" spans="1:12" ht="21.75" customHeight="1" x14ac:dyDescent="0.4">
      <c r="A114" s="217" t="s">
        <v>215</v>
      </c>
      <c r="B114" s="217"/>
      <c r="C114" s="217"/>
      <c r="D114" s="3"/>
      <c r="E114" s="2"/>
      <c r="F114" s="197"/>
      <c r="G114" s="4"/>
      <c r="H114" s="4"/>
      <c r="I114" s="4"/>
      <c r="J114" s="19"/>
      <c r="K114" s="4"/>
      <c r="L114" s="4"/>
    </row>
    <row r="115" spans="1:12" ht="8.1" customHeight="1" x14ac:dyDescent="0.4">
      <c r="A115" s="1"/>
      <c r="B115" s="2"/>
      <c r="C115" s="2"/>
      <c r="D115" s="3"/>
      <c r="E115" s="2"/>
      <c r="F115" s="197"/>
      <c r="G115" s="4"/>
      <c r="H115" s="4"/>
      <c r="I115" s="4"/>
      <c r="J115" s="19"/>
      <c r="K115" s="4"/>
      <c r="L115" s="4"/>
    </row>
    <row r="116" spans="1:12" ht="21.75" customHeight="1" x14ac:dyDescent="0.4">
      <c r="A116" s="1" t="s">
        <v>57</v>
      </c>
      <c r="B116" s="2"/>
      <c r="C116" s="2"/>
      <c r="D116" s="3"/>
      <c r="E116" s="2"/>
      <c r="F116" s="197"/>
      <c r="G116" s="4"/>
      <c r="H116" s="4"/>
      <c r="I116" s="4"/>
      <c r="J116" s="19"/>
      <c r="K116" s="4"/>
      <c r="L116" s="4"/>
    </row>
    <row r="117" spans="1:12" ht="8.1" customHeight="1" x14ac:dyDescent="0.4">
      <c r="A117" s="1"/>
      <c r="B117" s="2"/>
      <c r="C117" s="2"/>
      <c r="D117" s="3"/>
      <c r="E117" s="2"/>
      <c r="F117" s="197"/>
      <c r="G117" s="4"/>
      <c r="H117" s="4"/>
      <c r="I117" s="4"/>
      <c r="J117" s="19"/>
      <c r="K117" s="4"/>
      <c r="L117" s="4"/>
    </row>
    <row r="118" spans="1:12" ht="21.75" customHeight="1" x14ac:dyDescent="0.4">
      <c r="A118" s="2" t="s">
        <v>58</v>
      </c>
      <c r="B118" s="2"/>
      <c r="C118" s="2"/>
      <c r="D118" s="3"/>
      <c r="E118" s="2"/>
      <c r="F118" s="197"/>
      <c r="G118" s="4"/>
      <c r="H118" s="4"/>
      <c r="I118" s="4"/>
      <c r="J118" s="19"/>
      <c r="K118" s="4"/>
      <c r="L118" s="4"/>
    </row>
    <row r="119" spans="1:12" ht="21.75" customHeight="1" x14ac:dyDescent="0.4">
      <c r="A119" s="2"/>
      <c r="B119" s="2" t="s">
        <v>59</v>
      </c>
      <c r="C119" s="2"/>
      <c r="D119" s="3"/>
      <c r="E119" s="2"/>
      <c r="F119" s="197"/>
      <c r="G119" s="4"/>
      <c r="H119" s="4"/>
      <c r="I119" s="4"/>
      <c r="J119" s="19"/>
      <c r="K119" s="4"/>
      <c r="L119" s="4"/>
    </row>
    <row r="120" spans="1:12" ht="21.75" customHeight="1" x14ac:dyDescent="0.4">
      <c r="A120" s="2"/>
      <c r="B120" s="2"/>
      <c r="C120" s="2" t="s">
        <v>60</v>
      </c>
      <c r="D120" s="3"/>
      <c r="E120" s="2"/>
      <c r="F120" s="197"/>
      <c r="G120" s="4"/>
      <c r="H120" s="4"/>
      <c r="I120" s="4"/>
      <c r="J120" s="19"/>
      <c r="K120" s="4"/>
      <c r="L120" s="4"/>
    </row>
    <row r="121" spans="1:12" ht="21.75" customHeight="1" thickBot="1" x14ac:dyDescent="0.45">
      <c r="A121" s="2"/>
      <c r="B121" s="2"/>
      <c r="C121" s="2" t="s">
        <v>61</v>
      </c>
      <c r="D121" s="3"/>
      <c r="E121" s="2"/>
      <c r="F121" s="202">
        <v>812099845</v>
      </c>
      <c r="G121" s="4"/>
      <c r="H121" s="18">
        <v>812099845</v>
      </c>
      <c r="I121" s="4"/>
      <c r="J121" s="203">
        <v>812099845</v>
      </c>
      <c r="K121" s="4"/>
      <c r="L121" s="18">
        <v>812099845</v>
      </c>
    </row>
    <row r="122" spans="1:12" ht="8.1" customHeight="1" thickTop="1" x14ac:dyDescent="0.4">
      <c r="A122" s="2"/>
      <c r="B122" s="2"/>
      <c r="C122" s="2"/>
      <c r="D122" s="3"/>
      <c r="E122" s="2"/>
      <c r="F122" s="197"/>
      <c r="G122" s="4"/>
      <c r="H122" s="4"/>
      <c r="I122" s="4"/>
      <c r="J122" s="19"/>
      <c r="K122" s="4"/>
      <c r="L122" s="4"/>
    </row>
    <row r="123" spans="1:12" ht="21.75" customHeight="1" x14ac:dyDescent="0.4">
      <c r="A123" s="2"/>
      <c r="B123" s="2" t="s">
        <v>62</v>
      </c>
      <c r="C123" s="2"/>
      <c r="D123" s="3"/>
      <c r="E123" s="2"/>
      <c r="F123" s="197"/>
      <c r="G123" s="4"/>
      <c r="H123" s="4"/>
      <c r="I123" s="4"/>
      <c r="J123" s="19"/>
      <c r="K123" s="4"/>
      <c r="L123" s="4"/>
    </row>
    <row r="124" spans="1:12" ht="21.75" customHeight="1" x14ac:dyDescent="0.4">
      <c r="A124" s="2"/>
      <c r="B124" s="2"/>
      <c r="C124" s="2" t="s">
        <v>60</v>
      </c>
      <c r="D124" s="3"/>
      <c r="E124" s="2"/>
      <c r="F124" s="197"/>
      <c r="G124" s="4"/>
      <c r="H124" s="4"/>
      <c r="I124" s="4"/>
      <c r="J124" s="19"/>
      <c r="K124" s="4"/>
      <c r="L124" s="4"/>
    </row>
    <row r="125" spans="1:12" ht="21.75" customHeight="1" x14ac:dyDescent="0.4">
      <c r="A125" s="2"/>
      <c r="B125" s="2"/>
      <c r="C125" s="2" t="s">
        <v>63</v>
      </c>
      <c r="D125" s="3"/>
      <c r="E125" s="2"/>
      <c r="F125" s="197">
        <v>812099845</v>
      </c>
      <c r="G125" s="4"/>
      <c r="H125" s="11">
        <v>812099845</v>
      </c>
      <c r="I125" s="4"/>
      <c r="J125" s="19">
        <v>812099845</v>
      </c>
      <c r="K125" s="4"/>
      <c r="L125" s="11">
        <v>812099845</v>
      </c>
    </row>
    <row r="126" spans="1:12" ht="21.75" customHeight="1" x14ac:dyDescent="0.4">
      <c r="A126" s="2"/>
      <c r="B126" s="2" t="s">
        <v>64</v>
      </c>
      <c r="C126" s="2"/>
      <c r="D126" s="3"/>
      <c r="E126" s="2"/>
      <c r="F126" s="197">
        <v>954665813</v>
      </c>
      <c r="G126" s="4"/>
      <c r="H126" s="11">
        <v>954665813</v>
      </c>
      <c r="I126" s="4"/>
      <c r="J126" s="19">
        <v>954665813</v>
      </c>
      <c r="K126" s="4"/>
      <c r="L126" s="11">
        <v>954665813</v>
      </c>
    </row>
    <row r="127" spans="1:12" ht="21.75" customHeight="1" x14ac:dyDescent="0.4">
      <c r="A127" s="2" t="s">
        <v>65</v>
      </c>
      <c r="B127" s="2"/>
      <c r="C127" s="2"/>
      <c r="D127" s="3"/>
      <c r="E127" s="2"/>
      <c r="F127" s="197"/>
      <c r="G127" s="4"/>
      <c r="H127" s="11"/>
      <c r="I127" s="4"/>
      <c r="J127" s="19"/>
      <c r="K127" s="4"/>
      <c r="L127" s="11"/>
    </row>
    <row r="128" spans="1:12" ht="21.75" customHeight="1" x14ac:dyDescent="0.4">
      <c r="A128" s="2"/>
      <c r="B128" s="2" t="s">
        <v>66</v>
      </c>
      <c r="C128" s="2"/>
      <c r="D128" s="3"/>
      <c r="E128" s="2"/>
      <c r="F128" s="197"/>
      <c r="G128" s="4"/>
      <c r="H128" s="11"/>
      <c r="I128" s="4"/>
      <c r="J128" s="19"/>
      <c r="K128" s="4"/>
      <c r="L128" s="11"/>
    </row>
    <row r="129" spans="1:12" ht="21.75" customHeight="1" x14ac:dyDescent="0.4">
      <c r="A129" s="2"/>
      <c r="B129" s="2" t="s">
        <v>67</v>
      </c>
      <c r="C129" s="2"/>
      <c r="D129" s="3"/>
      <c r="E129" s="2"/>
      <c r="F129" s="197">
        <v>56601140</v>
      </c>
      <c r="G129" s="4"/>
      <c r="H129" s="11">
        <v>56601140</v>
      </c>
      <c r="I129" s="4"/>
      <c r="J129" s="19">
        <v>56601140</v>
      </c>
      <c r="K129" s="4"/>
      <c r="L129" s="11">
        <v>56601140</v>
      </c>
    </row>
    <row r="130" spans="1:12" ht="21.75" customHeight="1" x14ac:dyDescent="0.4">
      <c r="A130" s="2"/>
      <c r="B130" s="2" t="s">
        <v>68</v>
      </c>
      <c r="C130" s="2"/>
      <c r="D130" s="3"/>
      <c r="E130" s="2"/>
      <c r="F130" s="197">
        <f>Thai8!M27</f>
        <v>73892859</v>
      </c>
      <c r="G130" s="4"/>
      <c r="H130" s="11">
        <v>38246817</v>
      </c>
      <c r="I130" s="4"/>
      <c r="J130" s="19">
        <f>Thai9!M22</f>
        <v>508309228</v>
      </c>
      <c r="K130" s="4"/>
      <c r="L130" s="11">
        <v>322353923</v>
      </c>
    </row>
    <row r="131" spans="1:12" ht="21.75" customHeight="1" x14ac:dyDescent="0.4">
      <c r="A131" s="2" t="s">
        <v>69</v>
      </c>
      <c r="B131" s="2"/>
      <c r="C131" s="2"/>
      <c r="D131" s="3"/>
      <c r="E131" s="2"/>
      <c r="F131" s="198">
        <f>Thai8!Q27</f>
        <v>8000702</v>
      </c>
      <c r="G131" s="4"/>
      <c r="H131" s="204">
        <v>0</v>
      </c>
      <c r="I131" s="4"/>
      <c r="J131" s="199">
        <v>0</v>
      </c>
      <c r="K131" s="4"/>
      <c r="L131" s="204">
        <v>0</v>
      </c>
    </row>
    <row r="132" spans="1:12" ht="8.1" customHeight="1" x14ac:dyDescent="0.4">
      <c r="A132" s="1"/>
      <c r="B132" s="2"/>
      <c r="C132" s="2"/>
      <c r="D132" s="3"/>
      <c r="E132" s="2"/>
      <c r="F132" s="197"/>
      <c r="G132" s="4"/>
      <c r="H132" s="4"/>
      <c r="I132" s="4"/>
      <c r="J132" s="19"/>
      <c r="K132" s="4"/>
      <c r="L132" s="4"/>
    </row>
    <row r="133" spans="1:12" ht="21.75" customHeight="1" x14ac:dyDescent="0.4">
      <c r="A133" s="1" t="s">
        <v>70</v>
      </c>
      <c r="B133" s="2"/>
      <c r="C133" s="2"/>
      <c r="D133" s="3"/>
      <c r="E133" s="2"/>
      <c r="F133" s="197">
        <f>SUM(F125:G131)</f>
        <v>1905260359</v>
      </c>
      <c r="G133" s="4"/>
      <c r="H133" s="4">
        <f>SUM(H125:H131)</f>
        <v>1861613615</v>
      </c>
      <c r="I133" s="4"/>
      <c r="J133" s="19">
        <f>SUM(J125:J131)</f>
        <v>2331676026</v>
      </c>
      <c r="K133" s="4"/>
      <c r="L133" s="4">
        <f>SUM(L125:L131)</f>
        <v>2145720721</v>
      </c>
    </row>
    <row r="134" spans="1:12" ht="21.75" customHeight="1" x14ac:dyDescent="0.4">
      <c r="A134" s="2" t="s">
        <v>71</v>
      </c>
      <c r="B134" s="2"/>
      <c r="C134" s="2"/>
      <c r="D134" s="3"/>
      <c r="E134" s="2"/>
      <c r="F134" s="205">
        <f>Thai8!U27</f>
        <v>1368592</v>
      </c>
      <c r="G134" s="4"/>
      <c r="H134" s="175">
        <v>1320655</v>
      </c>
      <c r="I134" s="4"/>
      <c r="J134" s="199">
        <v>0</v>
      </c>
      <c r="K134" s="4"/>
      <c r="L134" s="12">
        <v>0</v>
      </c>
    </row>
    <row r="135" spans="1:12" ht="8.1" customHeight="1" x14ac:dyDescent="0.4">
      <c r="A135" s="2"/>
      <c r="B135" s="2"/>
      <c r="C135" s="2"/>
      <c r="D135" s="3"/>
      <c r="E135" s="2"/>
      <c r="F135" s="197"/>
      <c r="G135" s="4"/>
      <c r="H135" s="4"/>
      <c r="I135" s="4"/>
      <c r="J135" s="19"/>
      <c r="K135" s="4"/>
      <c r="L135" s="4"/>
    </row>
    <row r="136" spans="1:12" ht="21.75" customHeight="1" x14ac:dyDescent="0.4">
      <c r="A136" s="1" t="s">
        <v>72</v>
      </c>
      <c r="B136" s="2"/>
      <c r="C136" s="2"/>
      <c r="D136" s="3"/>
      <c r="E136" s="2"/>
      <c r="F136" s="206">
        <f>SUM(F133:F134)</f>
        <v>1906628951</v>
      </c>
      <c r="G136" s="4"/>
      <c r="H136" s="12">
        <f>SUM(H133:H134)</f>
        <v>1862934270</v>
      </c>
      <c r="I136" s="4"/>
      <c r="J136" s="207">
        <f>SUM(J133:J134)</f>
        <v>2331676026</v>
      </c>
      <c r="K136" s="4"/>
      <c r="L136" s="12">
        <f>SUM(L133:L134)</f>
        <v>2145720721</v>
      </c>
    </row>
    <row r="137" spans="1:12" ht="8.1" customHeight="1" x14ac:dyDescent="0.4">
      <c r="A137" s="1"/>
      <c r="B137" s="2"/>
      <c r="C137" s="2"/>
      <c r="D137" s="3"/>
      <c r="E137" s="2"/>
      <c r="F137" s="197"/>
      <c r="G137" s="4"/>
      <c r="H137" s="4"/>
      <c r="I137" s="4"/>
      <c r="J137" s="19"/>
      <c r="K137" s="4"/>
      <c r="L137" s="4"/>
    </row>
    <row r="138" spans="1:12" ht="21.75" customHeight="1" thickBot="1" x14ac:dyDescent="0.45">
      <c r="A138" s="217" t="s">
        <v>73</v>
      </c>
      <c r="B138" s="217"/>
      <c r="C138" s="217"/>
      <c r="D138" s="3"/>
      <c r="E138" s="2"/>
      <c r="F138" s="208">
        <f>SUM(F101+F136)</f>
        <v>8597832028</v>
      </c>
      <c r="G138" s="4"/>
      <c r="H138" s="188">
        <f>SUM(H101+H136)</f>
        <v>9429251299</v>
      </c>
      <c r="I138" s="4"/>
      <c r="J138" s="209">
        <f>SUM(J101+J136)</f>
        <v>5092171402</v>
      </c>
      <c r="K138" s="4"/>
      <c r="L138" s="188">
        <f>SUM(L101+L136)</f>
        <v>5095489134</v>
      </c>
    </row>
    <row r="139" spans="1:12" ht="21.75" customHeight="1" thickTop="1" x14ac:dyDescent="0.4">
      <c r="A139" s="14"/>
      <c r="B139" s="14"/>
      <c r="C139" s="14"/>
      <c r="D139" s="3"/>
      <c r="E139" s="2"/>
      <c r="F139" s="210"/>
      <c r="G139" s="4"/>
      <c r="H139" s="210"/>
      <c r="I139" s="4"/>
      <c r="J139" s="210"/>
      <c r="K139" s="4"/>
      <c r="L139" s="210"/>
    </row>
    <row r="140" spans="1:12" ht="21.75" customHeight="1" x14ac:dyDescent="0.4">
      <c r="A140" s="14"/>
      <c r="B140" s="14"/>
      <c r="C140" s="14"/>
      <c r="D140" s="3"/>
      <c r="E140" s="2"/>
      <c r="F140" s="174"/>
      <c r="G140" s="4"/>
      <c r="H140" s="4"/>
      <c r="I140" s="4"/>
      <c r="J140" s="174"/>
      <c r="K140" s="4"/>
      <c r="L140" s="4"/>
    </row>
    <row r="141" spans="1:12" ht="21.75" customHeight="1" x14ac:dyDescent="0.4">
      <c r="A141" s="14"/>
      <c r="B141" s="14"/>
      <c r="C141" s="14"/>
      <c r="D141" s="3"/>
      <c r="E141" s="2"/>
      <c r="F141" s="174"/>
      <c r="G141" s="4"/>
      <c r="H141" s="4"/>
      <c r="I141" s="4"/>
      <c r="J141" s="174"/>
      <c r="K141" s="4"/>
      <c r="L141" s="4"/>
    </row>
    <row r="142" spans="1:12" ht="21.75" customHeight="1" x14ac:dyDescent="0.4">
      <c r="A142" s="14"/>
      <c r="B142" s="14"/>
      <c r="C142" s="14"/>
      <c r="D142" s="3"/>
      <c r="E142" s="2"/>
      <c r="F142" s="174"/>
      <c r="G142" s="4"/>
      <c r="H142" s="4"/>
      <c r="I142" s="4"/>
      <c r="J142" s="4"/>
      <c r="K142" s="4"/>
      <c r="L142" s="4"/>
    </row>
    <row r="143" spans="1:12" ht="21.75" customHeight="1" x14ac:dyDescent="0.4">
      <c r="A143" s="14"/>
      <c r="B143" s="14"/>
      <c r="C143" s="14"/>
      <c r="D143" s="3"/>
      <c r="E143" s="2"/>
      <c r="F143" s="174"/>
      <c r="G143" s="4"/>
      <c r="H143" s="4"/>
      <c r="I143" s="4"/>
      <c r="J143" s="4"/>
      <c r="K143" s="4"/>
      <c r="L143" s="4"/>
    </row>
    <row r="144" spans="1:12" ht="21.75" customHeight="1" x14ac:dyDescent="0.4">
      <c r="A144" s="14"/>
      <c r="B144" s="14"/>
      <c r="C144" s="14"/>
      <c r="D144" s="3"/>
      <c r="E144" s="2"/>
      <c r="F144" s="174"/>
      <c r="G144" s="4"/>
      <c r="H144" s="4"/>
      <c r="I144" s="4"/>
      <c r="J144" s="4"/>
      <c r="K144" s="4"/>
      <c r="L144" s="4"/>
    </row>
    <row r="145" spans="1:12" ht="21.75" customHeight="1" x14ac:dyDescent="0.4">
      <c r="A145" s="14"/>
      <c r="B145" s="14"/>
      <c r="C145" s="14"/>
      <c r="D145" s="3"/>
      <c r="E145" s="2"/>
      <c r="F145" s="174"/>
      <c r="G145" s="4"/>
      <c r="H145" s="4"/>
      <c r="I145" s="4"/>
      <c r="J145" s="4"/>
      <c r="K145" s="4"/>
      <c r="L145" s="4"/>
    </row>
    <row r="146" spans="1:12" ht="21.75" customHeight="1" x14ac:dyDescent="0.4">
      <c r="A146" s="14"/>
      <c r="B146" s="14"/>
      <c r="C146" s="14"/>
      <c r="D146" s="3"/>
      <c r="E146" s="2"/>
      <c r="F146" s="174"/>
      <c r="G146" s="4"/>
      <c r="H146" s="4"/>
      <c r="I146" s="4"/>
      <c r="J146" s="4"/>
      <c r="K146" s="4"/>
      <c r="L146" s="4"/>
    </row>
    <row r="147" spans="1:12" ht="21.75" customHeight="1" x14ac:dyDescent="0.4">
      <c r="A147" s="14"/>
      <c r="B147" s="14"/>
      <c r="C147" s="14"/>
      <c r="D147" s="3"/>
      <c r="E147" s="2"/>
      <c r="F147" s="174"/>
      <c r="G147" s="4"/>
      <c r="H147" s="4"/>
      <c r="I147" s="4"/>
      <c r="J147" s="4"/>
      <c r="K147" s="4"/>
      <c r="L147" s="4"/>
    </row>
    <row r="148" spans="1:12" ht="9.75" customHeight="1" x14ac:dyDescent="0.4">
      <c r="A148" s="14"/>
      <c r="B148" s="14"/>
      <c r="C148" s="14"/>
      <c r="D148" s="3"/>
      <c r="E148" s="2"/>
      <c r="F148" s="174"/>
      <c r="G148" s="4"/>
      <c r="H148" s="4"/>
      <c r="I148" s="4"/>
      <c r="J148" s="4"/>
      <c r="K148" s="4"/>
      <c r="L148" s="4"/>
    </row>
    <row r="149" spans="1:12" ht="21.95" customHeight="1" x14ac:dyDescent="0.4">
      <c r="A149" s="175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49" s="175"/>
      <c r="C149" s="175"/>
      <c r="D149" s="6"/>
      <c r="E149" s="175"/>
      <c r="F149" s="176"/>
      <c r="G149" s="7"/>
      <c r="H149" s="7"/>
      <c r="I149" s="7"/>
      <c r="J149" s="7"/>
      <c r="K149" s="7"/>
      <c r="L149" s="7"/>
    </row>
  </sheetData>
  <mergeCells count="13">
    <mergeCell ref="F109:H109"/>
    <mergeCell ref="J109:L109"/>
    <mergeCell ref="A114:C114"/>
    <mergeCell ref="A67:C67"/>
    <mergeCell ref="A138:C138"/>
    <mergeCell ref="A89:C89"/>
    <mergeCell ref="A99:C99"/>
    <mergeCell ref="A101:C101"/>
    <mergeCell ref="F5:H5"/>
    <mergeCell ref="J5:L5"/>
    <mergeCell ref="F60:H60"/>
    <mergeCell ref="J60:L60"/>
    <mergeCell ref="A65:C65"/>
  </mergeCells>
  <pageMargins left="0.8" right="0.5" top="0.5" bottom="0.6" header="0.49" footer="0.4"/>
  <pageSetup paperSize="9" scale="90" firstPageNumber="3" orientation="portrait" useFirstPageNumber="1" horizontalDpi="1200" verticalDpi="1200" r:id="rId1"/>
  <headerFooter>
    <oddFooter>&amp;R&amp;"Browallia New,Regular"&amp;12&amp;P</oddFooter>
  </headerFooter>
  <rowBreaks count="2" manualBreakCount="2">
    <brk id="55" max="11" man="1"/>
    <brk id="104" max="11" man="1"/>
  </rowBreaks>
  <ignoredErrors>
    <ignoredError sqref="D1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54"/>
  <sheetViews>
    <sheetView zoomScale="90" zoomScaleNormal="90" zoomScaleSheetLayoutView="175" workbookViewId="0">
      <selection activeCell="A2" sqref="A2:XFD2"/>
    </sheetView>
  </sheetViews>
  <sheetFormatPr defaultRowHeight="20.100000000000001" customHeight="1" x14ac:dyDescent="0.4"/>
  <cols>
    <col min="1" max="3" width="1.42578125" style="30" customWidth="1"/>
    <col min="4" max="4" width="31.5703125" style="30" customWidth="1"/>
    <col min="5" max="5" width="7.140625" style="30" customWidth="1"/>
    <col min="6" max="6" width="0.85546875" style="30" customWidth="1"/>
    <col min="7" max="7" width="13.28515625" style="130" customWidth="1"/>
    <col min="8" max="8" width="0.85546875" style="30" customWidth="1"/>
    <col min="9" max="9" width="13.28515625" style="30" customWidth="1"/>
    <col min="10" max="10" width="0.85546875" style="30" customWidth="1"/>
    <col min="11" max="11" width="13.28515625" style="131" customWidth="1"/>
    <col min="12" max="12" width="0.85546875" style="30" customWidth="1"/>
    <col min="13" max="13" width="13.28515625" style="30" customWidth="1"/>
    <col min="14" max="15" width="9.140625" style="30"/>
    <col min="16" max="16" width="9.140625" style="30" customWidth="1"/>
    <col min="17" max="16384" width="9.140625" style="30"/>
  </cols>
  <sheetData>
    <row r="1" spans="1:256" s="37" customFormat="1" ht="21.75" customHeight="1" x14ac:dyDescent="0.4">
      <c r="A1" s="26" t="str">
        <f>'3-5'!1:1</f>
        <v xml:space="preserve">บริษัท น้ำตาลบุรีรัมย์ จำกัด (มหาชน) </v>
      </c>
      <c r="B1" s="26"/>
      <c r="C1" s="26"/>
      <c r="D1" s="26"/>
      <c r="E1" s="36"/>
      <c r="F1" s="26"/>
      <c r="G1" s="101"/>
      <c r="H1" s="102"/>
      <c r="I1" s="102"/>
      <c r="J1" s="26"/>
      <c r="K1" s="103"/>
      <c r="L1" s="102"/>
      <c r="M1" s="1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</row>
    <row r="2" spans="1:256" s="37" customFormat="1" ht="21.75" customHeight="1" x14ac:dyDescent="0.4">
      <c r="A2" s="26" t="s">
        <v>74</v>
      </c>
      <c r="B2" s="26"/>
      <c r="C2" s="26"/>
      <c r="D2" s="26"/>
      <c r="E2" s="36"/>
      <c r="F2" s="26"/>
      <c r="G2" s="101"/>
      <c r="H2" s="102"/>
      <c r="I2" s="102"/>
      <c r="J2" s="26"/>
      <c r="K2" s="103"/>
      <c r="L2" s="102"/>
      <c r="M2" s="1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</row>
    <row r="3" spans="1:256" s="37" customFormat="1" ht="21.75" customHeight="1" x14ac:dyDescent="0.4">
      <c r="A3" s="32" t="s">
        <v>219</v>
      </c>
      <c r="B3" s="32"/>
      <c r="C3" s="32"/>
      <c r="D3" s="32"/>
      <c r="E3" s="33"/>
      <c r="F3" s="32"/>
      <c r="G3" s="104"/>
      <c r="H3" s="105"/>
      <c r="I3" s="105"/>
      <c r="J3" s="32"/>
      <c r="K3" s="106"/>
      <c r="L3" s="105"/>
      <c r="M3" s="5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  <c r="IU3" s="30"/>
      <c r="IV3" s="30"/>
    </row>
    <row r="4" spans="1:256" s="37" customFormat="1" ht="19.5" customHeight="1" x14ac:dyDescent="0.4">
      <c r="A4" s="26"/>
      <c r="B4" s="26"/>
      <c r="C4" s="26"/>
      <c r="D4" s="26"/>
      <c r="E4" s="36"/>
      <c r="F4" s="26"/>
      <c r="G4" s="101"/>
      <c r="H4" s="102"/>
      <c r="I4" s="102"/>
      <c r="J4" s="26"/>
      <c r="K4" s="103"/>
      <c r="L4" s="102"/>
      <c r="M4" s="1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  <c r="IV4" s="30"/>
    </row>
    <row r="5" spans="1:256" s="37" customFormat="1" ht="18.600000000000001" customHeight="1" x14ac:dyDescent="0.4">
      <c r="A5" s="26"/>
      <c r="B5" s="26"/>
      <c r="C5" s="26"/>
      <c r="D5" s="26"/>
      <c r="E5" s="36"/>
      <c r="F5" s="26"/>
      <c r="G5" s="218" t="s">
        <v>2</v>
      </c>
      <c r="H5" s="218"/>
      <c r="I5" s="218"/>
      <c r="J5" s="107"/>
      <c r="K5" s="218" t="s">
        <v>3</v>
      </c>
      <c r="L5" s="218"/>
      <c r="M5" s="218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spans="1:256" s="37" customFormat="1" ht="18.600000000000001" customHeight="1" x14ac:dyDescent="0.4">
      <c r="A6" s="26" t="s">
        <v>53</v>
      </c>
      <c r="B6" s="26"/>
      <c r="C6" s="26"/>
      <c r="D6" s="26"/>
      <c r="E6" s="27"/>
      <c r="F6" s="26"/>
      <c r="G6" s="108" t="s">
        <v>177</v>
      </c>
      <c r="H6" s="102"/>
      <c r="I6" s="39" t="s">
        <v>7</v>
      </c>
      <c r="J6" s="26"/>
      <c r="K6" s="109" t="s">
        <v>177</v>
      </c>
      <c r="L6" s="102"/>
      <c r="M6" s="65" t="s">
        <v>7</v>
      </c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</row>
    <row r="7" spans="1:256" s="37" customFormat="1" ht="18.600000000000001" customHeight="1" x14ac:dyDescent="0.4">
      <c r="A7" s="26"/>
      <c r="B7" s="26"/>
      <c r="C7" s="26"/>
      <c r="D7" s="26"/>
      <c r="E7" s="33" t="s">
        <v>8</v>
      </c>
      <c r="F7" s="26"/>
      <c r="G7" s="110" t="s">
        <v>9</v>
      </c>
      <c r="H7" s="39"/>
      <c r="I7" s="40" t="s">
        <v>9</v>
      </c>
      <c r="J7" s="26"/>
      <c r="K7" s="111" t="s">
        <v>9</v>
      </c>
      <c r="L7" s="39"/>
      <c r="M7" s="70" t="s">
        <v>9</v>
      </c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</row>
    <row r="8" spans="1:256" s="37" customFormat="1" ht="5.0999999999999996" customHeight="1" x14ac:dyDescent="0.4">
      <c r="A8" s="26"/>
      <c r="B8" s="26"/>
      <c r="C8" s="26"/>
      <c r="D8" s="26"/>
      <c r="E8" s="36"/>
      <c r="F8" s="26"/>
      <c r="G8" s="132"/>
      <c r="H8" s="52"/>
      <c r="I8" s="11"/>
      <c r="J8" s="113"/>
      <c r="K8" s="133"/>
      <c r="L8" s="113"/>
      <c r="M8" s="11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</row>
    <row r="9" spans="1:256" s="37" customFormat="1" ht="18.600000000000001" customHeight="1" x14ac:dyDescent="0.4">
      <c r="A9" s="27" t="s">
        <v>75</v>
      </c>
      <c r="D9" s="112"/>
      <c r="E9" s="112"/>
      <c r="F9" s="107"/>
      <c r="G9" s="71">
        <v>833448565</v>
      </c>
      <c r="H9" s="52"/>
      <c r="I9" s="11">
        <v>1802745841</v>
      </c>
      <c r="J9" s="113"/>
      <c r="K9" s="133">
        <v>0</v>
      </c>
      <c r="L9" s="113"/>
      <c r="M9" s="11">
        <v>0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</row>
    <row r="10" spans="1:256" s="27" customFormat="1" ht="18.600000000000001" customHeight="1" x14ac:dyDescent="0.4">
      <c r="A10" s="37" t="s">
        <v>76</v>
      </c>
      <c r="B10" s="37"/>
      <c r="C10" s="37"/>
      <c r="D10" s="37"/>
      <c r="E10" s="112"/>
      <c r="F10" s="37"/>
      <c r="G10" s="90">
        <v>-669401521</v>
      </c>
      <c r="H10" s="51"/>
      <c r="I10" s="7">
        <v>-1719823571</v>
      </c>
      <c r="J10" s="114"/>
      <c r="K10" s="139">
        <v>0</v>
      </c>
      <c r="L10" s="114"/>
      <c r="M10" s="7">
        <v>0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</row>
    <row r="11" spans="1:256" s="37" customFormat="1" ht="5.0999999999999996" customHeight="1" x14ac:dyDescent="0.4">
      <c r="A11" s="27"/>
      <c r="D11" s="112"/>
      <c r="E11" s="112" t="s">
        <v>53</v>
      </c>
      <c r="F11" s="107"/>
      <c r="G11" s="71"/>
      <c r="H11" s="52"/>
      <c r="I11" s="11"/>
      <c r="J11" s="52"/>
      <c r="K11" s="133"/>
      <c r="L11" s="52"/>
      <c r="M11" s="11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</row>
    <row r="12" spans="1:256" s="37" customFormat="1" ht="18.600000000000001" customHeight="1" x14ac:dyDescent="0.4">
      <c r="A12" s="26" t="s">
        <v>77</v>
      </c>
      <c r="D12" s="112"/>
      <c r="E12" s="112"/>
      <c r="F12" s="107"/>
      <c r="G12" s="77">
        <f>SUM(G9:G10)</f>
        <v>164047044</v>
      </c>
      <c r="H12" s="52"/>
      <c r="I12" s="4">
        <f>SUM(I9:I10)</f>
        <v>82922270</v>
      </c>
      <c r="J12" s="52"/>
      <c r="K12" s="140">
        <f>SUM(K9:K11)</f>
        <v>0</v>
      </c>
      <c r="L12" s="52"/>
      <c r="M12" s="4">
        <f>SUM(M9:M11)</f>
        <v>0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</row>
    <row r="13" spans="1:256" s="37" customFormat="1" ht="18.600000000000001" customHeight="1" x14ac:dyDescent="0.4">
      <c r="A13" s="27" t="s">
        <v>78</v>
      </c>
      <c r="D13" s="112"/>
      <c r="E13" s="112"/>
      <c r="F13" s="115"/>
      <c r="G13" s="71">
        <v>65098402</v>
      </c>
      <c r="H13" s="52"/>
      <c r="I13" s="11">
        <v>71099184</v>
      </c>
      <c r="J13" s="113"/>
      <c r="K13" s="133">
        <v>52634133</v>
      </c>
      <c r="L13" s="113"/>
      <c r="M13" s="11">
        <v>97858562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</row>
    <row r="14" spans="1:256" s="37" customFormat="1" ht="18.600000000000001" customHeight="1" x14ac:dyDescent="0.4">
      <c r="A14" s="27" t="s">
        <v>226</v>
      </c>
      <c r="D14" s="112"/>
      <c r="E14" s="112"/>
      <c r="F14" s="115"/>
      <c r="G14" s="71">
        <v>5818639</v>
      </c>
      <c r="H14" s="52"/>
      <c r="I14" s="11">
        <v>6547685</v>
      </c>
      <c r="J14" s="52"/>
      <c r="K14" s="133">
        <v>0</v>
      </c>
      <c r="L14" s="52"/>
      <c r="M14" s="11">
        <v>0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</row>
    <row r="15" spans="1:256" s="37" customFormat="1" ht="18.600000000000001" customHeight="1" x14ac:dyDescent="0.4">
      <c r="A15" s="37" t="s">
        <v>79</v>
      </c>
      <c r="D15" s="112"/>
      <c r="E15" s="112"/>
      <c r="F15" s="107"/>
      <c r="G15" s="77">
        <v>-16531543</v>
      </c>
      <c r="H15" s="52"/>
      <c r="I15" s="4">
        <v>-90321449</v>
      </c>
      <c r="J15" s="113"/>
      <c r="K15" s="140">
        <v>0</v>
      </c>
      <c r="L15" s="113"/>
      <c r="M15" s="4">
        <v>0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</row>
    <row r="16" spans="1:256" s="37" customFormat="1" ht="18.600000000000001" customHeight="1" x14ac:dyDescent="0.4">
      <c r="A16" s="37" t="s">
        <v>80</v>
      </c>
      <c r="D16" s="112"/>
      <c r="E16" s="112"/>
      <c r="F16" s="107"/>
      <c r="G16" s="71">
        <v>-79665704</v>
      </c>
      <c r="H16" s="52"/>
      <c r="I16" s="11">
        <v>-86576504</v>
      </c>
      <c r="J16" s="113"/>
      <c r="K16" s="133">
        <v>-27608578</v>
      </c>
      <c r="L16" s="113"/>
      <c r="M16" s="11">
        <v>-27915250</v>
      </c>
    </row>
    <row r="17" spans="1:13" s="37" customFormat="1" ht="18.600000000000001" customHeight="1" x14ac:dyDescent="0.4">
      <c r="A17" s="37" t="s">
        <v>232</v>
      </c>
      <c r="D17" s="112"/>
      <c r="E17" s="112"/>
      <c r="F17" s="107"/>
      <c r="G17" s="132"/>
      <c r="H17" s="52"/>
      <c r="I17" s="11"/>
      <c r="J17" s="113"/>
      <c r="K17" s="133"/>
      <c r="L17" s="113"/>
      <c r="M17" s="11"/>
    </row>
    <row r="18" spans="1:13" s="37" customFormat="1" ht="18.600000000000001" customHeight="1" x14ac:dyDescent="0.4">
      <c r="B18" s="37" t="s">
        <v>210</v>
      </c>
      <c r="D18" s="112"/>
      <c r="E18" s="112"/>
      <c r="F18" s="107"/>
      <c r="G18" s="132">
        <v>9005440</v>
      </c>
      <c r="H18" s="52"/>
      <c r="I18" s="11">
        <v>0</v>
      </c>
      <c r="J18" s="113"/>
      <c r="K18" s="133">
        <v>105883638</v>
      </c>
      <c r="L18" s="113"/>
      <c r="M18" s="11">
        <v>0</v>
      </c>
    </row>
    <row r="19" spans="1:13" s="37" customFormat="1" ht="18.600000000000001" customHeight="1" x14ac:dyDescent="0.4">
      <c r="A19" s="27" t="s">
        <v>81</v>
      </c>
      <c r="D19" s="112"/>
      <c r="E19" s="112"/>
      <c r="F19" s="107"/>
      <c r="G19" s="71">
        <v>-80915330</v>
      </c>
      <c r="H19" s="52"/>
      <c r="I19" s="11">
        <v>-99206981</v>
      </c>
      <c r="J19" s="113"/>
      <c r="K19" s="133">
        <v>-45393541</v>
      </c>
      <c r="L19" s="113"/>
      <c r="M19" s="11">
        <v>-45431621</v>
      </c>
    </row>
    <row r="20" spans="1:13" s="37" customFormat="1" ht="18.600000000000001" customHeight="1" x14ac:dyDescent="0.4">
      <c r="A20" s="27" t="s">
        <v>82</v>
      </c>
      <c r="D20" s="112"/>
      <c r="E20" s="112"/>
      <c r="F20" s="107"/>
      <c r="G20" s="85">
        <v>3100915</v>
      </c>
      <c r="H20" s="52"/>
      <c r="I20" s="12">
        <v>17173214</v>
      </c>
      <c r="J20" s="113"/>
      <c r="K20" s="141">
        <v>0</v>
      </c>
      <c r="L20" s="113"/>
      <c r="M20" s="12">
        <v>0</v>
      </c>
    </row>
    <row r="21" spans="1:13" s="37" customFormat="1" ht="5.0999999999999996" customHeight="1" x14ac:dyDescent="0.25">
      <c r="A21" s="26"/>
      <c r="D21" s="112"/>
      <c r="E21" s="112"/>
      <c r="F21" s="107"/>
      <c r="G21" s="71"/>
      <c r="H21" s="52"/>
      <c r="I21" s="11"/>
      <c r="J21" s="52"/>
      <c r="K21" s="133"/>
      <c r="L21" s="52"/>
      <c r="M21" s="11"/>
    </row>
    <row r="22" spans="1:13" s="37" customFormat="1" ht="18.600000000000001" customHeight="1" x14ac:dyDescent="0.25">
      <c r="A22" s="26" t="s">
        <v>83</v>
      </c>
      <c r="D22" s="112"/>
      <c r="E22" s="112"/>
      <c r="F22" s="107"/>
      <c r="G22" s="77">
        <f>SUM(G12:G20)</f>
        <v>69957863</v>
      </c>
      <c r="H22" s="52"/>
      <c r="I22" s="4">
        <f>SUM(I12:I20)</f>
        <v>-98362581</v>
      </c>
      <c r="J22" s="52"/>
      <c r="K22" s="140">
        <f>SUM(K12:K20)</f>
        <v>85515652</v>
      </c>
      <c r="L22" s="52"/>
      <c r="M22" s="4">
        <f>SUM(M12:M20)</f>
        <v>24511691</v>
      </c>
    </row>
    <row r="23" spans="1:13" s="37" customFormat="1" ht="18.600000000000001" customHeight="1" x14ac:dyDescent="0.4">
      <c r="A23" s="27" t="s">
        <v>84</v>
      </c>
      <c r="D23" s="112"/>
      <c r="E23" s="112">
        <v>19</v>
      </c>
      <c r="F23" s="107"/>
      <c r="G23" s="85">
        <v>-8231411</v>
      </c>
      <c r="H23" s="52"/>
      <c r="I23" s="12">
        <v>-5933943</v>
      </c>
      <c r="J23" s="113"/>
      <c r="K23" s="141">
        <v>0</v>
      </c>
      <c r="L23" s="113"/>
      <c r="M23" s="12">
        <v>-267441</v>
      </c>
    </row>
    <row r="24" spans="1:13" s="37" customFormat="1" ht="5.0999999999999996" customHeight="1" x14ac:dyDescent="0.25">
      <c r="A24" s="102"/>
      <c r="D24" s="112"/>
      <c r="E24" s="112"/>
      <c r="F24" s="107"/>
      <c r="G24" s="77"/>
      <c r="H24" s="52"/>
      <c r="I24" s="4"/>
      <c r="J24" s="52"/>
      <c r="K24" s="140"/>
      <c r="L24" s="52"/>
      <c r="M24" s="4"/>
    </row>
    <row r="25" spans="1:13" s="37" customFormat="1" ht="18.600000000000001" customHeight="1" x14ac:dyDescent="0.25">
      <c r="A25" s="26" t="s">
        <v>85</v>
      </c>
      <c r="D25" s="112"/>
      <c r="E25" s="112"/>
      <c r="F25" s="107"/>
      <c r="G25" s="85">
        <f>SUM(G22:G23)</f>
        <v>61726452</v>
      </c>
      <c r="H25" s="52"/>
      <c r="I25" s="12">
        <f>SUM(I22:I23)</f>
        <v>-104296524</v>
      </c>
      <c r="J25" s="52"/>
      <c r="K25" s="141">
        <f>SUM(K22:K23)</f>
        <v>85515652</v>
      </c>
      <c r="L25" s="52"/>
      <c r="M25" s="12">
        <f>SUM(M22:M23)</f>
        <v>24244250</v>
      </c>
    </row>
    <row r="26" spans="1:13" s="37" customFormat="1" ht="15" customHeight="1" x14ac:dyDescent="0.25">
      <c r="A26" s="26"/>
      <c r="D26" s="112"/>
      <c r="E26" s="112"/>
      <c r="F26" s="107"/>
      <c r="G26" s="77"/>
      <c r="H26" s="52"/>
      <c r="I26" s="4"/>
      <c r="J26" s="52"/>
      <c r="K26" s="140"/>
      <c r="L26" s="52"/>
      <c r="M26" s="4"/>
    </row>
    <row r="27" spans="1:13" s="37" customFormat="1" ht="18.600000000000001" customHeight="1" x14ac:dyDescent="0.25">
      <c r="A27" s="26" t="s">
        <v>86</v>
      </c>
      <c r="D27" s="112"/>
      <c r="E27" s="112"/>
      <c r="F27" s="107"/>
      <c r="G27" s="77"/>
      <c r="H27" s="52"/>
      <c r="I27" s="4"/>
      <c r="J27" s="52"/>
      <c r="K27" s="140"/>
      <c r="L27" s="52"/>
      <c r="M27" s="4"/>
    </row>
    <row r="28" spans="1:13" s="37" customFormat="1" ht="18.600000000000001" customHeight="1" x14ac:dyDescent="0.25">
      <c r="A28" s="26"/>
      <c r="B28" s="27" t="s">
        <v>87</v>
      </c>
      <c r="C28" s="27"/>
      <c r="D28" s="27"/>
      <c r="E28" s="112"/>
      <c r="F28" s="107"/>
      <c r="G28" s="77"/>
      <c r="H28" s="52"/>
      <c r="I28" s="4"/>
      <c r="J28" s="52"/>
      <c r="K28" s="140"/>
      <c r="L28" s="52"/>
      <c r="M28" s="4"/>
    </row>
    <row r="29" spans="1:13" s="37" customFormat="1" ht="18.600000000000001" customHeight="1" x14ac:dyDescent="0.25">
      <c r="A29" s="26"/>
      <c r="B29" s="27"/>
      <c r="C29" s="27" t="s">
        <v>88</v>
      </c>
      <c r="D29" s="27"/>
      <c r="E29" s="112"/>
      <c r="F29" s="107"/>
      <c r="G29" s="77"/>
      <c r="H29" s="52"/>
      <c r="I29" s="4"/>
      <c r="J29" s="52"/>
      <c r="K29" s="140"/>
      <c r="L29" s="52"/>
      <c r="M29" s="4"/>
    </row>
    <row r="30" spans="1:13" s="37" customFormat="1" ht="18.600000000000001" customHeight="1" x14ac:dyDescent="0.4">
      <c r="A30" s="26"/>
      <c r="B30" s="27"/>
      <c r="C30" s="27"/>
      <c r="D30" s="27" t="s">
        <v>89</v>
      </c>
      <c r="E30" s="112"/>
      <c r="F30" s="107"/>
      <c r="G30" s="133">
        <v>0</v>
      </c>
      <c r="H30" s="52"/>
      <c r="I30" s="11">
        <v>-24324</v>
      </c>
      <c r="J30" s="113"/>
      <c r="K30" s="133">
        <v>0</v>
      </c>
      <c r="L30" s="113"/>
      <c r="M30" s="11">
        <v>-24324</v>
      </c>
    </row>
    <row r="31" spans="1:13" s="37" customFormat="1" ht="18.600000000000001" customHeight="1" x14ac:dyDescent="0.25">
      <c r="A31" s="26"/>
      <c r="B31" s="27"/>
      <c r="D31" s="27" t="s">
        <v>90</v>
      </c>
      <c r="E31" s="112"/>
      <c r="F31" s="107"/>
      <c r="G31" s="134"/>
      <c r="I31" s="2"/>
      <c r="K31" s="140"/>
      <c r="M31" s="2"/>
    </row>
    <row r="32" spans="1:13" s="37" customFormat="1" ht="18.600000000000001" customHeight="1" x14ac:dyDescent="0.4">
      <c r="A32" s="26"/>
      <c r="B32" s="27"/>
      <c r="C32" s="27"/>
      <c r="D32" s="27" t="s">
        <v>91</v>
      </c>
      <c r="E32" s="112"/>
      <c r="F32" s="107"/>
      <c r="G32" s="135">
        <v>0</v>
      </c>
      <c r="H32" s="52"/>
      <c r="I32" s="12">
        <v>4865</v>
      </c>
      <c r="J32" s="113"/>
      <c r="K32" s="141">
        <v>0</v>
      </c>
      <c r="L32" s="113"/>
      <c r="M32" s="12">
        <v>4865</v>
      </c>
    </row>
    <row r="33" spans="1:16" s="37" customFormat="1" ht="5.0999999999999996" customHeight="1" x14ac:dyDescent="0.25">
      <c r="A33" s="26"/>
      <c r="D33" s="112"/>
      <c r="E33" s="112"/>
      <c r="F33" s="107"/>
      <c r="G33" s="134"/>
      <c r="H33" s="52"/>
      <c r="I33" s="4"/>
      <c r="J33" s="52"/>
      <c r="K33" s="140"/>
      <c r="L33" s="52"/>
      <c r="M33" s="4"/>
    </row>
    <row r="34" spans="1:16" s="37" customFormat="1" ht="18.600000000000001" customHeight="1" x14ac:dyDescent="0.25">
      <c r="A34" s="26" t="s">
        <v>230</v>
      </c>
      <c r="B34" s="116"/>
      <c r="D34" s="112"/>
      <c r="E34" s="112"/>
      <c r="F34" s="107"/>
      <c r="G34" s="135">
        <v>0</v>
      </c>
      <c r="H34" s="52"/>
      <c r="I34" s="7">
        <f>I30+I32</f>
        <v>-19459</v>
      </c>
      <c r="J34" s="52"/>
      <c r="K34" s="139">
        <f>K30+K32</f>
        <v>0</v>
      </c>
      <c r="L34" s="52"/>
      <c r="M34" s="7">
        <f>M30+M32</f>
        <v>-19459</v>
      </c>
    </row>
    <row r="35" spans="1:16" s="37" customFormat="1" ht="13.5" customHeight="1" x14ac:dyDescent="0.25">
      <c r="A35" s="26"/>
      <c r="D35" s="112"/>
      <c r="E35" s="112"/>
      <c r="F35" s="107"/>
      <c r="G35" s="77"/>
      <c r="H35" s="52"/>
      <c r="I35" s="4"/>
      <c r="J35" s="52"/>
      <c r="K35" s="140"/>
      <c r="L35" s="52"/>
      <c r="M35" s="4"/>
    </row>
    <row r="36" spans="1:16" s="37" customFormat="1" ht="18.600000000000001" customHeight="1" thickBot="1" x14ac:dyDescent="0.3">
      <c r="A36" s="26" t="s">
        <v>92</v>
      </c>
      <c r="D36" s="112"/>
      <c r="E36" s="112"/>
      <c r="F36" s="107"/>
      <c r="G36" s="99">
        <f>G25+G34</f>
        <v>61726452</v>
      </c>
      <c r="H36" s="52"/>
      <c r="I36" s="18">
        <f>I25+I34</f>
        <v>-104315983</v>
      </c>
      <c r="J36" s="52"/>
      <c r="K36" s="142">
        <f>K25+K34</f>
        <v>85515652</v>
      </c>
      <c r="L36" s="52"/>
      <c r="M36" s="18">
        <f>M25+M34</f>
        <v>24224791</v>
      </c>
    </row>
    <row r="37" spans="1:16" s="37" customFormat="1" ht="15" customHeight="1" thickTop="1" x14ac:dyDescent="0.25">
      <c r="A37" s="26"/>
      <c r="D37" s="112"/>
      <c r="E37" s="112"/>
      <c r="F37" s="107"/>
      <c r="G37" s="77"/>
      <c r="H37" s="52"/>
      <c r="I37" s="4"/>
      <c r="J37" s="52"/>
      <c r="K37" s="140"/>
      <c r="L37" s="52"/>
      <c r="M37" s="4"/>
    </row>
    <row r="38" spans="1:16" s="37" customFormat="1" ht="18.600000000000001" customHeight="1" x14ac:dyDescent="0.25">
      <c r="A38" s="26" t="s">
        <v>93</v>
      </c>
      <c r="D38" s="112"/>
      <c r="E38" s="112"/>
      <c r="F38" s="107"/>
      <c r="G38" s="77"/>
      <c r="H38" s="52"/>
      <c r="I38" s="4"/>
      <c r="J38" s="52"/>
      <c r="K38" s="140"/>
      <c r="L38" s="52"/>
      <c r="M38" s="4"/>
    </row>
    <row r="39" spans="1:16" s="37" customFormat="1" ht="18.600000000000001" customHeight="1" x14ac:dyDescent="0.25">
      <c r="B39" s="27" t="s">
        <v>94</v>
      </c>
      <c r="C39" s="27"/>
      <c r="D39" s="27"/>
      <c r="E39" s="112"/>
      <c r="F39" s="107"/>
      <c r="G39" s="77">
        <f>G36-G40</f>
        <v>61722683</v>
      </c>
      <c r="H39" s="52"/>
      <c r="I39" s="2">
        <v>-104271065</v>
      </c>
      <c r="J39" s="117"/>
      <c r="K39" s="140">
        <f>K36</f>
        <v>85515652</v>
      </c>
      <c r="L39" s="117"/>
      <c r="M39" s="2">
        <v>24244250</v>
      </c>
    </row>
    <row r="40" spans="1:16" s="37" customFormat="1" ht="18.600000000000001" customHeight="1" x14ac:dyDescent="0.25">
      <c r="B40" s="27" t="s">
        <v>95</v>
      </c>
      <c r="C40" s="27"/>
      <c r="D40" s="27"/>
      <c r="E40" s="112"/>
      <c r="F40" s="107"/>
      <c r="G40" s="77">
        <v>3769</v>
      </c>
      <c r="H40" s="51"/>
      <c r="I40" s="4">
        <v>-25459</v>
      </c>
      <c r="J40" s="118"/>
      <c r="K40" s="140">
        <v>0</v>
      </c>
      <c r="L40" s="118"/>
      <c r="M40" s="4">
        <v>0</v>
      </c>
    </row>
    <row r="41" spans="1:16" s="37" customFormat="1" ht="5.0999999999999996" customHeight="1" x14ac:dyDescent="0.25">
      <c r="D41" s="112"/>
      <c r="E41" s="112"/>
      <c r="F41" s="107"/>
      <c r="G41" s="136"/>
      <c r="H41" s="51"/>
      <c r="I41" s="119"/>
      <c r="J41" s="51"/>
      <c r="K41" s="143"/>
      <c r="L41" s="51"/>
      <c r="M41" s="119"/>
    </row>
    <row r="42" spans="1:16" s="37" customFormat="1" ht="18.600000000000001" customHeight="1" thickBot="1" x14ac:dyDescent="0.3">
      <c r="D42" s="112"/>
      <c r="E42" s="112"/>
      <c r="F42" s="107"/>
      <c r="G42" s="99">
        <f>G39+G40</f>
        <v>61726452</v>
      </c>
      <c r="H42" s="52"/>
      <c r="I42" s="18">
        <f>I39+I40</f>
        <v>-104296524</v>
      </c>
      <c r="J42" s="52"/>
      <c r="K42" s="142">
        <f>K39+K40</f>
        <v>85515652</v>
      </c>
      <c r="L42" s="52"/>
      <c r="M42" s="18">
        <f>M39+M40</f>
        <v>24244250</v>
      </c>
    </row>
    <row r="43" spans="1:16" s="37" customFormat="1" ht="15" customHeight="1" thickTop="1" x14ac:dyDescent="0.25">
      <c r="A43" s="102"/>
      <c r="D43" s="112"/>
      <c r="E43" s="112"/>
      <c r="F43" s="107"/>
      <c r="G43" s="77"/>
      <c r="H43" s="52"/>
      <c r="I43" s="4"/>
      <c r="J43" s="52"/>
      <c r="K43" s="140"/>
      <c r="L43" s="52"/>
      <c r="M43" s="4"/>
    </row>
    <row r="44" spans="1:16" s="37" customFormat="1" ht="18.600000000000001" customHeight="1" x14ac:dyDescent="0.25">
      <c r="A44" s="26" t="s">
        <v>96</v>
      </c>
      <c r="D44" s="112"/>
      <c r="E44" s="112"/>
      <c r="F44" s="107"/>
      <c r="G44" s="77"/>
      <c r="H44" s="52"/>
      <c r="I44" s="4"/>
      <c r="J44" s="52"/>
      <c r="K44" s="140"/>
      <c r="L44" s="52"/>
      <c r="M44" s="4"/>
    </row>
    <row r="45" spans="1:16" s="37" customFormat="1" ht="18.600000000000001" customHeight="1" x14ac:dyDescent="0.25">
      <c r="B45" s="27" t="s">
        <v>94</v>
      </c>
      <c r="D45" s="112"/>
      <c r="E45" s="112"/>
      <c r="F45" s="107"/>
      <c r="G45" s="77">
        <f>G39</f>
        <v>61722683</v>
      </c>
      <c r="H45" s="52"/>
      <c r="I45" s="4">
        <v>-104290524</v>
      </c>
      <c r="J45" s="117"/>
      <c r="K45" s="140">
        <f>K42</f>
        <v>85515652</v>
      </c>
      <c r="L45" s="117"/>
      <c r="M45" s="4">
        <v>24224791</v>
      </c>
    </row>
    <row r="46" spans="1:16" s="37" customFormat="1" ht="18.600000000000001" customHeight="1" x14ac:dyDescent="0.25">
      <c r="B46" s="27" t="s">
        <v>95</v>
      </c>
      <c r="D46" s="112"/>
      <c r="E46" s="112"/>
      <c r="F46" s="107"/>
      <c r="G46" s="77">
        <f>G40</f>
        <v>3769</v>
      </c>
      <c r="H46" s="51"/>
      <c r="I46" s="4">
        <v>-25459</v>
      </c>
      <c r="J46" s="118"/>
      <c r="K46" s="140">
        <v>0</v>
      </c>
      <c r="L46" s="118"/>
      <c r="M46" s="4">
        <v>0</v>
      </c>
    </row>
    <row r="47" spans="1:16" s="37" customFormat="1" ht="5.0999999999999996" customHeight="1" x14ac:dyDescent="0.25">
      <c r="A47" s="102"/>
      <c r="D47" s="112"/>
      <c r="E47" s="112"/>
      <c r="F47" s="107"/>
      <c r="G47" s="136"/>
      <c r="H47" s="51"/>
      <c r="I47" s="119"/>
      <c r="J47" s="51"/>
      <c r="K47" s="143"/>
      <c r="L47" s="51"/>
      <c r="M47" s="119"/>
    </row>
    <row r="48" spans="1:16" s="37" customFormat="1" ht="18.600000000000001" customHeight="1" thickBot="1" x14ac:dyDescent="0.45">
      <c r="D48" s="112"/>
      <c r="E48" s="112"/>
      <c r="F48" s="107"/>
      <c r="G48" s="99">
        <f>G45+G46</f>
        <v>61726452</v>
      </c>
      <c r="H48" s="52"/>
      <c r="I48" s="18">
        <f>I45+I46</f>
        <v>-104315983</v>
      </c>
      <c r="J48" s="52"/>
      <c r="K48" s="142">
        <f>K45+K46</f>
        <v>85515652</v>
      </c>
      <c r="L48" s="52"/>
      <c r="M48" s="18">
        <f>M45+M46</f>
        <v>24224791</v>
      </c>
      <c r="N48" s="30"/>
      <c r="O48" s="30"/>
      <c r="P48" s="30"/>
    </row>
    <row r="49" spans="1:16" s="37" customFormat="1" ht="15" customHeight="1" thickTop="1" x14ac:dyDescent="0.4">
      <c r="D49" s="112"/>
      <c r="E49" s="112"/>
      <c r="F49" s="107"/>
      <c r="G49" s="137"/>
      <c r="H49" s="52"/>
      <c r="I49" s="4"/>
      <c r="J49" s="52"/>
      <c r="K49" s="140"/>
      <c r="L49" s="52"/>
      <c r="M49" s="4"/>
      <c r="N49" s="30"/>
      <c r="O49" s="30"/>
      <c r="P49" s="30"/>
    </row>
    <row r="50" spans="1:16" s="37" customFormat="1" ht="18.600000000000001" customHeight="1" x14ac:dyDescent="0.4">
      <c r="A50" s="26" t="s">
        <v>97</v>
      </c>
      <c r="D50" s="112"/>
      <c r="E50" s="112"/>
      <c r="G50" s="137"/>
      <c r="I50" s="2"/>
      <c r="K50" s="140"/>
      <c r="M50" s="2"/>
      <c r="N50" s="30"/>
      <c r="O50" s="30"/>
      <c r="P50" s="30"/>
    </row>
    <row r="51" spans="1:16" s="37" customFormat="1" ht="5.0999999999999996" customHeight="1" x14ac:dyDescent="0.4">
      <c r="A51" s="27"/>
      <c r="D51" s="112"/>
      <c r="E51" s="112"/>
      <c r="F51" s="107"/>
      <c r="G51" s="137"/>
      <c r="H51" s="107"/>
      <c r="I51" s="2"/>
      <c r="J51" s="107"/>
      <c r="K51" s="140"/>
      <c r="L51" s="107"/>
      <c r="M51" s="2"/>
      <c r="N51" s="30"/>
      <c r="O51" s="30"/>
      <c r="P51" s="30"/>
    </row>
    <row r="52" spans="1:16" s="37" customFormat="1" ht="18.600000000000001" customHeight="1" x14ac:dyDescent="0.4">
      <c r="A52" s="27" t="s">
        <v>98</v>
      </c>
      <c r="D52" s="112"/>
      <c r="E52" s="112"/>
      <c r="F52" s="107"/>
      <c r="G52" s="138">
        <f>ROUND(G48/'3-5'!J125,3)</f>
        <v>7.5999999999999998E-2</v>
      </c>
      <c r="H52" s="120"/>
      <c r="I52" s="121">
        <v>-0.128</v>
      </c>
      <c r="J52" s="122"/>
      <c r="K52" s="144">
        <f>ROUND(K48/'3-5'!J125,3)</f>
        <v>0.105</v>
      </c>
      <c r="L52" s="122"/>
      <c r="M52" s="121">
        <v>0.03</v>
      </c>
      <c r="N52" s="30"/>
      <c r="O52" s="30"/>
      <c r="P52" s="30"/>
    </row>
    <row r="53" spans="1:16" s="37" customFormat="1" ht="12" customHeight="1" x14ac:dyDescent="0.4">
      <c r="A53" s="27"/>
      <c r="D53" s="112"/>
      <c r="E53" s="112"/>
      <c r="F53" s="107"/>
      <c r="G53" s="15"/>
      <c r="H53" s="123"/>
      <c r="I53" s="121"/>
      <c r="J53" s="122"/>
      <c r="K53" s="124"/>
      <c r="L53" s="122"/>
      <c r="M53" s="125"/>
      <c r="N53" s="30"/>
      <c r="O53" s="30"/>
      <c r="P53" s="30"/>
    </row>
    <row r="54" spans="1:16" s="37" customFormat="1" ht="21.95" customHeight="1" x14ac:dyDescent="0.4">
      <c r="A54" s="35" t="str">
        <f>'3-5'!A55</f>
        <v>หมายเหตุประกอบข้อมูลทางการเงินเป็นส่วนหนึ่งของข้อมูลทางการเงินระหว่างกาลนี้</v>
      </c>
      <c r="B54" s="126"/>
      <c r="C54" s="126"/>
      <c r="D54" s="126"/>
      <c r="E54" s="126"/>
      <c r="F54" s="126"/>
      <c r="G54" s="127"/>
      <c r="H54" s="126"/>
      <c r="I54" s="128"/>
      <c r="J54" s="126"/>
      <c r="K54" s="129"/>
      <c r="L54" s="126"/>
      <c r="M54" s="128"/>
      <c r="N54" s="30"/>
      <c r="O54" s="30"/>
      <c r="P54" s="30"/>
    </row>
  </sheetData>
  <mergeCells count="2">
    <mergeCell ref="G5:I5"/>
    <mergeCell ref="K5:M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54"/>
  <sheetViews>
    <sheetView topLeftCell="A21" zoomScaleNormal="100" zoomScaleSheetLayoutView="9" workbookViewId="0">
      <selection activeCell="D38" sqref="D38"/>
    </sheetView>
  </sheetViews>
  <sheetFormatPr defaultRowHeight="20.100000000000001" customHeight="1" x14ac:dyDescent="0.4"/>
  <cols>
    <col min="1" max="3" width="1.42578125" style="30" customWidth="1"/>
    <col min="4" max="4" width="32.85546875" style="30" customWidth="1"/>
    <col min="5" max="5" width="8.140625" style="30" bestFit="1" customWidth="1"/>
    <col min="6" max="6" width="0.85546875" style="30" customWidth="1"/>
    <col min="7" max="7" width="12.7109375" style="30" customWidth="1"/>
    <col min="8" max="8" width="0.85546875" style="30" customWidth="1"/>
    <col min="9" max="9" width="12.7109375" style="30" customWidth="1"/>
    <col min="10" max="10" width="0.85546875" style="30" customWidth="1"/>
    <col min="11" max="11" width="12.7109375" style="30" customWidth="1"/>
    <col min="12" max="12" width="0.85546875" style="30" customWidth="1"/>
    <col min="13" max="13" width="12.7109375" style="30" customWidth="1"/>
    <col min="14" max="15" width="9.140625" style="30"/>
    <col min="16" max="16" width="9.140625" style="30" customWidth="1"/>
    <col min="17" max="16384" width="9.140625" style="30"/>
  </cols>
  <sheetData>
    <row r="1" spans="1:256" s="37" customFormat="1" ht="21.75" customHeight="1" x14ac:dyDescent="0.4">
      <c r="A1" s="26" t="str">
        <f>'3-5'!A1</f>
        <v xml:space="preserve">บริษัท น้ำตาลบุรีรัมย์ จำกัด (มหาชน) </v>
      </c>
      <c r="B1" s="26"/>
      <c r="C1" s="26"/>
      <c r="D1" s="26"/>
      <c r="E1" s="36"/>
      <c r="F1" s="26"/>
      <c r="G1" s="145"/>
      <c r="H1" s="102"/>
      <c r="I1" s="1"/>
      <c r="J1" s="26"/>
      <c r="K1" s="145"/>
      <c r="L1" s="102"/>
      <c r="M1" s="1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</row>
    <row r="2" spans="1:256" s="37" customFormat="1" ht="21.75" customHeight="1" x14ac:dyDescent="0.4">
      <c r="A2" s="26" t="s">
        <v>74</v>
      </c>
      <c r="B2" s="26"/>
      <c r="C2" s="26"/>
      <c r="D2" s="26"/>
      <c r="E2" s="36"/>
      <c r="F2" s="26"/>
      <c r="G2" s="145"/>
      <c r="H2" s="102"/>
      <c r="I2" s="1"/>
      <c r="J2" s="26"/>
      <c r="K2" s="145"/>
      <c r="L2" s="102"/>
      <c r="M2" s="1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</row>
    <row r="3" spans="1:256" s="37" customFormat="1" ht="21.75" customHeight="1" x14ac:dyDescent="0.4">
      <c r="A3" s="32" t="s">
        <v>222</v>
      </c>
      <c r="B3" s="32"/>
      <c r="C3" s="32"/>
      <c r="D3" s="32"/>
      <c r="E3" s="33"/>
      <c r="F3" s="32"/>
      <c r="G3" s="146"/>
      <c r="H3" s="105"/>
      <c r="I3" s="5"/>
      <c r="J3" s="32"/>
      <c r="K3" s="146"/>
      <c r="L3" s="105"/>
      <c r="M3" s="5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  <c r="IU3" s="30"/>
      <c r="IV3" s="30"/>
    </row>
    <row r="4" spans="1:256" s="37" customFormat="1" ht="18.600000000000001" customHeight="1" x14ac:dyDescent="0.4">
      <c r="A4" s="26"/>
      <c r="B4" s="26"/>
      <c r="C4" s="26"/>
      <c r="D4" s="26"/>
      <c r="E4" s="36"/>
      <c r="F4" s="26"/>
      <c r="G4" s="145"/>
      <c r="H4" s="102"/>
      <c r="I4" s="1"/>
      <c r="J4" s="26"/>
      <c r="K4" s="145"/>
      <c r="L4" s="102"/>
      <c r="M4" s="1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  <c r="IV4" s="30"/>
    </row>
    <row r="5" spans="1:256" s="37" customFormat="1" ht="18.600000000000001" customHeight="1" x14ac:dyDescent="0.4">
      <c r="A5" s="26"/>
      <c r="B5" s="26"/>
      <c r="C5" s="26"/>
      <c r="D5" s="26"/>
      <c r="E5" s="36"/>
      <c r="F5" s="26"/>
      <c r="G5" s="218" t="s">
        <v>2</v>
      </c>
      <c r="H5" s="218"/>
      <c r="I5" s="218"/>
      <c r="J5" s="107"/>
      <c r="K5" s="218" t="s">
        <v>3</v>
      </c>
      <c r="L5" s="218"/>
      <c r="M5" s="218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spans="1:256" s="37" customFormat="1" ht="18.600000000000001" customHeight="1" x14ac:dyDescent="0.4">
      <c r="A6" s="26" t="s">
        <v>53</v>
      </c>
      <c r="B6" s="26"/>
      <c r="C6" s="26"/>
      <c r="D6" s="26"/>
      <c r="E6" s="27"/>
      <c r="F6" s="26"/>
      <c r="G6" s="147" t="s">
        <v>177</v>
      </c>
      <c r="H6" s="102"/>
      <c r="I6" s="65" t="s">
        <v>7</v>
      </c>
      <c r="J6" s="26"/>
      <c r="K6" s="147" t="s">
        <v>177</v>
      </c>
      <c r="L6" s="102"/>
      <c r="M6" s="65" t="s">
        <v>7</v>
      </c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</row>
    <row r="7" spans="1:256" s="37" customFormat="1" ht="18.600000000000001" customHeight="1" x14ac:dyDescent="0.4">
      <c r="A7" s="26"/>
      <c r="B7" s="26"/>
      <c r="C7" s="26"/>
      <c r="D7" s="26"/>
      <c r="E7" s="33" t="s">
        <v>8</v>
      </c>
      <c r="F7" s="26"/>
      <c r="G7" s="148" t="s">
        <v>9</v>
      </c>
      <c r="H7" s="39"/>
      <c r="I7" s="70" t="s">
        <v>9</v>
      </c>
      <c r="J7" s="26"/>
      <c r="K7" s="148" t="s">
        <v>9</v>
      </c>
      <c r="L7" s="39"/>
      <c r="M7" s="70" t="s">
        <v>9</v>
      </c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</row>
    <row r="8" spans="1:256" s="37" customFormat="1" ht="5.0999999999999996" customHeight="1" x14ac:dyDescent="0.4">
      <c r="A8" s="26"/>
      <c r="B8" s="26"/>
      <c r="C8" s="26"/>
      <c r="D8" s="26"/>
      <c r="E8" s="36"/>
      <c r="F8" s="26"/>
      <c r="G8" s="92"/>
      <c r="H8" s="39"/>
      <c r="I8" s="65"/>
      <c r="J8" s="26"/>
      <c r="K8" s="92"/>
      <c r="L8" s="39"/>
      <c r="M8" s="65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</row>
    <row r="9" spans="1:256" s="37" customFormat="1" ht="18.600000000000001" customHeight="1" x14ac:dyDescent="0.4">
      <c r="A9" s="27" t="s">
        <v>75</v>
      </c>
      <c r="D9" s="112"/>
      <c r="E9" s="112"/>
      <c r="F9" s="107"/>
      <c r="G9" s="23">
        <f>3512053708-199640</f>
        <v>3511854068</v>
      </c>
      <c r="H9" s="52"/>
      <c r="I9" s="11">
        <v>3982280056</v>
      </c>
      <c r="J9" s="113"/>
      <c r="K9" s="23">
        <v>0</v>
      </c>
      <c r="L9" s="113"/>
      <c r="M9" s="11">
        <v>0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</row>
    <row r="10" spans="1:256" s="27" customFormat="1" ht="18.600000000000001" customHeight="1" x14ac:dyDescent="0.4">
      <c r="A10" s="37" t="s">
        <v>76</v>
      </c>
      <c r="B10" s="37"/>
      <c r="C10" s="37"/>
      <c r="D10" s="37"/>
      <c r="E10" s="112"/>
      <c r="F10" s="37"/>
      <c r="G10" s="24">
        <v>-2916550132</v>
      </c>
      <c r="H10" s="51"/>
      <c r="I10" s="7">
        <v>-3352305246</v>
      </c>
      <c r="J10" s="114"/>
      <c r="K10" s="24">
        <v>0</v>
      </c>
      <c r="L10" s="114"/>
      <c r="M10" s="7">
        <v>0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</row>
    <row r="11" spans="1:256" s="37" customFormat="1" ht="5.0999999999999996" customHeight="1" x14ac:dyDescent="0.4">
      <c r="A11" s="27"/>
      <c r="D11" s="112"/>
      <c r="E11" s="112" t="s">
        <v>53</v>
      </c>
      <c r="F11" s="107"/>
      <c r="G11" s="23"/>
      <c r="H11" s="52"/>
      <c r="I11" s="11"/>
      <c r="J11" s="52"/>
      <c r="K11" s="23"/>
      <c r="L11" s="52"/>
      <c r="M11" s="11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</row>
    <row r="12" spans="1:256" s="37" customFormat="1" ht="18.600000000000001" customHeight="1" x14ac:dyDescent="0.4">
      <c r="A12" s="26" t="s">
        <v>77</v>
      </c>
      <c r="D12" s="112"/>
      <c r="E12" s="112"/>
      <c r="F12" s="107"/>
      <c r="G12" s="22">
        <f>SUM(G9:G11)</f>
        <v>595303936</v>
      </c>
      <c r="H12" s="52"/>
      <c r="I12" s="4">
        <f>SUM(I9:I11)</f>
        <v>629974810</v>
      </c>
      <c r="J12" s="52"/>
      <c r="K12" s="22">
        <f>SUM(K9:K11)</f>
        <v>0</v>
      </c>
      <c r="L12" s="52"/>
      <c r="M12" s="4">
        <f>SUM(M9:M11)</f>
        <v>0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</row>
    <row r="13" spans="1:256" s="37" customFormat="1" ht="18.600000000000001" customHeight="1" x14ac:dyDescent="0.4">
      <c r="A13" s="27" t="s">
        <v>78</v>
      </c>
      <c r="D13" s="112"/>
      <c r="E13" s="112"/>
      <c r="F13" s="115"/>
      <c r="G13" s="23">
        <v>118906447</v>
      </c>
      <c r="H13" s="52"/>
      <c r="I13" s="11">
        <v>108031815</v>
      </c>
      <c r="J13" s="113"/>
      <c r="K13" s="23">
        <v>308573559</v>
      </c>
      <c r="L13" s="113"/>
      <c r="M13" s="11">
        <v>241221156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</row>
    <row r="14" spans="1:256" s="37" customFormat="1" ht="18.600000000000001" customHeight="1" x14ac:dyDescent="0.4">
      <c r="A14" s="27" t="s">
        <v>231</v>
      </c>
      <c r="D14" s="112"/>
      <c r="E14" s="112"/>
      <c r="F14" s="115"/>
      <c r="G14" s="23">
        <v>-19475450</v>
      </c>
      <c r="H14" s="52"/>
      <c r="I14" s="11">
        <v>3721765</v>
      </c>
      <c r="J14" s="52"/>
      <c r="K14" s="23">
        <v>0</v>
      </c>
      <c r="L14" s="52"/>
      <c r="M14" s="11">
        <v>0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</row>
    <row r="15" spans="1:256" s="37" customFormat="1" ht="18.600000000000001" customHeight="1" x14ac:dyDescent="0.4">
      <c r="A15" s="37" t="s">
        <v>79</v>
      </c>
      <c r="D15" s="112"/>
      <c r="E15" s="112"/>
      <c r="F15" s="107"/>
      <c r="G15" s="22">
        <v>-118533530</v>
      </c>
      <c r="H15" s="52"/>
      <c r="I15" s="4">
        <v>-271521786</v>
      </c>
      <c r="J15" s="113"/>
      <c r="K15" s="22">
        <v>0</v>
      </c>
      <c r="L15" s="113"/>
      <c r="M15" s="4">
        <v>0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</row>
    <row r="16" spans="1:256" s="37" customFormat="1" ht="18.600000000000001" customHeight="1" x14ac:dyDescent="0.4">
      <c r="A16" s="37" t="s">
        <v>80</v>
      </c>
      <c r="D16" s="112"/>
      <c r="E16" s="112"/>
      <c r="F16" s="107"/>
      <c r="G16" s="23">
        <v>-256723761</v>
      </c>
      <c r="H16" s="52"/>
      <c r="I16" s="11">
        <v>-286040112</v>
      </c>
      <c r="J16" s="113"/>
      <c r="K16" s="23">
        <v>-93883406</v>
      </c>
      <c r="L16" s="113"/>
      <c r="M16" s="11">
        <v>-106851665</v>
      </c>
      <c r="N16" s="30"/>
      <c r="O16" s="30"/>
      <c r="P16" s="30"/>
      <c r="Q16" s="30"/>
    </row>
    <row r="17" spans="1:17" s="37" customFormat="1" ht="18.600000000000001" customHeight="1" x14ac:dyDescent="0.4">
      <c r="A17" s="37" t="s">
        <v>213</v>
      </c>
      <c r="D17" s="112"/>
      <c r="E17" s="112"/>
      <c r="F17" s="107"/>
      <c r="G17" s="23"/>
      <c r="H17" s="52"/>
      <c r="I17" s="11"/>
      <c r="J17" s="113"/>
      <c r="K17" s="23"/>
      <c r="L17" s="113"/>
      <c r="M17" s="11"/>
      <c r="N17" s="30"/>
      <c r="O17" s="30"/>
      <c r="P17" s="30"/>
      <c r="Q17" s="30"/>
    </row>
    <row r="18" spans="1:17" s="37" customFormat="1" ht="18.600000000000001" customHeight="1" x14ac:dyDescent="0.4">
      <c r="B18" s="37" t="s">
        <v>210</v>
      </c>
      <c r="D18" s="112"/>
      <c r="E18" s="112"/>
      <c r="F18" s="107"/>
      <c r="G18" s="23">
        <v>-6504118</v>
      </c>
      <c r="H18" s="52"/>
      <c r="I18" s="11">
        <v>0</v>
      </c>
      <c r="J18" s="113"/>
      <c r="K18" s="23">
        <v>106611164</v>
      </c>
      <c r="L18" s="113"/>
      <c r="M18" s="11">
        <v>0</v>
      </c>
      <c r="N18" s="30"/>
      <c r="O18" s="30"/>
      <c r="P18" s="30"/>
      <c r="Q18" s="30"/>
    </row>
    <row r="19" spans="1:17" s="37" customFormat="1" ht="18.600000000000001" customHeight="1" x14ac:dyDescent="0.4">
      <c r="A19" s="27" t="s">
        <v>81</v>
      </c>
      <c r="D19" s="112"/>
      <c r="E19" s="112"/>
      <c r="F19" s="107"/>
      <c r="G19" s="23">
        <v>-259201173</v>
      </c>
      <c r="H19" s="52"/>
      <c r="I19" s="11">
        <v>-297324541</v>
      </c>
      <c r="J19" s="113"/>
      <c r="K19" s="23">
        <v>-135346012</v>
      </c>
      <c r="L19" s="113"/>
      <c r="M19" s="11">
        <v>-134840424</v>
      </c>
      <c r="N19" s="30"/>
      <c r="O19" s="30"/>
      <c r="P19" s="30"/>
      <c r="Q19" s="30"/>
    </row>
    <row r="20" spans="1:17" s="37" customFormat="1" ht="18.600000000000001" customHeight="1" x14ac:dyDescent="0.4">
      <c r="A20" s="27" t="s">
        <v>82</v>
      </c>
      <c r="D20" s="112"/>
      <c r="E20" s="112">
        <v>13</v>
      </c>
      <c r="F20" s="107"/>
      <c r="G20" s="25">
        <v>19639750</v>
      </c>
      <c r="H20" s="52"/>
      <c r="I20" s="12">
        <v>50225588</v>
      </c>
      <c r="J20" s="113"/>
      <c r="K20" s="25">
        <v>0</v>
      </c>
      <c r="L20" s="113"/>
      <c r="M20" s="12">
        <v>0</v>
      </c>
      <c r="N20" s="30"/>
      <c r="O20" s="30"/>
      <c r="P20" s="30"/>
      <c r="Q20" s="30"/>
    </row>
    <row r="21" spans="1:17" s="37" customFormat="1" ht="5.0999999999999996" customHeight="1" x14ac:dyDescent="0.4">
      <c r="A21" s="26"/>
      <c r="D21" s="112"/>
      <c r="E21" s="112"/>
      <c r="F21" s="107"/>
      <c r="G21" s="23"/>
      <c r="H21" s="52"/>
      <c r="I21" s="11"/>
      <c r="J21" s="52"/>
      <c r="K21" s="23"/>
      <c r="L21" s="52"/>
      <c r="M21" s="11"/>
      <c r="N21" s="30"/>
      <c r="O21" s="30"/>
      <c r="P21" s="30"/>
      <c r="Q21" s="30"/>
    </row>
    <row r="22" spans="1:17" s="37" customFormat="1" ht="18.600000000000001" customHeight="1" x14ac:dyDescent="0.4">
      <c r="A22" s="26" t="s">
        <v>83</v>
      </c>
      <c r="D22" s="112"/>
      <c r="E22" s="112"/>
      <c r="F22" s="107"/>
      <c r="G22" s="22">
        <f>SUM(G12:G20)</f>
        <v>73412101</v>
      </c>
      <c r="H22" s="52"/>
      <c r="I22" s="4">
        <f>SUM(I12:I20)</f>
        <v>-62932461</v>
      </c>
      <c r="J22" s="52"/>
      <c r="K22" s="22">
        <f>SUM(K12:K20)</f>
        <v>185955305</v>
      </c>
      <c r="L22" s="52"/>
      <c r="M22" s="4">
        <f>SUM(M12:M20)</f>
        <v>-470933</v>
      </c>
      <c r="N22" s="30"/>
      <c r="O22" s="30"/>
      <c r="P22" s="30"/>
      <c r="Q22" s="30"/>
    </row>
    <row r="23" spans="1:17" s="37" customFormat="1" ht="18.600000000000001" customHeight="1" x14ac:dyDescent="0.4">
      <c r="A23" s="27" t="s">
        <v>84</v>
      </c>
      <c r="D23" s="112"/>
      <c r="E23" s="112">
        <v>19</v>
      </c>
      <c r="F23" s="107"/>
      <c r="G23" s="25">
        <f>-2186767-12904089</f>
        <v>-15090856</v>
      </c>
      <c r="H23" s="52"/>
      <c r="I23" s="12">
        <v>-16793563</v>
      </c>
      <c r="J23" s="113"/>
      <c r="K23" s="25">
        <v>0</v>
      </c>
      <c r="L23" s="113"/>
      <c r="M23" s="12">
        <v>90578</v>
      </c>
      <c r="N23" s="30"/>
      <c r="O23" s="30"/>
      <c r="P23" s="30"/>
      <c r="Q23" s="30"/>
    </row>
    <row r="24" spans="1:17" s="37" customFormat="1" ht="5.0999999999999996" customHeight="1" x14ac:dyDescent="0.4">
      <c r="A24" s="102"/>
      <c r="D24" s="112"/>
      <c r="E24" s="112"/>
      <c r="F24" s="107"/>
      <c r="G24" s="22"/>
      <c r="H24" s="52"/>
      <c r="I24" s="4"/>
      <c r="J24" s="52"/>
      <c r="K24" s="22"/>
      <c r="L24" s="52"/>
      <c r="M24" s="4"/>
      <c r="N24" s="30"/>
      <c r="O24" s="30"/>
      <c r="P24" s="30"/>
      <c r="Q24" s="30"/>
    </row>
    <row r="25" spans="1:17" s="37" customFormat="1" ht="18.600000000000001" customHeight="1" x14ac:dyDescent="0.4">
      <c r="A25" s="26" t="s">
        <v>85</v>
      </c>
      <c r="D25" s="112"/>
      <c r="E25" s="112"/>
      <c r="F25" s="107"/>
      <c r="G25" s="25">
        <f>SUM(G22:G23)</f>
        <v>58321245</v>
      </c>
      <c r="H25" s="52"/>
      <c r="I25" s="12">
        <f>SUM(I22:I23)</f>
        <v>-79726024</v>
      </c>
      <c r="J25" s="52"/>
      <c r="K25" s="25">
        <f>SUM(K22:K23)</f>
        <v>185955305</v>
      </c>
      <c r="L25" s="52"/>
      <c r="M25" s="12">
        <f>SUM(M22:M23)</f>
        <v>-380355</v>
      </c>
      <c r="N25" s="30"/>
      <c r="O25" s="30"/>
      <c r="P25" s="30"/>
      <c r="Q25" s="30"/>
    </row>
    <row r="26" spans="1:17" s="37" customFormat="1" ht="15" customHeight="1" x14ac:dyDescent="0.4">
      <c r="A26" s="26"/>
      <c r="D26" s="112"/>
      <c r="E26" s="112"/>
      <c r="F26" s="107"/>
      <c r="G26" s="22"/>
      <c r="H26" s="52"/>
      <c r="I26" s="4"/>
      <c r="J26" s="52"/>
      <c r="K26" s="22"/>
      <c r="L26" s="52"/>
      <c r="M26" s="4"/>
      <c r="N26" s="30"/>
      <c r="O26" s="30"/>
      <c r="P26" s="30"/>
      <c r="Q26" s="30"/>
    </row>
    <row r="27" spans="1:17" s="37" customFormat="1" ht="18.600000000000001" customHeight="1" x14ac:dyDescent="0.4">
      <c r="A27" s="26" t="s">
        <v>86</v>
      </c>
      <c r="D27" s="112"/>
      <c r="E27" s="112"/>
      <c r="F27" s="107"/>
      <c r="G27" s="22"/>
      <c r="H27" s="52"/>
      <c r="I27" s="4"/>
      <c r="J27" s="52"/>
      <c r="K27" s="22"/>
      <c r="L27" s="52"/>
      <c r="M27" s="4"/>
      <c r="N27" s="30"/>
      <c r="O27" s="30"/>
      <c r="P27" s="30"/>
      <c r="Q27" s="30"/>
    </row>
    <row r="28" spans="1:17" s="37" customFormat="1" ht="18.600000000000001" customHeight="1" x14ac:dyDescent="0.4">
      <c r="A28" s="26"/>
      <c r="B28" s="27" t="s">
        <v>87</v>
      </c>
      <c r="C28" s="27"/>
      <c r="D28" s="27"/>
      <c r="E28" s="112"/>
      <c r="F28" s="107"/>
      <c r="G28" s="22"/>
      <c r="H28" s="52"/>
      <c r="I28" s="4"/>
      <c r="J28" s="52"/>
      <c r="K28" s="22"/>
      <c r="L28" s="52"/>
      <c r="M28" s="4"/>
      <c r="N28" s="30"/>
      <c r="O28" s="30"/>
      <c r="P28" s="30"/>
      <c r="Q28" s="30"/>
    </row>
    <row r="29" spans="1:17" s="37" customFormat="1" ht="18.600000000000001" customHeight="1" x14ac:dyDescent="0.4">
      <c r="A29" s="26"/>
      <c r="B29" s="27"/>
      <c r="C29" s="27" t="s">
        <v>88</v>
      </c>
      <c r="D29" s="27"/>
      <c r="E29" s="112"/>
      <c r="F29" s="107"/>
      <c r="G29" s="22"/>
      <c r="H29" s="52"/>
      <c r="I29" s="4"/>
      <c r="J29" s="52"/>
      <c r="K29" s="22"/>
      <c r="L29" s="52"/>
      <c r="M29" s="4"/>
      <c r="N29" s="30"/>
      <c r="O29" s="30"/>
      <c r="P29" s="30"/>
      <c r="Q29" s="30"/>
    </row>
    <row r="30" spans="1:17" s="37" customFormat="1" ht="18.600000000000001" customHeight="1" x14ac:dyDescent="0.4">
      <c r="A30" s="26"/>
      <c r="B30" s="27"/>
      <c r="C30" s="27"/>
      <c r="D30" s="27" t="s">
        <v>89</v>
      </c>
      <c r="E30" s="112"/>
      <c r="F30" s="107"/>
      <c r="G30" s="23">
        <v>0</v>
      </c>
      <c r="H30" s="52"/>
      <c r="I30" s="11">
        <v>55329</v>
      </c>
      <c r="J30" s="113"/>
      <c r="K30" s="23">
        <v>0</v>
      </c>
      <c r="L30" s="113"/>
      <c r="M30" s="11">
        <v>55329</v>
      </c>
      <c r="N30" s="30"/>
      <c r="O30" s="30"/>
      <c r="P30" s="30"/>
      <c r="Q30" s="30"/>
    </row>
    <row r="31" spans="1:17" s="37" customFormat="1" ht="18.600000000000001" customHeight="1" x14ac:dyDescent="0.4">
      <c r="A31" s="26"/>
      <c r="B31" s="27"/>
      <c r="C31" s="27"/>
      <c r="D31" s="27" t="s">
        <v>90</v>
      </c>
      <c r="E31" s="112"/>
      <c r="F31" s="107"/>
      <c r="G31" s="22"/>
      <c r="I31" s="2"/>
      <c r="K31" s="22"/>
      <c r="M31" s="2"/>
      <c r="N31" s="30"/>
      <c r="O31" s="30"/>
      <c r="P31" s="30"/>
      <c r="Q31" s="30"/>
    </row>
    <row r="32" spans="1:17" s="37" customFormat="1" ht="18.600000000000001" customHeight="1" x14ac:dyDescent="0.4">
      <c r="A32" s="26"/>
      <c r="B32" s="27"/>
      <c r="C32" s="27"/>
      <c r="D32" s="27" t="s">
        <v>91</v>
      </c>
      <c r="E32" s="112"/>
      <c r="F32" s="107"/>
      <c r="G32" s="25">
        <v>0</v>
      </c>
      <c r="H32" s="52"/>
      <c r="I32" s="12">
        <v>-11066</v>
      </c>
      <c r="J32" s="113"/>
      <c r="K32" s="25">
        <v>0</v>
      </c>
      <c r="L32" s="113"/>
      <c r="M32" s="12">
        <v>-11066</v>
      </c>
      <c r="N32" s="30"/>
      <c r="O32" s="30"/>
      <c r="P32" s="30"/>
      <c r="Q32" s="30"/>
    </row>
    <row r="33" spans="1:17" s="37" customFormat="1" ht="5.0999999999999996" customHeight="1" x14ac:dyDescent="0.4">
      <c r="A33" s="26"/>
      <c r="D33" s="112"/>
      <c r="E33" s="112"/>
      <c r="F33" s="107"/>
      <c r="G33" s="22"/>
      <c r="H33" s="52"/>
      <c r="I33" s="4"/>
      <c r="J33" s="52"/>
      <c r="K33" s="22"/>
      <c r="L33" s="52"/>
      <c r="M33" s="4"/>
      <c r="N33" s="30"/>
      <c r="O33" s="30"/>
      <c r="P33" s="30"/>
      <c r="Q33" s="30"/>
    </row>
    <row r="34" spans="1:17" s="37" customFormat="1" ht="18.600000000000001" customHeight="1" x14ac:dyDescent="0.25">
      <c r="A34" s="26" t="s">
        <v>204</v>
      </c>
      <c r="B34" s="116"/>
      <c r="D34" s="112"/>
      <c r="E34" s="112"/>
      <c r="F34" s="107"/>
      <c r="G34" s="24">
        <f>G30+G32</f>
        <v>0</v>
      </c>
      <c r="H34" s="52"/>
      <c r="I34" s="7">
        <f>I30+I32</f>
        <v>44263</v>
      </c>
      <c r="J34" s="52"/>
      <c r="K34" s="24">
        <f>K30+K32</f>
        <v>0</v>
      </c>
      <c r="L34" s="52"/>
      <c r="M34" s="7">
        <f>M30+M32</f>
        <v>44263</v>
      </c>
    </row>
    <row r="35" spans="1:17" s="37" customFormat="1" ht="5.0999999999999996" customHeight="1" x14ac:dyDescent="0.25">
      <c r="A35" s="26"/>
      <c r="D35" s="112"/>
      <c r="E35" s="112"/>
      <c r="F35" s="107"/>
      <c r="G35" s="22"/>
      <c r="H35" s="52"/>
      <c r="I35" s="4"/>
      <c r="J35" s="52"/>
      <c r="K35" s="22"/>
      <c r="L35" s="52"/>
      <c r="M35" s="4"/>
    </row>
    <row r="36" spans="1:17" s="37" customFormat="1" ht="18.600000000000001" customHeight="1" thickBot="1" x14ac:dyDescent="0.3">
      <c r="A36" s="26" t="s">
        <v>92</v>
      </c>
      <c r="D36" s="112"/>
      <c r="E36" s="112"/>
      <c r="F36" s="107"/>
      <c r="G36" s="58">
        <f>G25+G34</f>
        <v>58321245</v>
      </c>
      <c r="H36" s="52"/>
      <c r="I36" s="18">
        <f>I25+I34</f>
        <v>-79681761</v>
      </c>
      <c r="J36" s="52"/>
      <c r="K36" s="58">
        <f>K25+K34</f>
        <v>185955305</v>
      </c>
      <c r="L36" s="52"/>
      <c r="M36" s="18">
        <f>M25+M34</f>
        <v>-336092</v>
      </c>
    </row>
    <row r="37" spans="1:17" s="37" customFormat="1" ht="15" customHeight="1" thickTop="1" x14ac:dyDescent="0.25">
      <c r="A37" s="26"/>
      <c r="D37" s="112"/>
      <c r="E37" s="112"/>
      <c r="F37" s="107"/>
      <c r="G37" s="22"/>
      <c r="H37" s="52"/>
      <c r="I37" s="4"/>
      <c r="J37" s="52"/>
      <c r="K37" s="22"/>
      <c r="L37" s="52"/>
      <c r="M37" s="4"/>
    </row>
    <row r="38" spans="1:17" s="37" customFormat="1" ht="18.600000000000001" customHeight="1" x14ac:dyDescent="0.25">
      <c r="A38" s="26" t="s">
        <v>93</v>
      </c>
      <c r="D38" s="112"/>
      <c r="E38" s="112"/>
      <c r="F38" s="107"/>
      <c r="G38" s="22"/>
      <c r="H38" s="52"/>
      <c r="I38" s="4"/>
      <c r="J38" s="52"/>
      <c r="K38" s="22"/>
      <c r="L38" s="52"/>
      <c r="M38" s="4"/>
      <c r="Q38" s="211"/>
    </row>
    <row r="39" spans="1:17" s="37" customFormat="1" ht="18.600000000000001" customHeight="1" x14ac:dyDescent="0.25">
      <c r="B39" s="27" t="s">
        <v>94</v>
      </c>
      <c r="C39" s="27"/>
      <c r="D39" s="27"/>
      <c r="E39" s="112"/>
      <c r="F39" s="107"/>
      <c r="G39" s="22">
        <f>Thai8!M25</f>
        <v>58273308</v>
      </c>
      <c r="H39" s="52"/>
      <c r="I39" s="2">
        <v>-79722699</v>
      </c>
      <c r="J39" s="117"/>
      <c r="K39" s="22">
        <f>K36</f>
        <v>185955305</v>
      </c>
      <c r="L39" s="117"/>
      <c r="M39" s="2">
        <v>-380355</v>
      </c>
    </row>
    <row r="40" spans="1:17" s="37" customFormat="1" ht="18.600000000000001" customHeight="1" x14ac:dyDescent="0.25">
      <c r="B40" s="27" t="s">
        <v>95</v>
      </c>
      <c r="C40" s="27"/>
      <c r="D40" s="27"/>
      <c r="E40" s="112"/>
      <c r="F40" s="107"/>
      <c r="G40" s="22">
        <f>Thai8!U25</f>
        <v>47937</v>
      </c>
      <c r="H40" s="51"/>
      <c r="I40" s="4">
        <v>-3325</v>
      </c>
      <c r="J40" s="118"/>
      <c r="K40" s="22">
        <v>0</v>
      </c>
      <c r="L40" s="118"/>
      <c r="M40" s="4">
        <v>0</v>
      </c>
    </row>
    <row r="41" spans="1:17" s="37" customFormat="1" ht="5.0999999999999996" customHeight="1" x14ac:dyDescent="0.25">
      <c r="D41" s="112"/>
      <c r="E41" s="112"/>
      <c r="F41" s="107"/>
      <c r="G41" s="149"/>
      <c r="H41" s="51"/>
      <c r="I41" s="119"/>
      <c r="J41" s="51"/>
      <c r="K41" s="149"/>
      <c r="L41" s="51"/>
      <c r="M41" s="119"/>
    </row>
    <row r="42" spans="1:17" s="37" customFormat="1" ht="18.600000000000001" customHeight="1" thickBot="1" x14ac:dyDescent="0.3">
      <c r="D42" s="112"/>
      <c r="E42" s="112"/>
      <c r="F42" s="107"/>
      <c r="G42" s="58">
        <f>G39+G40</f>
        <v>58321245</v>
      </c>
      <c r="H42" s="52"/>
      <c r="I42" s="18">
        <f>I39+I40</f>
        <v>-79726024</v>
      </c>
      <c r="J42" s="52"/>
      <c r="K42" s="58">
        <f>K39+K40</f>
        <v>185955305</v>
      </c>
      <c r="L42" s="52"/>
      <c r="M42" s="18">
        <f>M39+M40</f>
        <v>-380355</v>
      </c>
    </row>
    <row r="43" spans="1:17" s="37" customFormat="1" ht="15" customHeight="1" thickTop="1" x14ac:dyDescent="0.25">
      <c r="A43" s="102"/>
      <c r="D43" s="112"/>
      <c r="E43" s="112"/>
      <c r="F43" s="107"/>
      <c r="G43" s="22"/>
      <c r="H43" s="52"/>
      <c r="I43" s="4"/>
      <c r="J43" s="52"/>
      <c r="K43" s="22"/>
      <c r="L43" s="52"/>
      <c r="M43" s="4"/>
    </row>
    <row r="44" spans="1:17" s="37" customFormat="1" ht="18.600000000000001" customHeight="1" x14ac:dyDescent="0.25">
      <c r="A44" s="26" t="s">
        <v>96</v>
      </c>
      <c r="D44" s="112"/>
      <c r="E44" s="112"/>
      <c r="F44" s="107"/>
      <c r="G44" s="22"/>
      <c r="H44" s="52"/>
      <c r="I44" s="4"/>
      <c r="J44" s="52"/>
      <c r="K44" s="22"/>
      <c r="L44" s="52"/>
      <c r="M44" s="4"/>
    </row>
    <row r="45" spans="1:17" s="37" customFormat="1" ht="18.600000000000001" customHeight="1" x14ac:dyDescent="0.25">
      <c r="B45" s="27" t="s">
        <v>94</v>
      </c>
      <c r="D45" s="112"/>
      <c r="E45" s="112"/>
      <c r="F45" s="107"/>
      <c r="G45" s="22">
        <f>Thai8!M25</f>
        <v>58273308</v>
      </c>
      <c r="H45" s="52"/>
      <c r="I45" s="4">
        <v>-79678436</v>
      </c>
      <c r="J45" s="117"/>
      <c r="K45" s="22">
        <f>K36</f>
        <v>185955305</v>
      </c>
      <c r="L45" s="117"/>
      <c r="M45" s="4">
        <v>-336092</v>
      </c>
    </row>
    <row r="46" spans="1:17" s="37" customFormat="1" ht="18.600000000000001" customHeight="1" x14ac:dyDescent="0.25">
      <c r="B46" s="27" t="s">
        <v>95</v>
      </c>
      <c r="D46" s="112"/>
      <c r="E46" s="112"/>
      <c r="F46" s="107"/>
      <c r="G46" s="22">
        <f>Thai8!U25</f>
        <v>47937</v>
      </c>
      <c r="H46" s="51"/>
      <c r="I46" s="4">
        <v>-3325</v>
      </c>
      <c r="J46" s="118"/>
      <c r="K46" s="22">
        <v>0</v>
      </c>
      <c r="L46" s="118"/>
      <c r="M46" s="4">
        <v>0</v>
      </c>
    </row>
    <row r="47" spans="1:17" s="37" customFormat="1" ht="5.0999999999999996" customHeight="1" x14ac:dyDescent="0.25">
      <c r="A47" s="102"/>
      <c r="D47" s="112"/>
      <c r="E47" s="112"/>
      <c r="F47" s="107"/>
      <c r="G47" s="149"/>
      <c r="H47" s="51"/>
      <c r="I47" s="119"/>
      <c r="J47" s="51"/>
      <c r="K47" s="149"/>
      <c r="L47" s="51"/>
      <c r="M47" s="119"/>
    </row>
    <row r="48" spans="1:17" s="37" customFormat="1" ht="18.600000000000001" customHeight="1" thickBot="1" x14ac:dyDescent="0.3">
      <c r="D48" s="112"/>
      <c r="E48" s="112"/>
      <c r="F48" s="107"/>
      <c r="G48" s="58">
        <f>G45+G46</f>
        <v>58321245</v>
      </c>
      <c r="H48" s="52"/>
      <c r="I48" s="18">
        <f>I45+I46</f>
        <v>-79681761</v>
      </c>
      <c r="J48" s="52"/>
      <c r="K48" s="58">
        <f>K45+K46</f>
        <v>185955305</v>
      </c>
      <c r="L48" s="52"/>
      <c r="M48" s="18">
        <f>M45+M46</f>
        <v>-336092</v>
      </c>
    </row>
    <row r="49" spans="1:16" s="37" customFormat="1" ht="15" customHeight="1" thickTop="1" x14ac:dyDescent="0.4">
      <c r="D49" s="112"/>
      <c r="E49" s="112"/>
      <c r="F49" s="107"/>
      <c r="G49" s="22"/>
      <c r="H49" s="52"/>
      <c r="I49" s="4"/>
      <c r="J49" s="52"/>
      <c r="K49" s="22"/>
      <c r="L49" s="52"/>
      <c r="M49" s="4"/>
      <c r="N49" s="30"/>
      <c r="O49" s="30"/>
      <c r="P49" s="30"/>
    </row>
    <row r="50" spans="1:16" s="37" customFormat="1" ht="18.600000000000001" customHeight="1" x14ac:dyDescent="0.4">
      <c r="A50" s="26" t="s">
        <v>97</v>
      </c>
      <c r="D50" s="112"/>
      <c r="E50" s="112"/>
      <c r="G50" s="22"/>
      <c r="I50" s="2"/>
      <c r="K50" s="22"/>
      <c r="M50" s="2"/>
      <c r="N50" s="30"/>
      <c r="O50" s="30"/>
      <c r="P50" s="30"/>
    </row>
    <row r="51" spans="1:16" s="37" customFormat="1" ht="5.0999999999999996" customHeight="1" x14ac:dyDescent="0.4">
      <c r="A51" s="27"/>
      <c r="D51" s="112"/>
      <c r="E51" s="112"/>
      <c r="F51" s="107"/>
      <c r="G51" s="22"/>
      <c r="H51" s="107"/>
      <c r="I51" s="2"/>
      <c r="J51" s="107"/>
      <c r="K51" s="22"/>
      <c r="L51" s="107"/>
      <c r="M51" s="2"/>
      <c r="N51" s="30"/>
      <c r="O51" s="30"/>
      <c r="P51" s="30"/>
    </row>
    <row r="52" spans="1:16" s="37" customFormat="1" ht="18.600000000000001" customHeight="1" x14ac:dyDescent="0.4">
      <c r="A52" s="27" t="s">
        <v>98</v>
      </c>
      <c r="D52" s="112"/>
      <c r="E52" s="112"/>
      <c r="F52" s="107"/>
      <c r="G52" s="150">
        <f>ROUND(G48/'3-5'!J125,3)</f>
        <v>7.1999999999999995E-2</v>
      </c>
      <c r="H52" s="120"/>
      <c r="I52" s="121">
        <v>-9.8000000000000004E-2</v>
      </c>
      <c r="J52" s="122"/>
      <c r="K52" s="150">
        <f>ROUND(K48/'3-5'!J125,3)</f>
        <v>0.22900000000000001</v>
      </c>
      <c r="L52" s="122"/>
      <c r="M52" s="121">
        <v>-1E-3</v>
      </c>
      <c r="N52" s="30"/>
      <c r="O52" s="30"/>
      <c r="P52" s="30"/>
    </row>
    <row r="53" spans="1:16" s="37" customFormat="1" ht="20.25" customHeight="1" x14ac:dyDescent="0.4">
      <c r="A53" s="27"/>
      <c r="D53" s="112"/>
      <c r="E53" s="112"/>
      <c r="F53" s="107"/>
      <c r="G53" s="173"/>
      <c r="H53" s="123"/>
      <c r="I53" s="121"/>
      <c r="J53" s="122"/>
      <c r="K53" s="173"/>
      <c r="L53" s="122"/>
      <c r="M53" s="121"/>
      <c r="N53" s="30"/>
      <c r="O53" s="30"/>
      <c r="P53" s="30"/>
    </row>
    <row r="54" spans="1:16" s="37" customFormat="1" ht="21.95" customHeight="1" x14ac:dyDescent="0.4">
      <c r="A54" s="35" t="str">
        <f>'3-5'!55:55</f>
        <v>หมายเหตุประกอบข้อมูลทางการเงินเป็นส่วนหนึ่งของข้อมูลทางการเงินระหว่างกาลนี้</v>
      </c>
      <c r="B54" s="126"/>
      <c r="C54" s="126"/>
      <c r="D54" s="126"/>
      <c r="E54" s="126"/>
      <c r="F54" s="126"/>
      <c r="G54" s="151"/>
      <c r="H54" s="126"/>
      <c r="I54" s="128"/>
      <c r="J54" s="126"/>
      <c r="K54" s="151"/>
      <c r="L54" s="126"/>
      <c r="M54" s="128"/>
      <c r="N54" s="30"/>
      <c r="O54" s="30"/>
      <c r="P54" s="30"/>
    </row>
  </sheetData>
  <mergeCells count="2">
    <mergeCell ref="G5:I5"/>
    <mergeCell ref="K5:M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3"/>
  <sheetViews>
    <sheetView zoomScaleNormal="100" zoomScaleSheetLayoutView="85" workbookViewId="0"/>
  </sheetViews>
  <sheetFormatPr defaultRowHeight="20.100000000000001" customHeight="1" x14ac:dyDescent="0.4"/>
  <cols>
    <col min="1" max="3" width="1.5703125" style="30" customWidth="1"/>
    <col min="4" max="4" width="34.5703125" style="30" customWidth="1"/>
    <col min="5" max="5" width="7.85546875" style="30" customWidth="1"/>
    <col min="6" max="6" width="0.85546875" style="30" customWidth="1"/>
    <col min="7" max="7" width="10.85546875" style="30" customWidth="1"/>
    <col min="8" max="8" width="0.85546875" style="30" customWidth="1"/>
    <col min="9" max="9" width="11.5703125" style="30" customWidth="1"/>
    <col min="10" max="10" width="0.85546875" style="30" customWidth="1"/>
    <col min="11" max="11" width="11.140625" style="30" customWidth="1"/>
    <col min="12" max="12" width="0.85546875" style="30" customWidth="1"/>
    <col min="13" max="13" width="10.85546875" style="30" customWidth="1"/>
    <col min="14" max="14" width="0.85546875" style="30" customWidth="1"/>
    <col min="15" max="15" width="13.140625" style="30" customWidth="1"/>
    <col min="16" max="16" width="0.85546875" style="30" customWidth="1"/>
    <col min="17" max="17" width="17.42578125" style="30" customWidth="1"/>
    <col min="18" max="18" width="0.85546875" style="30" customWidth="1"/>
    <col min="19" max="19" width="11.85546875" style="30" customWidth="1"/>
    <col min="20" max="20" width="0.85546875" style="30" customWidth="1"/>
    <col min="21" max="21" width="12.85546875" style="30" customWidth="1"/>
    <col min="22" max="22" width="0.85546875" style="30" customWidth="1"/>
    <col min="23" max="23" width="11.85546875" style="30" customWidth="1"/>
    <col min="24" max="16384" width="9.140625" style="30"/>
  </cols>
  <sheetData>
    <row r="1" spans="1:23" ht="20.100000000000001" customHeight="1" x14ac:dyDescent="0.4">
      <c r="A1" s="26" t="s">
        <v>0</v>
      </c>
      <c r="B1" s="26"/>
      <c r="C1" s="26"/>
      <c r="D1" s="27"/>
      <c r="E1" s="28"/>
      <c r="F1" s="27"/>
      <c r="G1" s="28"/>
      <c r="H1" s="27"/>
      <c r="I1" s="28"/>
      <c r="J1" s="27"/>
      <c r="K1" s="37"/>
      <c r="L1" s="37"/>
      <c r="M1" s="37"/>
      <c r="N1" s="37"/>
      <c r="O1" s="37"/>
      <c r="P1" s="37"/>
      <c r="Q1" s="37"/>
      <c r="R1" s="37"/>
      <c r="S1" s="27"/>
      <c r="T1" s="27"/>
      <c r="U1" s="29"/>
      <c r="V1" s="27"/>
      <c r="W1" s="27"/>
    </row>
    <row r="2" spans="1:23" ht="20.100000000000001" customHeight="1" x14ac:dyDescent="0.4">
      <c r="A2" s="26" t="s">
        <v>99</v>
      </c>
      <c r="B2" s="27"/>
      <c r="C2" s="31"/>
      <c r="D2" s="27"/>
      <c r="E2" s="28"/>
      <c r="F2" s="27"/>
      <c r="G2" s="28"/>
      <c r="H2" s="27"/>
      <c r="I2" s="28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</row>
    <row r="3" spans="1:23" ht="20.100000000000001" customHeight="1" x14ac:dyDescent="0.4">
      <c r="A3" s="32" t="s">
        <v>222</v>
      </c>
      <c r="B3" s="32"/>
      <c r="C3" s="32"/>
      <c r="D3" s="33"/>
      <c r="E3" s="34"/>
      <c r="F3" s="35"/>
      <c r="G3" s="34"/>
      <c r="H3" s="35"/>
      <c r="I3" s="3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1:23" ht="21" customHeight="1" x14ac:dyDescent="0.4">
      <c r="A4" s="26"/>
      <c r="B4" s="26"/>
      <c r="C4" s="26"/>
      <c r="D4" s="36"/>
      <c r="E4" s="28"/>
      <c r="F4" s="27"/>
      <c r="G4" s="28"/>
      <c r="H4" s="27"/>
      <c r="I4" s="28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</row>
    <row r="5" spans="1:23" ht="21" customHeight="1" x14ac:dyDescent="0.4">
      <c r="A5" s="26"/>
      <c r="B5" s="26"/>
      <c r="C5" s="26"/>
      <c r="D5" s="36"/>
      <c r="E5" s="36"/>
      <c r="F5" s="36"/>
      <c r="G5" s="219" t="s">
        <v>100</v>
      </c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</row>
    <row r="6" spans="1:23" ht="21" customHeight="1" x14ac:dyDescent="0.4">
      <c r="A6" s="26"/>
      <c r="B6" s="26"/>
      <c r="C6" s="26"/>
      <c r="D6" s="36"/>
      <c r="E6" s="37"/>
      <c r="F6" s="27"/>
      <c r="G6" s="37"/>
      <c r="H6" s="27"/>
      <c r="I6" s="37"/>
      <c r="J6" s="27"/>
      <c r="K6" s="37"/>
      <c r="L6" s="37"/>
      <c r="M6" s="37"/>
      <c r="N6" s="38"/>
      <c r="O6" s="221" t="s">
        <v>101</v>
      </c>
      <c r="P6" s="221"/>
      <c r="Q6" s="221"/>
      <c r="R6" s="39"/>
      <c r="S6" s="38"/>
      <c r="T6" s="38"/>
      <c r="U6" s="38"/>
      <c r="V6" s="38"/>
      <c r="W6" s="37"/>
    </row>
    <row r="7" spans="1:23" ht="21" customHeight="1" x14ac:dyDescent="0.4">
      <c r="A7" s="26"/>
      <c r="B7" s="26"/>
      <c r="C7" s="26"/>
      <c r="D7" s="36"/>
      <c r="E7" s="37"/>
      <c r="F7" s="27"/>
      <c r="G7" s="37"/>
      <c r="H7" s="27"/>
      <c r="I7" s="37"/>
      <c r="J7" s="27"/>
      <c r="K7" s="220" t="s">
        <v>65</v>
      </c>
      <c r="L7" s="220"/>
      <c r="M7" s="220"/>
      <c r="N7" s="37"/>
      <c r="O7" s="222" t="s">
        <v>102</v>
      </c>
      <c r="P7" s="222"/>
      <c r="Q7" s="222"/>
      <c r="R7" s="39"/>
      <c r="S7" s="39"/>
      <c r="T7" s="37"/>
      <c r="U7" s="37"/>
      <c r="V7" s="37"/>
      <c r="W7" s="37"/>
    </row>
    <row r="8" spans="1:23" ht="21" customHeight="1" x14ac:dyDescent="0.4">
      <c r="A8" s="26"/>
      <c r="B8" s="26"/>
      <c r="C8" s="26"/>
      <c r="D8" s="36"/>
      <c r="E8" s="37"/>
      <c r="F8" s="27"/>
      <c r="G8" s="37"/>
      <c r="H8" s="27"/>
      <c r="I8" s="37"/>
      <c r="J8" s="27"/>
      <c r="K8" s="39" t="s">
        <v>103</v>
      </c>
      <c r="L8" s="37"/>
      <c r="M8" s="37"/>
      <c r="N8" s="37"/>
      <c r="O8" s="39" t="s">
        <v>104</v>
      </c>
      <c r="P8" s="39"/>
      <c r="Q8" s="39" t="s">
        <v>190</v>
      </c>
      <c r="R8" s="39"/>
      <c r="S8" s="39" t="s">
        <v>105</v>
      </c>
      <c r="T8" s="37"/>
      <c r="U8" s="37"/>
      <c r="V8" s="37"/>
      <c r="W8" s="37"/>
    </row>
    <row r="9" spans="1:23" ht="21" customHeight="1" x14ac:dyDescent="0.4">
      <c r="A9" s="26"/>
      <c r="B9" s="26"/>
      <c r="C9" s="26"/>
      <c r="D9" s="36"/>
      <c r="E9" s="39"/>
      <c r="F9" s="27"/>
      <c r="G9" s="39" t="s">
        <v>106</v>
      </c>
      <c r="H9" s="27"/>
      <c r="I9" s="39" t="s">
        <v>107</v>
      </c>
      <c r="J9" s="27"/>
      <c r="K9" s="39" t="s">
        <v>108</v>
      </c>
      <c r="L9" s="39"/>
      <c r="M9" s="39"/>
      <c r="N9" s="39"/>
      <c r="O9" s="39" t="s">
        <v>109</v>
      </c>
      <c r="P9" s="39"/>
      <c r="Q9" s="39" t="s">
        <v>192</v>
      </c>
      <c r="R9" s="39"/>
      <c r="S9" s="39" t="s">
        <v>110</v>
      </c>
      <c r="T9" s="39"/>
      <c r="U9" s="39" t="s">
        <v>111</v>
      </c>
      <c r="V9" s="39"/>
      <c r="W9" s="39"/>
    </row>
    <row r="10" spans="1:23" ht="21" customHeight="1" x14ac:dyDescent="0.4">
      <c r="A10" s="26"/>
      <c r="B10" s="26"/>
      <c r="C10" s="26"/>
      <c r="D10" s="36"/>
      <c r="E10" s="39"/>
      <c r="F10" s="27"/>
      <c r="G10" s="39" t="s">
        <v>112</v>
      </c>
      <c r="H10" s="27"/>
      <c r="I10" s="39" t="s">
        <v>113</v>
      </c>
      <c r="J10" s="27"/>
      <c r="K10" s="39" t="s">
        <v>114</v>
      </c>
      <c r="L10" s="39"/>
      <c r="M10" s="39" t="s">
        <v>68</v>
      </c>
      <c r="N10" s="39"/>
      <c r="O10" s="39" t="s">
        <v>115</v>
      </c>
      <c r="P10" s="39"/>
      <c r="Q10" s="39" t="s">
        <v>191</v>
      </c>
      <c r="R10" s="39"/>
      <c r="S10" s="39" t="s">
        <v>116</v>
      </c>
      <c r="T10" s="39"/>
      <c r="U10" s="39" t="s">
        <v>117</v>
      </c>
      <c r="V10" s="39"/>
      <c r="W10" s="39" t="s">
        <v>118</v>
      </c>
    </row>
    <row r="11" spans="1:23" ht="21" customHeight="1" x14ac:dyDescent="0.4">
      <c r="A11" s="27"/>
      <c r="B11" s="27"/>
      <c r="C11" s="27"/>
      <c r="D11" s="27"/>
      <c r="E11" s="152" t="s">
        <v>8</v>
      </c>
      <c r="F11" s="36"/>
      <c r="G11" s="40" t="s">
        <v>9</v>
      </c>
      <c r="H11" s="36"/>
      <c r="I11" s="40" t="s">
        <v>9</v>
      </c>
      <c r="J11" s="36"/>
      <c r="K11" s="40" t="s">
        <v>9</v>
      </c>
      <c r="L11" s="39"/>
      <c r="M11" s="40" t="s">
        <v>9</v>
      </c>
      <c r="N11" s="39"/>
      <c r="O11" s="40" t="s">
        <v>9</v>
      </c>
      <c r="P11" s="39"/>
      <c r="Q11" s="153" t="s">
        <v>9</v>
      </c>
      <c r="R11" s="39"/>
      <c r="S11" s="40" t="s">
        <v>9</v>
      </c>
      <c r="T11" s="39"/>
      <c r="U11" s="40" t="s">
        <v>9</v>
      </c>
      <c r="V11" s="39"/>
      <c r="W11" s="40" t="s">
        <v>9</v>
      </c>
    </row>
    <row r="12" spans="1:23" ht="8.1" customHeight="1" x14ac:dyDescent="0.4">
      <c r="A12" s="26"/>
      <c r="B12" s="26"/>
      <c r="C12" s="27"/>
      <c r="D12" s="27"/>
      <c r="E12" s="37"/>
      <c r="F12" s="27"/>
      <c r="G12" s="37"/>
      <c r="H12" s="27"/>
      <c r="I12" s="37"/>
      <c r="J12" s="27"/>
      <c r="K12" s="37"/>
      <c r="L12" s="37"/>
      <c r="M12" s="37"/>
      <c r="N12" s="37"/>
      <c r="O12" s="107"/>
      <c r="P12" s="107"/>
      <c r="Q12" s="107"/>
      <c r="R12" s="107"/>
      <c r="S12" s="37"/>
      <c r="T12" s="37"/>
      <c r="U12" s="37"/>
      <c r="V12" s="37"/>
      <c r="W12" s="37"/>
    </row>
    <row r="13" spans="1:23" ht="21" customHeight="1" x14ac:dyDescent="0.4">
      <c r="A13" s="26" t="s">
        <v>121</v>
      </c>
      <c r="B13" s="26"/>
      <c r="C13" s="27"/>
      <c r="D13" s="27"/>
      <c r="E13" s="42"/>
      <c r="F13" s="27"/>
      <c r="G13" s="154">
        <v>812099845</v>
      </c>
      <c r="H13" s="45"/>
      <c r="I13" s="154">
        <v>954665813</v>
      </c>
      <c r="J13" s="154"/>
      <c r="K13" s="154">
        <v>56601140</v>
      </c>
      <c r="L13" s="154"/>
      <c r="M13" s="154">
        <v>675700077</v>
      </c>
      <c r="N13" s="154"/>
      <c r="O13" s="154">
        <v>60453</v>
      </c>
      <c r="P13" s="154"/>
      <c r="Q13" s="154">
        <v>0</v>
      </c>
      <c r="R13" s="154"/>
      <c r="S13" s="154">
        <f>SUM(G13:Q13)</f>
        <v>2499127328</v>
      </c>
      <c r="T13" s="44"/>
      <c r="U13" s="154">
        <v>1379858</v>
      </c>
      <c r="V13" s="44"/>
      <c r="W13" s="154">
        <f>SUM(S13:U13)</f>
        <v>2500507186</v>
      </c>
    </row>
    <row r="14" spans="1:23" ht="21" customHeight="1" x14ac:dyDescent="0.4">
      <c r="A14" s="27" t="s">
        <v>168</v>
      </c>
      <c r="B14" s="26"/>
      <c r="C14" s="27"/>
      <c r="D14" s="27"/>
      <c r="E14" s="46"/>
      <c r="F14" s="45"/>
      <c r="G14" s="154">
        <v>0</v>
      </c>
      <c r="H14" s="45"/>
      <c r="I14" s="154">
        <v>0</v>
      </c>
      <c r="J14" s="154"/>
      <c r="K14" s="154">
        <v>0</v>
      </c>
      <c r="L14" s="154"/>
      <c r="M14" s="154">
        <v>-121814902</v>
      </c>
      <c r="N14" s="154"/>
      <c r="O14" s="154">
        <v>0</v>
      </c>
      <c r="P14" s="154"/>
      <c r="Q14" s="154">
        <v>0</v>
      </c>
      <c r="R14" s="154"/>
      <c r="S14" s="154">
        <f>SUM(G14:Q14)</f>
        <v>-121814902</v>
      </c>
      <c r="T14" s="44"/>
      <c r="U14" s="154">
        <v>0</v>
      </c>
      <c r="V14" s="44"/>
      <c r="W14" s="154">
        <f>SUM(S14:U14)</f>
        <v>-121814902</v>
      </c>
    </row>
    <row r="15" spans="1:23" ht="21" customHeight="1" x14ac:dyDescent="0.4">
      <c r="A15" s="27" t="s">
        <v>92</v>
      </c>
      <c r="B15" s="27"/>
      <c r="C15" s="27"/>
      <c r="D15" s="27"/>
      <c r="E15" s="53"/>
      <c r="F15" s="54"/>
      <c r="G15" s="155">
        <v>0</v>
      </c>
      <c r="H15" s="54"/>
      <c r="I15" s="155">
        <v>0</v>
      </c>
      <c r="J15" s="54"/>
      <c r="K15" s="155">
        <v>0</v>
      </c>
      <c r="L15" s="156"/>
      <c r="M15" s="157">
        <v>-79722699</v>
      </c>
      <c r="N15" s="158"/>
      <c r="O15" s="155">
        <v>44263</v>
      </c>
      <c r="P15" s="158"/>
      <c r="Q15" s="157">
        <v>0</v>
      </c>
      <c r="R15" s="158"/>
      <c r="S15" s="157">
        <f>SUM(G15:Q15)</f>
        <v>-79678436</v>
      </c>
      <c r="T15" s="158"/>
      <c r="U15" s="157">
        <v>-3325</v>
      </c>
      <c r="V15" s="158"/>
      <c r="W15" s="157">
        <f>SUM(S15:U15)</f>
        <v>-79681761</v>
      </c>
    </row>
    <row r="16" spans="1:23" ht="8.1" customHeight="1" x14ac:dyDescent="0.4">
      <c r="A16" s="26"/>
      <c r="B16" s="26"/>
      <c r="C16" s="27"/>
      <c r="D16" s="27"/>
      <c r="E16" s="56"/>
      <c r="F16" s="27"/>
      <c r="G16" s="51"/>
      <c r="H16" s="27"/>
      <c r="I16" s="51"/>
      <c r="J16" s="27"/>
      <c r="K16" s="52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</row>
    <row r="17" spans="1:23" ht="21" customHeight="1" thickBot="1" x14ac:dyDescent="0.45">
      <c r="A17" s="26" t="s">
        <v>220</v>
      </c>
      <c r="B17" s="27"/>
      <c r="C17" s="27"/>
      <c r="D17" s="27"/>
      <c r="E17" s="57"/>
      <c r="F17" s="51"/>
      <c r="G17" s="55">
        <f>SUM(G13:G16)</f>
        <v>812099845</v>
      </c>
      <c r="H17" s="51"/>
      <c r="I17" s="55">
        <f>SUM(I13:I16)</f>
        <v>954665813</v>
      </c>
      <c r="J17" s="51"/>
      <c r="K17" s="55">
        <f>SUM(K13:K16)</f>
        <v>56601140</v>
      </c>
      <c r="L17" s="51"/>
      <c r="M17" s="55">
        <f>SUM(M13:M16)</f>
        <v>474162476</v>
      </c>
      <c r="N17" s="51"/>
      <c r="O17" s="55">
        <f>SUM(O13:O16)</f>
        <v>104716</v>
      </c>
      <c r="P17" s="51"/>
      <c r="Q17" s="55">
        <f>SUM(Q13:Q16)</f>
        <v>0</v>
      </c>
      <c r="R17" s="51"/>
      <c r="S17" s="55">
        <f>SUM(S13:S16)</f>
        <v>2297633990</v>
      </c>
      <c r="T17" s="51"/>
      <c r="U17" s="55">
        <f>SUM(U13:U16)</f>
        <v>1376533</v>
      </c>
      <c r="V17" s="51"/>
      <c r="W17" s="55">
        <f>SUM(W13:W16)</f>
        <v>2299010523</v>
      </c>
    </row>
    <row r="18" spans="1:23" ht="21" customHeight="1" thickTop="1" x14ac:dyDescent="0.4">
      <c r="A18" s="26"/>
      <c r="B18" s="26"/>
      <c r="C18" s="27"/>
      <c r="D18" s="27"/>
      <c r="E18" s="56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</row>
    <row r="19" spans="1:23" ht="21" customHeight="1" x14ac:dyDescent="0.4">
      <c r="A19" s="26" t="s">
        <v>189</v>
      </c>
      <c r="B19" s="26"/>
      <c r="C19" s="27"/>
      <c r="D19" s="27"/>
      <c r="E19" s="56"/>
      <c r="F19" s="27"/>
      <c r="G19" s="22">
        <v>812099845</v>
      </c>
      <c r="H19" s="51"/>
      <c r="I19" s="22">
        <v>954665813</v>
      </c>
      <c r="J19" s="51"/>
      <c r="K19" s="22">
        <v>56601140</v>
      </c>
      <c r="L19" s="51"/>
      <c r="M19" s="22">
        <v>38246817</v>
      </c>
      <c r="N19" s="51"/>
      <c r="O19" s="23" t="s">
        <v>40</v>
      </c>
      <c r="P19" s="51"/>
      <c r="Q19" s="20" t="s">
        <v>40</v>
      </c>
      <c r="R19" s="51"/>
      <c r="S19" s="22">
        <v>1861613615</v>
      </c>
      <c r="T19" s="51"/>
      <c r="U19" s="22">
        <v>1320655</v>
      </c>
      <c r="V19" s="51"/>
      <c r="W19" s="22">
        <v>1862934270</v>
      </c>
    </row>
    <row r="20" spans="1:23" ht="21" customHeight="1" x14ac:dyDescent="0.4">
      <c r="A20" s="27" t="s">
        <v>193</v>
      </c>
      <c r="B20" s="26"/>
      <c r="C20" s="27"/>
      <c r="D20" s="27"/>
      <c r="E20" s="56"/>
      <c r="F20" s="51"/>
      <c r="G20" s="22"/>
      <c r="H20" s="51"/>
      <c r="I20" s="22"/>
      <c r="J20" s="51"/>
      <c r="K20" s="22"/>
      <c r="L20" s="51"/>
      <c r="M20" s="22"/>
      <c r="N20" s="51"/>
      <c r="O20" s="22"/>
      <c r="P20" s="51"/>
      <c r="Q20" s="159"/>
      <c r="R20" s="51"/>
      <c r="S20" s="22"/>
      <c r="T20" s="51"/>
      <c r="U20" s="22"/>
      <c r="V20" s="51"/>
      <c r="W20" s="22"/>
    </row>
    <row r="21" spans="1:23" ht="21" customHeight="1" x14ac:dyDescent="0.4">
      <c r="A21" s="160"/>
      <c r="B21" s="160" t="s">
        <v>194</v>
      </c>
      <c r="C21" s="27"/>
      <c r="D21" s="27"/>
      <c r="E21" s="56">
        <v>6</v>
      </c>
      <c r="F21" s="31"/>
      <c r="G21" s="25" t="s">
        <v>40</v>
      </c>
      <c r="H21" s="31"/>
      <c r="I21" s="25" t="s">
        <v>40</v>
      </c>
      <c r="J21" s="31"/>
      <c r="K21" s="25" t="s">
        <v>40</v>
      </c>
      <c r="L21" s="51"/>
      <c r="M21" s="25">
        <v>-22627266</v>
      </c>
      <c r="N21" s="52"/>
      <c r="O21" s="25" t="s">
        <v>40</v>
      </c>
      <c r="P21" s="52"/>
      <c r="Q21" s="161">
        <v>8000702</v>
      </c>
      <c r="R21" s="52"/>
      <c r="S21" s="24">
        <f>SUM(M21:Q21)</f>
        <v>-14626564</v>
      </c>
      <c r="T21" s="52"/>
      <c r="U21" s="25" t="s">
        <v>40</v>
      </c>
      <c r="V21" s="52"/>
      <c r="W21" s="22">
        <f>SUM(S21:U21)</f>
        <v>-14626564</v>
      </c>
    </row>
    <row r="22" spans="1:23" ht="8.1" customHeight="1" x14ac:dyDescent="0.4">
      <c r="A22" s="26"/>
      <c r="B22" s="26"/>
      <c r="C22" s="27"/>
      <c r="D22" s="27"/>
      <c r="E22" s="60"/>
      <c r="F22" s="27"/>
      <c r="G22" s="22"/>
      <c r="H22" s="27"/>
      <c r="I22" s="22"/>
      <c r="J22" s="27"/>
      <c r="K22" s="23"/>
      <c r="L22" s="51"/>
      <c r="M22" s="22"/>
      <c r="N22" s="51"/>
      <c r="O22" s="22"/>
      <c r="P22" s="51"/>
      <c r="Q22" s="21"/>
      <c r="R22" s="51"/>
      <c r="S22" s="22"/>
      <c r="T22" s="51"/>
      <c r="U22" s="22"/>
      <c r="V22" s="51"/>
      <c r="W22" s="162"/>
    </row>
    <row r="23" spans="1:23" ht="21" customHeight="1" x14ac:dyDescent="0.4">
      <c r="A23" s="26" t="s">
        <v>189</v>
      </c>
      <c r="B23" s="27"/>
      <c r="C23" s="27"/>
      <c r="D23" s="27"/>
      <c r="E23" s="61"/>
      <c r="F23" s="51"/>
      <c r="G23" s="77"/>
      <c r="H23" s="51"/>
      <c r="I23" s="77"/>
      <c r="J23" s="51"/>
      <c r="K23" s="77"/>
      <c r="L23" s="51"/>
      <c r="M23" s="77"/>
      <c r="N23" s="51"/>
      <c r="O23" s="77"/>
      <c r="P23" s="51"/>
      <c r="Q23" s="19"/>
      <c r="R23" s="51"/>
      <c r="S23" s="163"/>
      <c r="T23" s="51"/>
      <c r="U23" s="163"/>
      <c r="V23" s="51"/>
      <c r="W23" s="163"/>
    </row>
    <row r="24" spans="1:23" ht="21" customHeight="1" x14ac:dyDescent="0.4">
      <c r="A24" s="26"/>
      <c r="B24" s="26" t="s">
        <v>195</v>
      </c>
      <c r="C24" s="27"/>
      <c r="D24" s="27"/>
      <c r="E24" s="60"/>
      <c r="F24" s="51"/>
      <c r="G24" s="164">
        <f>SUM(G19:G21)</f>
        <v>812099845</v>
      </c>
      <c r="H24" s="165"/>
      <c r="I24" s="164">
        <f>SUM(I19:I21)</f>
        <v>954665813</v>
      </c>
      <c r="J24" s="165"/>
      <c r="K24" s="159">
        <f>SUM(K19:K21)</f>
        <v>56601140</v>
      </c>
      <c r="L24" s="165"/>
      <c r="M24" s="164">
        <f>SUM(M19:M21)</f>
        <v>15619551</v>
      </c>
      <c r="N24" s="165"/>
      <c r="O24" s="164">
        <f>SUM(O19:O21)</f>
        <v>0</v>
      </c>
      <c r="P24" s="165"/>
      <c r="Q24" s="159">
        <f>SUM(Q19:Q21)</f>
        <v>8000702</v>
      </c>
      <c r="R24" s="165"/>
      <c r="S24" s="164">
        <f>SUM(S19:S21)</f>
        <v>1846987051</v>
      </c>
      <c r="T24" s="165"/>
      <c r="U24" s="164">
        <f>SUM(U19:U21)</f>
        <v>1320655</v>
      </c>
      <c r="V24" s="165"/>
      <c r="W24" s="164">
        <f>SUM(W19:W21)</f>
        <v>1848307706</v>
      </c>
    </row>
    <row r="25" spans="1:23" ht="21" customHeight="1" x14ac:dyDescent="0.4">
      <c r="A25" s="27" t="s">
        <v>119</v>
      </c>
      <c r="B25" s="26"/>
      <c r="C25" s="27"/>
      <c r="D25" s="27"/>
      <c r="E25" s="60"/>
      <c r="F25" s="4"/>
      <c r="G25" s="166">
        <v>0</v>
      </c>
      <c r="H25" s="4"/>
      <c r="I25" s="166">
        <v>0</v>
      </c>
      <c r="J25" s="4"/>
      <c r="K25" s="166">
        <v>0</v>
      </c>
      <c r="L25" s="4"/>
      <c r="M25" s="166">
        <v>58273308</v>
      </c>
      <c r="N25" s="4"/>
      <c r="O25" s="166">
        <v>0</v>
      </c>
      <c r="P25" s="4"/>
      <c r="Q25" s="166">
        <v>0</v>
      </c>
      <c r="R25" s="4"/>
      <c r="S25" s="167">
        <f>M25</f>
        <v>58273308</v>
      </c>
      <c r="T25" s="4"/>
      <c r="U25" s="166">
        <v>47937</v>
      </c>
      <c r="V25" s="4"/>
      <c r="W25" s="167">
        <f>SUM(S25,U25)</f>
        <v>58321245</v>
      </c>
    </row>
    <row r="26" spans="1:23" ht="8.1" customHeight="1" x14ac:dyDescent="0.4">
      <c r="A26" s="26"/>
      <c r="B26" s="26"/>
      <c r="C26" s="27"/>
      <c r="D26" s="27"/>
      <c r="E26" s="60"/>
      <c r="F26" s="4"/>
      <c r="G26" s="159"/>
      <c r="H26" s="4"/>
      <c r="I26" s="159"/>
      <c r="J26" s="4"/>
      <c r="K26" s="159"/>
      <c r="L26" s="4"/>
      <c r="M26" s="159"/>
      <c r="N26" s="4"/>
      <c r="O26" s="159"/>
      <c r="P26" s="4"/>
      <c r="Q26" s="19"/>
      <c r="R26" s="4"/>
      <c r="S26" s="159"/>
      <c r="T26" s="4"/>
      <c r="U26" s="159"/>
      <c r="V26" s="4"/>
      <c r="W26" s="159"/>
    </row>
    <row r="27" spans="1:23" ht="21" customHeight="1" thickBot="1" x14ac:dyDescent="0.45">
      <c r="A27" s="26" t="s">
        <v>221</v>
      </c>
      <c r="B27" s="26"/>
      <c r="C27" s="27"/>
      <c r="D27" s="27"/>
      <c r="E27" s="60"/>
      <c r="F27" s="4"/>
      <c r="G27" s="168">
        <f>SUM(G24:G25)</f>
        <v>812099845</v>
      </c>
      <c r="H27" s="4"/>
      <c r="I27" s="168">
        <f>SUM(I24:I25)</f>
        <v>954665813</v>
      </c>
      <c r="J27" s="4"/>
      <c r="K27" s="168">
        <f>SUM(K24:K25)</f>
        <v>56601140</v>
      </c>
      <c r="L27" s="4"/>
      <c r="M27" s="168">
        <f>SUM(M24:M25)</f>
        <v>73892859</v>
      </c>
      <c r="N27" s="4"/>
      <c r="O27" s="168">
        <f>SUM(O24:O25)</f>
        <v>0</v>
      </c>
      <c r="P27" s="4"/>
      <c r="Q27" s="168">
        <f>SUM(Q24:Q25)</f>
        <v>8000702</v>
      </c>
      <c r="R27" s="4"/>
      <c r="S27" s="168">
        <f>SUM(S24:S25)</f>
        <v>1905260359</v>
      </c>
      <c r="T27" s="4"/>
      <c r="U27" s="168">
        <f>SUM(U24:U25)</f>
        <v>1368592</v>
      </c>
      <c r="V27" s="4"/>
      <c r="W27" s="168">
        <f>SUM(W24:W25)</f>
        <v>1906628951</v>
      </c>
    </row>
    <row r="28" spans="1:23" ht="21" customHeight="1" thickTop="1" x14ac:dyDescent="0.4">
      <c r="A28" s="26"/>
      <c r="B28" s="26"/>
      <c r="C28" s="27"/>
      <c r="D28" s="27"/>
      <c r="E28" s="60"/>
      <c r="F28" s="4"/>
      <c r="G28" s="60"/>
      <c r="H28" s="4"/>
      <c r="I28" s="60"/>
      <c r="J28" s="4"/>
      <c r="K28" s="60"/>
      <c r="L28" s="4"/>
      <c r="M28" s="60"/>
      <c r="N28" s="4"/>
      <c r="O28" s="60"/>
      <c r="P28" s="4"/>
      <c r="Q28" s="4"/>
      <c r="R28" s="4"/>
      <c r="S28" s="60"/>
      <c r="T28" s="4"/>
      <c r="U28" s="60"/>
      <c r="V28" s="4"/>
      <c r="W28" s="60"/>
    </row>
    <row r="29" spans="1:23" ht="21" customHeight="1" x14ac:dyDescent="0.4">
      <c r="A29" s="26"/>
      <c r="B29" s="26"/>
      <c r="C29" s="27"/>
      <c r="D29" s="27"/>
      <c r="E29" s="60"/>
      <c r="F29" s="4"/>
      <c r="G29" s="60"/>
      <c r="H29" s="4"/>
      <c r="I29" s="60"/>
      <c r="J29" s="4"/>
      <c r="K29" s="60"/>
      <c r="L29" s="4"/>
      <c r="M29" s="60"/>
      <c r="N29" s="4"/>
      <c r="O29" s="60"/>
      <c r="P29" s="4"/>
      <c r="Q29" s="4"/>
      <c r="R29" s="4"/>
      <c r="S29" s="60"/>
      <c r="T29" s="4"/>
      <c r="U29" s="60"/>
      <c r="V29" s="4"/>
      <c r="W29" s="60"/>
    </row>
    <row r="30" spans="1:23" ht="21" customHeight="1" x14ac:dyDescent="0.4">
      <c r="A30" s="26"/>
      <c r="B30" s="26"/>
      <c r="C30" s="27"/>
      <c r="D30" s="27"/>
      <c r="E30" s="60"/>
      <c r="F30" s="4"/>
      <c r="G30" s="60"/>
      <c r="H30" s="4"/>
      <c r="I30" s="60"/>
      <c r="J30" s="4"/>
      <c r="K30" s="60"/>
      <c r="L30" s="4"/>
      <c r="M30" s="60"/>
      <c r="N30" s="4"/>
      <c r="O30" s="60"/>
      <c r="P30" s="4"/>
      <c r="Q30" s="4"/>
      <c r="R30" s="4"/>
      <c r="S30" s="60"/>
      <c r="T30" s="4"/>
      <c r="U30" s="60"/>
      <c r="V30" s="4"/>
      <c r="W30" s="60"/>
    </row>
    <row r="31" spans="1:23" ht="21" customHeight="1" x14ac:dyDescent="0.4">
      <c r="A31" s="26"/>
      <c r="B31" s="26"/>
      <c r="C31" s="27"/>
      <c r="D31" s="27"/>
      <c r="E31" s="60"/>
      <c r="F31" s="4"/>
      <c r="G31" s="60"/>
      <c r="H31" s="4"/>
      <c r="I31" s="60"/>
      <c r="J31" s="4"/>
      <c r="K31" s="60"/>
      <c r="L31" s="4"/>
      <c r="M31" s="60"/>
      <c r="N31" s="4"/>
      <c r="O31" s="60"/>
      <c r="P31" s="4"/>
      <c r="Q31" s="4"/>
      <c r="R31" s="4"/>
      <c r="S31" s="60"/>
      <c r="T31" s="4"/>
      <c r="U31" s="60"/>
      <c r="V31" s="4"/>
      <c r="W31" s="60"/>
    </row>
    <row r="32" spans="1:23" ht="12" customHeight="1" x14ac:dyDescent="0.4">
      <c r="A32" s="26"/>
      <c r="B32" s="26"/>
      <c r="C32" s="27"/>
      <c r="D32" s="27"/>
      <c r="E32" s="60"/>
      <c r="F32" s="4"/>
      <c r="G32" s="60"/>
      <c r="H32" s="4"/>
      <c r="I32" s="60"/>
      <c r="J32" s="4"/>
      <c r="K32" s="60"/>
      <c r="L32" s="4"/>
      <c r="M32" s="60"/>
      <c r="N32" s="4"/>
      <c r="O32" s="60"/>
      <c r="P32" s="4"/>
      <c r="Q32" s="4"/>
      <c r="R32" s="4"/>
      <c r="S32" s="60"/>
      <c r="T32" s="4"/>
      <c r="U32" s="60"/>
      <c r="V32" s="4"/>
      <c r="W32" s="60"/>
    </row>
    <row r="33" spans="1:23" ht="21" customHeight="1" x14ac:dyDescent="0.4">
      <c r="A33" s="35" t="str">
        <f>'3-5'!A55</f>
        <v>หมายเหตุประกอบข้อมูลทางการเงินเป็นส่วนหนึ่งของข้อมูลทางการเงินระหว่างกาลนี้</v>
      </c>
      <c r="B33" s="35"/>
      <c r="C33" s="35"/>
      <c r="D33" s="35"/>
      <c r="E33" s="169"/>
      <c r="F33" s="35"/>
      <c r="G33" s="169"/>
      <c r="H33" s="35"/>
      <c r="I33" s="169"/>
      <c r="J33" s="35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35"/>
    </row>
  </sheetData>
  <mergeCells count="4">
    <mergeCell ref="G5:W5"/>
    <mergeCell ref="K7:M7"/>
    <mergeCell ref="O6:Q6"/>
    <mergeCell ref="O7:Q7"/>
  </mergeCells>
  <pageMargins left="0.35" right="0.35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zoomScaleNormal="100" zoomScaleSheetLayoutView="90" workbookViewId="0"/>
  </sheetViews>
  <sheetFormatPr defaultRowHeight="20.100000000000001" customHeight="1" x14ac:dyDescent="0.4"/>
  <cols>
    <col min="1" max="3" width="1.5703125" style="30" customWidth="1"/>
    <col min="4" max="4" width="30.28515625" style="30" customWidth="1"/>
    <col min="5" max="5" width="6.140625" style="30" customWidth="1"/>
    <col min="6" max="6" width="0.85546875" style="30" customWidth="1"/>
    <col min="7" max="7" width="12.85546875" style="30" customWidth="1"/>
    <col min="8" max="8" width="0.85546875" style="30" customWidth="1"/>
    <col min="9" max="9" width="14" style="30" customWidth="1"/>
    <col min="10" max="10" width="0.85546875" style="30" customWidth="1"/>
    <col min="11" max="11" width="14" style="30" customWidth="1"/>
    <col min="12" max="12" width="0.85546875" style="30" customWidth="1"/>
    <col min="13" max="13" width="14" style="30" customWidth="1"/>
    <col min="14" max="14" width="0.85546875" style="30" customWidth="1"/>
    <col min="15" max="15" width="14.85546875" style="30" customWidth="1"/>
    <col min="16" max="16" width="0.85546875" style="30" customWidth="1"/>
    <col min="17" max="17" width="14" style="30" customWidth="1"/>
    <col min="18" max="16384" width="9.140625" style="30"/>
  </cols>
  <sheetData>
    <row r="1" spans="1:17" ht="20.100000000000001" customHeight="1" x14ac:dyDescent="0.4">
      <c r="A1" s="26" t="s">
        <v>0</v>
      </c>
      <c r="B1" s="26"/>
      <c r="C1" s="26"/>
      <c r="D1" s="27"/>
      <c r="E1" s="28"/>
      <c r="F1" s="27"/>
      <c r="G1" s="28"/>
      <c r="H1" s="28"/>
      <c r="I1" s="28"/>
      <c r="J1" s="28"/>
      <c r="K1" s="27"/>
      <c r="L1" s="27"/>
      <c r="M1" s="27"/>
      <c r="N1" s="27"/>
      <c r="O1" s="28"/>
      <c r="P1" s="27"/>
      <c r="Q1" s="29"/>
    </row>
    <row r="2" spans="1:17" ht="20.100000000000001" customHeight="1" x14ac:dyDescent="0.4">
      <c r="A2" s="26" t="s">
        <v>99</v>
      </c>
      <c r="B2" s="27"/>
      <c r="C2" s="31"/>
      <c r="D2" s="27"/>
      <c r="E2" s="28"/>
      <c r="F2" s="27"/>
      <c r="G2" s="28"/>
      <c r="H2" s="28"/>
      <c r="I2" s="28"/>
      <c r="J2" s="28"/>
      <c r="K2" s="27"/>
      <c r="L2" s="27"/>
      <c r="M2" s="27"/>
      <c r="N2" s="27"/>
      <c r="O2" s="28"/>
      <c r="P2" s="27"/>
      <c r="Q2" s="27"/>
    </row>
    <row r="3" spans="1:17" ht="20.100000000000001" customHeight="1" x14ac:dyDescent="0.4">
      <c r="A3" s="32" t="s">
        <v>222</v>
      </c>
      <c r="B3" s="32"/>
      <c r="C3" s="32"/>
      <c r="D3" s="33"/>
      <c r="E3" s="34"/>
      <c r="F3" s="35"/>
      <c r="G3" s="34"/>
      <c r="H3" s="34"/>
      <c r="I3" s="34"/>
      <c r="J3" s="34"/>
      <c r="K3" s="35"/>
      <c r="L3" s="35"/>
      <c r="M3" s="35"/>
      <c r="N3" s="35"/>
      <c r="O3" s="34"/>
      <c r="P3" s="35"/>
      <c r="Q3" s="35"/>
    </row>
    <row r="4" spans="1:17" ht="20.100000000000001" customHeight="1" x14ac:dyDescent="0.4">
      <c r="A4" s="26"/>
      <c r="B4" s="26"/>
      <c r="C4" s="26"/>
      <c r="D4" s="36"/>
      <c r="E4" s="28"/>
      <c r="F4" s="27"/>
      <c r="G4" s="28"/>
      <c r="H4" s="28"/>
      <c r="I4" s="28"/>
      <c r="J4" s="28"/>
      <c r="K4" s="27"/>
      <c r="L4" s="27"/>
      <c r="M4" s="27"/>
      <c r="N4" s="27"/>
      <c r="O4" s="28"/>
      <c r="P4" s="27"/>
      <c r="Q4" s="27"/>
    </row>
    <row r="5" spans="1:17" ht="20.100000000000001" customHeight="1" x14ac:dyDescent="0.4">
      <c r="A5" s="26"/>
      <c r="B5" s="26"/>
      <c r="C5" s="26"/>
      <c r="D5" s="36"/>
      <c r="E5" s="36"/>
      <c r="F5" s="36"/>
      <c r="G5" s="219" t="s">
        <v>3</v>
      </c>
      <c r="H5" s="219"/>
      <c r="I5" s="219"/>
      <c r="J5" s="219"/>
      <c r="K5" s="219"/>
      <c r="L5" s="219"/>
      <c r="M5" s="219"/>
      <c r="N5" s="219"/>
      <c r="O5" s="219"/>
      <c r="P5" s="219"/>
      <c r="Q5" s="219"/>
    </row>
    <row r="6" spans="1:17" ht="20.100000000000001" customHeight="1" x14ac:dyDescent="0.4">
      <c r="A6" s="26"/>
      <c r="B6" s="26"/>
      <c r="C6" s="26"/>
      <c r="D6" s="36"/>
      <c r="E6" s="37"/>
      <c r="F6" s="27"/>
      <c r="G6" s="37"/>
      <c r="H6" s="37"/>
      <c r="I6" s="37"/>
      <c r="J6" s="37"/>
      <c r="K6" s="37"/>
      <c r="L6" s="37"/>
      <c r="M6" s="37"/>
      <c r="N6" s="38"/>
      <c r="O6" s="39" t="s">
        <v>101</v>
      </c>
      <c r="P6" s="27"/>
      <c r="Q6" s="37"/>
    </row>
    <row r="7" spans="1:17" ht="20.100000000000001" customHeight="1" x14ac:dyDescent="0.4">
      <c r="A7" s="26"/>
      <c r="B7" s="26"/>
      <c r="C7" s="26"/>
      <c r="D7" s="36"/>
      <c r="E7" s="37"/>
      <c r="F7" s="27"/>
      <c r="G7" s="37"/>
      <c r="H7" s="37"/>
      <c r="I7" s="37"/>
      <c r="J7" s="37"/>
      <c r="K7" s="220" t="s">
        <v>65</v>
      </c>
      <c r="L7" s="220"/>
      <c r="M7" s="220"/>
      <c r="N7" s="37"/>
      <c r="O7" s="40" t="s">
        <v>102</v>
      </c>
      <c r="P7" s="27"/>
      <c r="Q7" s="37"/>
    </row>
    <row r="8" spans="1:17" ht="20.100000000000001" customHeight="1" x14ac:dyDescent="0.4">
      <c r="A8" s="26"/>
      <c r="B8" s="26"/>
      <c r="C8" s="26"/>
      <c r="D8" s="36"/>
      <c r="E8" s="37"/>
      <c r="F8" s="27"/>
      <c r="G8" s="37"/>
      <c r="H8" s="37"/>
      <c r="I8" s="37"/>
      <c r="J8" s="37"/>
      <c r="K8" s="39" t="s">
        <v>103</v>
      </c>
      <c r="L8" s="37"/>
      <c r="M8" s="37"/>
      <c r="N8" s="37"/>
      <c r="O8" s="39" t="s">
        <v>104</v>
      </c>
      <c r="P8" s="27"/>
      <c r="Q8" s="37"/>
    </row>
    <row r="9" spans="1:17" ht="20.100000000000001" customHeight="1" x14ac:dyDescent="0.4">
      <c r="A9" s="26"/>
      <c r="B9" s="26"/>
      <c r="C9" s="26"/>
      <c r="D9" s="36"/>
      <c r="E9" s="39"/>
      <c r="F9" s="27"/>
      <c r="G9" s="39" t="s">
        <v>106</v>
      </c>
      <c r="H9" s="39"/>
      <c r="I9" s="39" t="s">
        <v>107</v>
      </c>
      <c r="J9" s="39"/>
      <c r="K9" s="39" t="s">
        <v>120</v>
      </c>
      <c r="L9" s="39"/>
      <c r="M9" s="39"/>
      <c r="N9" s="39"/>
      <c r="O9" s="39" t="s">
        <v>109</v>
      </c>
      <c r="P9" s="27"/>
      <c r="Q9" s="39"/>
    </row>
    <row r="10" spans="1:17" ht="20.100000000000001" customHeight="1" x14ac:dyDescent="0.4">
      <c r="A10" s="26"/>
      <c r="B10" s="26"/>
      <c r="C10" s="26"/>
      <c r="D10" s="36"/>
      <c r="E10" s="39"/>
      <c r="F10" s="27"/>
      <c r="G10" s="39" t="s">
        <v>112</v>
      </c>
      <c r="H10" s="39"/>
      <c r="I10" s="39" t="s">
        <v>113</v>
      </c>
      <c r="J10" s="39"/>
      <c r="K10" s="39" t="s">
        <v>114</v>
      </c>
      <c r="L10" s="39"/>
      <c r="M10" s="39" t="s">
        <v>68</v>
      </c>
      <c r="N10" s="39"/>
      <c r="O10" s="39" t="s">
        <v>115</v>
      </c>
      <c r="P10" s="27"/>
      <c r="Q10" s="39" t="s">
        <v>118</v>
      </c>
    </row>
    <row r="11" spans="1:17" ht="20.100000000000001" customHeight="1" x14ac:dyDescent="0.4">
      <c r="A11" s="27"/>
      <c r="B11" s="27"/>
      <c r="C11" s="27"/>
      <c r="D11" s="27"/>
      <c r="E11" s="41"/>
      <c r="F11" s="36"/>
      <c r="G11" s="40" t="s">
        <v>9</v>
      </c>
      <c r="H11" s="39"/>
      <c r="I11" s="40" t="s">
        <v>9</v>
      </c>
      <c r="J11" s="39"/>
      <c r="K11" s="40" t="s">
        <v>9</v>
      </c>
      <c r="L11" s="39"/>
      <c r="M11" s="40" t="s">
        <v>9</v>
      </c>
      <c r="N11" s="39"/>
      <c r="O11" s="40" t="s">
        <v>9</v>
      </c>
      <c r="P11" s="36"/>
      <c r="Q11" s="40" t="s">
        <v>9</v>
      </c>
    </row>
    <row r="12" spans="1:17" ht="8.1" customHeight="1" x14ac:dyDescent="0.4">
      <c r="A12" s="26"/>
      <c r="B12" s="26"/>
      <c r="C12" s="27"/>
      <c r="D12" s="27"/>
      <c r="E12" s="37"/>
      <c r="F12" s="27"/>
      <c r="G12" s="37"/>
      <c r="H12" s="37"/>
      <c r="I12" s="37"/>
      <c r="J12" s="37"/>
      <c r="K12" s="37"/>
      <c r="L12" s="37"/>
      <c r="M12" s="37"/>
      <c r="N12" s="37"/>
      <c r="O12" s="37"/>
      <c r="P12" s="27"/>
      <c r="Q12" s="37"/>
    </row>
    <row r="13" spans="1:17" ht="20.100000000000001" customHeight="1" x14ac:dyDescent="0.4">
      <c r="A13" s="26" t="s">
        <v>121</v>
      </c>
      <c r="B13" s="26"/>
      <c r="C13" s="27"/>
      <c r="D13" s="27"/>
      <c r="E13" s="42"/>
      <c r="F13" s="27"/>
      <c r="G13" s="43">
        <v>812099845</v>
      </c>
      <c r="H13" s="43"/>
      <c r="I13" s="43">
        <v>954665813</v>
      </c>
      <c r="J13" s="43"/>
      <c r="K13" s="43">
        <v>56601140</v>
      </c>
      <c r="L13" s="44"/>
      <c r="M13" s="43">
        <v>531916635</v>
      </c>
      <c r="N13" s="44"/>
      <c r="O13" s="43">
        <v>60453</v>
      </c>
      <c r="P13" s="45"/>
      <c r="Q13" s="44">
        <f>SUM(G13:O13)</f>
        <v>2355343886</v>
      </c>
    </row>
    <row r="14" spans="1:17" ht="20.100000000000001" customHeight="1" x14ac:dyDescent="0.4">
      <c r="A14" s="27" t="s">
        <v>168</v>
      </c>
      <c r="B14" s="26"/>
      <c r="C14" s="27"/>
      <c r="D14" s="27"/>
      <c r="E14" s="46"/>
      <c r="F14" s="45"/>
      <c r="G14" s="43">
        <v>0</v>
      </c>
      <c r="H14" s="43"/>
      <c r="I14" s="43">
        <v>0</v>
      </c>
      <c r="J14" s="43"/>
      <c r="K14" s="43">
        <v>0</v>
      </c>
      <c r="L14" s="44"/>
      <c r="M14" s="43">
        <v>-121814902</v>
      </c>
      <c r="N14" s="44"/>
      <c r="O14" s="43">
        <v>0</v>
      </c>
      <c r="P14" s="45"/>
      <c r="Q14" s="44">
        <f>SUM(G14:O14)</f>
        <v>-121814902</v>
      </c>
    </row>
    <row r="15" spans="1:17" ht="20.100000000000001" customHeight="1" x14ac:dyDescent="0.4">
      <c r="A15" s="27" t="s">
        <v>92</v>
      </c>
      <c r="B15" s="27"/>
      <c r="C15" s="27"/>
      <c r="D15" s="27"/>
      <c r="E15" s="46"/>
      <c r="F15" s="45"/>
      <c r="G15" s="47">
        <v>0</v>
      </c>
      <c r="H15" s="43"/>
      <c r="I15" s="47">
        <v>0</v>
      </c>
      <c r="J15" s="43"/>
      <c r="K15" s="47">
        <v>0</v>
      </c>
      <c r="L15" s="48"/>
      <c r="M15" s="47">
        <v>-380355</v>
      </c>
      <c r="N15" s="48"/>
      <c r="O15" s="47">
        <v>44263</v>
      </c>
      <c r="P15" s="49"/>
      <c r="Q15" s="50">
        <f>SUM(G15:O15)</f>
        <v>-336092</v>
      </c>
    </row>
    <row r="16" spans="1:17" ht="8.1" customHeight="1" x14ac:dyDescent="0.4">
      <c r="A16" s="26"/>
      <c r="B16" s="26"/>
      <c r="C16" s="27"/>
      <c r="D16" s="27"/>
      <c r="E16" s="46"/>
      <c r="F16" s="45"/>
      <c r="G16" s="51"/>
      <c r="H16" s="51"/>
      <c r="I16" s="51"/>
      <c r="J16" s="51"/>
      <c r="K16" s="52"/>
      <c r="L16" s="51"/>
      <c r="M16" s="51"/>
      <c r="N16" s="51"/>
      <c r="O16" s="51"/>
      <c r="P16" s="27"/>
      <c r="Q16" s="51"/>
    </row>
    <row r="17" spans="1:17" ht="20.100000000000001" customHeight="1" thickBot="1" x14ac:dyDescent="0.45">
      <c r="A17" s="26" t="s">
        <v>220</v>
      </c>
      <c r="B17" s="27"/>
      <c r="C17" s="27"/>
      <c r="D17" s="27"/>
      <c r="E17" s="53"/>
      <c r="F17" s="54"/>
      <c r="G17" s="55">
        <f>SUM(G13:G16)</f>
        <v>812099845</v>
      </c>
      <c r="H17" s="51"/>
      <c r="I17" s="55">
        <f>SUM(I13:I16)</f>
        <v>954665813</v>
      </c>
      <c r="J17" s="51"/>
      <c r="K17" s="55">
        <f>SUM(K13:K16)</f>
        <v>56601140</v>
      </c>
      <c r="L17" s="51"/>
      <c r="M17" s="55">
        <f>SUM(M13:M16)</f>
        <v>409721378</v>
      </c>
      <c r="N17" s="51"/>
      <c r="O17" s="55">
        <f>SUM(O13:O16)</f>
        <v>104716</v>
      </c>
      <c r="P17" s="27"/>
      <c r="Q17" s="55">
        <f>SUM(Q13:Q16)</f>
        <v>2233192892</v>
      </c>
    </row>
    <row r="18" spans="1:17" ht="20.100000000000001" customHeight="1" thickTop="1" x14ac:dyDescent="0.4">
      <c r="A18" s="26"/>
      <c r="B18" s="27"/>
      <c r="C18" s="27"/>
      <c r="D18" s="27"/>
      <c r="E18" s="56"/>
      <c r="F18" s="27"/>
      <c r="G18" s="51"/>
      <c r="H18" s="51"/>
      <c r="I18" s="51"/>
      <c r="J18" s="51"/>
      <c r="K18" s="51"/>
      <c r="L18" s="51"/>
      <c r="M18" s="51"/>
      <c r="N18" s="51"/>
      <c r="O18" s="51"/>
      <c r="P18" s="27"/>
      <c r="Q18" s="51"/>
    </row>
    <row r="19" spans="1:17" ht="20.100000000000001" customHeight="1" x14ac:dyDescent="0.4">
      <c r="A19" s="26" t="s">
        <v>189</v>
      </c>
      <c r="B19" s="26"/>
      <c r="C19" s="27"/>
      <c r="D19" s="27"/>
      <c r="E19" s="57"/>
      <c r="F19" s="51"/>
      <c r="G19" s="22">
        <v>812099845</v>
      </c>
      <c r="H19" s="51"/>
      <c r="I19" s="22">
        <v>954665813</v>
      </c>
      <c r="J19" s="51"/>
      <c r="K19" s="22">
        <v>56601140</v>
      </c>
      <c r="L19" s="51"/>
      <c r="M19" s="22">
        <v>322353923</v>
      </c>
      <c r="N19" s="51"/>
      <c r="O19" s="22">
        <v>0</v>
      </c>
      <c r="P19" s="27"/>
      <c r="Q19" s="22">
        <v>2145720721</v>
      </c>
    </row>
    <row r="20" spans="1:17" ht="20.100000000000001" customHeight="1" x14ac:dyDescent="0.4">
      <c r="A20" s="27" t="s">
        <v>119</v>
      </c>
      <c r="B20" s="27"/>
      <c r="C20" s="27"/>
      <c r="D20" s="27"/>
      <c r="E20" s="56"/>
      <c r="F20" s="51"/>
      <c r="G20" s="25">
        <v>0</v>
      </c>
      <c r="H20" s="52"/>
      <c r="I20" s="25">
        <v>0</v>
      </c>
      <c r="J20" s="52"/>
      <c r="K20" s="25">
        <v>0</v>
      </c>
      <c r="L20" s="51"/>
      <c r="M20" s="25">
        <f>'Thai7 (9M)'!K25</f>
        <v>185955305</v>
      </c>
      <c r="N20" s="51"/>
      <c r="O20" s="25">
        <v>0</v>
      </c>
      <c r="P20" s="31"/>
      <c r="Q20" s="24">
        <f>M20</f>
        <v>185955305</v>
      </c>
    </row>
    <row r="21" spans="1:17" ht="8.1" customHeight="1" x14ac:dyDescent="0.4">
      <c r="A21" s="26"/>
      <c r="B21" s="26"/>
      <c r="C21" s="27"/>
      <c r="D21" s="27"/>
      <c r="E21" s="56"/>
      <c r="F21" s="27"/>
      <c r="G21" s="22"/>
      <c r="H21" s="51"/>
      <c r="I21" s="22"/>
      <c r="J21" s="51"/>
      <c r="K21" s="23"/>
      <c r="L21" s="51"/>
      <c r="M21" s="22"/>
      <c r="N21" s="51"/>
      <c r="O21" s="22"/>
      <c r="P21" s="27"/>
      <c r="Q21" s="22"/>
    </row>
    <row r="22" spans="1:17" ht="20.100000000000001" customHeight="1" thickBot="1" x14ac:dyDescent="0.45">
      <c r="A22" s="26" t="s">
        <v>221</v>
      </c>
      <c r="B22" s="27"/>
      <c r="C22" s="27"/>
      <c r="D22" s="27"/>
      <c r="E22" s="56"/>
      <c r="F22" s="51"/>
      <c r="G22" s="58">
        <f>SUM(G19:G20)</f>
        <v>812099845</v>
      </c>
      <c r="H22" s="51"/>
      <c r="I22" s="58">
        <f>SUM(I19:I20)</f>
        <v>954665813</v>
      </c>
      <c r="J22" s="51"/>
      <c r="K22" s="58">
        <f>SUM(K19:K20)</f>
        <v>56601140</v>
      </c>
      <c r="L22" s="51"/>
      <c r="M22" s="58">
        <f>SUM(M19:M20)</f>
        <v>508309228</v>
      </c>
      <c r="N22" s="51"/>
      <c r="O22" s="58">
        <f>SUM(O19:O20)</f>
        <v>0</v>
      </c>
      <c r="P22" s="27"/>
      <c r="Q22" s="58">
        <f>SUM(Q19:Q20)</f>
        <v>2331676026</v>
      </c>
    </row>
    <row r="23" spans="1:17" ht="20.100000000000001" customHeight="1" thickTop="1" x14ac:dyDescent="0.4">
      <c r="A23" s="26"/>
      <c r="B23" s="27"/>
      <c r="C23" s="27"/>
      <c r="D23" s="27"/>
      <c r="E23" s="56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27"/>
      <c r="Q23" s="51"/>
    </row>
    <row r="24" spans="1:17" ht="20.100000000000001" customHeight="1" x14ac:dyDescent="0.4">
      <c r="A24" s="26"/>
      <c r="B24" s="27"/>
      <c r="C24" s="27"/>
      <c r="D24" s="27"/>
      <c r="E24" s="56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27"/>
      <c r="Q24" s="51"/>
    </row>
    <row r="25" spans="1:17" ht="20.100000000000001" customHeight="1" x14ac:dyDescent="0.4">
      <c r="A25" s="26"/>
      <c r="B25" s="27"/>
      <c r="C25" s="27"/>
      <c r="D25" s="27"/>
      <c r="E25" s="56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27"/>
      <c r="Q25" s="51"/>
    </row>
    <row r="26" spans="1:17" ht="20.100000000000001" customHeight="1" x14ac:dyDescent="0.4">
      <c r="A26" s="26"/>
      <c r="B26" s="27"/>
      <c r="C26" s="27"/>
      <c r="D26" s="27"/>
      <c r="E26" s="56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27"/>
      <c r="Q26" s="51"/>
    </row>
    <row r="27" spans="1:17" ht="20.100000000000001" customHeight="1" x14ac:dyDescent="0.4">
      <c r="A27" s="26"/>
      <c r="B27" s="27"/>
      <c r="C27" s="27"/>
      <c r="D27" s="27"/>
      <c r="E27" s="59"/>
      <c r="F27" s="31"/>
      <c r="G27" s="51"/>
      <c r="H27" s="51"/>
      <c r="I27" s="51"/>
      <c r="J27" s="51"/>
      <c r="K27" s="51"/>
      <c r="L27" s="51"/>
      <c r="M27" s="51"/>
      <c r="N27" s="51"/>
      <c r="O27" s="51"/>
      <c r="P27" s="27"/>
      <c r="Q27" s="51"/>
    </row>
    <row r="28" spans="1:17" ht="8.25" customHeight="1" x14ac:dyDescent="0.4">
      <c r="A28" s="26"/>
      <c r="B28" s="27"/>
      <c r="C28" s="27"/>
      <c r="D28" s="27"/>
      <c r="E28" s="60"/>
      <c r="F28" s="27"/>
      <c r="G28" s="51"/>
      <c r="H28" s="51"/>
      <c r="I28" s="51"/>
      <c r="J28" s="51"/>
      <c r="K28" s="51"/>
      <c r="L28" s="51"/>
      <c r="M28" s="51"/>
      <c r="N28" s="51"/>
      <c r="O28" s="51"/>
      <c r="P28" s="27"/>
      <c r="Q28" s="51"/>
    </row>
    <row r="29" spans="1:17" ht="21.95" customHeight="1" x14ac:dyDescent="0.4">
      <c r="A29" s="35" t="str">
        <f>'3-5'!A55</f>
        <v>หมายเหตุประกอบข้อมูลทางการเงินเป็นส่วนหนึ่งของข้อมูลทางการเงินระหว่างกาลนี้</v>
      </c>
      <c r="B29" s="35"/>
      <c r="C29" s="35"/>
      <c r="D29" s="62"/>
      <c r="E29" s="35"/>
      <c r="F29" s="35"/>
      <c r="G29" s="35"/>
      <c r="H29" s="35"/>
      <c r="I29" s="35"/>
      <c r="J29" s="35"/>
      <c r="K29" s="35"/>
      <c r="L29" s="35"/>
      <c r="M29" s="63"/>
      <c r="N29" s="35"/>
      <c r="O29" s="35"/>
      <c r="P29" s="35"/>
      <c r="Q29" s="35"/>
    </row>
  </sheetData>
  <mergeCells count="2">
    <mergeCell ref="G5:Q5"/>
    <mergeCell ref="K7:M7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8"/>
  <sheetViews>
    <sheetView tabSelected="1" topLeftCell="A28" zoomScaleNormal="100" zoomScaleSheetLayoutView="190" workbookViewId="0">
      <selection activeCell="D37" sqref="D37"/>
    </sheetView>
  </sheetViews>
  <sheetFormatPr defaultRowHeight="20.100000000000001" customHeight="1" x14ac:dyDescent="0.4"/>
  <cols>
    <col min="1" max="2" width="1" style="30" customWidth="1"/>
    <col min="3" max="3" width="21.85546875" style="30" customWidth="1"/>
    <col min="4" max="4" width="18" style="30" customWidth="1"/>
    <col min="5" max="5" width="7.42578125" style="30" customWidth="1"/>
    <col min="6" max="6" width="0.5703125" style="30" customWidth="1"/>
    <col min="7" max="7" width="12.28515625" style="100" customWidth="1"/>
    <col min="8" max="8" width="0.5703125" style="30" customWidth="1"/>
    <col min="9" max="9" width="12.28515625" style="30" customWidth="1"/>
    <col min="10" max="10" width="0.5703125" style="30" customWidth="1"/>
    <col min="11" max="11" width="12.28515625" style="30" customWidth="1"/>
    <col min="12" max="12" width="0.5703125" style="30" customWidth="1"/>
    <col min="13" max="13" width="12.28515625" style="30" customWidth="1"/>
    <col min="14" max="16384" width="9.140625" style="30"/>
  </cols>
  <sheetData>
    <row r="1" spans="1:13" ht="20.100000000000001" customHeight="1" x14ac:dyDescent="0.4">
      <c r="A1" s="14" t="str">
        <f>'3-5'!A1</f>
        <v xml:space="preserve">บริษัท น้ำตาลบุรีรัมย์ จำกัด (มหาชน) </v>
      </c>
      <c r="B1" s="14"/>
      <c r="C1" s="14"/>
      <c r="D1" s="3"/>
      <c r="E1" s="16"/>
      <c r="F1" s="64"/>
      <c r="G1" s="65"/>
      <c r="H1" s="64"/>
      <c r="I1" s="9"/>
      <c r="J1" s="64"/>
      <c r="K1" s="9"/>
      <c r="L1" s="64"/>
      <c r="M1" s="9"/>
    </row>
    <row r="2" spans="1:13" ht="20.100000000000001" customHeight="1" x14ac:dyDescent="0.4">
      <c r="A2" s="14" t="s">
        <v>122</v>
      </c>
      <c r="B2" s="14"/>
      <c r="C2" s="14"/>
      <c r="D2" s="3"/>
      <c r="E2" s="16"/>
      <c r="F2" s="64"/>
      <c r="G2" s="16"/>
      <c r="H2" s="64"/>
      <c r="I2" s="11"/>
      <c r="J2" s="64"/>
      <c r="K2" s="11"/>
      <c r="L2" s="64"/>
      <c r="M2" s="11"/>
    </row>
    <row r="3" spans="1:13" ht="20.100000000000001" customHeight="1" x14ac:dyDescent="0.4">
      <c r="A3" s="223" t="str">
        <f>Thai9!A3</f>
        <v>สำหรับงวดเก้าเดือนสิ้นสุดวันที่ 30 กันยายน พ.ศ. 2563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3" ht="20.100000000000001" customHeight="1" x14ac:dyDescent="0.4">
      <c r="A4" s="14"/>
      <c r="B4" s="14"/>
      <c r="C4" s="14"/>
      <c r="D4" s="3"/>
      <c r="E4" s="16"/>
      <c r="F4" s="64"/>
      <c r="G4" s="16"/>
      <c r="H4" s="64"/>
      <c r="I4" s="11"/>
      <c r="J4" s="64"/>
      <c r="K4" s="11"/>
      <c r="L4" s="64"/>
      <c r="M4" s="11"/>
    </row>
    <row r="5" spans="1:13" ht="18.95" customHeight="1" x14ac:dyDescent="0.4">
      <c r="A5" s="14"/>
      <c r="B5" s="14"/>
      <c r="C5" s="14"/>
      <c r="D5" s="3"/>
      <c r="E5" s="16"/>
      <c r="F5" s="64"/>
      <c r="G5" s="224" t="s">
        <v>2</v>
      </c>
      <c r="H5" s="224"/>
      <c r="I5" s="224"/>
      <c r="J5" s="66"/>
      <c r="K5" s="224" t="s">
        <v>3</v>
      </c>
      <c r="L5" s="224"/>
      <c r="M5" s="224"/>
    </row>
    <row r="6" spans="1:13" ht="18.95" customHeight="1" x14ac:dyDescent="0.4">
      <c r="A6" s="13"/>
      <c r="B6" s="13"/>
      <c r="C6" s="13"/>
      <c r="D6" s="17"/>
      <c r="E6" s="65"/>
      <c r="F6" s="67"/>
      <c r="G6" s="65" t="s">
        <v>177</v>
      </c>
      <c r="H6" s="1"/>
      <c r="I6" s="65" t="s">
        <v>7</v>
      </c>
      <c r="J6" s="68"/>
      <c r="K6" s="65" t="s">
        <v>177</v>
      </c>
      <c r="L6" s="1"/>
      <c r="M6" s="65" t="s">
        <v>7</v>
      </c>
    </row>
    <row r="7" spans="1:13" ht="18.95" customHeight="1" x14ac:dyDescent="0.4">
      <c r="A7" s="13"/>
      <c r="B7" s="13"/>
      <c r="C7" s="13"/>
      <c r="D7" s="17"/>
      <c r="E7" s="69" t="s">
        <v>8</v>
      </c>
      <c r="F7" s="67"/>
      <c r="G7" s="70" t="s">
        <v>9</v>
      </c>
      <c r="H7" s="67"/>
      <c r="I7" s="10" t="s">
        <v>9</v>
      </c>
      <c r="J7" s="67"/>
      <c r="K7" s="10" t="s">
        <v>9</v>
      </c>
      <c r="L7" s="67"/>
      <c r="M7" s="10" t="s">
        <v>9</v>
      </c>
    </row>
    <row r="8" spans="1:13" ht="18.95" customHeight="1" x14ac:dyDescent="0.4">
      <c r="A8" s="14" t="s">
        <v>123</v>
      </c>
      <c r="B8" s="13"/>
      <c r="C8" s="13"/>
      <c r="D8" s="3"/>
      <c r="E8" s="16"/>
      <c r="F8" s="64"/>
      <c r="G8" s="71"/>
      <c r="H8" s="64"/>
      <c r="I8" s="11"/>
      <c r="J8" s="64"/>
      <c r="K8" s="23"/>
      <c r="L8" s="64"/>
      <c r="M8" s="11"/>
    </row>
    <row r="9" spans="1:13" ht="18.95" customHeight="1" x14ac:dyDescent="0.4">
      <c r="A9" s="13" t="s">
        <v>83</v>
      </c>
      <c r="B9" s="13"/>
      <c r="C9" s="13"/>
      <c r="D9" s="3"/>
      <c r="E9" s="16"/>
      <c r="F9" s="64"/>
      <c r="G9" s="75">
        <f>'Thai7 (9M)'!G22</f>
        <v>73412101</v>
      </c>
      <c r="H9" s="73"/>
      <c r="I9" s="74">
        <v>-62932461</v>
      </c>
      <c r="J9" s="73"/>
      <c r="K9" s="75">
        <f>'Thai7 (9M)'!K22</f>
        <v>185955305</v>
      </c>
      <c r="L9" s="73"/>
      <c r="M9" s="74">
        <v>-470933</v>
      </c>
    </row>
    <row r="10" spans="1:13" ht="18.95" customHeight="1" x14ac:dyDescent="0.4">
      <c r="A10" s="13" t="s">
        <v>124</v>
      </c>
      <c r="B10" s="13"/>
      <c r="C10" s="13"/>
      <c r="D10" s="3"/>
      <c r="E10" s="16"/>
      <c r="F10" s="64"/>
      <c r="G10" s="71"/>
      <c r="H10" s="64"/>
      <c r="I10" s="11"/>
      <c r="J10" s="64"/>
      <c r="K10" s="23"/>
      <c r="L10" s="64"/>
      <c r="M10" s="11"/>
    </row>
    <row r="11" spans="1:13" ht="18.95" customHeight="1" x14ac:dyDescent="0.4">
      <c r="A11" s="13"/>
      <c r="B11" s="13" t="s">
        <v>125</v>
      </c>
      <c r="C11" s="13"/>
      <c r="D11" s="3"/>
      <c r="E11" s="16"/>
      <c r="F11" s="64"/>
      <c r="G11" s="71"/>
      <c r="H11" s="64"/>
      <c r="I11" s="11"/>
      <c r="J11" s="64"/>
      <c r="K11" s="23"/>
      <c r="L11" s="64"/>
      <c r="M11" s="11"/>
    </row>
    <row r="12" spans="1:13" ht="18.95" customHeight="1" x14ac:dyDescent="0.4">
      <c r="A12" s="13" t="s">
        <v>126</v>
      </c>
      <c r="B12" s="13" t="s">
        <v>127</v>
      </c>
      <c r="C12" s="13"/>
      <c r="D12" s="3"/>
      <c r="E12" s="3"/>
      <c r="F12" s="64"/>
      <c r="G12" s="72">
        <v>252096158</v>
      </c>
      <c r="H12" s="73"/>
      <c r="I12" s="74">
        <v>251039975</v>
      </c>
      <c r="J12" s="73"/>
      <c r="K12" s="75">
        <v>5944503</v>
      </c>
      <c r="L12" s="73"/>
      <c r="M12" s="74">
        <v>4694036</v>
      </c>
    </row>
    <row r="13" spans="1:13" ht="18.95" customHeight="1" x14ac:dyDescent="0.4">
      <c r="A13" s="13"/>
      <c r="B13" s="76" t="s">
        <v>227</v>
      </c>
      <c r="C13" s="13"/>
      <c r="D13" s="3"/>
      <c r="E13" s="3"/>
      <c r="F13" s="64"/>
      <c r="G13" s="72">
        <v>6504118</v>
      </c>
      <c r="H13" s="73"/>
      <c r="I13" s="74">
        <v>0</v>
      </c>
      <c r="J13" s="73"/>
      <c r="K13" s="75">
        <v>-106611164</v>
      </c>
      <c r="L13" s="73"/>
      <c r="M13" s="74">
        <v>0</v>
      </c>
    </row>
    <row r="14" spans="1:13" ht="18.95" customHeight="1" x14ac:dyDescent="0.4">
      <c r="A14" s="13"/>
      <c r="B14" s="13" t="s">
        <v>128</v>
      </c>
      <c r="C14" s="13"/>
      <c r="D14" s="3"/>
      <c r="E14" s="3"/>
      <c r="F14" s="64"/>
      <c r="G14" s="72">
        <v>-28619275</v>
      </c>
      <c r="H14" s="73"/>
      <c r="I14" s="74">
        <v>-47526614</v>
      </c>
      <c r="J14" s="73"/>
      <c r="K14" s="75">
        <v>-94529037</v>
      </c>
      <c r="L14" s="73"/>
      <c r="M14" s="74">
        <v>-109646037</v>
      </c>
    </row>
    <row r="15" spans="1:13" ht="18.95" customHeight="1" x14ac:dyDescent="0.4">
      <c r="A15" s="13"/>
      <c r="B15" s="13" t="s">
        <v>129</v>
      </c>
      <c r="C15" s="13"/>
      <c r="D15" s="3"/>
      <c r="E15" s="3"/>
      <c r="F15" s="64"/>
      <c r="G15" s="72">
        <v>-307020</v>
      </c>
      <c r="H15" s="73"/>
      <c r="I15" s="74">
        <v>-204680</v>
      </c>
      <c r="J15" s="73"/>
      <c r="K15" s="75">
        <v>-131796232</v>
      </c>
      <c r="L15" s="73"/>
      <c r="M15" s="74">
        <v>-48527970</v>
      </c>
    </row>
    <row r="16" spans="1:13" ht="18.95" customHeight="1" x14ac:dyDescent="0.4">
      <c r="A16" s="13"/>
      <c r="B16" s="76" t="s">
        <v>176</v>
      </c>
      <c r="C16" s="13"/>
      <c r="D16" s="3"/>
      <c r="E16" s="3"/>
      <c r="F16" s="64"/>
      <c r="G16" s="75">
        <v>0</v>
      </c>
      <c r="H16" s="73"/>
      <c r="I16" s="74">
        <v>-1132426</v>
      </c>
      <c r="J16" s="73"/>
      <c r="K16" s="75">
        <v>0</v>
      </c>
      <c r="L16" s="73"/>
      <c r="M16" s="74">
        <v>-1779585</v>
      </c>
    </row>
    <row r="17" spans="1:13" ht="18.95" customHeight="1" x14ac:dyDescent="0.4">
      <c r="A17" s="13"/>
      <c r="B17" s="76" t="s">
        <v>205</v>
      </c>
      <c r="C17" s="13"/>
      <c r="D17" s="3"/>
      <c r="E17" s="3">
        <v>12</v>
      </c>
      <c r="F17" s="64"/>
      <c r="G17" s="71">
        <v>20403016</v>
      </c>
      <c r="H17" s="64"/>
      <c r="I17" s="11">
        <v>10554811</v>
      </c>
      <c r="J17" s="64"/>
      <c r="K17" s="23">
        <v>0</v>
      </c>
      <c r="L17" s="64"/>
      <c r="M17" s="11">
        <v>0</v>
      </c>
    </row>
    <row r="18" spans="1:13" ht="18.95" customHeight="1" x14ac:dyDescent="0.4">
      <c r="A18" s="13"/>
      <c r="B18" s="76" t="s">
        <v>228</v>
      </c>
      <c r="C18" s="13"/>
      <c r="D18" s="3"/>
      <c r="E18" s="3"/>
      <c r="F18" s="64"/>
      <c r="G18" s="71">
        <v>1238704</v>
      </c>
      <c r="H18" s="64"/>
      <c r="I18" s="11">
        <v>69191</v>
      </c>
      <c r="J18" s="64"/>
      <c r="K18" s="23">
        <f>-190652</f>
        <v>-190652</v>
      </c>
      <c r="L18" s="64"/>
      <c r="M18" s="11">
        <v>0</v>
      </c>
    </row>
    <row r="19" spans="1:13" ht="18.95" customHeight="1" x14ac:dyDescent="0.4">
      <c r="A19" s="13"/>
      <c r="B19" s="76" t="s">
        <v>165</v>
      </c>
      <c r="C19" s="13"/>
      <c r="D19" s="3"/>
      <c r="E19" s="3"/>
      <c r="F19" s="64"/>
      <c r="G19" s="77"/>
      <c r="H19" s="2"/>
      <c r="I19" s="2"/>
      <c r="J19" s="2"/>
      <c r="K19" s="77"/>
      <c r="L19" s="2"/>
      <c r="M19" s="2"/>
    </row>
    <row r="20" spans="1:13" ht="18.95" customHeight="1" x14ac:dyDescent="0.4">
      <c r="A20" s="13"/>
      <c r="B20" s="13"/>
      <c r="C20" s="13" t="s">
        <v>196</v>
      </c>
      <c r="D20" s="3"/>
      <c r="E20" s="3">
        <v>16</v>
      </c>
      <c r="F20" s="64"/>
      <c r="G20" s="72">
        <v>1083300</v>
      </c>
      <c r="H20" s="73"/>
      <c r="I20" s="74">
        <v>19190676</v>
      </c>
      <c r="J20" s="73"/>
      <c r="K20" s="75">
        <v>8070</v>
      </c>
      <c r="L20" s="73"/>
      <c r="M20" s="74">
        <v>4446</v>
      </c>
    </row>
    <row r="21" spans="1:13" ht="18.95" customHeight="1" x14ac:dyDescent="0.4">
      <c r="A21" s="13"/>
      <c r="B21" s="13" t="s">
        <v>130</v>
      </c>
      <c r="C21" s="13"/>
      <c r="D21" s="3"/>
      <c r="E21" s="3"/>
      <c r="F21" s="64"/>
      <c r="G21" s="72">
        <v>259201173</v>
      </c>
      <c r="H21" s="73"/>
      <c r="I21" s="74">
        <v>297324541</v>
      </c>
      <c r="J21" s="73"/>
      <c r="K21" s="75">
        <v>135346012</v>
      </c>
      <c r="L21" s="73"/>
      <c r="M21" s="74">
        <v>134840424</v>
      </c>
    </row>
    <row r="22" spans="1:13" ht="18.95" customHeight="1" x14ac:dyDescent="0.4">
      <c r="A22" s="13"/>
      <c r="B22" s="76" t="s">
        <v>197</v>
      </c>
      <c r="C22" s="13"/>
      <c r="D22" s="3"/>
      <c r="E22" s="3">
        <v>13</v>
      </c>
      <c r="F22" s="64"/>
      <c r="G22" s="72">
        <v>-19639750</v>
      </c>
      <c r="H22" s="73"/>
      <c r="I22" s="74">
        <v>-50225588</v>
      </c>
      <c r="J22" s="73"/>
      <c r="K22" s="75">
        <v>0</v>
      </c>
      <c r="L22" s="73"/>
      <c r="M22" s="74">
        <v>0</v>
      </c>
    </row>
    <row r="23" spans="1:13" ht="18.95" customHeight="1" x14ac:dyDescent="0.4">
      <c r="A23" s="13"/>
      <c r="B23" s="13" t="s">
        <v>131</v>
      </c>
      <c r="C23" s="13"/>
      <c r="D23" s="3"/>
      <c r="E23" s="3"/>
      <c r="F23" s="64"/>
      <c r="G23" s="78">
        <v>4915147</v>
      </c>
      <c r="H23" s="73"/>
      <c r="I23" s="79">
        <v>9768400</v>
      </c>
      <c r="J23" s="73"/>
      <c r="K23" s="80">
        <v>936413</v>
      </c>
      <c r="L23" s="73"/>
      <c r="M23" s="79">
        <v>3192412</v>
      </c>
    </row>
    <row r="24" spans="1:13" ht="6" customHeight="1" x14ac:dyDescent="0.4">
      <c r="A24" s="13"/>
      <c r="B24" s="13"/>
      <c r="C24" s="13"/>
      <c r="D24" s="3"/>
      <c r="E24" s="16"/>
      <c r="F24" s="64"/>
      <c r="G24" s="71"/>
      <c r="H24" s="64"/>
      <c r="I24" s="11"/>
      <c r="J24" s="64"/>
      <c r="K24" s="23"/>
      <c r="L24" s="64"/>
      <c r="M24" s="11"/>
    </row>
    <row r="25" spans="1:13" ht="18.95" customHeight="1" x14ac:dyDescent="0.4">
      <c r="A25" s="13" t="s">
        <v>132</v>
      </c>
      <c r="B25" s="13"/>
      <c r="C25" s="13"/>
      <c r="D25" s="3"/>
      <c r="E25" s="16"/>
      <c r="F25" s="64"/>
      <c r="G25" s="71"/>
      <c r="H25" s="64"/>
      <c r="I25" s="11"/>
      <c r="J25" s="64"/>
      <c r="K25" s="23"/>
      <c r="L25" s="64"/>
      <c r="M25" s="11"/>
    </row>
    <row r="26" spans="1:13" ht="18.95" customHeight="1" x14ac:dyDescent="0.4">
      <c r="A26" s="2"/>
      <c r="B26" s="13" t="s">
        <v>133</v>
      </c>
      <c r="C26" s="13"/>
      <c r="D26" s="3"/>
      <c r="E26" s="16"/>
      <c r="F26" s="64"/>
      <c r="G26" s="23">
        <f>SUM(G9:G23)</f>
        <v>570287672</v>
      </c>
      <c r="H26" s="64"/>
      <c r="I26" s="11">
        <f>SUM(I9:I23)</f>
        <v>425925825</v>
      </c>
      <c r="J26" s="64"/>
      <c r="K26" s="23">
        <f>SUM(K9:K23)</f>
        <v>-4936782</v>
      </c>
      <c r="L26" s="64"/>
      <c r="M26" s="11">
        <f>SUM(M9:M23)</f>
        <v>-17693207</v>
      </c>
    </row>
    <row r="27" spans="1:13" ht="18.95" customHeight="1" x14ac:dyDescent="0.4">
      <c r="A27" s="13" t="s">
        <v>134</v>
      </c>
      <c r="B27" s="13"/>
      <c r="C27" s="13"/>
      <c r="D27" s="3"/>
      <c r="E27" s="16"/>
      <c r="F27" s="64"/>
      <c r="G27" s="23"/>
      <c r="H27" s="64"/>
      <c r="I27" s="11"/>
      <c r="J27" s="64"/>
      <c r="K27" s="23"/>
      <c r="L27" s="64"/>
      <c r="M27" s="11"/>
    </row>
    <row r="28" spans="1:13" ht="18.95" customHeight="1" x14ac:dyDescent="0.4">
      <c r="A28" s="13" t="s">
        <v>135</v>
      </c>
      <c r="B28" s="13" t="s">
        <v>136</v>
      </c>
      <c r="C28" s="13"/>
      <c r="D28" s="3"/>
      <c r="E28" s="16"/>
      <c r="F28" s="64"/>
      <c r="G28" s="23">
        <v>85114248</v>
      </c>
      <c r="H28" s="73"/>
      <c r="I28" s="74">
        <v>-19064193</v>
      </c>
      <c r="J28" s="73"/>
      <c r="K28" s="75">
        <v>50026009</v>
      </c>
      <c r="L28" s="73"/>
      <c r="M28" s="74">
        <v>-21923691</v>
      </c>
    </row>
    <row r="29" spans="1:13" ht="18.95" customHeight="1" x14ac:dyDescent="0.4">
      <c r="A29" s="13"/>
      <c r="B29" s="13" t="s">
        <v>137</v>
      </c>
      <c r="C29" s="13"/>
      <c r="D29" s="3"/>
      <c r="E29" s="3"/>
      <c r="F29" s="64"/>
      <c r="G29" s="72">
        <v>23378654</v>
      </c>
      <c r="H29" s="73"/>
      <c r="I29" s="74">
        <v>-58374039</v>
      </c>
      <c r="J29" s="73"/>
      <c r="K29" s="75">
        <v>0</v>
      </c>
      <c r="L29" s="73"/>
      <c r="M29" s="74">
        <v>0</v>
      </c>
    </row>
    <row r="30" spans="1:13" ht="18.95" customHeight="1" x14ac:dyDescent="0.4">
      <c r="A30" s="13"/>
      <c r="B30" s="13" t="s">
        <v>138</v>
      </c>
      <c r="C30" s="13"/>
      <c r="D30" s="3"/>
      <c r="E30" s="16"/>
      <c r="F30" s="64"/>
      <c r="G30" s="72">
        <v>-88872650</v>
      </c>
      <c r="H30" s="73"/>
      <c r="I30" s="74">
        <v>71803023</v>
      </c>
      <c r="J30" s="73"/>
      <c r="K30" s="75">
        <v>910607</v>
      </c>
      <c r="L30" s="73"/>
      <c r="M30" s="74">
        <v>1779585</v>
      </c>
    </row>
    <row r="31" spans="1:13" ht="18.95" customHeight="1" x14ac:dyDescent="0.4">
      <c r="A31" s="13" t="s">
        <v>135</v>
      </c>
      <c r="B31" s="13" t="s">
        <v>139</v>
      </c>
      <c r="C31" s="13"/>
      <c r="D31" s="3"/>
      <c r="E31" s="16"/>
      <c r="F31" s="64"/>
      <c r="G31" s="72">
        <v>435007467</v>
      </c>
      <c r="H31" s="73"/>
      <c r="I31" s="74">
        <v>52467178</v>
      </c>
      <c r="J31" s="73"/>
      <c r="K31" s="75">
        <v>0</v>
      </c>
      <c r="L31" s="73"/>
      <c r="M31" s="74">
        <v>0</v>
      </c>
    </row>
    <row r="32" spans="1:13" ht="18.95" customHeight="1" x14ac:dyDescent="0.4">
      <c r="A32" s="13" t="s">
        <v>135</v>
      </c>
      <c r="B32" s="13" t="s">
        <v>140</v>
      </c>
      <c r="C32" s="13"/>
      <c r="D32" s="3"/>
      <c r="E32" s="16"/>
      <c r="F32" s="64"/>
      <c r="G32" s="72">
        <v>55579052</v>
      </c>
      <c r="H32" s="73"/>
      <c r="I32" s="74">
        <v>-10048237</v>
      </c>
      <c r="J32" s="73"/>
      <c r="K32" s="75">
        <v>2039170</v>
      </c>
      <c r="L32" s="73"/>
      <c r="M32" s="74">
        <v>-1675346</v>
      </c>
    </row>
    <row r="33" spans="1:13" ht="18.95" customHeight="1" x14ac:dyDescent="0.4">
      <c r="A33" s="13"/>
      <c r="B33" s="13" t="s">
        <v>141</v>
      </c>
      <c r="C33" s="13"/>
      <c r="D33" s="3"/>
      <c r="E33" s="16"/>
      <c r="F33" s="64"/>
      <c r="G33" s="71">
        <v>12473145</v>
      </c>
      <c r="H33" s="64"/>
      <c r="I33" s="11">
        <v>-21851388</v>
      </c>
      <c r="J33" s="64"/>
      <c r="K33" s="23">
        <v>0</v>
      </c>
      <c r="L33" s="64"/>
      <c r="M33" s="11">
        <v>0</v>
      </c>
    </row>
    <row r="34" spans="1:13" ht="18.95" customHeight="1" x14ac:dyDescent="0.4">
      <c r="A34" s="13"/>
      <c r="B34" s="13" t="s">
        <v>223</v>
      </c>
      <c r="C34" s="13"/>
      <c r="D34" s="3"/>
      <c r="E34" s="16"/>
      <c r="F34" s="64"/>
      <c r="G34" s="71"/>
      <c r="H34" s="64"/>
      <c r="I34" s="11"/>
      <c r="J34" s="64"/>
      <c r="K34" s="23"/>
      <c r="L34" s="64"/>
      <c r="M34" s="11"/>
    </row>
    <row r="35" spans="1:13" ht="18.95" customHeight="1" x14ac:dyDescent="0.4">
      <c r="A35" s="13"/>
      <c r="B35" s="13"/>
      <c r="C35" s="13" t="s">
        <v>224</v>
      </c>
      <c r="D35" s="3"/>
      <c r="E35" s="16"/>
      <c r="F35" s="64"/>
      <c r="G35" s="71">
        <v>-10881963</v>
      </c>
      <c r="H35" s="64"/>
      <c r="I35" s="11">
        <v>-10678223</v>
      </c>
      <c r="J35" s="64"/>
      <c r="K35" s="23">
        <v>0</v>
      </c>
      <c r="L35" s="64"/>
      <c r="M35" s="11">
        <v>0</v>
      </c>
    </row>
    <row r="36" spans="1:13" ht="18.95" customHeight="1" x14ac:dyDescent="0.4">
      <c r="A36" s="2"/>
      <c r="B36" s="13" t="s">
        <v>142</v>
      </c>
      <c r="C36" s="13"/>
      <c r="D36" s="3"/>
      <c r="E36" s="2"/>
      <c r="F36" s="4"/>
      <c r="G36" s="72">
        <v>5767200</v>
      </c>
      <c r="H36" s="81"/>
      <c r="I36" s="74">
        <v>-19852312</v>
      </c>
      <c r="J36" s="81"/>
      <c r="K36" s="75">
        <v>34398</v>
      </c>
      <c r="L36" s="81"/>
      <c r="M36" s="74">
        <v>2591802</v>
      </c>
    </row>
    <row r="37" spans="1:13" ht="18.95" customHeight="1" x14ac:dyDescent="0.4">
      <c r="A37" s="13" t="s">
        <v>135</v>
      </c>
      <c r="B37" s="13" t="s">
        <v>143</v>
      </c>
      <c r="C37" s="13"/>
      <c r="D37" s="3"/>
      <c r="E37" s="16"/>
      <c r="F37" s="64"/>
      <c r="G37" s="72">
        <v>-223477973</v>
      </c>
      <c r="H37" s="73"/>
      <c r="I37" s="74">
        <v>-409855486</v>
      </c>
      <c r="J37" s="73"/>
      <c r="K37" s="75">
        <v>-1493066</v>
      </c>
      <c r="L37" s="73"/>
      <c r="M37" s="74">
        <v>-597412</v>
      </c>
    </row>
    <row r="38" spans="1:13" ht="18.95" customHeight="1" x14ac:dyDescent="0.4">
      <c r="A38" s="13"/>
      <c r="B38" s="13" t="s">
        <v>144</v>
      </c>
      <c r="C38" s="13"/>
      <c r="D38" s="3"/>
      <c r="E38" s="16"/>
      <c r="F38" s="64"/>
      <c r="G38" s="72">
        <f>22578335-25000000</f>
        <v>-2421665</v>
      </c>
      <c r="H38" s="73"/>
      <c r="I38" s="74">
        <v>-2784152</v>
      </c>
      <c r="J38" s="73"/>
      <c r="K38" s="75">
        <v>-2026926</v>
      </c>
      <c r="L38" s="73"/>
      <c r="M38" s="74">
        <v>-84079</v>
      </c>
    </row>
    <row r="39" spans="1:13" ht="18.95" customHeight="1" x14ac:dyDescent="0.4">
      <c r="A39" s="13"/>
      <c r="B39" s="13" t="s">
        <v>145</v>
      </c>
      <c r="C39" s="13"/>
      <c r="D39" s="3"/>
      <c r="E39" s="16"/>
      <c r="F39" s="64"/>
      <c r="G39" s="78">
        <v>-3750255</v>
      </c>
      <c r="H39" s="73"/>
      <c r="I39" s="79">
        <v>-1335258</v>
      </c>
      <c r="J39" s="73"/>
      <c r="K39" s="80">
        <v>-965727</v>
      </c>
      <c r="L39" s="73"/>
      <c r="M39" s="79">
        <v>-418750</v>
      </c>
    </row>
    <row r="40" spans="1:13" ht="6" customHeight="1" x14ac:dyDescent="0.4">
      <c r="A40" s="13"/>
      <c r="B40" s="13"/>
      <c r="C40" s="13"/>
      <c r="D40" s="3"/>
      <c r="E40" s="16"/>
      <c r="F40" s="64"/>
      <c r="G40" s="82"/>
      <c r="H40" s="83"/>
      <c r="I40" s="59"/>
      <c r="J40" s="83"/>
      <c r="K40" s="84"/>
      <c r="L40" s="83"/>
      <c r="M40" s="59"/>
    </row>
    <row r="41" spans="1:13" ht="18.95" customHeight="1" x14ac:dyDescent="0.4">
      <c r="A41" s="13" t="s">
        <v>203</v>
      </c>
      <c r="B41" s="13"/>
      <c r="C41" s="13"/>
      <c r="D41" s="3"/>
      <c r="E41" s="16"/>
      <c r="F41" s="11"/>
      <c r="G41" s="84">
        <f>SUM(G26:G40)</f>
        <v>858202932</v>
      </c>
      <c r="H41" s="11"/>
      <c r="I41" s="11">
        <f>SUM(I26:I39)</f>
        <v>-3647262</v>
      </c>
      <c r="J41" s="11"/>
      <c r="K41" s="84">
        <f>SUM(K26:K39)</f>
        <v>43587683</v>
      </c>
      <c r="L41" s="11"/>
      <c r="M41" s="11">
        <f>SUM(M26:M39)</f>
        <v>-38021098</v>
      </c>
    </row>
    <row r="42" spans="1:13" ht="18.95" customHeight="1" x14ac:dyDescent="0.4">
      <c r="A42" s="13"/>
      <c r="B42" s="76" t="s">
        <v>172</v>
      </c>
      <c r="C42" s="13"/>
      <c r="D42" s="3"/>
      <c r="E42" s="16"/>
      <c r="F42" s="11"/>
      <c r="G42" s="71">
        <v>27812471</v>
      </c>
      <c r="H42" s="11"/>
      <c r="I42" s="11">
        <v>12182791</v>
      </c>
      <c r="J42" s="11"/>
      <c r="K42" s="23">
        <v>0</v>
      </c>
      <c r="L42" s="11"/>
      <c r="M42" s="11">
        <v>0</v>
      </c>
    </row>
    <row r="43" spans="1:13" ht="18.95" customHeight="1" x14ac:dyDescent="0.4">
      <c r="A43" s="13"/>
      <c r="B43" s="76" t="s">
        <v>173</v>
      </c>
      <c r="C43" s="13"/>
      <c r="D43" s="3"/>
      <c r="E43" s="16"/>
      <c r="F43" s="11"/>
      <c r="G43" s="72">
        <v>-6094561</v>
      </c>
      <c r="H43" s="74"/>
      <c r="I43" s="74">
        <v>-10380470</v>
      </c>
      <c r="J43" s="74"/>
      <c r="K43" s="75">
        <v>0</v>
      </c>
      <c r="L43" s="74"/>
      <c r="M43" s="74">
        <v>0</v>
      </c>
    </row>
    <row r="44" spans="1:13" ht="18.95" customHeight="1" x14ac:dyDescent="0.4">
      <c r="A44" s="13"/>
      <c r="B44" s="13" t="s">
        <v>146</v>
      </c>
      <c r="C44" s="13"/>
      <c r="D44" s="3"/>
      <c r="E44" s="16"/>
      <c r="F44" s="64"/>
      <c r="G44" s="78">
        <v>-283870497</v>
      </c>
      <c r="H44" s="73"/>
      <c r="I44" s="79">
        <v>-315134007</v>
      </c>
      <c r="J44" s="73"/>
      <c r="K44" s="80">
        <v>-295840383</v>
      </c>
      <c r="L44" s="73"/>
      <c r="M44" s="79">
        <v>-109726428</v>
      </c>
    </row>
    <row r="45" spans="1:13" ht="6" customHeight="1" x14ac:dyDescent="0.4">
      <c r="A45" s="13"/>
      <c r="B45" s="13"/>
      <c r="C45" s="13"/>
      <c r="D45" s="17"/>
      <c r="E45" s="65"/>
      <c r="F45" s="67"/>
      <c r="G45" s="71"/>
      <c r="H45" s="67"/>
      <c r="I45" s="11"/>
      <c r="J45" s="67"/>
      <c r="K45" s="23"/>
      <c r="L45" s="67"/>
      <c r="M45" s="11"/>
    </row>
    <row r="46" spans="1:13" ht="18.95" customHeight="1" x14ac:dyDescent="0.4">
      <c r="A46" s="13" t="s">
        <v>229</v>
      </c>
      <c r="B46" s="13"/>
      <c r="C46" s="13"/>
      <c r="D46" s="3"/>
      <c r="E46" s="16"/>
      <c r="F46" s="64"/>
      <c r="G46" s="80">
        <f>SUM(G41:G44)</f>
        <v>596050345</v>
      </c>
      <c r="H46" s="64"/>
      <c r="I46" s="12">
        <f>SUM(I41:I44)</f>
        <v>-316978948</v>
      </c>
      <c r="J46" s="11"/>
      <c r="K46" s="80">
        <f>SUM(K41:K44)</f>
        <v>-252252700</v>
      </c>
      <c r="L46" s="11"/>
      <c r="M46" s="12">
        <f>SUM(M41:M44)</f>
        <v>-147747526</v>
      </c>
    </row>
    <row r="47" spans="1:13" ht="18.95" customHeight="1" x14ac:dyDescent="0.4">
      <c r="A47" s="215"/>
      <c r="B47" s="215"/>
      <c r="C47" s="215"/>
      <c r="D47" s="3"/>
      <c r="E47" s="16"/>
      <c r="F47" s="64"/>
      <c r="G47" s="74"/>
      <c r="H47" s="64"/>
      <c r="I47" s="59"/>
      <c r="J47" s="11"/>
      <c r="K47" s="74"/>
      <c r="L47" s="11"/>
      <c r="M47" s="59"/>
    </row>
    <row r="48" spans="1:13" ht="16.5" customHeight="1" x14ac:dyDescent="0.4">
      <c r="A48" s="13"/>
      <c r="B48" s="13"/>
      <c r="C48" s="13"/>
      <c r="D48" s="3"/>
      <c r="E48" s="16"/>
      <c r="F48" s="64"/>
      <c r="G48" s="16"/>
      <c r="H48" s="64"/>
      <c r="I48" s="11"/>
      <c r="J48" s="11"/>
      <c r="K48" s="11"/>
      <c r="L48" s="11"/>
      <c r="M48" s="11"/>
    </row>
    <row r="49" spans="1:13" ht="21.95" customHeight="1" x14ac:dyDescent="0.4">
      <c r="A49" s="35" t="str">
        <f>'3-5'!A55</f>
        <v>หมายเหตุประกอบข้อมูลทางการเงินเป็นส่วนหนึ่งของข้อมูลทางการเงินระหว่างกาลนี้</v>
      </c>
      <c r="B49" s="86"/>
      <c r="C49" s="86"/>
      <c r="D49" s="6"/>
      <c r="E49" s="87"/>
      <c r="F49" s="88"/>
      <c r="G49" s="87"/>
      <c r="H49" s="88"/>
      <c r="I49" s="12"/>
      <c r="J49" s="88"/>
      <c r="K49" s="12"/>
      <c r="L49" s="88"/>
      <c r="M49" s="12"/>
    </row>
    <row r="50" spans="1:13" ht="20.100000000000001" customHeight="1" x14ac:dyDescent="0.4">
      <c r="A50" s="14" t="str">
        <f>A1</f>
        <v xml:space="preserve">บริษัท น้ำตาลบุรีรัมย์ จำกัด (มหาชน) </v>
      </c>
      <c r="B50" s="14"/>
      <c r="C50" s="14"/>
      <c r="D50" s="3"/>
      <c r="E50" s="16"/>
      <c r="F50" s="64"/>
      <c r="G50" s="65"/>
      <c r="H50" s="64"/>
      <c r="I50" s="9"/>
      <c r="J50" s="64"/>
      <c r="K50" s="9"/>
      <c r="L50" s="64"/>
      <c r="M50" s="9"/>
    </row>
    <row r="51" spans="1:13" ht="20.100000000000001" customHeight="1" x14ac:dyDescent="0.4">
      <c r="A51" s="14" t="s">
        <v>122</v>
      </c>
      <c r="B51" s="14"/>
      <c r="C51" s="14"/>
      <c r="D51" s="3"/>
      <c r="E51" s="16"/>
      <c r="F51" s="64"/>
      <c r="G51" s="16"/>
      <c r="H51" s="64"/>
      <c r="I51" s="11"/>
      <c r="J51" s="64"/>
      <c r="K51" s="11"/>
      <c r="L51" s="64"/>
      <c r="M51" s="11"/>
    </row>
    <row r="52" spans="1:13" ht="20.100000000000001" customHeight="1" x14ac:dyDescent="0.4">
      <c r="A52" s="89" t="str">
        <f>A3</f>
        <v>สำหรับงวดเก้าเดือนสิ้นสุดวันที่ 30 กันยายน พ.ศ. 2563</v>
      </c>
      <c r="B52" s="89"/>
      <c r="C52" s="89"/>
      <c r="D52" s="6"/>
      <c r="E52" s="87"/>
      <c r="F52" s="88"/>
      <c r="G52" s="87"/>
      <c r="H52" s="88"/>
      <c r="I52" s="12"/>
      <c r="J52" s="88"/>
      <c r="K52" s="12"/>
      <c r="L52" s="88"/>
      <c r="M52" s="12"/>
    </row>
    <row r="53" spans="1:13" ht="20.100000000000001" customHeight="1" x14ac:dyDescent="0.4">
      <c r="A53" s="14"/>
      <c r="B53" s="14"/>
      <c r="C53" s="14"/>
      <c r="D53" s="3"/>
      <c r="E53" s="16"/>
      <c r="F53" s="64"/>
      <c r="G53" s="16"/>
      <c r="H53" s="64"/>
      <c r="I53" s="11"/>
      <c r="J53" s="64"/>
      <c r="K53" s="11"/>
      <c r="L53" s="64"/>
      <c r="M53" s="11"/>
    </row>
    <row r="54" spans="1:13" ht="18.95" customHeight="1" x14ac:dyDescent="0.4">
      <c r="A54" s="14"/>
      <c r="B54" s="14"/>
      <c r="C54" s="14"/>
      <c r="D54" s="3"/>
      <c r="E54" s="16"/>
      <c r="F54" s="64"/>
      <c r="G54" s="224" t="s">
        <v>2</v>
      </c>
      <c r="H54" s="224"/>
      <c r="I54" s="224"/>
      <c r="J54" s="66"/>
      <c r="K54" s="224" t="s">
        <v>3</v>
      </c>
      <c r="L54" s="224"/>
      <c r="M54" s="224"/>
    </row>
    <row r="55" spans="1:13" ht="18.95" customHeight="1" x14ac:dyDescent="0.4">
      <c r="A55" s="13"/>
      <c r="B55" s="13"/>
      <c r="C55" s="13"/>
      <c r="D55" s="17"/>
      <c r="E55" s="65"/>
      <c r="F55" s="67"/>
      <c r="G55" s="65" t="s">
        <v>177</v>
      </c>
      <c r="H55" s="1"/>
      <c r="I55" s="65" t="s">
        <v>7</v>
      </c>
      <c r="J55" s="68"/>
      <c r="K55" s="65" t="s">
        <v>177</v>
      </c>
      <c r="L55" s="1"/>
      <c r="M55" s="65" t="s">
        <v>7</v>
      </c>
    </row>
    <row r="56" spans="1:13" ht="18.95" customHeight="1" x14ac:dyDescent="0.4">
      <c r="A56" s="13"/>
      <c r="B56" s="13"/>
      <c r="C56" s="13"/>
      <c r="D56" s="17"/>
      <c r="E56" s="69" t="s">
        <v>8</v>
      </c>
      <c r="F56" s="67"/>
      <c r="G56" s="70" t="s">
        <v>9</v>
      </c>
      <c r="H56" s="67"/>
      <c r="I56" s="10" t="s">
        <v>9</v>
      </c>
      <c r="J56" s="67"/>
      <c r="K56" s="10" t="s">
        <v>9</v>
      </c>
      <c r="L56" s="67"/>
      <c r="M56" s="10" t="s">
        <v>9</v>
      </c>
    </row>
    <row r="57" spans="1:13" ht="18.95" customHeight="1" x14ac:dyDescent="0.4">
      <c r="A57" s="14" t="s">
        <v>147</v>
      </c>
      <c r="B57" s="13"/>
      <c r="C57" s="13"/>
      <c r="D57" s="3"/>
      <c r="E57" s="16"/>
      <c r="F57" s="64"/>
      <c r="G57" s="71"/>
      <c r="H57" s="64"/>
      <c r="I57" s="11"/>
      <c r="J57" s="64"/>
      <c r="K57" s="23"/>
      <c r="L57" s="64"/>
      <c r="M57" s="11"/>
    </row>
    <row r="58" spans="1:13" ht="18.95" customHeight="1" x14ac:dyDescent="0.4">
      <c r="A58" s="13" t="s">
        <v>148</v>
      </c>
      <c r="B58" s="13"/>
      <c r="C58" s="13"/>
      <c r="D58" s="3"/>
      <c r="E58" s="16"/>
      <c r="F58" s="64"/>
      <c r="G58" s="72">
        <v>28619275</v>
      </c>
      <c r="H58" s="73"/>
      <c r="I58" s="74">
        <v>47526614</v>
      </c>
      <c r="J58" s="73"/>
      <c r="K58" s="75">
        <v>98674987</v>
      </c>
      <c r="L58" s="73"/>
      <c r="M58" s="74">
        <v>140909630</v>
      </c>
    </row>
    <row r="59" spans="1:13" ht="18.95" customHeight="1" x14ac:dyDescent="0.4">
      <c r="A59" s="13" t="s">
        <v>149</v>
      </c>
      <c r="B59" s="13"/>
      <c r="C59" s="13"/>
      <c r="D59" s="3"/>
      <c r="E59" s="3"/>
      <c r="F59" s="64"/>
      <c r="G59" s="72">
        <v>30403777</v>
      </c>
      <c r="H59" s="73"/>
      <c r="I59" s="74">
        <v>48732650</v>
      </c>
      <c r="J59" s="73"/>
      <c r="K59" s="75">
        <v>131796232</v>
      </c>
      <c r="L59" s="73"/>
      <c r="M59" s="74">
        <v>166946340</v>
      </c>
    </row>
    <row r="60" spans="1:13" ht="18.95" customHeight="1" x14ac:dyDescent="0.4">
      <c r="A60" s="13" t="s">
        <v>169</v>
      </c>
      <c r="B60" s="13"/>
      <c r="C60" s="13"/>
      <c r="D60" s="3"/>
      <c r="E60" s="3"/>
      <c r="F60" s="11"/>
      <c r="G60" s="72">
        <v>55522670</v>
      </c>
      <c r="H60" s="73"/>
      <c r="I60" s="74">
        <v>94851227</v>
      </c>
      <c r="J60" s="73"/>
      <c r="K60" s="75">
        <v>55522670</v>
      </c>
      <c r="L60" s="73"/>
      <c r="M60" s="74">
        <v>94851227</v>
      </c>
    </row>
    <row r="61" spans="1:13" ht="18.95" customHeight="1" x14ac:dyDescent="0.4">
      <c r="A61" s="13" t="s">
        <v>171</v>
      </c>
      <c r="B61" s="13"/>
      <c r="C61" s="13"/>
      <c r="D61" s="3"/>
      <c r="E61" s="3"/>
      <c r="F61" s="64"/>
      <c r="G61" s="75">
        <v>0</v>
      </c>
      <c r="H61" s="73"/>
      <c r="I61" s="74">
        <v>0</v>
      </c>
      <c r="J61" s="73"/>
      <c r="K61" s="75">
        <v>-1000000000</v>
      </c>
      <c r="L61" s="73"/>
      <c r="M61" s="74">
        <v>-70000000</v>
      </c>
    </row>
    <row r="62" spans="1:13" ht="18.95" customHeight="1" x14ac:dyDescent="0.4">
      <c r="A62" s="13" t="s">
        <v>150</v>
      </c>
      <c r="B62" s="13"/>
      <c r="C62" s="13"/>
      <c r="D62" s="3"/>
      <c r="E62" s="16"/>
      <c r="F62" s="11"/>
      <c r="G62" s="75">
        <v>0</v>
      </c>
      <c r="H62" s="73"/>
      <c r="I62" s="74">
        <v>0</v>
      </c>
      <c r="J62" s="73"/>
      <c r="K62" s="75">
        <v>1673341914</v>
      </c>
      <c r="L62" s="73"/>
      <c r="M62" s="74">
        <v>656789989</v>
      </c>
    </row>
    <row r="63" spans="1:13" ht="18.95" customHeight="1" x14ac:dyDescent="0.4">
      <c r="A63" s="13" t="s">
        <v>151</v>
      </c>
      <c r="B63" s="13"/>
      <c r="C63" s="13"/>
      <c r="D63" s="3"/>
      <c r="E63" s="16"/>
      <c r="F63" s="11"/>
      <c r="G63" s="75">
        <v>0</v>
      </c>
      <c r="H63" s="73"/>
      <c r="I63" s="74">
        <v>0</v>
      </c>
      <c r="J63" s="73"/>
      <c r="K63" s="75">
        <v>-654211963</v>
      </c>
      <c r="L63" s="73"/>
      <c r="M63" s="74">
        <v>-713500000</v>
      </c>
    </row>
    <row r="64" spans="1:13" ht="18.95" customHeight="1" x14ac:dyDescent="0.4">
      <c r="A64" s="13" t="s">
        <v>206</v>
      </c>
      <c r="B64" s="13"/>
      <c r="C64" s="13"/>
      <c r="D64" s="3"/>
      <c r="E64" s="3">
        <v>15</v>
      </c>
      <c r="F64" s="11"/>
      <c r="G64" s="72">
        <v>122029251</v>
      </c>
      <c r="H64" s="64"/>
      <c r="I64" s="11">
        <v>121133576</v>
      </c>
      <c r="J64" s="64"/>
      <c r="K64" s="75">
        <v>0</v>
      </c>
      <c r="L64" s="64"/>
      <c r="M64" s="11">
        <v>0</v>
      </c>
    </row>
    <row r="65" spans="1:13" ht="18.95" customHeight="1" x14ac:dyDescent="0.4">
      <c r="A65" s="13" t="s">
        <v>152</v>
      </c>
      <c r="B65" s="13"/>
      <c r="C65" s="13"/>
      <c r="D65" s="3"/>
      <c r="E65" s="3">
        <v>15</v>
      </c>
      <c r="F65" s="11"/>
      <c r="G65" s="75">
        <v>0</v>
      </c>
      <c r="H65" s="73"/>
      <c r="I65" s="74">
        <v>-28917777</v>
      </c>
      <c r="J65" s="73"/>
      <c r="K65" s="75">
        <v>0</v>
      </c>
      <c r="L65" s="73"/>
      <c r="M65" s="74">
        <v>0</v>
      </c>
    </row>
    <row r="66" spans="1:13" ht="18.95" customHeight="1" x14ac:dyDescent="0.4">
      <c r="A66" s="13" t="s">
        <v>212</v>
      </c>
      <c r="B66" s="13"/>
      <c r="C66" s="13"/>
      <c r="D66" s="3"/>
      <c r="E66" s="2"/>
      <c r="F66" s="2"/>
      <c r="G66" s="77">
        <f>12620093+3044</f>
        <v>12623137</v>
      </c>
      <c r="H66" s="73"/>
      <c r="I66" s="74">
        <v>240000</v>
      </c>
      <c r="J66" s="73"/>
      <c r="K66" s="75">
        <f>204000-13346</f>
        <v>190654</v>
      </c>
      <c r="L66" s="73"/>
      <c r="M66" s="74">
        <v>0</v>
      </c>
    </row>
    <row r="67" spans="1:13" ht="18.95" customHeight="1" x14ac:dyDescent="0.4">
      <c r="A67" s="13" t="s">
        <v>153</v>
      </c>
      <c r="B67" s="13"/>
      <c r="C67" s="13"/>
      <c r="D67" s="3"/>
      <c r="E67" s="16"/>
      <c r="F67" s="64"/>
      <c r="G67" s="71"/>
      <c r="H67" s="64"/>
      <c r="I67" s="11"/>
      <c r="J67" s="64"/>
      <c r="K67" s="23"/>
      <c r="L67" s="64"/>
      <c r="M67" s="11"/>
    </row>
    <row r="68" spans="1:13" ht="18.95" customHeight="1" x14ac:dyDescent="0.4">
      <c r="A68" s="13"/>
      <c r="B68" s="13" t="s">
        <v>154</v>
      </c>
      <c r="C68" s="13"/>
      <c r="D68" s="3"/>
      <c r="E68" s="16"/>
      <c r="F68" s="64"/>
      <c r="G68" s="71">
        <f>-173441087+25000000</f>
        <v>-148441087</v>
      </c>
      <c r="H68" s="73"/>
      <c r="I68" s="74">
        <v>-514045648</v>
      </c>
      <c r="J68" s="73"/>
      <c r="K68" s="75">
        <f>-1214856+13346+1</f>
        <v>-1201509</v>
      </c>
      <c r="L68" s="73"/>
      <c r="M68" s="74">
        <v>-15033948</v>
      </c>
    </row>
    <row r="69" spans="1:13" ht="18.95" customHeight="1" x14ac:dyDescent="0.4">
      <c r="A69" s="13" t="s">
        <v>155</v>
      </c>
      <c r="B69" s="13"/>
      <c r="C69" s="13"/>
      <c r="D69" s="3"/>
      <c r="E69" s="16"/>
      <c r="F69" s="64"/>
      <c r="G69" s="71"/>
      <c r="H69" s="64"/>
      <c r="I69" s="11"/>
      <c r="J69" s="64"/>
      <c r="K69" s="23"/>
      <c r="L69" s="64"/>
      <c r="M69" s="11"/>
    </row>
    <row r="70" spans="1:13" ht="18.95" customHeight="1" x14ac:dyDescent="0.4">
      <c r="A70" s="2"/>
      <c r="B70" s="13" t="s">
        <v>156</v>
      </c>
      <c r="C70" s="13"/>
      <c r="D70" s="3"/>
      <c r="E70" s="16"/>
      <c r="F70" s="64"/>
      <c r="G70" s="78">
        <v>-4576942</v>
      </c>
      <c r="H70" s="73"/>
      <c r="I70" s="79">
        <v>-13919588</v>
      </c>
      <c r="J70" s="73"/>
      <c r="K70" s="80">
        <v>0</v>
      </c>
      <c r="L70" s="73"/>
      <c r="M70" s="79">
        <v>0</v>
      </c>
    </row>
    <row r="71" spans="1:13" ht="8.1" customHeight="1" x14ac:dyDescent="0.4">
      <c r="A71" s="13"/>
      <c r="B71" s="13"/>
      <c r="C71" s="13"/>
      <c r="D71" s="3"/>
      <c r="E71" s="2"/>
      <c r="F71" s="4"/>
      <c r="G71" s="71"/>
      <c r="H71" s="4"/>
      <c r="I71" s="11"/>
      <c r="J71" s="4"/>
      <c r="K71" s="23"/>
      <c r="L71" s="4"/>
      <c r="M71" s="11"/>
    </row>
    <row r="72" spans="1:13" ht="18.95" customHeight="1" x14ac:dyDescent="0.4">
      <c r="A72" s="13" t="s">
        <v>207</v>
      </c>
      <c r="B72" s="13"/>
      <c r="C72" s="13"/>
      <c r="D72" s="3"/>
      <c r="E72" s="2"/>
      <c r="F72" s="4"/>
      <c r="G72" s="80">
        <f>SUM(G58:G71)</f>
        <v>96180081</v>
      </c>
      <c r="H72" s="4"/>
      <c r="I72" s="7">
        <f>SUM(I58:I71)</f>
        <v>-244398946</v>
      </c>
      <c r="J72" s="4"/>
      <c r="K72" s="80">
        <f>SUM(K58:K71)</f>
        <v>304112985</v>
      </c>
      <c r="L72" s="4"/>
      <c r="M72" s="7">
        <f>SUM(M58:M71)</f>
        <v>260963238</v>
      </c>
    </row>
    <row r="73" spans="1:13" ht="18.95" customHeight="1" x14ac:dyDescent="0.4">
      <c r="A73" s="13"/>
      <c r="B73" s="13"/>
      <c r="C73" s="13"/>
      <c r="D73" s="17"/>
      <c r="E73" s="65"/>
      <c r="F73" s="67"/>
      <c r="G73" s="91"/>
      <c r="H73" s="67"/>
      <c r="I73" s="9"/>
      <c r="J73" s="67"/>
      <c r="K73" s="92"/>
      <c r="L73" s="67"/>
      <c r="M73" s="9"/>
    </row>
    <row r="74" spans="1:13" ht="18.95" customHeight="1" x14ac:dyDescent="0.4">
      <c r="A74" s="14" t="s">
        <v>157</v>
      </c>
      <c r="B74" s="13"/>
      <c r="C74" s="13"/>
      <c r="D74" s="3"/>
      <c r="E74" s="2"/>
      <c r="F74" s="4"/>
      <c r="G74" s="71"/>
      <c r="H74" s="4"/>
      <c r="I74" s="11"/>
      <c r="J74" s="4"/>
      <c r="K74" s="23"/>
      <c r="L74" s="4"/>
      <c r="M74" s="11"/>
    </row>
    <row r="75" spans="1:13" ht="18.95" customHeight="1" x14ac:dyDescent="0.4">
      <c r="A75" s="13" t="s">
        <v>234</v>
      </c>
      <c r="B75" s="13"/>
      <c r="C75" s="2"/>
      <c r="D75" s="3"/>
      <c r="E75" s="3">
        <v>18</v>
      </c>
      <c r="F75" s="2"/>
      <c r="G75" s="93">
        <v>-1455722000</v>
      </c>
      <c r="H75" s="94"/>
      <c r="I75" s="94">
        <v>575742717</v>
      </c>
      <c r="J75" s="94"/>
      <c r="K75" s="75">
        <v>832000</v>
      </c>
      <c r="L75" s="94"/>
      <c r="M75" s="74">
        <v>-748000</v>
      </c>
    </row>
    <row r="76" spans="1:13" ht="18.95" customHeight="1" x14ac:dyDescent="0.4">
      <c r="A76" s="2" t="s">
        <v>170</v>
      </c>
      <c r="B76" s="13"/>
      <c r="C76" s="2"/>
      <c r="D76" s="3"/>
      <c r="E76" s="3">
        <v>18</v>
      </c>
      <c r="F76" s="2"/>
      <c r="G76" s="75">
        <v>1000000000</v>
      </c>
      <c r="H76" s="94"/>
      <c r="I76" s="94">
        <v>299625000</v>
      </c>
      <c r="J76" s="94"/>
      <c r="K76" s="75">
        <v>0</v>
      </c>
      <c r="L76" s="94"/>
      <c r="M76" s="74">
        <v>0</v>
      </c>
    </row>
    <row r="77" spans="1:13" ht="18.95" customHeight="1" x14ac:dyDescent="0.4">
      <c r="A77" s="2" t="s">
        <v>158</v>
      </c>
      <c r="B77" s="1"/>
      <c r="C77" s="13"/>
      <c r="D77" s="3"/>
      <c r="E77" s="3">
        <v>18</v>
      </c>
      <c r="F77" s="11"/>
      <c r="G77" s="93">
        <v>-29508495</v>
      </c>
      <c r="H77" s="94"/>
      <c r="I77" s="94">
        <v>-189801193</v>
      </c>
      <c r="J77" s="94"/>
      <c r="K77" s="75">
        <v>0</v>
      </c>
      <c r="L77" s="94"/>
      <c r="M77" s="74">
        <v>0</v>
      </c>
    </row>
    <row r="78" spans="1:13" ht="18.95" customHeight="1" x14ac:dyDescent="0.4">
      <c r="A78" s="2" t="s">
        <v>159</v>
      </c>
      <c r="B78" s="1"/>
      <c r="C78" s="13"/>
      <c r="D78" s="3"/>
      <c r="E78" s="3">
        <v>18</v>
      </c>
      <c r="F78" s="11"/>
      <c r="G78" s="72">
        <v>-84534038</v>
      </c>
      <c r="H78" s="94"/>
      <c r="I78" s="95">
        <v>-131538667</v>
      </c>
      <c r="J78" s="94"/>
      <c r="K78" s="75">
        <v>0</v>
      </c>
      <c r="L78" s="94"/>
      <c r="M78" s="74">
        <v>0</v>
      </c>
    </row>
    <row r="79" spans="1:13" ht="18.95" customHeight="1" x14ac:dyDescent="0.4">
      <c r="A79" s="2" t="s">
        <v>225</v>
      </c>
      <c r="B79" s="1"/>
      <c r="C79" s="13"/>
      <c r="D79" s="3"/>
      <c r="E79" s="3">
        <v>18</v>
      </c>
      <c r="F79" s="11"/>
      <c r="G79" s="75">
        <v>0</v>
      </c>
      <c r="H79" s="94"/>
      <c r="I79" s="74">
        <v>0</v>
      </c>
      <c r="J79" s="94"/>
      <c r="K79" s="75">
        <v>-28833605</v>
      </c>
      <c r="L79" s="94"/>
      <c r="M79" s="74">
        <v>0</v>
      </c>
    </row>
    <row r="80" spans="1:13" ht="18.95" customHeight="1" x14ac:dyDescent="0.4">
      <c r="A80" s="13" t="s">
        <v>160</v>
      </c>
      <c r="B80" s="13"/>
      <c r="C80" s="13"/>
      <c r="D80" s="3"/>
      <c r="E80" s="16"/>
      <c r="F80" s="64"/>
      <c r="G80" s="75">
        <v>0</v>
      </c>
      <c r="H80" s="94"/>
      <c r="I80" s="95">
        <v>-8889078</v>
      </c>
      <c r="J80" s="73"/>
      <c r="K80" s="75">
        <v>0</v>
      </c>
      <c r="L80" s="73"/>
      <c r="M80" s="74">
        <v>-1724186</v>
      </c>
    </row>
    <row r="81" spans="1:13" ht="18.95" customHeight="1" x14ac:dyDescent="0.4">
      <c r="A81" s="13" t="s">
        <v>198</v>
      </c>
      <c r="B81" s="13"/>
      <c r="C81" s="13"/>
      <c r="D81" s="3"/>
      <c r="E81" s="16"/>
      <c r="F81" s="64"/>
      <c r="G81" s="75">
        <f>-8244612-4303766-205753-724418</f>
        <v>-13478549</v>
      </c>
      <c r="H81" s="94"/>
      <c r="I81" s="74">
        <v>0</v>
      </c>
      <c r="J81" s="73"/>
      <c r="K81" s="75">
        <f>-907200-2269063</f>
        <v>-3176263</v>
      </c>
      <c r="L81" s="73"/>
      <c r="M81" s="74">
        <v>0</v>
      </c>
    </row>
    <row r="82" spans="1:13" ht="18.95" customHeight="1" x14ac:dyDescent="0.4">
      <c r="A82" s="2" t="s">
        <v>161</v>
      </c>
      <c r="B82" s="1"/>
      <c r="C82" s="13"/>
      <c r="D82" s="3"/>
      <c r="E82" s="3"/>
      <c r="F82" s="11"/>
      <c r="G82" s="80">
        <v>0</v>
      </c>
      <c r="H82" s="73"/>
      <c r="I82" s="79">
        <v>-121782596</v>
      </c>
      <c r="J82" s="73"/>
      <c r="K82" s="80">
        <v>0</v>
      </c>
      <c r="L82" s="73"/>
      <c r="M82" s="79">
        <v>-121781206</v>
      </c>
    </row>
    <row r="83" spans="1:13" ht="8.1" customHeight="1" x14ac:dyDescent="0.4">
      <c r="A83" s="13"/>
      <c r="B83" s="13"/>
      <c r="C83" s="13"/>
      <c r="D83" s="3"/>
      <c r="E83" s="3"/>
      <c r="F83" s="11"/>
      <c r="G83" s="71"/>
      <c r="H83" s="11"/>
      <c r="I83" s="11"/>
      <c r="J83" s="11"/>
      <c r="K83" s="23"/>
      <c r="L83" s="11"/>
      <c r="M83" s="11"/>
    </row>
    <row r="84" spans="1:13" ht="18.75" customHeight="1" x14ac:dyDescent="0.4">
      <c r="A84" s="225" t="s">
        <v>208</v>
      </c>
      <c r="B84" s="225"/>
      <c r="C84" s="225"/>
      <c r="D84" s="225"/>
      <c r="E84" s="225"/>
      <c r="F84" s="11"/>
      <c r="G84" s="25">
        <f>SUM(G75:G82)</f>
        <v>-583243082</v>
      </c>
      <c r="H84" s="11"/>
      <c r="I84" s="12">
        <f>SUM(I75:I82)</f>
        <v>423356183</v>
      </c>
      <c r="J84" s="11"/>
      <c r="K84" s="25">
        <f>SUM(K75:K82)</f>
        <v>-31177868</v>
      </c>
      <c r="L84" s="11"/>
      <c r="M84" s="12">
        <f>SUM(M75:M82)</f>
        <v>-124253392</v>
      </c>
    </row>
    <row r="85" spans="1:13" ht="18.95" customHeight="1" x14ac:dyDescent="0.4">
      <c r="A85" s="13"/>
      <c r="B85" s="13"/>
      <c r="C85" s="13"/>
      <c r="D85" s="13"/>
      <c r="E85" s="13"/>
      <c r="F85" s="11"/>
      <c r="G85" s="71"/>
      <c r="H85" s="11"/>
      <c r="I85" s="11"/>
      <c r="J85" s="11"/>
      <c r="K85" s="23"/>
      <c r="L85" s="11"/>
      <c r="M85" s="11"/>
    </row>
    <row r="86" spans="1:13" ht="18.95" customHeight="1" x14ac:dyDescent="0.4">
      <c r="A86" s="14" t="s">
        <v>211</v>
      </c>
      <c r="B86" s="13"/>
      <c r="C86" s="13"/>
      <c r="D86" s="13"/>
      <c r="E86" s="13"/>
      <c r="F86" s="11"/>
      <c r="G86" s="23">
        <f>SUM(G46+G72+G84)</f>
        <v>108987344</v>
      </c>
      <c r="H86" s="11"/>
      <c r="I86" s="11">
        <f>SUM(I46+I72+I84)</f>
        <v>-138021711</v>
      </c>
      <c r="J86" s="11"/>
      <c r="K86" s="23">
        <f>SUM(K46+K72+K84)</f>
        <v>20682417</v>
      </c>
      <c r="L86" s="11"/>
      <c r="M86" s="11">
        <f>SUM(M46+M72+M84)</f>
        <v>-11037680</v>
      </c>
    </row>
    <row r="87" spans="1:13" ht="18.95" customHeight="1" x14ac:dyDescent="0.4">
      <c r="A87" s="13" t="s">
        <v>162</v>
      </c>
      <c r="B87" s="13"/>
      <c r="C87" s="13"/>
      <c r="D87" s="3"/>
      <c r="E87" s="2"/>
      <c r="F87" s="4"/>
      <c r="G87" s="96">
        <f>'3-5'!H14</f>
        <v>40613707</v>
      </c>
      <c r="H87" s="81"/>
      <c r="I87" s="97">
        <v>179126261</v>
      </c>
      <c r="J87" s="81"/>
      <c r="K87" s="98">
        <f>'3-5'!L14</f>
        <v>2496796</v>
      </c>
      <c r="L87" s="81"/>
      <c r="M87" s="97">
        <v>15830327</v>
      </c>
    </row>
    <row r="88" spans="1:13" ht="8.1" customHeight="1" x14ac:dyDescent="0.4">
      <c r="A88" s="13"/>
      <c r="B88" s="13"/>
      <c r="C88" s="13"/>
      <c r="D88" s="3"/>
      <c r="E88" s="2"/>
      <c r="F88" s="4"/>
      <c r="G88" s="71"/>
      <c r="H88" s="4"/>
      <c r="I88" s="11"/>
      <c r="J88" s="4"/>
      <c r="K88" s="23"/>
      <c r="L88" s="4"/>
      <c r="M88" s="11"/>
    </row>
    <row r="89" spans="1:13" ht="18.95" customHeight="1" thickBot="1" x14ac:dyDescent="0.45">
      <c r="A89" s="13" t="s">
        <v>163</v>
      </c>
      <c r="B89" s="13"/>
      <c r="C89" s="13"/>
      <c r="D89" s="3"/>
      <c r="E89" s="2"/>
      <c r="F89" s="4"/>
      <c r="G89" s="58">
        <f>SUM(G86:G87)</f>
        <v>149601051</v>
      </c>
      <c r="H89" s="4"/>
      <c r="I89" s="18">
        <f>SUM(I86:I87)</f>
        <v>41104550</v>
      </c>
      <c r="J89" s="4"/>
      <c r="K89" s="58">
        <f>SUM(K86:K87)</f>
        <v>23179213</v>
      </c>
      <c r="L89" s="4"/>
      <c r="M89" s="18">
        <f>SUM(M86:M87)</f>
        <v>4792647</v>
      </c>
    </row>
    <row r="90" spans="1:13" ht="18.95" customHeight="1" thickTop="1" x14ac:dyDescent="0.4">
      <c r="A90" s="13"/>
      <c r="B90" s="13"/>
      <c r="C90" s="13"/>
      <c r="D90" s="3"/>
      <c r="E90" s="2"/>
      <c r="F90" s="4"/>
      <c r="G90" s="71"/>
      <c r="H90" s="4"/>
      <c r="I90" s="11"/>
      <c r="J90" s="4"/>
      <c r="K90" s="23"/>
      <c r="L90" s="4"/>
      <c r="M90" s="11"/>
    </row>
    <row r="91" spans="1:13" ht="18.95" customHeight="1" x14ac:dyDescent="0.4">
      <c r="A91" s="14" t="s">
        <v>164</v>
      </c>
      <c r="B91" s="14"/>
      <c r="C91" s="14"/>
      <c r="D91" s="17"/>
      <c r="E91" s="1"/>
      <c r="F91" s="8"/>
      <c r="G91" s="71"/>
      <c r="H91" s="9"/>
      <c r="I91" s="11"/>
      <c r="J91" s="9"/>
      <c r="K91" s="23"/>
      <c r="L91" s="9"/>
      <c r="M91" s="11"/>
    </row>
    <row r="92" spans="1:13" ht="8.1" customHeight="1" x14ac:dyDescent="0.4">
      <c r="A92" s="13"/>
      <c r="B92" s="13"/>
      <c r="C92" s="13"/>
      <c r="D92" s="3"/>
      <c r="E92" s="2"/>
      <c r="F92" s="4"/>
      <c r="G92" s="71"/>
      <c r="H92" s="4"/>
      <c r="I92" s="11"/>
      <c r="J92" s="4"/>
      <c r="K92" s="23"/>
      <c r="L92" s="4"/>
      <c r="M92" s="11"/>
    </row>
    <row r="93" spans="1:13" ht="18.95" customHeight="1" x14ac:dyDescent="0.4">
      <c r="A93" s="13" t="s">
        <v>167</v>
      </c>
      <c r="B93" s="13"/>
      <c r="C93" s="13"/>
      <c r="D93" s="3"/>
      <c r="E93" s="2"/>
      <c r="F93" s="4"/>
      <c r="G93" s="77"/>
      <c r="H93" s="2"/>
      <c r="I93" s="2"/>
      <c r="J93" s="2"/>
      <c r="K93" s="77"/>
      <c r="L93" s="2"/>
      <c r="M93" s="2"/>
    </row>
    <row r="94" spans="1:13" ht="18.95" customHeight="1" x14ac:dyDescent="0.4">
      <c r="A94" s="13"/>
      <c r="B94" s="13" t="s">
        <v>166</v>
      </c>
      <c r="C94" s="13"/>
      <c r="D94" s="3"/>
      <c r="E94" s="2"/>
      <c r="F94" s="4"/>
      <c r="G94" s="72">
        <v>1984414</v>
      </c>
      <c r="H94" s="81"/>
      <c r="I94" s="74">
        <v>6270491</v>
      </c>
      <c r="J94" s="81"/>
      <c r="K94" s="75">
        <v>1532000</v>
      </c>
      <c r="L94" s="81"/>
      <c r="M94" s="74">
        <v>1891547</v>
      </c>
    </row>
    <row r="95" spans="1:13" ht="18.95" customHeight="1" x14ac:dyDescent="0.4">
      <c r="A95" s="13" t="s">
        <v>199</v>
      </c>
      <c r="B95" s="13"/>
      <c r="C95" s="13"/>
      <c r="D95" s="3"/>
      <c r="E95" s="2"/>
      <c r="F95" s="4"/>
      <c r="G95" s="72">
        <f>11102047+25000000</f>
        <v>36102047</v>
      </c>
      <c r="H95" s="81"/>
      <c r="I95" s="74">
        <v>0</v>
      </c>
      <c r="J95" s="81"/>
      <c r="K95" s="75">
        <v>62007</v>
      </c>
      <c r="L95" s="81"/>
      <c r="M95" s="74">
        <v>0</v>
      </c>
    </row>
    <row r="96" spans="1:13" s="214" customFormat="1" ht="18.95" customHeight="1" x14ac:dyDescent="0.4">
      <c r="A96" s="13"/>
      <c r="B96" s="1"/>
      <c r="C96" s="13"/>
      <c r="D96" s="3"/>
      <c r="E96" s="3"/>
      <c r="F96" s="2"/>
      <c r="G96" s="2"/>
      <c r="H96" s="2"/>
      <c r="I96" s="2"/>
      <c r="J96" s="2"/>
      <c r="K96" s="2"/>
      <c r="L96" s="2"/>
      <c r="M96" s="2"/>
    </row>
    <row r="97" spans="1:13" ht="21.75" customHeight="1" x14ac:dyDescent="0.4">
      <c r="A97" s="13"/>
      <c r="B97" s="13"/>
      <c r="C97" s="13"/>
      <c r="D97" s="3"/>
      <c r="E97" s="2"/>
      <c r="F97" s="4"/>
      <c r="G97" s="95"/>
      <c r="H97" s="81"/>
      <c r="I97" s="74"/>
      <c r="J97" s="81"/>
      <c r="K97" s="74"/>
      <c r="L97" s="81"/>
      <c r="M97" s="74"/>
    </row>
    <row r="98" spans="1:13" ht="21.95" customHeight="1" x14ac:dyDescent="0.4">
      <c r="A98" s="170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171"/>
      <c r="C98" s="171"/>
      <c r="D98" s="171"/>
      <c r="E98" s="171"/>
      <c r="F98" s="171"/>
      <c r="G98" s="172"/>
      <c r="H98" s="171"/>
      <c r="I98" s="171"/>
      <c r="J98" s="171"/>
      <c r="K98" s="171"/>
      <c r="L98" s="171"/>
      <c r="M98" s="171"/>
    </row>
  </sheetData>
  <mergeCells count="6">
    <mergeCell ref="A84:E84"/>
    <mergeCell ref="A3:M3"/>
    <mergeCell ref="G5:I5"/>
    <mergeCell ref="K5:M5"/>
    <mergeCell ref="G54:I54"/>
    <mergeCell ref="K54:M54"/>
  </mergeCells>
  <pageMargins left="0.8" right="0.5" top="0.5" bottom="0.6" header="0.49" footer="0.4"/>
  <pageSetup paperSize="9" scale="89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3-5</vt:lpstr>
      <vt:lpstr>Thai6 (3M)</vt:lpstr>
      <vt:lpstr>Thai7 (9M)</vt:lpstr>
      <vt:lpstr>Thai8</vt:lpstr>
      <vt:lpstr>Thai9</vt:lpstr>
      <vt:lpstr>Thai 10-11</vt:lpstr>
      <vt:lpstr>'3-5'!Print_Area</vt:lpstr>
      <vt:lpstr>'Thai 10-11'!Print_Area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 Wankanit</dc:creator>
  <cp:lastModifiedBy>Chayaporn Srilap</cp:lastModifiedBy>
  <cp:lastPrinted>2020-11-11T08:32:18Z</cp:lastPrinted>
  <dcterms:created xsi:type="dcterms:W3CDTF">2019-05-07T18:39:57Z</dcterms:created>
  <dcterms:modified xsi:type="dcterms:W3CDTF">2020-11-11T08:38:42Z</dcterms:modified>
</cp:coreProperties>
</file>