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Sep20\"/>
    </mc:Choice>
  </mc:AlternateContent>
  <xr:revisionPtr revIDLastSave="0" documentId="13_ncr:1_{E087B687-A5FC-49EE-BC48-D3750D915BE3}" xr6:coauthVersionLast="45" xr6:coauthVersionMax="45" xr10:uidLastSave="{00000000-0000-0000-0000-000000000000}"/>
  <bookViews>
    <workbookView xWindow="-120" yWindow="-120" windowWidth="21840" windowHeight="13140" tabRatio="805" activeTab="6" xr2:uid="{00000000-000D-0000-FFFF-FFFF00000000}"/>
  </bookViews>
  <sheets>
    <sheet name="T3-5BS " sheetId="1" r:id="rId1"/>
    <sheet name="PL 6-7 TH (3m)" sheetId="25" r:id="rId2"/>
    <sheet name="PL 8-9 TH 6M" sheetId="26" state="hidden" r:id="rId3"/>
    <sheet name="PL 8-9 TH (9m)" sheetId="2" r:id="rId4"/>
    <sheet name="10 Change Conso" sheetId="3" r:id="rId5"/>
    <sheet name="11Change Company" sheetId="4" r:id="rId6"/>
    <sheet name="12-15 CF TH" sheetId="29" r:id="rId7"/>
    <sheet name="CF TH 12-16" sheetId="21" state="hidden" r:id="rId8"/>
  </sheets>
  <definedNames>
    <definedName name="\orkje" localSheetId="4">{"'Eng (page2)'!$A$1:$D$52"}</definedName>
    <definedName name="\orkje">{"'Eng (page2)'!$A$1:$D$52"}</definedName>
    <definedName name="__________________K306" localSheetId="4">{"'Eng (page2)'!$A$1:$D$52"}</definedName>
    <definedName name="__________________K306">{"'Eng (page2)'!$A$1:$D$52"}</definedName>
    <definedName name="__________________Tic30" localSheetId="4">{"'Eng (page2)'!$A$1:$D$52"}</definedName>
    <definedName name="__________________Tic30">{"'Eng (page2)'!$A$1:$D$52"}</definedName>
    <definedName name="__________________X2" localSheetId="4">{"'Eng (page2)'!$A$1:$D$52"}</definedName>
    <definedName name="__________________X2">{"'Eng (page2)'!$A$1:$D$52"}</definedName>
    <definedName name="_______________er43" localSheetId="4">{"'Eng (page2)'!$A$1:$D$52"}</definedName>
    <definedName name="_______________er43">{"'Eng (page2)'!$A$1:$D$52"}</definedName>
    <definedName name="_______________G1" localSheetId="4">{"'Eng (page2)'!$A$1:$D$52"}</definedName>
    <definedName name="_______________G1">{"'Eng (page2)'!$A$1:$D$52"}</definedName>
    <definedName name="_______________u645" localSheetId="4">{"'Eng (page2)'!$A$1:$D$52"}</definedName>
    <definedName name="_______________u645">{"'Eng (page2)'!$A$1:$D$52"}</definedName>
    <definedName name="_______________y4" localSheetId="4">{"'Eng (page2)'!$A$1:$D$52"}</definedName>
    <definedName name="_______________y4">{"'Eng (page2)'!$A$1:$D$52"}</definedName>
    <definedName name="________xlnm_Database">NA()</definedName>
    <definedName name="________xlnm_Print_Area">NA()</definedName>
    <definedName name="________xlnm_Print_Titles">NA()</definedName>
    <definedName name="_______xlnm_Database">NA()</definedName>
    <definedName name="_______xlnm_Print_Area">NA()</definedName>
    <definedName name="_______xlnm_Print_Titles">NA()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X2" localSheetId="4">{"'Eng (page2)'!$A$1:$D$52"}</definedName>
    <definedName name="____X2">{"'Eng (page2)'!$A$1:$D$52"}</definedName>
    <definedName name="____xlfn.BAHTTEXT">#NAME?</definedName>
    <definedName name="____xlnm_Recorder">NA()</definedName>
    <definedName name="___er43" localSheetId="4">{"'Eng (page2)'!$A$1:$D$52"}</definedName>
    <definedName name="___er43">{"'Eng (page2)'!$A$1:$D$52"}</definedName>
    <definedName name="___G1" localSheetId="4">{"'Eng (page2)'!$A$1:$D$52"}</definedName>
    <definedName name="___G1">{"'Eng (page2)'!$A$1:$D$52"}</definedName>
    <definedName name="___K306" localSheetId="4">{"'Eng (page2)'!$A$1:$D$52"}</definedName>
    <definedName name="___K306">{"'Eng (page2)'!$A$1:$D$52"}</definedName>
    <definedName name="___Tic30" localSheetId="4">{"'Eng (page2)'!$A$1:$D$52"}</definedName>
    <definedName name="___Tic30">{"'Eng (page2)'!$A$1:$D$52"}</definedName>
    <definedName name="___u645" localSheetId="4">{"'Eng (page2)'!$A$1:$D$52"}</definedName>
    <definedName name="___u645">{"'Eng (page2)'!$A$1:$D$52"}</definedName>
    <definedName name="___X2" localSheetId="4">{"'Eng (page2)'!$A$1:$D$52"}</definedName>
    <definedName name="___X2">{"'Eng (page2)'!$A$1:$D$52"}</definedName>
    <definedName name="___xlfn.BAHTTEXT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_y4" localSheetId="4">{"'Eng (page2)'!$A$1:$D$52"}</definedName>
    <definedName name="___y4">{"'Eng (page2)'!$A$1:$D$52"}</definedName>
    <definedName name="___ZH111" localSheetId="4">{"'Model'!$A$1:$N$53"}</definedName>
    <definedName name="___ZH111">{"'Model'!$A$1:$N$53"}</definedName>
    <definedName name="__b2" localSheetId="4">{"'Summary'!$A$5:$H$42"}</definedName>
    <definedName name="__b2" localSheetId="6">{"'Summary'!$A$5:$H$42"}</definedName>
    <definedName name="__b2" localSheetId="7">{"'Summary'!$A$5:$H$42"}</definedName>
    <definedName name="__b2">{"'Summary'!$A$5:$H$42"}</definedName>
    <definedName name="__b6" localSheetId="4">{"'Summary'!$A$5:$H$42"}</definedName>
    <definedName name="__b6" localSheetId="6">{"'Summary'!$A$5:$H$42"}</definedName>
    <definedName name="__b6" localSheetId="7">{"'Summary'!$A$5:$H$42"}</definedName>
    <definedName name="__b6">{"'Summary'!$A$5:$H$42"}</definedName>
    <definedName name="__d1" localSheetId="4">{"'Model'!$A$1:$N$53"}</definedName>
    <definedName name="__d1">{"'Model'!$A$1:$N$53"}</definedName>
    <definedName name="__er43" localSheetId="4">{"'Eng (page2)'!$A$1:$D$52"}</definedName>
    <definedName name="__er43">{"'Eng (page2)'!$A$1:$D$52"}</definedName>
    <definedName name="__FDS_HYPERLINK_TOGGLE_STATE__">"ON"</definedName>
    <definedName name="__G1" localSheetId="4">{"'Eng (page2)'!$A$1:$D$52"}</definedName>
    <definedName name="__G1">{"'Eng (page2)'!$A$1:$D$52"}</definedName>
    <definedName name="__IntlFixup">TRUE</definedName>
    <definedName name="__K306" localSheetId="4">{"'Eng (page2)'!$A$1:$D$52"}</definedName>
    <definedName name="__K306">{"'Eng (page2)'!$A$1:$D$52"}</definedName>
    <definedName name="__O300" localSheetId="4">{"'Eng (page2)'!$A$1:$D$52"}</definedName>
    <definedName name="__O300">{"'Eng (page2)'!$A$1:$D$52"}</definedName>
    <definedName name="__Tic30" localSheetId="4">{"'Eng (page2)'!$A$1:$D$52"}</definedName>
    <definedName name="__Tic30">{"'Eng (page2)'!$A$1:$D$52"}</definedName>
    <definedName name="__u645" localSheetId="4">{"'Eng (page2)'!$A$1:$D$52"}</definedName>
    <definedName name="__u645">{"'Eng (page2)'!$A$1:$D$52"}</definedName>
    <definedName name="__X2" localSheetId="4">{"'Eng (page2)'!$A$1:$D$52"}</definedName>
    <definedName name="__X2">{"'Eng (page2)'!$A$1:$D$52"}</definedName>
    <definedName name="__xlfn.BAHTTEXT">#NAME?</definedName>
    <definedName name="__xlnm_Recorder">NA()</definedName>
    <definedName name="__y4" localSheetId="4">{"'Eng (page2)'!$A$1:$D$52"}</definedName>
    <definedName name="__y4">{"'Eng (page2)'!$A$1:$D$52"}</definedName>
    <definedName name="__ZH111" localSheetId="4">{"'Model'!$A$1:$N$53"}</definedName>
    <definedName name="__ZH111">{"'Model'!$A$1:$N$53"}</definedName>
    <definedName name="_d1" localSheetId="4">{"'Model'!$A$1:$N$53"}</definedName>
    <definedName name="_d1">{"'Model'!$A$1:$N$53"}</definedName>
    <definedName name="_er43" localSheetId="4">{"'Eng (page2)'!$A$1:$D$52"}</definedName>
    <definedName name="_er43">{"'Eng (page2)'!$A$1:$D$52"}</definedName>
    <definedName name="_G1" localSheetId="4">{"'Eng (page2)'!$A$1:$D$52"}</definedName>
    <definedName name="_G1">{"'Eng (page2)'!$A$1:$D$52"}</definedName>
    <definedName name="_GSRATES_1">"CT30000120000728        "</definedName>
    <definedName name="_GSRATES_COUNT">1</definedName>
    <definedName name="_K306" localSheetId="4">{"'Eng (page2)'!$A$1:$D$52"}</definedName>
    <definedName name="_K306">{"'Eng (page2)'!$A$1:$D$52"}</definedName>
    <definedName name="_M300" localSheetId="4">{"'Model'!$A$1:$N$53"}</definedName>
    <definedName name="_M300">{"'Model'!$A$1:$N$53"}</definedName>
    <definedName name="_O300" localSheetId="4">{"'Eng (page2)'!$A$1:$D$52"}</definedName>
    <definedName name="_O300">{"'Eng (page2)'!$A$1:$D$52"}</definedName>
    <definedName name="_Order1">255</definedName>
    <definedName name="_Order2">255</definedName>
    <definedName name="_Regression_Int">1</definedName>
    <definedName name="_Tic30" localSheetId="4">{"'Eng (page2)'!$A$1:$D$52"}</definedName>
    <definedName name="_Tic30">{"'Eng (page2)'!$A$1:$D$52"}</definedName>
    <definedName name="_u645" localSheetId="4">{"'Eng (page2)'!$A$1:$D$52"}</definedName>
    <definedName name="_u645">{"'Eng (page2)'!$A$1:$D$52"}</definedName>
    <definedName name="_V300" localSheetId="4">{"'Eng (page2)'!$A$1:$D$52"}</definedName>
    <definedName name="_V300">{"'Eng (page2)'!$A$1:$D$52"}</definedName>
    <definedName name="_V320" localSheetId="4">{"'Eng (page2)'!$A$1:$D$52"}</definedName>
    <definedName name="_V320">{"'Eng (page2)'!$A$1:$D$52"}</definedName>
    <definedName name="_X2" localSheetId="4">{"'Eng (page2)'!$A$1:$D$52"}</definedName>
    <definedName name="_X2">{"'Eng (page2)'!$A$1:$D$52"}</definedName>
    <definedName name="_y4" localSheetId="4">{"'Eng (page2)'!$A$1:$D$52"}</definedName>
    <definedName name="_y4">{"'Eng (page2)'!$A$1:$D$52"}</definedName>
    <definedName name="_ZH111" localSheetId="4">{"'Model'!$A$1:$N$53"}</definedName>
    <definedName name="_ZH111">{"'Model'!$A$1:$N$53"}</definedName>
    <definedName name="aaa" localSheetId="4">{"'SUMMATION'!$B$2:$I$2"}</definedName>
    <definedName name="AAA_DOCTOPS">"AAA_SET"</definedName>
    <definedName name="AAA_duser">"OFF"</definedName>
    <definedName name="aaaa" localSheetId="4">{"'SUMMATION'!$B$2:$I$2"}</definedName>
    <definedName name="aaaa">{"'SUMMATION'!$B$2:$I$2"}</definedName>
    <definedName name="aaaaaaaa" localSheetId="4">{"'Eng (page2)'!$A$1:$D$52"}</definedName>
    <definedName name="aaaaaaaa">{"'Eng (page2)'!$A$1:$D$52"}</definedName>
    <definedName name="aaaaaaaaaaaaaaaaaaaaaaaaaaaaaaaaaaa" localSheetId="4">{"'Eng (page2)'!$A$1:$D$52"}</definedName>
    <definedName name="aaaaaaaaaaaaaaaaaaaaaaaaaaaaaaaaaaa">{"'Eng (page2)'!$A$1:$D$52"}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Database" localSheetId="6">"A:\Forecast Nov 98.mdb"</definedName>
    <definedName name="AccessDatabase" localSheetId="7">"A:\Forecast Nov 98.mdb"</definedName>
    <definedName name="AccessDatabase">"A:\Forecast Nov 98.mdb"</definedName>
    <definedName name="adas" localSheetId="4">{"'Model'!$A$1:$N$53"}</definedName>
    <definedName name="adas">{"'Model'!$A$1:$N$53"}</definedName>
    <definedName name="Admin" localSheetId="4">{"'Eng (page2)'!$A$1:$D$52"}</definedName>
    <definedName name="Admin">{"'Eng (page2)'!$A$1:$D$52"}</definedName>
    <definedName name="Adminis" localSheetId="4">{"'Eng (page2)'!$A$1:$D$52"}</definedName>
    <definedName name="Adminis">{"'Eng (page2)'!$A$1:$D$52"}</definedName>
    <definedName name="ads_10" localSheetId="6">'12-15 CF TH'!ads_10</definedName>
    <definedName name="ads_15" localSheetId="6">'12-15 CF TH'!ads_15</definedName>
    <definedName name="ads_8" localSheetId="6">'12-15 CF TH'!ads_8</definedName>
    <definedName name="ads_9" localSheetId="6">'12-15 CF TH'!ads_9</definedName>
    <definedName name="ALI" localSheetId="4">{"'Feb 99'!$A$1:$G$30"}</definedName>
    <definedName name="ALI" localSheetId="6">{"'Feb 99'!$A$1:$G$30"}</definedName>
    <definedName name="ALI" localSheetId="7">{"'Feb 99'!$A$1:$G$30"}</definedName>
    <definedName name="ALI">{"'Feb 99'!$A$1:$G$30"}</definedName>
    <definedName name="alicia_10" localSheetId="6">'12-15 CF TH'!alicia_10</definedName>
    <definedName name="alicia_15" localSheetId="6">'12-15 CF TH'!alicia_15</definedName>
    <definedName name="alicia_8" localSheetId="6">'12-15 CF TH'!alicia_8</definedName>
    <definedName name="alicia_9" localSheetId="6">'12-15 CF TH'!alicia_9</definedName>
    <definedName name="ammmmmmmmm" localSheetId="4">{"'Eng (page2)'!$A$1:$D$52"}</definedName>
    <definedName name="ammmmmmmmm">{"'Eng (page2)'!$A$1:$D$52"}</definedName>
    <definedName name="anscount">3</definedName>
    <definedName name="aoe" localSheetId="4">{"'Model'!$A$1:$N$53"}</definedName>
    <definedName name="aoe">{"'Model'!$A$1:$N$53"}</definedName>
    <definedName name="aoee" localSheetId="4">{"'Model'!$A$1:$N$53"}</definedName>
    <definedName name="aoee">{"'Model'!$A$1:$N$53"}</definedName>
    <definedName name="are" localSheetId="4">{"'Eng (page2)'!$A$1:$D$52"}</definedName>
    <definedName name="are">{"'Eng (page2)'!$A$1:$D$52"}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 localSheetId="6">'12-15 CF TH'!asas_10</definedName>
    <definedName name="asas_15" localSheetId="6">'12-15 CF TH'!asas_15</definedName>
    <definedName name="asas_8" localSheetId="6">'12-15 CF TH'!asas_8</definedName>
    <definedName name="asas_9" localSheetId="6">'12-15 CF TH'!asas_9</definedName>
    <definedName name="asasasas_10" localSheetId="6">'12-15 CF TH'!asasasas_10</definedName>
    <definedName name="asasasas_15" localSheetId="6">'12-15 CF TH'!asasasas_15</definedName>
    <definedName name="asasasas_8" localSheetId="6">'12-15 CF TH'!asasasas_8</definedName>
    <definedName name="asasasas_9" localSheetId="6">'12-15 CF TH'!asasasas_9</definedName>
    <definedName name="asds" localSheetId="4">{"'Eng (page2)'!$A$1:$D$52"}</definedName>
    <definedName name="asds">{"'Eng (page2)'!$A$1:$D$52"}</definedName>
    <definedName name="asdz" localSheetId="4">{"'Eng (page2)'!$A$1:$D$52"}</definedName>
    <definedName name="asdz">{"'Eng (page2)'!$A$1:$D$52"}</definedName>
    <definedName name="atyr" localSheetId="4">{"'Eng (page2)'!$A$1:$D$52"}</definedName>
    <definedName name="atyr">{"'Eng (page2)'!$A$1:$D$52"}</definedName>
    <definedName name="aun" localSheetId="4">{"'Eng (page2)'!$A$1:$D$52"}</definedName>
    <definedName name="aun">{"'Eng (page2)'!$A$1:$D$52"}</definedName>
    <definedName name="awse" localSheetId="4">{"'Eng (page2)'!$A$1:$D$52"}</definedName>
    <definedName name="awse">{"'Eng (page2)'!$A$1:$D$52"}</definedName>
    <definedName name="ax" localSheetId="4">{"'Eng (page2)'!$A$1:$D$52"}</definedName>
    <definedName name="ax">{"'Eng (page2)'!$A$1:$D$52"}</definedName>
    <definedName name="b_1">"'12/2006"</definedName>
    <definedName name="baba" localSheetId="4">{"'Model'!$A$1:$N$53"}</definedName>
    <definedName name="baba">{"'Model'!$A$1:$N$53"}</definedName>
    <definedName name="bbbbbb" localSheetId="4">{"'Eng (page2)'!$A$1:$D$52"}</definedName>
    <definedName name="bbbbbb">{"'Eng (page2)'!$A$1:$D$52"}</definedName>
    <definedName name="bbbbbbbb" localSheetId="4">{"'Eng (page2)'!$A$1:$D$52"}</definedName>
    <definedName name="bbbbbbbb">{"'Eng (page2)'!$A$1:$D$52"}</definedName>
    <definedName name="beau" localSheetId="4">{"'Summary'!$A$5:$H$42"}</definedName>
    <definedName name="beau" localSheetId="6">{"'Summary'!$A$5:$H$42"}</definedName>
    <definedName name="beau" localSheetId="7">{"'Summary'!$A$5:$H$42"}</definedName>
    <definedName name="beau">{"'Summary'!$A$5:$H$42"}</definedName>
    <definedName name="beau_a" localSheetId="4">{"'Model'!$A$1:$N$53"}</definedName>
    <definedName name="beau_a">{"'Model'!$A$1:$N$53"}</definedName>
    <definedName name="beau1" localSheetId="4">{"'Summary'!$A$5:$H$42"}</definedName>
    <definedName name="beau1" localSheetId="6">{"'Summary'!$A$5:$H$42"}</definedName>
    <definedName name="beau1" localSheetId="7">{"'Summary'!$A$5:$H$42"}</definedName>
    <definedName name="beau1">{"'Summary'!$A$5:$H$42"}</definedName>
    <definedName name="beau2" localSheetId="4">{"'Summary'!$A$5:$H$42"}</definedName>
    <definedName name="beau2" localSheetId="6">{"'Summary'!$A$5:$H$42"}</definedName>
    <definedName name="beau2" localSheetId="7">{"'Summary'!$A$5:$H$42"}</definedName>
    <definedName name="beau2">{"'Summary'!$A$5:$H$42"}</definedName>
    <definedName name="beau3" localSheetId="4">{"'Summary'!$A$5:$H$42"}</definedName>
    <definedName name="beau3" localSheetId="6">{"'Summary'!$A$5:$H$42"}</definedName>
    <definedName name="beau3" localSheetId="7">{"'Summary'!$A$5:$H$42"}</definedName>
    <definedName name="beau3">{"'Summary'!$A$5:$H$42"}</definedName>
    <definedName name="beau4" localSheetId="4">{"'Summary'!$A$5:$H$42"}</definedName>
    <definedName name="beau4" localSheetId="6">{"'Summary'!$A$5:$H$42"}</definedName>
    <definedName name="beau4" localSheetId="7">{"'Summary'!$A$5:$H$42"}</definedName>
    <definedName name="beau4">{"'Summary'!$A$5:$H$42"}</definedName>
    <definedName name="BERW" localSheetId="4">{"'Eng (page2)'!$A$1:$D$52"}</definedName>
    <definedName name="BERW">{"'Eng (page2)'!$A$1:$D$52"}</definedName>
    <definedName name="beua" localSheetId="4">{"'Model'!$A$1:$N$53"}</definedName>
    <definedName name="beua">{"'Model'!$A$1:$N$53"}</definedName>
    <definedName name="BG_Del">15</definedName>
    <definedName name="BG_Ins">4</definedName>
    <definedName name="BG_Mod">6</definedName>
    <definedName name="big" localSheetId="4">{"'Eng (page2)'!$A$1:$D$52"}</definedName>
    <definedName name="big">{"'Eng (page2)'!$A$1:$D$52"}</definedName>
    <definedName name="book1" localSheetId="4">{"'Eng (page2)'!$A$1:$D$52"}</definedName>
    <definedName name="book1">{"'Eng (page2)'!$A$1:$D$52"}</definedName>
    <definedName name="BRFG" localSheetId="4">{"'Eng (page2)'!$A$1:$D$52"}</definedName>
    <definedName name="BRFG">{"'Eng (page2)'!$A$1:$D$52"}</definedName>
    <definedName name="BRT" localSheetId="4">{"'Eng (page2)'!$A$1:$D$52"}</definedName>
    <definedName name="BRT">{"'Eng (page2)'!$A$1:$D$52"}</definedName>
    <definedName name="BSDF" localSheetId="4">{"'Eng (page2)'!$A$1:$D$52"}</definedName>
    <definedName name="BSDF">{"'Eng (page2)'!$A$1:$D$52"}</definedName>
    <definedName name="Button_4">"Forecast_Nov_98_Dec98_List"</definedName>
    <definedName name="C_note" localSheetId="4">{"'Eng (page2)'!$A$1:$D$52"}</definedName>
    <definedName name="C_note">{"'Eng (page2)'!$A$1:$D$52"}</definedName>
    <definedName name="CAE" localSheetId="4">{"'Eng (page2)'!$A$1:$D$52"}</definedName>
    <definedName name="CAE">{"'Eng (page2)'!$A$1:$D$52"}</definedName>
    <definedName name="Cal_Dep_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f" localSheetId="4">{"'Eng (page2)'!$A$1:$D$52"}</definedName>
    <definedName name="ccf">{"'Eng (page2)'!$A$1:$D$52"}</definedName>
    <definedName name="CET" localSheetId="4">{"'Eng (page2)'!$A$1:$D$52"}</definedName>
    <definedName name="CET">{"'Eng (page2)'!$A$1:$D$52"}</definedName>
    <definedName name="CHAT" localSheetId="4">{"'WWW'!$A$1:$J$18"}</definedName>
    <definedName name="CHAT">{"'WWW'!$A$1:$J$18"}</definedName>
    <definedName name="chilled" localSheetId="4">{"'Eng (page2)'!$A$1:$D$52"}</definedName>
    <definedName name="chilled">{"'Eng (page2)'!$A$1:$D$52"}</definedName>
    <definedName name="Choices_Wrapper_10" localSheetId="6">'12-15 CF TH'!Choices_Wrapper_10</definedName>
    <definedName name="Choices_Wrapper_15" localSheetId="6">'12-15 CF TH'!Choices_Wrapper_15</definedName>
    <definedName name="Choices_Wrapper_8" localSheetId="6">'12-15 CF TH'!Choices_Wrapper_8</definedName>
    <definedName name="Choices_Wrapper_9" localSheetId="6">'12-15 CF TH'!Choices_Wrapper_9</definedName>
    <definedName name="Con" localSheetId="4">{"'Eng (page2)'!$A$1:$D$52"}</definedName>
    <definedName name="Con">{"'Eng (page2)'!$A$1:$D$52"}</definedName>
    <definedName name="Converted_NPV">"BassNPV_Converted"</definedName>
    <definedName name="CPPC2001" localSheetId="4">{"'Model'!$A$1:$N$53"}</definedName>
    <definedName name="CPPC2001">{"'Model'!$A$1:$N$53"}</definedName>
    <definedName name="csdcd" localSheetId="4">{"'Model'!$A$1:$N$53"}</definedName>
    <definedName name="csdcd">{"'Model'!$A$1:$N$53"}</definedName>
    <definedName name="csDesignMode">1</definedName>
    <definedName name="cvcxvsvad" localSheetId="4">{"'Model'!$A$1:$N$53"}</definedName>
    <definedName name="cvcxvsvad">{"'Model'!$A$1:$N$53"}</definedName>
    <definedName name="daa" localSheetId="4">{"'Model'!$A$1:$N$53"}</definedName>
    <definedName name="daa">{"'Model'!$A$1:$N$53"}</definedName>
    <definedName name="dcds" localSheetId="4">{"'Model'!$A$1:$N$53"}</definedName>
    <definedName name="dcds">{"'Model'!$A$1:$N$53"}</definedName>
    <definedName name="dddddd" localSheetId="4">{"'Eng (page2)'!$A$1:$D$52"}</definedName>
    <definedName name="dddddd">{"'Eng (page2)'!$A$1:$D$52"}</definedName>
    <definedName name="dddddddddddddddddddddddd" localSheetId="4">{"'Eng (page2)'!$A$1:$D$52"}</definedName>
    <definedName name="dddddddddddddddddddddddd">{"'Eng (page2)'!$A$1:$D$52"}</definedName>
    <definedName name="dfep" localSheetId="4">{"'Eng (page2)'!$A$1:$D$52"}</definedName>
    <definedName name="dfep">{"'Eng (page2)'!$A$1:$D$52"}</definedName>
    <definedName name="dfew" localSheetId="4">{"'Eng (page2)'!$A$1:$D$52"}</definedName>
    <definedName name="dfew">{"'Eng (page2)'!$A$1:$D$52"}</definedName>
    <definedName name="DFW" localSheetId="4">{"'Eng (page2)'!$A$1:$D$52"}</definedName>
    <definedName name="DFW">{"'Eng (page2)'!$A$1:$D$52"}</definedName>
    <definedName name="DFWE" localSheetId="4">{"'Eng (page2)'!$A$1:$D$52"}</definedName>
    <definedName name="DFWE">{"'Eng (page2)'!$A$1:$D$52"}</definedName>
    <definedName name="djeodekdoe" localSheetId="4">{"'SUMMATION'!$B$2:$I$2"}</definedName>
    <definedName name="djeodekdoe">{"'SUMMATION'!$B$2:$I$2"}</definedName>
    <definedName name="dooe" localSheetId="4">{"'Eng (page2)'!$A$1:$D$52"}</definedName>
    <definedName name="dooe">{"'Eng (page2)'!$A$1:$D$52"}</definedName>
    <definedName name="DRFE4" localSheetId="4">{"'Eng (page2)'!$A$1:$D$52"}</definedName>
    <definedName name="DRFE4">{"'Eng (page2)'!$A$1:$D$52"}</definedName>
    <definedName name="dsad" localSheetId="4">{"'Model'!$A$1:$N$53"}</definedName>
    <definedName name="dsad">{"'Model'!$A$1:$N$53"}</definedName>
    <definedName name="dsadsf" localSheetId="6">'12-15 CF TH'!dsadsf</definedName>
    <definedName name="dsadsf">dsadsf</definedName>
    <definedName name="dscds" localSheetId="4">{"'Model'!$A$1:$N$53"}</definedName>
    <definedName name="dscds">{"'Model'!$A$1:$N$53"}</definedName>
    <definedName name="DSE" localSheetId="4">{"'Eng (page2)'!$A$1:$D$52"}</definedName>
    <definedName name="DSE">{"'Eng (page2)'!$A$1:$D$52"}</definedName>
    <definedName name="DWA" localSheetId="4">{"'Eng (page2)'!$A$1:$D$52"}</definedName>
    <definedName name="DWA">{"'Eng (page2)'!$A$1:$D$52"}</definedName>
    <definedName name="e3eelephant" localSheetId="4">{"'Model'!$A$1:$N$53"}</definedName>
    <definedName name="e3eelephant">{"'Model'!$A$1:$N$53"}</definedName>
    <definedName name="e4e3" localSheetId="4">{"'Eng (page2)'!$A$1:$D$52"}</definedName>
    <definedName name="e4e3">{"'Eng (page2)'!$A$1:$D$52"}</definedName>
    <definedName name="e65t" localSheetId="4">{"'Eng (page2)'!$A$1:$D$52"}</definedName>
    <definedName name="e65t">{"'Eng (page2)'!$A$1:$D$52"}</definedName>
    <definedName name="ed" localSheetId="4">{"'Eng (page2)'!$A$1:$D$52"}</definedName>
    <definedName name="ed">{"'Eng (page2)'!$A$1:$D$52"}</definedName>
    <definedName name="edszxcvbn">1252</definedName>
    <definedName name="eeafecs" localSheetId="4">{"'Eng (page2)'!$A$1:$D$52"}</definedName>
    <definedName name="eeafecs">{"'Eng (page2)'!$A$1:$D$52"}</definedName>
    <definedName name="erer" localSheetId="4">{"'Eng (page2)'!$A$1:$D$52"}</definedName>
    <definedName name="erer">{"'Eng (page2)'!$A$1:$D$52"}</definedName>
    <definedName name="erfdsxcvbn">"06/Apr/99"</definedName>
    <definedName name="erfdsxcvbnm" localSheetId="4">{"'Feb 99'!$A$1:$G$30"}</definedName>
    <definedName name="erfdsxcvbnm">{"'Feb 99'!$A$1:$G$30"}</definedName>
    <definedName name="erfdszxcvbnm">"C:\Ali\Excel\BAAN\STOCK\MyHTML.htm"</definedName>
    <definedName name="erfsxcvbn">"Feb 99"</definedName>
    <definedName name="ERGT" localSheetId="4">{"'Eng (page2)'!$A$1:$D$52"}</definedName>
    <definedName name="ERGT">{"'Eng (page2)'!$A$1:$D$52"}</definedName>
    <definedName name="erjp" localSheetId="4">{"'Eng (page2)'!$A$1:$D$52"}</definedName>
    <definedName name="erjp">{"'Eng (page2)'!$A$1:$D$52"}</definedName>
    <definedName name="erqw" localSheetId="4">{"'Eng (page2)'!$A$1:$D$52"}</definedName>
    <definedName name="erqw">{"'Eng (page2)'!$A$1:$D$52"}</definedName>
    <definedName name="ertygfdcvbnmkjhg" localSheetId="4">{"'Feb 99'!$A$1:$G$30"}</definedName>
    <definedName name="ertygfdcvbnmkjhg">{"'Feb 99'!$A$1:$G$30"}</definedName>
    <definedName name="ertyu" localSheetId="4">{"'Eng (page2)'!$A$1:$D$52"}</definedName>
    <definedName name="ertyu">{"'Eng (page2)'!$A$1:$D$52"}</definedName>
    <definedName name="ERW" localSheetId="4">{"'Eng (page2)'!$A$1:$D$52"}</definedName>
    <definedName name="ERW">{"'Eng (page2)'!$A$1:$D$52"}</definedName>
    <definedName name="erwq" localSheetId="4">{"'Eng (page2)'!$A$1:$D$52"}</definedName>
    <definedName name="erwq">{"'Eng (page2)'!$A$1:$D$52"}</definedName>
    <definedName name="esdg" localSheetId="4">{"'Eng (page2)'!$A$1:$D$52"}</definedName>
    <definedName name="esdg">{"'Eng (page2)'!$A$1:$D$52"}</definedName>
    <definedName name="etw" localSheetId="4">{"'Eng (page2)'!$A$1:$D$52"}</definedName>
    <definedName name="etw">{"'Eng (page2)'!$A$1:$D$52"}</definedName>
    <definedName name="ev.Calculation">-4135</definedName>
    <definedName name="ev.Initialized">FALSE</definedName>
    <definedName name="ewee" localSheetId="4">{"'Eng (page2)'!$A$1:$D$52"}</definedName>
    <definedName name="ewee">{"'Eng (page2)'!$A$1:$D$52"}</definedName>
    <definedName name="ewr" localSheetId="4">{"'Eng (page2)'!$A$1:$D$52"}</definedName>
    <definedName name="ewr">{"'Eng (page2)'!$A$1:$D$52"}</definedName>
    <definedName name="ewrq" localSheetId="4">{"'Eng (page2)'!$A$1:$D$52"}</definedName>
    <definedName name="ewrq">{"'Eng (page2)'!$A$1:$D$52"}</definedName>
    <definedName name="EWSD" localSheetId="4">{"'Eng (page2)'!$A$1:$D$52"}</definedName>
    <definedName name="EWSD">{"'Eng (page2)'!$A$1:$D$52"}</definedName>
    <definedName name="exc" localSheetId="4">{"'Eng (page2)'!$A$1:$D$52"}</definedName>
    <definedName name="exc">{"'Eng (page2)'!$A$1:$D$52"}</definedName>
    <definedName name="Excel_BuiltIn_Print_Titles_31">NA()</definedName>
    <definedName name="exp5_1">NA()</definedName>
    <definedName name="F1nin" localSheetId="4">{"'Model'!$A$1:$N$53"}</definedName>
    <definedName name="F1nin">{"'Model'!$A$1:$N$53"}</definedName>
    <definedName name="FAT" localSheetId="4">{"'Eng (page2)'!$A$1:$D$52"}</definedName>
    <definedName name="FAT">{"'Eng (page2)'!$A$1:$D$52"}</definedName>
    <definedName name="fbf" localSheetId="4">{"'Model'!$A$1:$N$53"}</definedName>
    <definedName name="fbf">{"'Model'!$A$1:$N$53"}</definedName>
    <definedName name="FCT" localSheetId="4">{"'Eng (page2)'!$A$1:$D$52"}</definedName>
    <definedName name="FCT">{"'Eng (page2)'!$A$1:$D$52"}</definedName>
    <definedName name="fgdp" localSheetId="4">{"'Eng (page2)'!$A$1:$D$52"}</definedName>
    <definedName name="fgdp">{"'Eng (page2)'!$A$1:$D$52"}</definedName>
    <definedName name="FGE\" localSheetId="4">{"'Eng (page2)'!$A$1:$D$52"}</definedName>
    <definedName name="FGE\">{"'Eng (page2)'!$A$1:$D$52"}</definedName>
    <definedName name="fgfgff" localSheetId="4">{"'Model'!$A$1:$N$53"}</definedName>
    <definedName name="fgfgff">{"'Model'!$A$1:$N$53"}</definedName>
    <definedName name="fojwp" localSheetId="4">{"'Eng (page2)'!$A$1:$D$52"}</definedName>
    <definedName name="fojwp">{"'Eng (page2)'!$A$1:$D$52"}</definedName>
    <definedName name="FWP" localSheetId="4">{"'Eng (page2)'!$A$1:$D$52"}</definedName>
    <definedName name="FWP">{"'Eng (page2)'!$A$1:$D$52"}</definedName>
    <definedName name="fzdtfr" localSheetId="4">{"'Eng (page2)'!$A$1:$D$52"}</definedName>
    <definedName name="fzdtfr">{"'Eng (page2)'!$A$1:$D$52"}</definedName>
    <definedName name="galsas" localSheetId="4">{"'Feb 99'!$A$1:$G$30"}</definedName>
    <definedName name="galsas" localSheetId="6">{"'Feb 99'!$A$1:$G$30"}</definedName>
    <definedName name="galsas" localSheetId="7">{"'Feb 99'!$A$1:$G$30"}</definedName>
    <definedName name="galsas">{"'Feb 99'!$A$1:$G$30"}</definedName>
    <definedName name="gfg" localSheetId="4">{"'Eng (page2)'!$A$1:$D$52"}</definedName>
    <definedName name="gfg">{"'Eng (page2)'!$A$1:$D$52"}</definedName>
    <definedName name="ggggg" localSheetId="4">{"'Model'!$A$1:$N$53"}</definedName>
    <definedName name="ggggg">{"'Model'!$A$1:$N$53"}</definedName>
    <definedName name="gh" localSheetId="4">{"'Eng (page2)'!$A$1:$D$52"}</definedName>
    <definedName name="gh">{"'Eng (page2)'!$A$1:$D$52"}</definedName>
    <definedName name="ghaa" localSheetId="4">{"'Eng (page2)'!$A$1:$D$52"}</definedName>
    <definedName name="ghaa">{"'Eng (page2)'!$A$1:$D$52"}</definedName>
    <definedName name="ghuu" localSheetId="4">{"'Eng (page2)'!$A$1:$D$52"}</definedName>
    <definedName name="ghuu">{"'Eng (page2)'!$A$1:$D$52"}</definedName>
    <definedName name="gkw" localSheetId="4">{"'Eng (page2)'!$A$1:$D$52"}</definedName>
    <definedName name="gkw">{"'Eng (page2)'!$A$1:$D$52"}</definedName>
    <definedName name="GWRT" localSheetId="4">{"'Eng (page2)'!$A$1:$D$52"}</definedName>
    <definedName name="GWRT">{"'Eng (page2)'!$A$1:$D$52"}</definedName>
    <definedName name="gygyg" localSheetId="4">{"'Summary'!$A$5:$H$42"}</definedName>
    <definedName name="gygyg">{"'Summary'!$A$5:$H$42"}</definedName>
    <definedName name="h" localSheetId="4">{"'Feb 99'!$A$1:$G$30"}</definedName>
    <definedName name="h" localSheetId="6">{"'Feb 99'!$A$1:$G$30"}</definedName>
    <definedName name="h" localSheetId="7">{"'Feb 99'!$A$1:$G$30"}</definedName>
    <definedName name="h">{"'Feb 99'!$A$1:$G$30"}</definedName>
    <definedName name="he" localSheetId="4">{"'Eng (page2)'!$A$1:$D$52"}</definedName>
    <definedName name="he">{"'Eng (page2)'!$A$1:$D$52"}</definedName>
    <definedName name="HHK" localSheetId="4">{"'Eng (page2)'!$A$1:$D$52"}</definedName>
    <definedName name="HHK">{"'Eng (page2)'!$A$1:$D$52"}</definedName>
    <definedName name="HIIU" localSheetId="4">{"'Eng (page2)'!$A$1:$D$52"}</definedName>
    <definedName name="HIIU">{"'Eng (page2)'!$A$1:$D$52"}</definedName>
    <definedName name="hijo" localSheetId="4">{"'Eng (page2)'!$A$1:$D$52"}</definedName>
    <definedName name="hijo">{"'Eng (page2)'!$A$1:$D$52"}</definedName>
    <definedName name="HIO" localSheetId="4">{"'Eng (page2)'!$A$1:$D$52"}</definedName>
    <definedName name="HIO">{"'Eng (page2)'!$A$1:$D$52"}</definedName>
    <definedName name="hn.ModelVersion">1</definedName>
    <definedName name="hn.NoUpload">0</definedName>
    <definedName name="HRTW" localSheetId="4">{"'Eng (page2)'!$A$1:$D$52"}</definedName>
    <definedName name="HRTW">{"'Eng (page2)'!$A$1:$D$52"}</definedName>
    <definedName name="hshe" localSheetId="4">{"'Eng (page2)'!$A$1:$D$52"}</definedName>
    <definedName name="hshe">{"'Eng (page2)'!$A$1:$D$52"}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{"'Feb 99'!$A$1:$G$30"}</definedName>
    <definedName name="HTML_Control" localSheetId="6">{"'Summary'!$A$5:$H$42"}</definedName>
    <definedName name="HTML_Control" localSheetId="7">{"'Summary'!$A$5:$H$42"}</definedName>
    <definedName name="HTML_Control">{"'Summary'!$A$5:$H$42"}</definedName>
    <definedName name="HTML_Control_1" localSheetId="6">{"'Summary'!$A$5:$H$42"}</definedName>
    <definedName name="HTML_Control_1">{"'Summary'!$A$5:$H$42"}</definedName>
    <definedName name="HTML_Control_2" localSheetId="6">{"'Summary'!$A$5:$H$42"}</definedName>
    <definedName name="HTML_Control_2">{"'Summary'!$A$5:$H$42"}</definedName>
    <definedName name="HTML_Control_2_1" localSheetId="4">{"'Summary'!$A$5:$H$42"}</definedName>
    <definedName name="HTML_Control_2_1" localSheetId="6">{"'Summary'!$A$5:$H$42"}</definedName>
    <definedName name="HTML_Control_2_1" localSheetId="7">{"'Summary'!$A$5:$H$42"}</definedName>
    <definedName name="HTML_Control_2_1">{"'Summary'!$A$5:$H$42"}</definedName>
    <definedName name="HTML_Control_2_2" localSheetId="4">{"'Summary'!$A$5:$H$42"}</definedName>
    <definedName name="HTML_Control_2_2" localSheetId="6">{"'Summary'!$A$5:$H$42"}</definedName>
    <definedName name="HTML_Control_2_2" localSheetId="7">{"'Summary'!$A$5:$H$42"}</definedName>
    <definedName name="HTML_Control_2_2">{"'Summary'!$A$5:$H$42"}</definedName>
    <definedName name="HTML_Control_3" localSheetId="6">{"'Summary'!$A$5:$H$42"}</definedName>
    <definedName name="HTML_Control_3">{"'Summary'!$A$5:$H$42"}</definedName>
    <definedName name="HTML_Control_4" localSheetId="6">{"'Summary'!$A$5:$H$42"}</definedName>
    <definedName name="HTML_Control_4">{"'Summary'!$A$5:$H$42"}</definedName>
    <definedName name="HTML_Control2" localSheetId="4">{"'Eng (page2)'!$A$1:$D$52"}</definedName>
    <definedName name="HTML_Control2">{"'Eng (page2)'!$A$1:$D$52"}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 localSheetId="6">TRUE</definedName>
    <definedName name="HTML_OBDlg2" localSheetId="7">TRUE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6">"C:\Swensen\Monthly.htm"</definedName>
    <definedName name="HTML_PathFile" localSheetId="7">"C:\Swensen\Monthly.htm"</definedName>
    <definedName name="HTML_PathFile">"C:\Swensen\Monthly.htm"</definedName>
    <definedName name="HTML_PathTemplate">"\\Der2\vol1\DATABANK\DOWNLOAD\HEAD6-1.HTM"</definedName>
    <definedName name="HTML_Title">"Book2"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huhuh" localSheetId="4">{"'Summary'!$A$5:$H$42"}</definedName>
    <definedName name="huhuh">{"'Summary'!$A$5:$H$42"}</definedName>
    <definedName name="hw" localSheetId="4">{"'Eng (page2)'!$A$1:$D$52"}</definedName>
    <definedName name="hw">{"'Eng (page2)'!$A$1:$D$52"}</definedName>
    <definedName name="HWERTW" localSheetId="4">{"'Eng (page2)'!$A$1:$D$52"}</definedName>
    <definedName name="HWERTW">{"'Eng (page2)'!$A$1:$D$52"}</definedName>
    <definedName name="HWET" localSheetId="4">{"'Eng (page2)'!$A$1:$D$52"}</definedName>
    <definedName name="HWET">{"'Eng (page2)'!$A$1:$D$52"}</definedName>
    <definedName name="hy" localSheetId="4">{"'Eng (page2)'!$A$1:$D$52"}</definedName>
    <definedName name="hy">{"'Eng (page2)'!$A$1:$D$52"}</definedName>
    <definedName name="hyhd" localSheetId="4">{"'Eng (page2)'!$A$1:$D$52"}</definedName>
    <definedName name="hyhd">{"'Eng (page2)'!$A$1:$D$52"}</definedName>
    <definedName name="i9i9i" localSheetId="4">{"'Summary'!$A$5:$H$42"}</definedName>
    <definedName name="i9i9i">{"'Summary'!$A$5:$H$42"}</definedName>
    <definedName name="iiiiii" localSheetId="4">{"'Model'!$A$1:$N$53"}</definedName>
    <definedName name="iiiiii">{"'Model'!$A$1:$N$53"}</definedName>
    <definedName name="IOP" localSheetId="4">{"'Eng (page2)'!$A$1:$D$52"}</definedName>
    <definedName name="IOP">{"'Eng (page2)'!$A$1:$D$52"}</definedName>
    <definedName name="iopo" localSheetId="4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UE" localSheetId="4">{"'Eng (page2)'!$A$1:$D$52"}</definedName>
    <definedName name="IUE">{"'Eng (page2)'!$A$1:$D$52"}</definedName>
    <definedName name="IUO" localSheetId="4">{"'Eng (page2)'!$A$1:$D$52"}</definedName>
    <definedName name="IUO">{"'Eng (page2)'!$A$1:$D$52"}</definedName>
    <definedName name="IUY" localSheetId="4">{"'Eng (page2)'!$A$1:$D$52"}</definedName>
    <definedName name="IUY">{"'Eng (page2)'!$A$1:$D$52"}</definedName>
    <definedName name="jack" localSheetId="4">{"'Feb 99'!$A$1:$G$30"}</definedName>
    <definedName name="jack" localSheetId="6">{"'Feb 99'!$A$1:$G$30"}</definedName>
    <definedName name="jack" localSheetId="7">{"'Feb 99'!$A$1:$G$30"}</definedName>
    <definedName name="jack">{"'Feb 99'!$A$1:$G$30"}</definedName>
    <definedName name="JD" localSheetId="4">{"'Eng (page2)'!$A$1:$D$52"}</definedName>
    <definedName name="JD">{"'Eng (page2)'!$A$1:$D$52"}</definedName>
    <definedName name="jdfpe" localSheetId="4">{"'Eng (page2)'!$A$1:$D$52"}</definedName>
    <definedName name="jdfpe">{"'Eng (page2)'!$A$1:$D$52"}</definedName>
    <definedName name="jdoefokf" localSheetId="4">{"'SUMMATION'!$B$2:$I$2"}</definedName>
    <definedName name="jdoefokf">{"'SUMMATION'!$B$2:$I$2"}</definedName>
    <definedName name="jerr" localSheetId="4">{"'Eng (page2)'!$A$1:$D$52"}</definedName>
    <definedName name="jerr">{"'Eng (page2)'!$A$1:$D$52"}</definedName>
    <definedName name="jfiee" localSheetId="4">{"'Eng (page2)'!$A$1:$D$52"}</definedName>
    <definedName name="jfiee">{"'Eng (page2)'!$A$1:$D$52"}</definedName>
    <definedName name="jfjeo" localSheetId="4">{"'Eng (page2)'!$A$1:$D$52"}</definedName>
    <definedName name="jfjeo">{"'Eng (page2)'!$A$1:$D$52"}</definedName>
    <definedName name="jfkd" localSheetId="4">{"'Eng (page2)'!$A$1:$D$52"}</definedName>
    <definedName name="jfkd">{"'Eng (page2)'!$A$1:$D$52"}</definedName>
    <definedName name="jfpwe" localSheetId="4">{"'Eng (page2)'!$A$1:$D$52"}</definedName>
    <definedName name="jfpwe">{"'Eng (page2)'!$A$1:$D$52"}</definedName>
    <definedName name="jijiji" localSheetId="4">{"'Model'!$A$1:$N$53"}</definedName>
    <definedName name="jijiji">{"'Model'!$A$1:$N$53"}</definedName>
    <definedName name="jin" localSheetId="4">{"'Eng (page2)'!$A$1:$D$52"}</definedName>
    <definedName name="jin">{"'Eng (page2)'!$A$1:$D$52"}</definedName>
    <definedName name="JIO" localSheetId="4">{"'Eng (page2)'!$A$1:$D$52"}</definedName>
    <definedName name="JIO">{"'Eng (page2)'!$A$1:$D$52"}</definedName>
    <definedName name="jkmhcd" localSheetId="4">{"'Eng (page2)'!$A$1:$D$52"}</definedName>
    <definedName name="jkmhcd">{"'Eng (page2)'!$A$1:$D$52"}</definedName>
    <definedName name="JL" localSheetId="4">{"'Eng (page2)'!$A$1:$D$52"}</definedName>
    <definedName name="JL">{"'Eng (page2)'!$A$1:$D$52"}</definedName>
    <definedName name="jner" localSheetId="4">{"'Eng (page2)'!$A$1:$D$52"}</definedName>
    <definedName name="jner">{"'Eng (page2)'!$A$1:$D$52"}</definedName>
    <definedName name="jo" localSheetId="4">{"'Eng (page2)'!$A$1:$D$52"}</definedName>
    <definedName name="jo">{"'Eng (page2)'!$A$1:$D$52"}</definedName>
    <definedName name="JOP" localSheetId="4">{"'Eng (page2)'!$A$1:$D$52"}</definedName>
    <definedName name="JOP">{"'Eng (page2)'!$A$1:$D$52"}</definedName>
    <definedName name="jper" localSheetId="4">{"'Eng (page2)'!$A$1:$D$52"}</definedName>
    <definedName name="jper">{"'Eng (page2)'!$A$1:$D$52"}</definedName>
    <definedName name="JPP" localSheetId="4">{"'Eng (page2)'!$A$1:$D$52"}</definedName>
    <definedName name="JPP">{"'Eng (page2)'!$A$1:$D$52"}</definedName>
    <definedName name="jrewp" localSheetId="4">{"'Eng (page2)'!$A$1:$D$52"}</definedName>
    <definedName name="jrewp">{"'Eng (page2)'!$A$1:$D$52"}</definedName>
    <definedName name="jrp" localSheetId="4">{"'Eng (page2)'!$A$1:$D$52"}</definedName>
    <definedName name="jrp">{"'Eng (page2)'!$A$1:$D$52"}</definedName>
    <definedName name="kas" localSheetId="4">{"'Eng (page2)'!$A$1:$D$52"}</definedName>
    <definedName name="kas">{"'Eng (page2)'!$A$1:$D$52"}</definedName>
    <definedName name="KBVF" localSheetId="4">{"'Eng (page2)'!$A$1:$D$52"}</definedName>
    <definedName name="KBVF">{"'Eng (page2)'!$A$1:$D$52"}</definedName>
    <definedName name="KCFE" localSheetId="4">{"'Eng (page2)'!$A$1:$D$52"}</definedName>
    <definedName name="KCFE">{"'Eng (page2)'!$A$1:$D$52"}</definedName>
    <definedName name="ked" localSheetId="4">{"'Model'!$A$1:$N$53"}</definedName>
    <definedName name="ked">{"'Model'!$A$1:$N$53"}</definedName>
    <definedName name="kele" localSheetId="4">{"'Eng (page2)'!$A$1:$D$52"}</definedName>
    <definedName name="kele">{"'Eng (page2)'!$A$1:$D$52"}</definedName>
    <definedName name="kie" localSheetId="4">{"'Eng (page2)'!$A$1:$D$52"}</definedName>
    <definedName name="kie">{"'Eng (page2)'!$A$1:$D$52"}</definedName>
    <definedName name="kjk" localSheetId="4">{"'Eng (page2)'!$A$1:$D$52"}</definedName>
    <definedName name="kjk">{"'Eng (page2)'!$A$1:$D$52"}</definedName>
    <definedName name="kjyt" localSheetId="4">{"'Eng (page2)'!$A$1:$D$52"}</definedName>
    <definedName name="kjyt">{"'Eng (page2)'!$A$1:$D$52"}</definedName>
    <definedName name="klk" localSheetId="4">{"'Eng (page2)'!$A$1:$D$52"}</definedName>
    <definedName name="klk">{"'Eng (page2)'!$A$1:$D$52"}</definedName>
    <definedName name="KLO" localSheetId="4">{"'Eng (page2)'!$A$1:$D$52"}</definedName>
    <definedName name="KLO">{"'Eng (page2)'!$A$1:$D$52"}</definedName>
    <definedName name="KOEW" localSheetId="4">{"'Eng (page2)'!$A$1:$D$52"}</definedName>
    <definedName name="KOEW">{"'Eng (page2)'!$A$1:$D$52"}</definedName>
    <definedName name="KOL" localSheetId="4">{"'Eng (page2)'!$A$1:$D$52"}</definedName>
    <definedName name="KOL">{"'Eng (page2)'!$A$1:$D$52"}</definedName>
    <definedName name="kow" localSheetId="4">{"'Eng (page2)'!$A$1:$D$52"}</definedName>
    <definedName name="kow">{"'Eng (page2)'!$A$1:$D$52"}</definedName>
    <definedName name="kp" localSheetId="4">{"'Eng (page2)'!$A$1:$D$52"}</definedName>
    <definedName name="kp">{"'Eng (page2)'!$A$1:$D$52"}</definedName>
    <definedName name="krittitka" localSheetId="4">{"'Eng (page2)'!$A$1:$D$52"}</definedName>
    <definedName name="krittitka">{"'Eng (page2)'!$A$1:$D$52"}</definedName>
    <definedName name="kue" localSheetId="4">{"'Model'!$A$1:$N$53"}</definedName>
    <definedName name="kue">{"'Model'!$A$1:$N$53"}</definedName>
    <definedName name="kwa" localSheetId="4">{"'Model'!$A$1:$N$53"}</definedName>
    <definedName name="kwa">{"'Model'!$A$1:$N$53"}</definedName>
    <definedName name="ledr" localSheetId="4">{"'Eng (page2)'!$A$1:$D$52"}</definedName>
    <definedName name="ledr">{"'Eng (page2)'!$A$1:$D$52"}</definedName>
    <definedName name="lhin" localSheetId="4">{"'Eng (page2)'!$A$1:$D$52"}</definedName>
    <definedName name="lhin">{"'Eng (page2)'!$A$1:$D$52"}</definedName>
    <definedName name="limcount">1</definedName>
    <definedName name="LLK" localSheetId="4">{"'Eng (page2)'!$A$1:$D$52"}</definedName>
    <definedName name="LLK">{"'Eng (page2)'!$A$1:$D$52"}</definedName>
    <definedName name="LLP" localSheetId="4">{"'Eng (page2)'!$A$1:$D$52"}</definedName>
    <definedName name="LLP">{"'Eng (page2)'!$A$1:$D$52"}</definedName>
    <definedName name="loi" localSheetId="4">{"'Eng (page2)'!$A$1:$D$52"}</definedName>
    <definedName name="loi">{"'Eng (page2)'!$A$1:$D$52"}</definedName>
    <definedName name="LOL" localSheetId="4">{"'Eng (page2)'!$A$1:$D$52"}</definedName>
    <definedName name="LOL">{"'Eng (page2)'!$A$1:$D$52"}</definedName>
    <definedName name="lop" localSheetId="4">{"'Eng (page2)'!$A$1:$D$52"}</definedName>
    <definedName name="lop">{"'Eng (page2)'!$A$1:$D$52"}</definedName>
    <definedName name="LOW" localSheetId="4">{"'Eng (page2)'!$A$1:$D$52"}</definedName>
    <definedName name="LOW">{"'Eng (page2)'!$A$1:$D$52"}</definedName>
    <definedName name="LV" localSheetId="4">{"'Eng (page2)'!$A$1:$D$52"}</definedName>
    <definedName name="LV">{"'Eng (page2)'!$A$1:$D$52"}</definedName>
    <definedName name="mae" localSheetId="4">{"'Eng (page2)'!$A$1:$D$52"}</definedName>
    <definedName name="mae">{"'Eng (page2)'!$A$1:$D$52"}</definedName>
    <definedName name="MCOP" localSheetId="4">{"'Eng (page2)'!$A$1:$D$52"}</definedName>
    <definedName name="MCOP">{"'Eng (page2)'!$A$1:$D$52"}</definedName>
    <definedName name="MFPW" localSheetId="4">{"'Eng (page2)'!$A$1:$D$52"}</definedName>
    <definedName name="MFPW">{"'Eng (page2)'!$A$1:$D$52"}</definedName>
    <definedName name="MKO" localSheetId="4">{"'Eng (page2)'!$A$1:$D$52"}</definedName>
    <definedName name="MKO">{"'Eng (page2)'!$A$1:$D$52"}</definedName>
    <definedName name="mmmmmmmmm" localSheetId="4">{"'Summary'!$A$5:$H$42"}</definedName>
    <definedName name="mmmmmmmmm">{"'Summary'!$A$5:$H$42"}</definedName>
    <definedName name="mmmmmmmmmmmm" localSheetId="4">{"'Summary'!$A$5:$H$42"}</definedName>
    <definedName name="mmmmmmmmmmmm">{"'Summary'!$A$5:$H$42"}</definedName>
    <definedName name="MOL" localSheetId="4">{"'Eng (page2)'!$A$1:$D$52"}</definedName>
    <definedName name="MOL">{"'Eng (page2)'!$A$1:$D$52"}</definedName>
    <definedName name="monmon" localSheetId="4">{"'Model'!$A$1:$N$53"}</definedName>
    <definedName name="monmon">{"'Model'!$A$1:$N$53"}</definedName>
    <definedName name="mun" localSheetId="4">{"'Model'!$A$1:$N$53"}</definedName>
    <definedName name="mun">{"'Model'!$A$1:$N$53"}</definedName>
    <definedName name="MWEP" localSheetId="4">{"'Eng (page2)'!$A$1:$D$52"}</definedName>
    <definedName name="MWEP">{"'Eng (page2)'!$A$1:$D$52"}</definedName>
    <definedName name="n6n6n6n6n" localSheetId="4">{"'Eng (page2)'!$A$1:$D$52"}</definedName>
    <definedName name="n6n6n6n6n">{"'Eng (page2)'!$A$1:$D$52"}</definedName>
    <definedName name="nan" localSheetId="4">{"'Model'!$A$1:$N$53"}</definedName>
    <definedName name="nan">{"'Model'!$A$1:$N$53"}</definedName>
    <definedName name="NATURE" localSheetId="4">{"'Eng (page2)'!$A$1:$D$52"}</definedName>
    <definedName name="NATURE">{"'Eng (page2)'!$A$1:$D$52"}</definedName>
    <definedName name="NB2A_">NA()</definedName>
    <definedName name="neg" localSheetId="4">{"'Eng (page2)'!$A$1:$D$52"}</definedName>
    <definedName name="neg">{"'Eng (page2)'!$A$1:$D$52"}</definedName>
    <definedName name="NewName" localSheetId="6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in" localSheetId="4">{"'Model'!$A$1:$N$53"}</definedName>
    <definedName name="nin">{"'Model'!$A$1:$N$53"}</definedName>
    <definedName name="nittaya_su" localSheetId="4">{"'Summary'!$A$5:$H$42"}</definedName>
    <definedName name="nittaya_su" localSheetId="6">{"'Summary'!$A$5:$H$42"}</definedName>
    <definedName name="nittaya_su" localSheetId="7">{"'Summary'!$A$5:$H$42"}</definedName>
    <definedName name="nittaya_su">{"'Summary'!$A$5:$H$42"}</definedName>
    <definedName name="nm" localSheetId="4">{"'Eng (page2)'!$A$1:$D$52"}</definedName>
    <definedName name="nm">{"'Eng (page2)'!$A$1:$D$52"}</definedName>
    <definedName name="norma1" localSheetId="6">{"'Sheet1'!$A$1:$H$77"}</definedName>
    <definedName name="norma1">{"'Sheet1'!$A$1:$H$77"}</definedName>
    <definedName name="NoWeeks">52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eoeoeoeo" localSheetId="4">{"'Model'!$A$1:$N$53"}</definedName>
    <definedName name="oeoeoeoeo">{"'Model'!$A$1:$N$53"}</definedName>
    <definedName name="oer" localSheetId="4">{"'Eng (page2)'!$A$1:$D$52"}</definedName>
    <definedName name="oer">{"'Eng (page2)'!$A$1:$D$52"}</definedName>
    <definedName name="OH" localSheetId="4">{"'Eng (page2)'!$A$1:$D$52"}</definedName>
    <definedName name="OH">{"'Eng (page2)'!$A$1:$D$52"}</definedName>
    <definedName name="OIE" localSheetId="4">{"'Eng (page2)'!$A$1:$D$52"}</definedName>
    <definedName name="OIE">{"'Eng (page2)'!$A$1:$D$52"}</definedName>
    <definedName name="OIKM" localSheetId="4">{"'Eng (page2)'!$A$1:$D$52"}</definedName>
    <definedName name="OIKM">{"'Eng (page2)'!$A$1:$D$52"}</definedName>
    <definedName name="oku" localSheetId="4">{"'Eng (page2)'!$A$1:$D$52"}</definedName>
    <definedName name="oku">{"'Eng (page2)'!$A$1:$D$52"}</definedName>
    <definedName name="OL" localSheetId="4">{"'Eng (page2)'!$A$1:$D$52"}</definedName>
    <definedName name="OL">{"'Eng (page2)'!$A$1:$D$52"}</definedName>
    <definedName name="olj" localSheetId="4">{"'Eng (page2)'!$A$1:$D$52"}</definedName>
    <definedName name="olj">{"'Eng (page2)'!$A$1:$D$52"}</definedName>
    <definedName name="OLK" localSheetId="4">{"'Eng (page2)'!$A$1:$D$52"}</definedName>
    <definedName name="OLK">{"'Eng (page2)'!$A$1:$D$52"}</definedName>
    <definedName name="oll" localSheetId="4">{"'Eng (page2)'!$A$1:$D$52"}</definedName>
    <definedName name="oll">{"'Eng (page2)'!$A$1:$D$52"}</definedName>
    <definedName name="olop" localSheetId="4">{"'Eng (page2)'!$A$1:$D$52"}</definedName>
    <definedName name="olop">{"'Eng (page2)'!$A$1:$D$52"}</definedName>
    <definedName name="olrlk\" localSheetId="4">{"'Eng (page2)'!$A$1:$D$52"}</definedName>
    <definedName name="olrlk\">{"'Eng (page2)'!$A$1:$D$52"}</definedName>
    <definedName name="one" localSheetId="4">{"'Eng (page2)'!$A$1:$D$52"}</definedName>
    <definedName name="one">{"'Eng (page2)'!$A$1:$D$52"}</definedName>
    <definedName name="OpenforUser2_10" localSheetId="6">'12-15 CF TH'!OpenforUser2_10</definedName>
    <definedName name="OpenforUser2_15" localSheetId="6">'12-15 CF TH'!OpenforUser2_15</definedName>
    <definedName name="OpenforUser2_8" localSheetId="6">'12-15 CF TH'!OpenforUser2_8</definedName>
    <definedName name="OpenforUser2_9" localSheetId="6">'12-15 CF TH'!OpenforUser2_9</definedName>
    <definedName name="OpenForUser3_10" localSheetId="6">'12-15 CF TH'!OpenForUser3_10</definedName>
    <definedName name="OpenForUser3_15" localSheetId="6">'12-15 CF TH'!OpenForUser3_15</definedName>
    <definedName name="OpenForUser3_8" localSheetId="6">'12-15 CF TH'!OpenForUser3_8</definedName>
    <definedName name="OpenForUser3_9" localSheetId="6">'12-15 CF TH'!OpenForUser3_9</definedName>
    <definedName name="OpenForUser4_10" localSheetId="6">'12-15 CF TH'!OpenForUser4_10</definedName>
    <definedName name="OpenForUser4_15" localSheetId="6">'12-15 CF TH'!OpenForUser4_15</definedName>
    <definedName name="OpenForUser4_8" localSheetId="6">'12-15 CF TH'!OpenForUser4_8</definedName>
    <definedName name="OpenForUser4_9" localSheetId="6">'12-15 CF TH'!OpenForUser4_9</definedName>
    <definedName name="opgw" localSheetId="4">{"'Eng (page2)'!$A$1:$D$52"}</definedName>
    <definedName name="opgw">{"'Eng (page2)'!$A$1:$D$52"}</definedName>
    <definedName name="OPLL" localSheetId="4">{"'Eng (page2)'!$A$1:$D$52"}</definedName>
    <definedName name="OPLL">{"'Eng (page2)'!$A$1:$D$52"}</definedName>
    <definedName name="ot" localSheetId="4">{"'WWW'!$A$1:$J$18"}</definedName>
    <definedName name="ot">{"'WWW'!$A$1:$J$18"}</definedName>
    <definedName name="pfwe" localSheetId="4">{"'Eng (page2)'!$A$1:$D$52"}</definedName>
    <definedName name="pfwe">{"'Eng (page2)'!$A$1:$D$52"}</definedName>
    <definedName name="PJ" localSheetId="4">{"'Eng (page2)'!$A$1:$D$52"}</definedName>
    <definedName name="PJ">{"'Eng (page2)'!$A$1:$D$52"}</definedName>
    <definedName name="pkpkpk" localSheetId="4">{"'Model'!$A$1:$N$53"}</definedName>
    <definedName name="pkpkpk">{"'Model'!$A$1:$N$53"}</definedName>
    <definedName name="plo" localSheetId="4">{"'Eng (page2)'!$A$1:$D$52"}</definedName>
    <definedName name="plo">{"'Eng (page2)'!$A$1:$D$52"}</definedName>
    <definedName name="PLP" localSheetId="4">{"'Eng (page2)'!$A$1:$D$52"}</definedName>
    <definedName name="PLP">{"'Eng (page2)'!$A$1:$D$52"}</definedName>
    <definedName name="PO0" localSheetId="4">{"'Eng (page2)'!$A$1:$D$52"}</definedName>
    <definedName name="PO0">{"'Eng (page2)'!$A$1:$D$52"}</definedName>
    <definedName name="poer" localSheetId="4">{"'Eng (page2)'!$A$1:$D$52"}</definedName>
    <definedName name="poer">{"'Eng (page2)'!$A$1:$D$52"}</definedName>
    <definedName name="poopoopoo" localSheetId="4">{"'Model'!$A$1:$N$53"}</definedName>
    <definedName name="poopoopoo">{"'Model'!$A$1:$N$53"}</definedName>
    <definedName name="ppppppppppppp" localSheetId="4">{"'Model'!$A$1:$N$53"}</definedName>
    <definedName name="ppppppppppppp">{"'Model'!$A$1:$N$53"}</definedName>
    <definedName name="_xlnm.Print_Area" localSheetId="5">'11Change Company'!$A$1:$T$38</definedName>
    <definedName name="_xlnm.Print_Area" localSheetId="6">'12-15 CF TH'!$A$1:$L$200</definedName>
    <definedName name="_xlnm.Print_Area" localSheetId="7">'CF TH 12-16'!$A$1:$L$237</definedName>
    <definedName name="PRJE1" localSheetId="4">{"'Eng (page2)'!$A$1:$D$52"}</definedName>
    <definedName name="PRJE1">{"'Eng (page2)'!$A$1:$D$52"}</definedName>
    <definedName name="PSD" localSheetId="4">{"'Eng (page2)'!$A$1:$D$52"}</definedName>
    <definedName name="PSD">{"'Eng (page2)'!$A$1:$D$52"}</definedName>
    <definedName name="pu" localSheetId="4">{"'Sell_Office'!$C$5:$D$6"}</definedName>
    <definedName name="pu">{"'Sell_Office'!$C$5:$D$6"}</definedName>
    <definedName name="PUB_FileID">"L10003649.xls"</definedName>
    <definedName name="PUB_UserID">"MAYERX"</definedName>
    <definedName name="Q1kka" localSheetId="4">{"'Eng (page2)'!$A$1:$D$52"}</definedName>
    <definedName name="Q1kka">{"'Eng (page2)'!$A$1:$D$52"}</definedName>
    <definedName name="QER" localSheetId="4">{"'Eng (page2)'!$A$1:$D$52"}</definedName>
    <definedName name="QER">{"'Eng (page2)'!$A$1:$D$52"}</definedName>
    <definedName name="qfq">0</definedName>
    <definedName name="qq" localSheetId="4">{"'SUMMATION'!$B$2:$I$2"}</definedName>
    <definedName name="qq" localSheetId="6">{"'SUMMATION'!$B$2:$I$2"}</definedName>
    <definedName name="qq" localSheetId="7">{"'SUMMATION'!$B$2:$I$2"}</definedName>
    <definedName name="qq">{"'SUMMATION'!$B$2:$I$2"}</definedName>
    <definedName name="qqqq" localSheetId="4">{"'Eng (page2)'!$A$1:$D$52"}</definedName>
    <definedName name="qqqq">{"'Eng (page2)'!$A$1:$D$52"}</definedName>
    <definedName name="qqqqqqqq" localSheetId="4">{"'Model'!$A$1:$N$53"}</definedName>
    <definedName name="qqqqqqqq">{"'Model'!$A$1:$N$53"}</definedName>
    <definedName name="qwerttyy4455656" localSheetId="4">{"'Eng (page2)'!$A$1:$D$52"}</definedName>
    <definedName name="qwerttyy4455656">{"'Eng (page2)'!$A$1:$D$52"}</definedName>
    <definedName name="qww_10" localSheetId="6">'12-15 CF TH'!qww_10</definedName>
    <definedName name="qww_15" localSheetId="6">'12-15 CF TH'!qww_15</definedName>
    <definedName name="qww_8" localSheetId="6">'12-15 CF TH'!qww_8</definedName>
    <definedName name="qww_9" localSheetId="6">'12-15 CF TH'!qww_9</definedName>
    <definedName name="QYI" localSheetId="4">{"'Eng (page2)'!$A$1:$D$52"}</definedName>
    <definedName name="QYI">{"'Eng (page2)'!$A$1:$D$52"}</definedName>
    <definedName name="RD" localSheetId="4">{"'Model'!$A$1:$N$53"}</definedName>
    <definedName name="RD">{"'Model'!$A$1:$N$53"}</definedName>
    <definedName name="rdgtfhygkjasgtya" localSheetId="4">{"'Eng (page2)'!$A$1:$D$52"}</definedName>
    <definedName name="rdgtfhygkjasgtya">{"'Eng (page2)'!$A$1:$D$52"}</definedName>
    <definedName name="rewfre" localSheetId="4">{"'Model'!$A$1:$N$53"}</definedName>
    <definedName name="rewfre">{"'Model'!$A$1:$N$53"}</definedName>
    <definedName name="rfdxcvb">"DBMI"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O" localSheetId="4">{"'Eng (page2)'!$A$1:$D$52"}</definedName>
    <definedName name="RJO">{"'Eng (page2)'!$A$1:$D$52"}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r" localSheetId="4">{"'Eng (page2)'!$A$1:$D$52"}</definedName>
    <definedName name="rqr">{"'Eng (page2)'!$A$1:$D$52"}</definedName>
    <definedName name="RRE" localSheetId="4">{"'Eng (page2)'!$A$1:$D$52"}</definedName>
    <definedName name="RRE">{"'Eng (page2)'!$A$1:$D$52"}</definedName>
    <definedName name="rtgfdcvb" localSheetId="4">{"'Feb 99'!$A$1:$G$30"}</definedName>
    <definedName name="rtgfdcvb">{"'Feb 99'!$A$1:$G$30"}</definedName>
    <definedName name="rtgfdcvbnm">"4PAST_P"</definedName>
    <definedName name="rutrut" localSheetId="4">{"'Model'!$A$1:$N$53"}</definedName>
    <definedName name="rutrut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S" localSheetId="4">{"'Eng (page2)'!$A$1:$D$52"}</definedName>
    <definedName name="SAS">{"'Eng (page2)'!$A$1:$D$52"}</definedName>
    <definedName name="scs" localSheetId="4">{"'Eng (page2)'!$A$1:$D$52"}</definedName>
    <definedName name="scs">{"'Eng (page2)'!$A$1:$D$52"}</definedName>
    <definedName name="sddf" localSheetId="4">{"'Eng (page2)'!$A$1:$D$52"}</definedName>
    <definedName name="sddf">{"'Eng (page2)'!$A$1:$D$52"}</definedName>
    <definedName name="sdfsg" localSheetId="4">{"'Eng (page2)'!$A$1:$D$52"}</definedName>
    <definedName name="sdfsg">{"'Eng (page2)'!$A$1:$D$52"}</definedName>
    <definedName name="sdr" localSheetId="4">{"'Eng (page2)'!$A$1:$D$52"}</definedName>
    <definedName name="sdr">{"'Eng (page2)'!$A$1:$D$52"}</definedName>
    <definedName name="sell" localSheetId="4">{"'Eng (page2)'!$A$1:$D$52"}</definedName>
    <definedName name="sell">{"'Eng (page2)'!$A$1:$D$52"}</definedName>
    <definedName name="sell11111" localSheetId="4">{"'Eng (page2)'!$A$1:$D$52"}</definedName>
    <definedName name="sell11111">{"'Eng (page2)'!$A$1:$D$52"}</definedName>
    <definedName name="Sell30" localSheetId="4">{"'Eng (page2)'!$A$1:$D$52"}</definedName>
    <definedName name="Sell30">{"'Eng (page2)'!$A$1:$D$52"}</definedName>
    <definedName name="sencount">1</definedName>
    <definedName name="software" localSheetId="4">{"'Eng (page2)'!$A$1:$D$52"}</definedName>
    <definedName name="software">{"'Eng (page2)'!$A$1:$D$52"}</definedName>
    <definedName name="srd" localSheetId="4">{"'Eng (page2)'!$A$1:$D$52"}</definedName>
    <definedName name="srd">{"'Eng (page2)'!$A$1:$D$52"}</definedName>
    <definedName name="ssssssssssssssss" localSheetId="4">{"'Eng (page2)'!$A$1:$D$52"}</definedName>
    <definedName name="ssssssssssssssss">{"'Eng (page2)'!$A$1:$D$52"}</definedName>
    <definedName name="stamp" localSheetId="4">{"'Eng (page2)'!$A$1:$D$52"}</definedName>
    <definedName name="stamp">{"'Eng (page2)'!$A$1:$D$52"}</definedName>
    <definedName name="STEW" localSheetId="4">{"'Eng (page2)'!$A$1:$D$52"}</definedName>
    <definedName name="STEW">{"'Eng (page2)'!$A$1:$D$52"}</definedName>
    <definedName name="sws" localSheetId="4">{"'Model'!$A$1:$N$53"}</definedName>
    <definedName name="sws">{"'Model'!$A$1:$N$53"}</definedName>
    <definedName name="SXX" localSheetId="4">{"'Eng (page2)'!$A$1:$D$52"}</definedName>
    <definedName name="SXX">{"'Eng (page2)'!$A$1:$D$52"}</definedName>
    <definedName name="TB_group" localSheetId="4">{"'Sell_Office'!$C$5:$D$6"}</definedName>
    <definedName name="TB_group">{"'Sell_Office'!$C$5:$D$6"}</definedName>
    <definedName name="TB_print" localSheetId="4">{"'Sell_Office'!$C$5:$D$6"}</definedName>
    <definedName name="TB_print">{"'Sell_Office'!$C$5:$D$6"}</definedName>
    <definedName name="te" localSheetId="4">{"'Eng (page2)'!$A$1:$D$52"}</definedName>
    <definedName name="te">{"'Eng (page2)'!$A$1:$D$52"}</definedName>
    <definedName name="Tea" localSheetId="4">{"'Sell_Office'!$C$5:$D$6"}</definedName>
    <definedName name="Tea">{"'Sell_Office'!$C$5:$D$6"}</definedName>
    <definedName name="tew" localSheetId="4">{"'Eng (page2)'!$A$1:$D$52"}</definedName>
    <definedName name="tew">{"'Eng (page2)'!$A$1:$D$52"}</definedName>
    <definedName name="TextRefCopyRangeCount">2</definedName>
    <definedName name="tgkj" localSheetId="4">{"'Eng (page2)'!$A$1:$D$52"}</definedName>
    <definedName name="tgkj">{"'Eng (page2)'!$A$1:$D$52"}</definedName>
    <definedName name="Tipo_Foglio">"OehReport1"</definedName>
    <definedName name="To_Print_ห_ามลบ">NA()</definedName>
    <definedName name="TRE" localSheetId="4">{"'Eng (page2)'!$A$1:$D$52"}</definedName>
    <definedName name="TRE">{"'Eng (page2)'!$A$1:$D$52"}</definedName>
    <definedName name="tre4r564t" localSheetId="4">{"'Eng (page2)'!$A$1:$D$52"}</definedName>
    <definedName name="tre4r564t">{"'Eng (page2)'!$A$1:$D$52"}</definedName>
    <definedName name="treetree" localSheetId="4">{"'Model'!$A$1:$N$53"}</definedName>
    <definedName name="treetree">{"'Model'!$A$1:$N$53"}</definedName>
    <definedName name="tun" localSheetId="4">{"'Model'!$A$1:$N$53"}</definedName>
    <definedName name="tun">{"'Model'!$A$1:$N$53"}</definedName>
    <definedName name="TWE" localSheetId="4">{"'Eng (page2)'!$A$1:$D$52"}</definedName>
    <definedName name="TWE">{"'Eng (page2)'!$A$1:$D$52"}</definedName>
    <definedName name="tygfdcv" localSheetId="4">{"'Feb 99'!$A$1:$G$30"}</definedName>
    <definedName name="tygfdcv">{"'Feb 99'!$A$1:$G$30"}</definedName>
    <definedName name="u8u8" localSheetId="4">{"'Summary'!$A$5:$H$42"}</definedName>
    <definedName name="u8u8">{"'Summary'!$A$5:$H$42"}</definedName>
    <definedName name="ujj" localSheetId="4">{"'Eng (page2)'!$A$1:$D$52"}</definedName>
    <definedName name="ujj">{"'Eng (page2)'!$A$1:$D$52"}</definedName>
    <definedName name="UKL" localSheetId="4">{"'Eng (page2)'!$A$1:$D$52"}</definedName>
    <definedName name="UKL">{"'Eng (page2)'!$A$1:$D$52"}</definedName>
    <definedName name="unew" localSheetId="4">{"'Model'!$A$1:$N$53"}</definedName>
    <definedName name="unew">{"'Model'!$A$1:$N$53"}</definedName>
    <definedName name="UOO" localSheetId="4">{"'Eng (page2)'!$A$1:$D$52"}</definedName>
    <definedName name="UOO">{"'Eng (page2)'!$A$1:$D$52"}</definedName>
    <definedName name="Uor" localSheetId="4">{"'Eng (page2)'!$A$1:$D$52"}</definedName>
    <definedName name="Uor">{"'Eng (page2)'!$A$1:$D$52"}</definedName>
    <definedName name="vbn" localSheetId="4">{"'Feb 99'!$A$1:$G$30"}</definedName>
    <definedName name="vbn">{"'Feb 99'!$A$1:$G$30"}</definedName>
    <definedName name="vcx" localSheetId="4">{"'Model'!$A$1:$N$53"}</definedName>
    <definedName name="vcx">{"'Model'!$A$1:$N$53"}</definedName>
    <definedName name="veevee" localSheetId="4">{"'Model'!$A$1:$N$53"}</definedName>
    <definedName name="veevee">{"'Model'!$A$1:$N$53"}</definedName>
    <definedName name="VRp" localSheetId="4">{"'Feb 99'!$A$1:$G$30"}</definedName>
    <definedName name="VRp" localSheetId="6">{"'Feb 99'!$A$1:$G$30"}</definedName>
    <definedName name="VRp" localSheetId="7">{"'Feb 99'!$A$1:$G$30"}</definedName>
    <definedName name="VRp">{"'Feb 99'!$A$1:$G$30"}</definedName>
    <definedName name="vxvx" localSheetId="4">{"'Eng (page2)'!$A$1:$D$52"}</definedName>
    <definedName name="vxvx">{"'Eng (page2)'!$A$1:$D$52"}</definedName>
    <definedName name="w3wwww" localSheetId="4">{"'Summary'!$A$5:$H$42"}</definedName>
    <definedName name="w3wwww">{"'Summary'!$A$5:$H$42"}</definedName>
    <definedName name="walkthrough" localSheetId="4">{"'Eng (page2)'!$A$1:$D$52"}</definedName>
    <definedName name="walkthrough">{"'Eng (page2)'!$A$1:$D$52"}</definedName>
    <definedName name="wanna" localSheetId="4">{"'Model'!$A$1:$N$53"}</definedName>
    <definedName name="wanna">{"'Model'!$A$1:$N$53"}</definedName>
    <definedName name="WED" localSheetId="4">{"'Eng (page2)'!$A$1:$D$52"}</definedName>
    <definedName name="WED">{"'Eng (page2)'!$A$1:$D$52"}</definedName>
    <definedName name="weee" localSheetId="4">{"'Eng (page2)'!$A$1:$D$52"}</definedName>
    <definedName name="weee">{"'Eng (page2)'!$A$1:$D$52"}</definedName>
    <definedName name="weewee" localSheetId="4">{"'Model'!$A$1:$N$53"}</definedName>
    <definedName name="weewee">{"'Model'!$A$1:$N$53"}</definedName>
    <definedName name="werwer" localSheetId="4">{"'Model'!$A$1:$N$53"}</definedName>
    <definedName name="werwer">{"'Model'!$A$1:$N$53"}</definedName>
    <definedName name="wqwrr" localSheetId="4">{"'Eng (page2)'!$A$1:$D$52"}</definedName>
    <definedName name="wqwrr">{"'Eng (page2)'!$A$1:$D$52"}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WWE" localSheetId="4">{"'Eng (page2)'!$A$1:$D$52"}</definedName>
    <definedName name="WWE">{"'Eng (page2)'!$A$1:$D$52"}</definedName>
    <definedName name="XRefColumnsCount">2</definedName>
    <definedName name="XRefCopyRangeCount">1</definedName>
    <definedName name="XRefPasteRangeCount">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yhn" localSheetId="4">{"'Eng (page2)'!$A$1:$D$52"}</definedName>
    <definedName name="yhn">{"'Eng (page2)'!$A$1:$D$52"}</definedName>
    <definedName name="yinyin" localSheetId="4">{"'Model'!$A$1:$N$53"}</definedName>
    <definedName name="yinyin">{"'Model'!$A$1:$N$53"}</definedName>
    <definedName name="YRE" localSheetId="4">{"'Eng (page2)'!$A$1:$D$52"}</definedName>
    <definedName name="YRE">{"'Eng (page2)'!$A$1:$D$52"}</definedName>
    <definedName name="ytry" localSheetId="4">{"'Eng (page2)'!$A$1:$D$52"}</definedName>
    <definedName name="ytry">{"'Eng (page2)'!$A$1:$D$52"}</definedName>
    <definedName name="YTU" localSheetId="4">{"'Eng (page2)'!$A$1:$D$52"}</definedName>
    <definedName name="YTU">{"'Eng (page2)'!$A$1:$D$52"}</definedName>
    <definedName name="yuyui" localSheetId="4">{"'Feb 99'!$A$1:$G$30"}</definedName>
    <definedName name="yuyui">{"'Feb 99'!$A$1:$G$30"}</definedName>
    <definedName name="ywer" localSheetId="4">{"'Eng (page2)'!$A$1:$D$52"}</definedName>
    <definedName name="ywer">{"'Eng (page2)'!$A$1:$D$52"}</definedName>
    <definedName name="YWRW" localSheetId="4">{"'Eng (page2)'!$A$1:$D$52"}</definedName>
    <definedName name="YWRW">{"'Eng (page2)'!$A$1:$D$52"}</definedName>
    <definedName name="ZD1copy" localSheetId="4">{"'Eng (page2)'!$A$1:$D$52"}</definedName>
    <definedName name="ZD1copy">{"'Eng (page2)'!$A$1:$D$52"}</definedName>
    <definedName name="ze" localSheetId="4">{"'Model'!$A$1:$N$53"}</definedName>
    <definedName name="ze">{"'Model'!$A$1:$N$53"}</definedName>
    <definedName name="ZL" localSheetId="4">{"'Eng (page2)'!$A$1:$D$52"}</definedName>
    <definedName name="ZL">{"'Eng (page2)'!$A$1:$D$52"}</definedName>
    <definedName name="zxc" localSheetId="4">{"'Eng (page2)'!$A$1:$D$52"}</definedName>
    <definedName name="zxc">{"'Eng (page2)'!$A$1:$D$52"}</definedName>
    <definedName name="zxcv" localSheetId="4">{"'Eng (page2)'!$A$1:$D$52"}</definedName>
    <definedName name="zxcv">{"'Eng (page2)'!$A$1:$D$52"}</definedName>
    <definedName name="zxcvvbnm" localSheetId="4">{"'Eng (page2)'!$A$1:$D$52"}</definedName>
    <definedName name="zxcvvbnm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ด" localSheetId="4">{"'Model'!$A$1:$N$53"}</definedName>
    <definedName name="เด">{"'Model'!$A$1:$N$53"}</definedName>
    <definedName name="แดดเก" localSheetId="4">{"'Model'!$A$1:$N$53"}</definedName>
    <definedName name="แดดเก">{"'Model'!$A$1:$N$53"}</definedName>
    <definedName name="ปก32" localSheetId="4">{"'SUMMATION'!$B$2:$I$2"}</definedName>
    <definedName name="ปก32" localSheetId="6">{"'SUMMATION'!$B$2:$I$2"}</definedName>
    <definedName name="ปก32" localSheetId="7">{"'SUMMATION'!$B$2:$I$2"}</definedName>
    <definedName name="ปก32">{"'SUMMATION'!$B$2:$I$2"}</definedName>
    <definedName name="ฟฟฟฟฟ" localSheetId="4">{"'Eng (page2)'!$A$1:$D$52"}</definedName>
    <definedName name="ฟฟฟฟฟ">{"'Eng (page2)'!$A$1:$D$52"}</definedName>
    <definedName name="ร" localSheetId="4">{"'Model'!$A$1:$N$53"}</definedName>
    <definedName name="ร">{"'Model'!$A$1:$N$53"}</definedName>
    <definedName name="สบทร" localSheetId="4">{"'Model'!$A$1:$N$53"}</definedName>
    <definedName name="สบทร">{"'Model'!$A$1:$N$53"}</definedName>
    <definedName name="ส่วนลดจ่าย" localSheetId="4">{"'Eng (page2)'!$A$1:$D$52"}</definedName>
    <definedName name="ส่วนลดจ่าย">{"'Eng (page2)'!$A$1:$D$52"}</definedName>
    <definedName name="สสส" localSheetId="4">{"'Eng (page2)'!$A$1:$D$52"}</definedName>
    <definedName name="สสส">{"'Eng (page2)'!$A$1:$D$52"}</definedName>
    <definedName name="าาา" localSheetId="4">{"'Model'!$A$1:$N$53"}</definedName>
    <definedName name="าาา">{"'Model'!$A$1:$N$53"}</definedName>
    <definedName name="าาาา" localSheetId="4">{"'Model'!$A$1:$N$53"}</definedName>
    <definedName name="าาาา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75" i="1"/>
  <c r="J86" i="1" l="1"/>
  <c r="J75" i="1"/>
  <c r="F124" i="29" l="1"/>
  <c r="F123" i="29"/>
  <c r="H69" i="29" l="1"/>
  <c r="F69" i="29"/>
  <c r="F112" i="29" l="1"/>
  <c r="L117" i="29" l="1"/>
  <c r="L70" i="29" l="1"/>
  <c r="L172" i="29" l="1"/>
  <c r="J172" i="29"/>
  <c r="H172" i="29"/>
  <c r="F172" i="29"/>
  <c r="L128" i="29"/>
  <c r="J128" i="29"/>
  <c r="H128" i="29"/>
  <c r="F128" i="29"/>
  <c r="A100" i="29"/>
  <c r="A51" i="29"/>
  <c r="A148" i="29" s="1"/>
  <c r="V28" i="3" l="1"/>
  <c r="T28" i="3"/>
  <c r="R28" i="3"/>
  <c r="P28" i="3"/>
  <c r="N28" i="3"/>
  <c r="J28" i="3"/>
  <c r="H28" i="3"/>
  <c r="F28" i="3"/>
  <c r="D28" i="3"/>
  <c r="F95" i="2" l="1"/>
  <c r="F94" i="2"/>
  <c r="AB26" i="3"/>
  <c r="AB28" i="3" s="1"/>
  <c r="Z30" i="3" l="1"/>
  <c r="F12" i="25"/>
  <c r="F13" i="25"/>
  <c r="F14" i="25"/>
  <c r="F15" i="25"/>
  <c r="F16" i="25"/>
  <c r="F22" i="25"/>
  <c r="F23" i="25"/>
  <c r="F24" i="25"/>
  <c r="F25" i="25"/>
  <c r="F26" i="25"/>
  <c r="H90" i="25" l="1"/>
  <c r="H84" i="25"/>
  <c r="L26" i="3"/>
  <c r="AB42" i="3"/>
  <c r="R42" i="3"/>
  <c r="F77" i="2"/>
  <c r="F88" i="2"/>
  <c r="L42" i="3" s="1"/>
  <c r="F32" i="2"/>
  <c r="F34" i="2"/>
  <c r="L28" i="3" l="1"/>
  <c r="Z26" i="3"/>
  <c r="H34" i="25"/>
  <c r="F33" i="25"/>
  <c r="F35" i="25"/>
  <c r="J34" i="2"/>
  <c r="H32" i="25" l="1"/>
  <c r="H32" i="2"/>
  <c r="F74" i="1"/>
  <c r="J34" i="25" l="1"/>
  <c r="J16" i="2"/>
  <c r="L32" i="25" l="1"/>
  <c r="A99" i="26"/>
  <c r="L92" i="26"/>
  <c r="H92" i="26"/>
  <c r="F92" i="26"/>
  <c r="L86" i="26"/>
  <c r="H86" i="26"/>
  <c r="F86" i="26"/>
  <c r="L78" i="26"/>
  <c r="J78" i="26"/>
  <c r="H78" i="26"/>
  <c r="F78" i="26"/>
  <c r="A54" i="26"/>
  <c r="L27" i="26"/>
  <c r="J27" i="26"/>
  <c r="H27" i="26"/>
  <c r="F27" i="26"/>
  <c r="L17" i="26"/>
  <c r="J17" i="26"/>
  <c r="H17" i="26"/>
  <c r="F17" i="26"/>
  <c r="A99" i="25"/>
  <c r="L93" i="25"/>
  <c r="H93" i="25"/>
  <c r="H87" i="25"/>
  <c r="F84" i="25"/>
  <c r="L82" i="25"/>
  <c r="L79" i="25"/>
  <c r="J79" i="25"/>
  <c r="H79" i="25"/>
  <c r="F77" i="25"/>
  <c r="F73" i="25"/>
  <c r="F69" i="25"/>
  <c r="F66" i="25"/>
  <c r="A54" i="25"/>
  <c r="F43" i="25"/>
  <c r="L40" i="25"/>
  <c r="H40" i="25"/>
  <c r="F40" i="25"/>
  <c r="F36" i="25"/>
  <c r="L28" i="25"/>
  <c r="J28" i="25"/>
  <c r="H28" i="25"/>
  <c r="L18" i="25"/>
  <c r="J18" i="25"/>
  <c r="H18" i="25"/>
  <c r="L29" i="26" l="1"/>
  <c r="L38" i="26" s="1"/>
  <c r="L41" i="26" s="1"/>
  <c r="L44" i="26" s="1"/>
  <c r="L80" i="26" s="1"/>
  <c r="J30" i="25"/>
  <c r="J39" i="25" s="1"/>
  <c r="J42" i="25" s="1"/>
  <c r="J45" i="25" s="1"/>
  <c r="J84" i="25" s="1"/>
  <c r="J87" i="25" s="1"/>
  <c r="F29" i="26"/>
  <c r="F38" i="26" s="1"/>
  <c r="F41" i="26" s="1"/>
  <c r="F44" i="26" s="1"/>
  <c r="F80" i="26" s="1"/>
  <c r="H30" i="25"/>
  <c r="H39" i="25" s="1"/>
  <c r="H42" i="25" s="1"/>
  <c r="H45" i="25" s="1"/>
  <c r="H81" i="25" s="1"/>
  <c r="H29" i="26"/>
  <c r="H38" i="26" s="1"/>
  <c r="H41" i="26" s="1"/>
  <c r="H44" i="26" s="1"/>
  <c r="H80" i="26" s="1"/>
  <c r="J29" i="26"/>
  <c r="L30" i="25"/>
  <c r="L39" i="25" s="1"/>
  <c r="L42" i="25" s="1"/>
  <c r="L45" i="25" s="1"/>
  <c r="F79" i="25"/>
  <c r="F28" i="25"/>
  <c r="F18" i="25"/>
  <c r="L81" i="25" l="1"/>
  <c r="L84" i="25"/>
  <c r="L87" i="25" s="1"/>
  <c r="J81" i="25"/>
  <c r="J90" i="25" s="1"/>
  <c r="J93" i="25" s="1"/>
  <c r="J38" i="26"/>
  <c r="F30" i="25"/>
  <c r="F83" i="2"/>
  <c r="J41" i="26" l="1"/>
  <c r="F32" i="25"/>
  <c r="F34" i="25"/>
  <c r="J44" i="26" l="1"/>
  <c r="F91" i="25"/>
  <c r="F90" i="25"/>
  <c r="F39" i="25" l="1"/>
  <c r="F42" i="25" s="1"/>
  <c r="F45" i="25" s="1"/>
  <c r="J80" i="26"/>
  <c r="J89" i="26" s="1"/>
  <c r="J92" i="26" s="1"/>
  <c r="J83" i="26"/>
  <c r="J86" i="26" s="1"/>
  <c r="F93" i="25"/>
  <c r="F85" i="25"/>
  <c r="F87" i="25" s="1"/>
  <c r="X42" i="3"/>
  <c r="X41" i="3"/>
  <c r="Z41" i="3" s="1"/>
  <c r="X39" i="3"/>
  <c r="Z39" i="3" s="1"/>
  <c r="X37" i="3"/>
  <c r="Z37" i="3" s="1"/>
  <c r="X35" i="3"/>
  <c r="Z35" i="3" s="1"/>
  <c r="F97" i="2"/>
  <c r="F81" i="25" l="1"/>
  <c r="Z42" i="3"/>
  <c r="J95" i="1" l="1"/>
  <c r="A3" i="21" l="1"/>
  <c r="Z20" i="3"/>
  <c r="AD20" i="3" s="1"/>
  <c r="Z18" i="3"/>
  <c r="AD18" i="3" s="1"/>
  <c r="X26" i="3"/>
  <c r="X16" i="3"/>
  <c r="X22" i="3"/>
  <c r="Z22" i="3"/>
  <c r="X23" i="3"/>
  <c r="Z23" i="3"/>
  <c r="X25" i="3"/>
  <c r="Z25" i="3"/>
  <c r="Z16" i="3" l="1"/>
  <c r="Z28" i="3" s="1"/>
  <c r="X28" i="3"/>
  <c r="J83" i="2"/>
  <c r="P32" i="4" s="1"/>
  <c r="J45" i="1"/>
  <c r="F179" i="21" l="1"/>
  <c r="AD39" i="3" l="1"/>
  <c r="A193" i="21" l="1"/>
  <c r="H179" i="21"/>
  <c r="L179" i="21"/>
  <c r="J179" i="21"/>
  <c r="H132" i="21"/>
  <c r="F132" i="21"/>
  <c r="L132" i="21"/>
  <c r="J132" i="21"/>
  <c r="A98" i="21"/>
  <c r="A50" i="21"/>
  <c r="A146" i="21" s="1"/>
  <c r="AD41" i="3" l="1"/>
  <c r="AD35" i="3" l="1"/>
  <c r="L143" i="1" l="1"/>
  <c r="H143" i="1"/>
  <c r="R29" i="4" l="1"/>
  <c r="T29" i="4" s="1"/>
  <c r="R17" i="4" l="1"/>
  <c r="T17" i="4" s="1"/>
  <c r="AD22" i="3"/>
  <c r="A108" i="2" l="1"/>
  <c r="L83" i="2" l="1"/>
  <c r="H83" i="2"/>
  <c r="T19" i="4" l="1"/>
  <c r="R15" i="4"/>
  <c r="T15" i="4" s="1"/>
  <c r="AD16" i="3" l="1"/>
  <c r="F23" i="1" l="1"/>
  <c r="T24" i="4" l="1"/>
  <c r="Z31" i="3"/>
  <c r="AD31" i="3" s="1"/>
  <c r="X30" i="3"/>
  <c r="AD30" i="3"/>
  <c r="F95" i="1"/>
  <c r="H23" i="1"/>
  <c r="N26" i="4"/>
  <c r="R24" i="4"/>
  <c r="R26" i="4" l="1"/>
  <c r="N28" i="4"/>
  <c r="H95" i="1"/>
  <c r="L23" i="1" l="1"/>
  <c r="A38" i="4"/>
  <c r="F18" i="2" l="1"/>
  <c r="R32" i="4"/>
  <c r="T31" i="4"/>
  <c r="R31" i="4"/>
  <c r="H28" i="4"/>
  <c r="H34" i="4" s="1"/>
  <c r="J136" i="1" s="1"/>
  <c r="D28" i="4"/>
  <c r="D34" i="4" s="1"/>
  <c r="J134" i="1" s="1"/>
  <c r="L28" i="4"/>
  <c r="J28" i="4"/>
  <c r="J34" i="4" s="1"/>
  <c r="J138" i="1" s="1"/>
  <c r="F28" i="4"/>
  <c r="F34" i="4" s="1"/>
  <c r="J135" i="1" s="1"/>
  <c r="P22" i="4"/>
  <c r="D22" i="4"/>
  <c r="R22" i="4"/>
  <c r="N22" i="4"/>
  <c r="J22" i="4"/>
  <c r="H22" i="4"/>
  <c r="F22" i="4"/>
  <c r="AD37" i="3"/>
  <c r="AB33" i="3"/>
  <c r="AB44" i="3" s="1"/>
  <c r="V33" i="3"/>
  <c r="V44" i="3" s="1"/>
  <c r="J33" i="3"/>
  <c r="J44" i="3" s="1"/>
  <c r="F138" i="1" s="1"/>
  <c r="F33" i="3"/>
  <c r="F44" i="3" s="1"/>
  <c r="F135" i="1" s="1"/>
  <c r="T33" i="3"/>
  <c r="T44" i="3" s="1"/>
  <c r="R33" i="3"/>
  <c r="R44" i="3" s="1"/>
  <c r="H33" i="3"/>
  <c r="H44" i="3" s="1"/>
  <c r="F136" i="1" s="1"/>
  <c r="D33" i="3"/>
  <c r="D44" i="3" s="1"/>
  <c r="F134" i="1" s="1"/>
  <c r="AD26" i="3"/>
  <c r="AD25" i="3"/>
  <c r="AD23" i="3"/>
  <c r="AD19" i="3"/>
  <c r="H97" i="2"/>
  <c r="H91" i="2"/>
  <c r="A58" i="2"/>
  <c r="A3" i="3" s="1"/>
  <c r="A3" i="4" s="1"/>
  <c r="L28" i="2"/>
  <c r="H28" i="2"/>
  <c r="F28" i="2"/>
  <c r="L18" i="2"/>
  <c r="J18" i="2"/>
  <c r="H146" i="1"/>
  <c r="A110" i="1"/>
  <c r="A164" i="1" s="1"/>
  <c r="L95" i="1"/>
  <c r="J81" i="1"/>
  <c r="L81" i="1"/>
  <c r="H81" i="1"/>
  <c r="A59" i="1"/>
  <c r="A113" i="1" s="1"/>
  <c r="H45" i="1"/>
  <c r="J23" i="1"/>
  <c r="J47" i="1" s="1"/>
  <c r="AD28" i="3" l="1"/>
  <c r="F144" i="1"/>
  <c r="H47" i="1"/>
  <c r="F30" i="2"/>
  <c r="L30" i="2"/>
  <c r="L146" i="1"/>
  <c r="L97" i="1"/>
  <c r="H97" i="1"/>
  <c r="J97" i="1"/>
  <c r="R28" i="4"/>
  <c r="R34" i="4" s="1"/>
  <c r="J140" i="1" s="1"/>
  <c r="P28" i="4"/>
  <c r="P34" i="4" s="1"/>
  <c r="L45" i="1"/>
  <c r="F81" i="1"/>
  <c r="F97" i="1" s="1"/>
  <c r="H18" i="2"/>
  <c r="J28" i="2"/>
  <c r="T26" i="4"/>
  <c r="T28" i="4" s="1"/>
  <c r="N34" i="4"/>
  <c r="L33" i="3"/>
  <c r="J30" i="2" l="1"/>
  <c r="J39" i="2" s="1"/>
  <c r="F39" i="2"/>
  <c r="F42" i="2" s="1"/>
  <c r="F11" i="29" s="1"/>
  <c r="F74" i="29" s="1"/>
  <c r="F79" i="29" s="1"/>
  <c r="L47" i="1"/>
  <c r="H148" i="1"/>
  <c r="L39" i="2"/>
  <c r="H30" i="2"/>
  <c r="L148" i="1"/>
  <c r="N33" i="3"/>
  <c r="N44" i="3" s="1"/>
  <c r="P33" i="3"/>
  <c r="P44" i="3" s="1"/>
  <c r="F174" i="29" l="1"/>
  <c r="F179" i="29" s="1"/>
  <c r="H39" i="2"/>
  <c r="L42" i="2"/>
  <c r="L11" i="29" s="1"/>
  <c r="L74" i="29" s="1"/>
  <c r="L79" i="29" s="1"/>
  <c r="L174" i="29" s="1"/>
  <c r="L179" i="29" s="1"/>
  <c r="X33" i="3"/>
  <c r="X44" i="3" s="1"/>
  <c r="F140" i="1" s="1"/>
  <c r="L10" i="21" l="1"/>
  <c r="L80" i="21" s="1"/>
  <c r="L85" i="21" s="1"/>
  <c r="L181" i="21" s="1"/>
  <c r="L186" i="21" s="1"/>
  <c r="F45" i="2"/>
  <c r="F10" i="21"/>
  <c r="F80" i="21" s="1"/>
  <c r="F85" i="21" s="1"/>
  <c r="F181" i="21" s="1"/>
  <c r="F186" i="21" s="1"/>
  <c r="L45" i="2"/>
  <c r="J42" i="2"/>
  <c r="J11" i="29" s="1"/>
  <c r="J74" i="29" s="1"/>
  <c r="J79" i="29" s="1"/>
  <c r="J174" i="29" s="1"/>
  <c r="J179" i="29" s="1"/>
  <c r="H42" i="2"/>
  <c r="H11" i="29" s="1"/>
  <c r="H74" i="29" s="1"/>
  <c r="H79" i="29" s="1"/>
  <c r="H174" i="29" s="1"/>
  <c r="H179" i="29" s="1"/>
  <c r="AD33" i="3"/>
  <c r="Z33" i="3"/>
  <c r="H10" i="21" l="1"/>
  <c r="H80" i="21" s="1"/>
  <c r="H85" i="21" s="1"/>
  <c r="H181" i="21" s="1"/>
  <c r="H186" i="21" s="1"/>
  <c r="J10" i="21"/>
  <c r="J80" i="21" s="1"/>
  <c r="J85" i="21" s="1"/>
  <c r="J181" i="21" s="1"/>
  <c r="J186" i="21" s="1"/>
  <c r="L20" i="4"/>
  <c r="L88" i="2"/>
  <c r="L91" i="2" s="1"/>
  <c r="F85" i="2"/>
  <c r="F91" i="2"/>
  <c r="AD42" i="3"/>
  <c r="AD44" i="3" s="1"/>
  <c r="L85" i="2"/>
  <c r="L94" i="2" s="1"/>
  <c r="J45" i="2"/>
  <c r="H45" i="2"/>
  <c r="L32" i="4" l="1"/>
  <c r="L34" i="4" s="1"/>
  <c r="J139" i="1" s="1"/>
  <c r="J85" i="2"/>
  <c r="J94" i="2" s="1"/>
  <c r="J88" i="2"/>
  <c r="Z44" i="3"/>
  <c r="L44" i="3"/>
  <c r="F139" i="1" s="1"/>
  <c r="F143" i="1" s="1"/>
  <c r="T20" i="4"/>
  <c r="T22" i="4" s="1"/>
  <c r="L22" i="4"/>
  <c r="L97" i="2"/>
  <c r="H85" i="2"/>
  <c r="F146" i="1" l="1"/>
  <c r="J91" i="2"/>
  <c r="T32" i="4"/>
  <c r="T34" i="4" s="1"/>
  <c r="J97" i="2"/>
  <c r="F148" i="1" l="1"/>
  <c r="J143" i="1"/>
  <c r="J146" i="1" s="1"/>
  <c r="J148" i="1" s="1"/>
  <c r="F45" i="1" l="1"/>
  <c r="F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Nutthongchai Preratipoomsret</author>
  </authors>
  <commentList>
    <comment ref="J3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Nutthongchai Preratipoomsret: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<sst xmlns="http://schemas.openxmlformats.org/spreadsheetml/2006/main" count="974" uniqueCount="351">
  <si>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</si>
  <si>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</si>
  <si>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</si>
  <si>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ยังไม่ได้ตรวจสอบ</t>
  </si>
  <si>
    <t>ตรวจสอบแล้ว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</si>
  <si>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</si>
  <si>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</si>
  <si>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</si>
  <si>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</si>
  <si>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</si>
  <si>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</si>
  <si>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</si>
  <si>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</si>
  <si>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</si>
  <si>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</si>
  <si>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-</t>
  </si>
  <si>
    <t>สินค้าคงเหลือ</t>
  </si>
  <si>
    <t>ต้นทุนการพัฒนาโครงการอสังหาริมทรัพย์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</si>
  <si>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</si>
  <si>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</si>
  <si>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</si>
  <si>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</si>
  <si>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</si>
  <si>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</si>
  <si>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</si>
  <si>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</si>
  <si>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</si>
  <si>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</si>
  <si>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</si>
  <si>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</si>
  <si>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</si>
  <si>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</si>
  <si>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</si>
  <si>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</si>
  <si>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</si>
  <si>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</si>
  <si>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</si>
  <si>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</si>
  <si>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</si>
  <si>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</si>
  <si>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</si>
  <si>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</si>
  <si>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15</t>
  </si>
  <si>
    <t>หุ้นกู้ที่ถึงกำหนดชำระภายในหนึ่งปี</t>
  </si>
  <si>
    <t>16</t>
  </si>
  <si>
    <t>เงินกู้ยืมระยะยาวจากสถาบันการเงิน</t>
  </si>
  <si>
    <t>17</t>
  </si>
  <si>
    <t>หนี้สินตามสัญญา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</si>
  <si>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</si>
  <si>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</si>
  <si>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</si>
  <si>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</si>
  <si>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</si>
  <si>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</si>
  <si>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</si>
  <si>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</si>
  <si>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</si>
  <si>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</si>
  <si>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</si>
  <si>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</si>
  <si>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</si>
  <si>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</si>
  <si>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</si>
  <si>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</si>
  <si>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</si>
  <si>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</si>
  <si>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</si>
  <si>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</si>
  <si>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</si>
  <si>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</si>
  <si>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</si>
  <si>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</si>
  <si>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</si>
  <si>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</si>
  <si>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</si>
  <si>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</si>
  <si>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</si>
  <si>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</si>
  <si>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</si>
  <si>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</si>
  <si>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</si>
  <si>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</si>
  <si>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</si>
  <si>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</si>
  <si>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</si>
  <si>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</si>
  <si>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</si>
  <si>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</si>
  <si>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</si>
  <si>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</si>
  <si>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ส่วนแบ่งขาดทุนจากเงินลงทุนในการร่วมค้า</t>
  </si>
  <si>
    <t>ต้นทุนทางการเงิน</t>
  </si>
  <si>
    <t>ค่าใช้จ่ายภาษีเงินได้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</si>
  <si>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</si>
  <si>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ข้อมูลทางการเงินรวม</t>
  </si>
  <si>
    <t>ข้อมูลทางการเงินเฉพาะกิจการ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</si>
  <si>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</si>
  <si>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</si>
  <si>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</si>
  <si>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กำไร(ขาดทุน)เบ็ดเสร็จอื่นสำหรับงวด - สุทธิจากภาษี</t>
  </si>
  <si>
    <t>การแบ่งปันกำไร(ขาดทุน)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</si>
  <si>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</si>
  <si>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</si>
  <si>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</si>
  <si>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</si>
  <si>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18</t>
  </si>
  <si>
    <t>งบแสดงการเปลี่ยนแปลงส่วนของเจ้าของ</t>
  </si>
  <si>
    <t>กำไร(ขาดทุน)เบ็ดเสร็จอื่น</t>
  </si>
  <si>
    <t>หุ้นกู้ด้อยสิทธิ</t>
  </si>
  <si>
    <t>จัดสรรแล้ว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</si>
  <si>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</si>
  <si>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</si>
  <si>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</si>
  <si>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</si>
  <si>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</si>
  <si>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- ทุนสำรองตาม</t>
  </si>
  <si>
    <t>รวมองค์ประกอบอื่น</t>
  </si>
  <si>
    <t>ผู้เป็นเจ้าของ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</si>
  <si>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</si>
  <si>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</si>
  <si>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</si>
  <si>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</si>
  <si>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</si>
  <si>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</si>
  <si>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</si>
  <si>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</si>
  <si>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</si>
  <si>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ยอดคงเหลือที่ปรับปรุงแล้ว</t>
  </si>
  <si>
    <t>เงินปันผลจ่ายของหุ้นกู้ด้อยสิทธิที่มีลักษณะคล้ายทุน</t>
  </si>
  <si>
    <t xml:space="preserve">- สุทธิจากภาษีเงินได้ </t>
  </si>
  <si>
    <t>- สุทธิจากภาษีเงินได้</t>
  </si>
  <si>
    <t>กำไร(ขาดทุน)เบ็ดเสร็จรวมสำหรับงวด</t>
  </si>
  <si>
    <r>
      <t>งบแสดงการเปลี่ยนแปลงส่วนของเจ้าของ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</si>
  <si>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ผลกระทบของการเปลี่ยนนโยบายการบัญชี (หมายเหตุ 5)</t>
  </si>
  <si>
    <t xml:space="preserve">   ผลต่างของอัตราแลกเปลี่ยนจากการ</t>
  </si>
  <si>
    <t xml:space="preserve">      แปลงค่างบการเงินที่เป็นเงินตราต่างประเทศ</t>
  </si>
  <si>
    <t xml:space="preserve">      รายการใหม่เข้าไปไว้ในกำไร</t>
  </si>
  <si>
    <t>ส่วนต่ำมูลค่าหุ้น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</si>
  <si>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</si>
  <si>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</si>
  <si>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</si>
  <si>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</si>
  <si>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แก่กิจการที่เกี่ยวข้องกัน</t>
  </si>
  <si>
    <t>การเปลี่ยนแปลงในมูลค่ายุติธรรมของเงินลงทุนระยะสั้น</t>
  </si>
  <si>
    <t>รายการปรับปรุงราคาทุนให้เป็นมูลค่าสุทธิที่จะได้รับ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</si>
  <si>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</si>
  <si>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</si>
  <si>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</si>
  <si>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</si>
  <si>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</si>
  <si>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สินทรัพย์ไม่หมุนเวียนอื่น</t>
  </si>
  <si>
    <t>กำไรรอรับรู้ของรายการระหว่างกันจากการร่วมค้า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</si>
  <si>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</si>
  <si>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</si>
  <si>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</si>
  <si>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</si>
  <si>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เงินสดจ่ายเพื่อเงินให้กู้ยืมแก่กิจการที่เกี่ยวข้องกัน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</si>
  <si>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</si>
  <si>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</si>
  <si>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</si>
  <si>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</si>
  <si>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</si>
  <si>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 - สุทธิ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</si>
  <si>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</si>
  <si>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</si>
  <si>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</si>
  <si>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</si>
  <si>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เงินสดจ่ายจากการเลิกกิจการของบริษัทย่อย</t>
  </si>
  <si>
    <t>เงินสดจ่ายชำระคืนหนี้สินตามสัญญาเช่า</t>
  </si>
  <si>
    <t>เงินสดจ่ายค่าธรรมเนียมของการกู้ยืมเงินระยะยาว</t>
  </si>
  <si>
    <t>จากสถาบันการเงินและหุ้นกู้</t>
  </si>
  <si>
    <t>เงินสดจ่ายดอกเบี้ยหุ้นกู้ด้อยสิทธิที่มีลักษณะคล้ายทุน</t>
  </si>
  <si>
    <t>- โอนเงินจ่ายล่วงหน้าค่าซื้อที่ดินเป็นที่ดินรอการพัฒนา</t>
  </si>
  <si>
    <t>- โอนต้นทุนการพัฒนาโครงการอสังหาริมทรัพย์</t>
  </si>
  <si>
    <t>เป็นอสังหาริมทรัพย์เพื่อการลงทุน</t>
  </si>
  <si>
    <t>กำไร(ขาดทุน)ก่อนภาษีเงินได้</t>
  </si>
  <si>
    <t>เงินสดสุทธิใช้ไปในกิจกรรมจัดหาเงิน</t>
  </si>
  <si>
    <t>เป็นที่ดิน อาคาร อุปกรณ์</t>
  </si>
  <si>
    <t>กำไรก่อนต้นทุนทางการเงิน</t>
  </si>
  <si>
    <t>และค่าใช้จ่ายภาษีเงินได้</t>
  </si>
  <si>
    <t>กำไรขาดทุน</t>
  </si>
  <si>
    <t>เบ็ดเสร็จอื่น</t>
  </si>
  <si>
    <t>การวัดมูลค่า</t>
  </si>
  <si>
    <t>เผื่อขาย</t>
  </si>
  <si>
    <t>การเปลี่ยนแปลง</t>
  </si>
  <si>
    <t>เงินลงทุนใน</t>
  </si>
  <si>
    <t>ตราสารทุนผ่าน</t>
  </si>
  <si>
    <t>งบการเงิน</t>
  </si>
  <si>
    <t>จากการแปลงค่า</t>
  </si>
  <si>
    <t>ผลต่างของ</t>
  </si>
  <si>
    <t>อัตราแลกเปลี่ยน</t>
  </si>
  <si>
    <t>ของบริษัทย่อย</t>
  </si>
  <si>
    <t>ผลต่างที่เกิด</t>
  </si>
  <si>
    <t>จากการแลกหุ้น</t>
  </si>
  <si>
    <t>เงินฝากที่ติดภาระค้ำประกันลดลง(เพิ่มขึ้น)</t>
  </si>
  <si>
    <t>สินทรัพย์ทางการเงินที่วัดมูลค่าด้วยวิธีราคาทุนตัดจำหน่าย</t>
  </si>
  <si>
    <t>สินทรัพย์สิทธิการใช้ - สุทธิ</t>
  </si>
  <si>
    <t>กำไร(ขาดทุน)ก่อนค่าใช้จ่ายภาษีเงินได้</t>
  </si>
  <si>
    <t>กำไร(ขาดทุน)สำหรับงวด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</si>
  <si>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</si>
  <si>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</si>
  <si>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เงินจ่ายล่วงหน้าค่าซื้อที่ดิน - สุทธิ</t>
  </si>
  <si>
    <t>วิธีมูลค่ายุติธรรมผ่านกำไรขาดทุนเบ็ดเสร็จอื่น</t>
  </si>
  <si>
    <t>วิธีราคาทุนตัดจำหน่าย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</si>
  <si>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</si>
  <si>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</si>
  <si>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รายการที่จะไม่จัดประเภทรายการใหม่เข้าไปไว้ใน</t>
  </si>
  <si>
    <t xml:space="preserve">   ภาษีเงินได้ที่เกี่ยวกับรายการที่จะไม่จัดประเภท</t>
  </si>
  <si>
    <t xml:space="preserve">   การเปลี่ยนแปลงในมูลค่าของเงินลงทุนเผื่อขาย</t>
  </si>
  <si>
    <t>เงินสดรับชำระจากเงินให้กู้ยืมแก่กิจการที่เกี่ยวข้องกัน</t>
  </si>
  <si>
    <t xml:space="preserve">ขาดทุนที่ยังไม่เกิดขึ้นจากการปรับมูลค่ายุติธรรม
</t>
  </si>
  <si>
    <t>ของสัญญาอนุพันธ์</t>
  </si>
  <si>
    <t>ตัดจำหน่ายค่าธรรมเนียมของหุ้นกู้และเงินกู้ยืม</t>
  </si>
  <si>
    <t>กำไรเบ็ดเสร็จรวมสำหรับงวด</t>
  </si>
  <si>
    <t>เงินสดรับจากสินทรัพย์ทางการเงินที่วัดมูลค่าด้วย</t>
  </si>
  <si>
    <t>กรรมการ __________________________________                  กรรมการ __________________________________</t>
  </si>
  <si>
    <t>เงินสดและรายการเทียบเท่าเงินสด(ลดลง)เพิ่มขึ้นสุทธิ</t>
  </si>
  <si>
    <t>ตัดจำหน่ายค่าธรรมเนียมของเงินให้กู้ยืม</t>
  </si>
  <si>
    <t xml:space="preserve">      ในตราสารทุนด้วยมูลค่ายุติธรรมผ่าน</t>
  </si>
  <si>
    <t>ขาดทุนจากการด้อยค่าของอสังหาริมทรัพย์เพื่อการลงทุน</t>
  </si>
  <si>
    <t>(กำไร) ขาดทุนจากการจำหน่ายที่ดิน อาคาร และอุปกรณ์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</si>
  <si>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</si>
  <si>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</si>
  <si>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เงินสดจ่ายเพื่อซื้อสินทรัพย์ไม่มีตัวตน</t>
  </si>
  <si>
    <t>เงินสดจ่ายปันผล</t>
  </si>
  <si>
    <t>- โอนที่ดิน อาคาร และอุปกรณ์</t>
  </si>
  <si>
    <t>เป็นต้นทุนการพัฒนาโครงการอสังหาริมทรัพย์</t>
  </si>
  <si>
    <t>- หุ้นปันผลจ่าย</t>
  </si>
  <si>
    <t>ผลขาดทุนด้านเครดิตที่คาดว่าจะเกิดขึ้น</t>
  </si>
  <si>
    <t>หุ้นสามัญจำนวน 9,534,584,066 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</si>
  <si>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</si>
  <si>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 จำนวน 9,534,609,075 หุ้น </t>
  </si>
  <si>
    <t xml:space="preserve">   มูลค่าที่ตราไว้หุ้นละ 1 บาท (พ.ศ. 2562: หุ้นสามัญ</t>
  </si>
  <si>
    <t xml:space="preserve">      จำนวน 10,022,174,312 หุ้น มูลค่าที่ตราไว้หุ้นละ 1 บาท)</t>
  </si>
  <si>
    <t xml:space="preserve">      จำนวน 8,667,826,432 หุ้น มูลค่าที่ตราไว้หุ้นละ 1 บาท)</t>
  </si>
  <si>
    <t>ส่วนต่ำกว่ามูลค่าหุ้นสามัญ</t>
  </si>
  <si>
    <t>รวมส่วนของผู้เป็นเจ้าของ</t>
  </si>
  <si>
    <t>บริษัทใหญ่</t>
  </si>
  <si>
    <t xml:space="preserve">   กำไร(ขาดทุน)จากการวัดมูลค่าเงินลงทุน</t>
  </si>
  <si>
    <t xml:space="preserve">         กำไรขาดทุนเบ็ดเสร็จอื่น</t>
  </si>
  <si>
    <t xml:space="preserve">        หรือขาดทุนในภายหลัง</t>
  </si>
  <si>
    <t xml:space="preserve">   ภาษีเงินได้ที่เกี่ยวกับรายการที่จะจัดประเภท</t>
  </si>
  <si>
    <t xml:space="preserve">         หรือขาดทุนในภายหลัง</t>
  </si>
  <si>
    <t>เงินลงทุน</t>
  </si>
  <si>
    <t>รายการที่มิใช่เงินสด</t>
  </si>
  <si>
    <t>รายการที่มิใช่เงินสดที่มีสาระสำคัญ มีดังต่อไปนี้</t>
  </si>
  <si>
    <t>- เจ้าหนี้จากการซื้อที่ดินรอการพัฒนา</t>
  </si>
  <si>
    <t>- สินทรัพย์และหนี้สินตามสัญญาเช่า</t>
  </si>
  <si>
    <t>การเปลี่ยนแปลงส่วนได้เสียของบริษัทใหญ่</t>
  </si>
  <si>
    <t>ในบริษัทย่อย</t>
  </si>
  <si>
    <t>เงินฝากธนาคารที่มีภาระค้ำประกัน</t>
  </si>
  <si>
    <t>เงินกู้ยืมระยะสั้น</t>
  </si>
  <si>
    <t>เงินกู้ยืมระยะยาวที่ถึงกำหนดชำระภายในหนึ่งปี</t>
  </si>
  <si>
    <t>ส่วนได้เสียของ</t>
  </si>
  <si>
    <t>เงินสดจ่ายจากสินทรัพย์ทางการเงินที่วัดมูลค่าด้วย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</si>
  <si>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</si>
  <si>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</si>
  <si>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</si>
  <si>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</si>
  <si>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- โอนที่ดินรอการพัฒนาเป็นอสังหาริมทรัพย์เพื่อการลงทุน</t>
  </si>
  <si>
    <t>เงินปันผลจ่ายจากบริษัทย่อยแก่</t>
  </si>
  <si>
    <t>10</t>
  </si>
  <si>
    <t>เงินสดรับจากการจำหน่ายอุปกรณ์และยานพาหนะ</t>
  </si>
  <si>
    <t>- การเปลี่ยนแปลงส่วนได้เสียของบริษัทใหญ่ในบริษัทย่อย</t>
  </si>
  <si>
    <t>สินทรัพย์ทางการเงินที่วัดมูลค่าด้วยวิธีราคาทุน</t>
  </si>
  <si>
    <t>ตัดจำหน่าย - เงินมัดจำ</t>
  </si>
  <si>
    <t>เงินสดจ่ายในการเปลี่ยนแปลงส่วนได้เสีย</t>
  </si>
  <si>
    <t>ของบริษัทใหญ่ในบริษัทย่อย</t>
  </si>
  <si>
    <t>จากการด้อยค่าสินทรัพย์ทางการเงิน</t>
  </si>
  <si>
    <t>(กำไร)ขาดทุนรอรับรู้ของรายการระหว่างกันจากการร่วมค้า</t>
  </si>
  <si>
    <t>ผลกระทบจากอัตราแลกเปลี่ยนของเงินสดและ</t>
  </si>
  <si>
    <t>รายการเทียบเท่าเงินสด</t>
  </si>
  <si>
    <t>กำไร(ขาดทุน)ก่อนต้นทุนทางการเงิน</t>
  </si>
  <si>
    <t>ขาดทุนเบ็ดเสร็จรวมสำหรับงวด</t>
  </si>
  <si>
    <t>(กลับรายการ)ผลขาดทุนด้านเครดิตที่คาดว่าจะเกิดขึ้น</t>
  </si>
  <si>
    <t>ลูกหนี้การค้าและลูกหนี้อื่น</t>
  </si>
  <si>
    <t>ต้นทุนการพัฒนาโครงการอสังหาริมทรัพย์</t>
  </si>
  <si>
    <t>เงินจ่ายล่วงหน้าค่าซื้อที่ดิน</t>
  </si>
  <si>
    <t>ที่ดินรอการพัฒนา</t>
  </si>
  <si>
    <t>จ่ายภาระผูกพันผลประโยชน์พนักงาน</t>
  </si>
  <si>
    <t>เงินสดจากการดำเนินงาน</t>
  </si>
  <si>
    <t>กำไรที่ยังไม่เกิดขึ้นจากอัตราแลกเปลี่ยน</t>
  </si>
  <si>
    <t>9</t>
  </si>
  <si>
    <t>24.3</t>
  </si>
  <si>
    <t>24.4</t>
  </si>
  <si>
    <t>เงินปันผลจ่าย (หมายเหตุ 20)</t>
  </si>
  <si>
    <t>10, 13</t>
  </si>
  <si>
    <t>11, 12</t>
  </si>
  <si>
    <t>14, 18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</si>
  <si>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</si>
  <si>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</si>
  <si>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</si>
  <si>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</si>
  <si>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</si>
  <si>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</si>
  <si>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เงินปันผลจ่ายจากบริษัทย่อย</t>
  </si>
  <si>
    <t>และสินทรัพย์ไม่มีตัวตน</t>
  </si>
  <si>
    <t>สำรองการรับประกันโครงการอสังหาริมทรัพย์</t>
  </si>
  <si>
    <t>รายได้รับล่วงหน้าค่าสิทธิการเช่าตัดบัญชี</t>
  </si>
  <si>
    <t>ค่าเผื่อหนี้สงสัยจะสูญ(ลดลง)เพิ่มขึ้น</t>
  </si>
  <si>
    <t>กำไรที่ยังไม่รับรู้จากรายการกับการร่วมค้า</t>
  </si>
  <si>
    <t>ประมาณการหนี้สินไม่หมุนเวียน</t>
  </si>
  <si>
    <t>รายได้ค่าสิทธิการเช่ารับล่วงหน้า</t>
  </si>
  <si>
    <t>เงินมัดจำและเงินรับล่วงหน้าจากลูกค้า</t>
  </si>
  <si>
    <t>ลูกหนี้กรมสรรพากร</t>
  </si>
  <si>
    <t>ลูกหนี้จากการขายที่ดิน</t>
  </si>
  <si>
    <t>เงินจ่ายล่วงหน้าผู้รับเหมา</t>
  </si>
  <si>
    <t>เงินสดจ่ายค่ามัดจำค่าก่อสร้างอาคาร</t>
  </si>
  <si>
    <t>เงินลงทุนระยะยาวอื่นลดลง (เพิ่มขึ้น)</t>
  </si>
  <si>
    <t>เงินสดจ่ายเพื่อซื้อส่วนได้เสียที่ไม่มีอำนาจควบคุม</t>
  </si>
  <si>
    <t>เงินสดรับจากการจำหน่ายเงินลงทุนเผื่อขาย</t>
  </si>
  <si>
    <t>เงินลงทุนระยะสั้นเพิ่มขึ้น</t>
  </si>
  <si>
    <t>เงินกู้ยืมระยะสั้นจากสถาบันการเงิน - สุทธิ</t>
  </si>
  <si>
    <t>เงินสดรับจากเจ้าหนี้ตั๋วแลกเงิน</t>
  </si>
  <si>
    <t>เงินสดจ่ายคืนเจ้าหนี้ตั๋วแลกเงิน</t>
  </si>
  <si>
    <t>เงินสดรับจากการออกหุ้นสามัญในบริษัทย่อย</t>
  </si>
  <si>
    <t>เงินสดจ่ายชำระคืนหนี้สินตามสัญญาเช่าการเงิน</t>
  </si>
  <si>
    <t>เงินสดจ่ายดอกเบี้ยตั๋วแลกเงินล่วงหน้าและเงินกู้ยืม</t>
  </si>
  <si>
    <t>เงินสดจ่ายค่าธรรมเนียมออกหุ้นกู้</t>
  </si>
  <si>
    <t>- ลูกหนี้จากการขายสิทธิการซื้อที่ดิน</t>
  </si>
  <si>
    <t>- โอนเงินจ่ายล่วงหน้าค่าซื้อที่ดินเป็น</t>
  </si>
  <si>
    <t>- โอนเงินมัดจำค่าก่อสร้างอาคารเป็น</t>
  </si>
  <si>
    <t>ที่ดิน อาคาร และอุปกรณ์</t>
  </si>
  <si>
    <t>- โอนเงินมัดจำค่าก่อสร้างเป็น</t>
  </si>
  <si>
    <t>หนี้สินอนุพันธ์ทางการเงิน</t>
  </si>
  <si>
    <t>เงินสดได้มาจากการดำเนินงาน</t>
  </si>
  <si>
    <t>- โอนเงินจ่ายล่วงหน้าค่าซื้อที่ดิน</t>
  </si>
  <si>
    <t>เงินสดสุทธิได้มาจากกิจกรรมดำเนินงาน</t>
  </si>
  <si>
    <t>เงินสดจ่ายการเลิกกิจการของบริษัทย่อย</t>
  </si>
  <si>
    <t xml:space="preserve">การชำระบัญชีของบริษัทย่อย </t>
  </si>
  <si>
    <t xml:space="preserve">   ภาษีเงินได้ที่เกี่ยวกับรายการที่จะไม่จัด</t>
  </si>
  <si>
    <t>กำไรจากการจำหน่ายที่ดิน อาคาร และอุปกรณ์</t>
  </si>
  <si>
    <t>- การรับชำระดอกเบี้ยค้างรับด้วยตั๋วเงิน</t>
  </si>
  <si>
    <t>(กำไร)ขาดทุนที่ยังไม่เกิดขึ้นจากอัตราแลกเปลี่ยน</t>
  </si>
  <si>
    <t>แก่ส่วนได้เสียที่ไม่มีอำนาจควบคุม</t>
  </si>
  <si>
    <t>ยอดคงเหลือ ณ วันที่ 30 กันยายน พ.ศ. 2563</t>
  </si>
  <si>
    <t>ยอดคงเหลือ ณ วันที่ 1 มกราคม พ.ศ. 2562</t>
  </si>
  <si>
    <t>ยอดคงเหลือ ณ วันที่ 30 กันยายน พ.ศ. 2562</t>
  </si>
  <si>
    <t>ยอดคงเหลือ ณ วันที่ 1 มกราคม พ.ศ. 2563</t>
  </si>
  <si>
    <t>ภาษีเงินได้</t>
  </si>
  <si>
    <t xml:space="preserve">   ขาดทุนจากการวัดมูลค่าเงินลงทุน</t>
  </si>
  <si>
    <t>เงินสดสุทธิ(ใช้ไปใน)ได้มาจากกิจกรรมจัดหาเงิน</t>
  </si>
  <si>
    <t>ดอกเบี้ยรับจากเงินให้กู้ยืมแก่กิจการที่เกี่ยวข้องกัน</t>
  </si>
  <si>
    <t>เงินปันผลจ่าย</t>
  </si>
  <si>
    <t>รายได้เงินปันผล</t>
  </si>
  <si>
    <t>รายได้ดอกเบี้ย</t>
  </si>
  <si>
    <t>เงินสดจ่ายค่าธรรมเนียมของการกู้ยืมเงิน</t>
  </si>
  <si>
    <t>ผลขาดทุนจากการด้อยค่าสินทรัพย์ทางการเงิน</t>
  </si>
  <si>
    <t>- ลูกหนี้จากการขายสิทธิในการซื้อที่ดิน</t>
  </si>
  <si>
    <t>การด้อยค่าสินทรัพย์ทางการเงิน</t>
  </si>
  <si>
    <t>(กลับรายการ)ผลขาดทุนจาก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</si>
</sst>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#,###,;\(#,###,\)"/>
    <numFmt numFmtId="170" formatCode="#,##0;\(#,##0\);\-"/>
    <numFmt numFmtId="171" formatCode="#,##0.0000;\(#,##0.0000\);&quot;-&quot;;@"/>
    <numFmt numFmtId="172" formatCode="_(&quot;£&quot;* #,##0.00_);_(&quot;£&quot;* \(#,##0.00\);_(&quot;£&quot;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  <font>
      <sz val="14"/>
      <name val="AngsanaUPC"/>
      <family val="1"/>
      <charset val="22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0"/>
      <name val="Tahoma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i/>
      <sz val="13"/>
      <name val="Browallia New"/>
      <family val="2"/>
    </font>
    <font>
      <i/>
      <u/>
      <sz val="13"/>
      <name val="Browallia New"/>
      <family val="2"/>
    </font>
    <font>
      <b/>
      <i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theme="0"/>
      <name val="Browallia New"/>
      <family val="2"/>
    </font>
    <font>
      <u/>
      <sz val="13"/>
      <color theme="1"/>
      <name val="Browallia New"/>
      <family val="2"/>
    </font>
    <font>
      <b/>
      <sz val="13.5"/>
      <name val="Browallia New"/>
      <family val="2"/>
    </font>
    <font>
      <sz val="13.5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9" fillId="0" borderId="0"/>
    <xf numFmtId="0" fontId="13" fillId="0" borderId="0"/>
    <xf numFmtId="0" fontId="19" fillId="0" borderId="0"/>
    <xf numFmtId="0" fontId="20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432">
    <xf numFmtId="0" fontId="0" fillId="0" borderId="0" xfId="0"/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8" fillId="0" borderId="3" xfId="2" applyFont="1" applyBorder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6" xfId="4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6" fontId="11" fillId="0" borderId="0" xfId="8" applyNumberFormat="1" applyFont="1" applyAlignment="1">
      <alignment horizontal="right" vertical="center" wrapText="1"/>
    </xf>
    <xf numFmtId="166" fontId="6" fillId="0" borderId="0" xfId="0" quotePrefix="1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8" fontId="8" fillId="0" borderId="0" xfId="0" quotePrefix="1" applyNumberFormat="1" applyFont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6" fontId="16" fillId="2" borderId="0" xfId="0" applyNumberFormat="1" applyFont="1" applyFill="1" applyAlignment="1">
      <alignment horizontal="right" vertical="center"/>
    </xf>
    <xf numFmtId="166" fontId="16" fillId="2" borderId="3" xfId="0" applyNumberFormat="1" applyFont="1" applyFill="1" applyBorder="1" applyAlignment="1">
      <alignment horizontal="right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0" fontId="8" fillId="0" borderId="6" xfId="4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5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3" xfId="1" applyNumberFormat="1" applyFont="1" applyFill="1" applyBorder="1" applyAlignment="1">
      <alignment horizontal="right" vertical="center"/>
    </xf>
    <xf numFmtId="0" fontId="11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165" fontId="16" fillId="0" borderId="0" xfId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0" fontId="16" fillId="0" borderId="0" xfId="6" applyFont="1" applyAlignment="1">
      <alignment vertical="center"/>
    </xf>
    <xf numFmtId="0" fontId="16" fillId="0" borderId="0" xfId="5" quotePrefix="1" applyFont="1" applyAlignment="1">
      <alignment horizontal="center" vertical="center"/>
    </xf>
    <xf numFmtId="166" fontId="16" fillId="2" borderId="0" xfId="1" applyNumberFormat="1" applyFont="1" applyFill="1" applyAlignment="1">
      <alignment horizontal="right" vertical="center"/>
    </xf>
    <xf numFmtId="166" fontId="16" fillId="2" borderId="6" xfId="1" applyNumberFormat="1" applyFont="1" applyFill="1" applyBorder="1" applyAlignment="1">
      <alignment horizontal="right" vertical="center"/>
    </xf>
    <xf numFmtId="166" fontId="16" fillId="2" borderId="5" xfId="1" applyNumberFormat="1" applyFont="1" applyFill="1" applyBorder="1" applyAlignment="1">
      <alignment horizontal="right" vertical="center"/>
    </xf>
    <xf numFmtId="166" fontId="16" fillId="2" borderId="8" xfId="1" applyNumberFormat="1" applyFont="1" applyFill="1" applyBorder="1" applyAlignment="1">
      <alignment horizontal="right" vertical="center"/>
    </xf>
    <xf numFmtId="166" fontId="16" fillId="2" borderId="3" xfId="1" applyNumberFormat="1" applyFont="1" applyFill="1" applyBorder="1" applyAlignment="1">
      <alignment horizontal="right" vertical="center"/>
    </xf>
    <xf numFmtId="166" fontId="16" fillId="0" borderId="8" xfId="1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166" fontId="4" fillId="0" borderId="3" xfId="1" applyNumberFormat="1" applyFont="1" applyBorder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right" vertical="center"/>
    </xf>
    <xf numFmtId="170" fontId="6" fillId="0" borderId="0" xfId="0" applyNumberFormat="1" applyFont="1" applyBorder="1" applyAlignment="1">
      <alignment horizontal="center" vertical="center"/>
    </xf>
    <xf numFmtId="170" fontId="6" fillId="0" borderId="0" xfId="0" applyNumberFormat="1" applyFont="1" applyBorder="1" applyAlignment="1">
      <alignment horizontal="right" vertical="center"/>
    </xf>
    <xf numFmtId="170" fontId="16" fillId="0" borderId="0" xfId="0" applyNumberFormat="1" applyFont="1" applyBorder="1" applyAlignment="1">
      <alignment horizontal="right" vertical="center"/>
    </xf>
    <xf numFmtId="168" fontId="16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8" fontId="8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166" fontId="16" fillId="0" borderId="0" xfId="0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70" fontId="8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5" fontId="8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6" fontId="18" fillId="0" borderId="0" xfId="9" applyNumberFormat="1" applyFont="1" applyAlignment="1">
      <alignment horizontal="centerContinuous" vertical="center"/>
    </xf>
    <xf numFmtId="166" fontId="16" fillId="0" borderId="0" xfId="9" applyNumberFormat="1" applyFont="1" applyAlignment="1">
      <alignment horizontal="centerContinuous" vertical="center"/>
    </xf>
    <xf numFmtId="166" fontId="18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horizontal="left" vertical="center"/>
    </xf>
    <xf numFmtId="0" fontId="16" fillId="0" borderId="1" xfId="9" applyFont="1" applyBorder="1" applyAlignment="1">
      <alignment horizontal="center" vertical="center"/>
    </xf>
    <xf numFmtId="166" fontId="16" fillId="0" borderId="1" xfId="9" applyNumberFormat="1" applyFont="1" applyBorder="1" applyAlignment="1">
      <alignment horizontal="centerContinuous" vertical="center"/>
    </xf>
    <xf numFmtId="166" fontId="16" fillId="0" borderId="1" xfId="9" applyNumberFormat="1" applyFont="1" applyBorder="1" applyAlignment="1">
      <alignment horizontal="right" vertical="center"/>
    </xf>
    <xf numFmtId="0" fontId="11" fillId="0" borderId="0" xfId="9" applyFont="1" applyAlignment="1">
      <alignment vertical="center"/>
    </xf>
    <xf numFmtId="166" fontId="11" fillId="0" borderId="0" xfId="9" applyNumberFormat="1" applyFont="1" applyAlignment="1">
      <alignment horizontal="centerContinuous" vertical="center"/>
    </xf>
    <xf numFmtId="166" fontId="11" fillId="0" borderId="0" xfId="9" applyNumberFormat="1" applyFont="1" applyAlignment="1">
      <alignment horizontal="right" vertical="center"/>
    </xf>
    <xf numFmtId="166" fontId="11" fillId="0" borderId="0" xfId="9" applyNumberFormat="1" applyFont="1" applyAlignment="1">
      <alignment horizontal="center" vertical="center"/>
    </xf>
    <xf numFmtId="168" fontId="16" fillId="0" borderId="0" xfId="9" applyNumberFormat="1" applyFont="1" applyAlignment="1">
      <alignment vertical="center"/>
    </xf>
    <xf numFmtId="168" fontId="11" fillId="0" borderId="1" xfId="9" applyNumberFormat="1" applyFont="1" applyBorder="1" applyAlignment="1">
      <alignment horizontal="center" vertical="center"/>
    </xf>
    <xf numFmtId="166" fontId="11" fillId="0" borderId="1" xfId="9" applyNumberFormat="1" applyFont="1" applyBorder="1" applyAlignment="1">
      <alignment horizontal="right" vertical="center"/>
    </xf>
    <xf numFmtId="0" fontId="16" fillId="0" borderId="0" xfId="10" applyFont="1" applyAlignment="1">
      <alignment vertical="center"/>
    </xf>
    <xf numFmtId="166" fontId="16" fillId="2" borderId="0" xfId="11" applyNumberFormat="1" applyFont="1" applyFill="1" applyAlignment="1">
      <alignment vertical="center"/>
    </xf>
    <xf numFmtId="0" fontId="16" fillId="0" borderId="0" xfId="9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166" fontId="16" fillId="2" borderId="3" xfId="9" applyNumberFormat="1" applyFont="1" applyFill="1" applyBorder="1" applyAlignment="1">
      <alignment horizontal="right" vertical="center"/>
    </xf>
    <xf numFmtId="0" fontId="16" fillId="0" borderId="3" xfId="9" applyFont="1" applyBorder="1" applyAlignment="1">
      <alignment vertical="center"/>
    </xf>
    <xf numFmtId="0" fontId="11" fillId="0" borderId="3" xfId="9" applyFont="1" applyBorder="1" applyAlignment="1">
      <alignment vertical="center"/>
    </xf>
    <xf numFmtId="0" fontId="16" fillId="0" borderId="3" xfId="9" applyFont="1" applyBorder="1" applyAlignment="1">
      <alignment horizontal="center" vertical="center"/>
    </xf>
    <xf numFmtId="166" fontId="16" fillId="0" borderId="3" xfId="9" applyNumberFormat="1" applyFont="1" applyBorder="1" applyAlignment="1">
      <alignment vertical="center"/>
    </xf>
    <xf numFmtId="168" fontId="11" fillId="0" borderId="0" xfId="9" applyNumberFormat="1" applyFont="1" applyAlignment="1">
      <alignment horizontal="center" vertical="center"/>
    </xf>
    <xf numFmtId="166" fontId="11" fillId="2" borderId="0" xfId="9" applyNumberFormat="1" applyFont="1" applyFill="1" applyAlignment="1">
      <alignment horizontal="right" vertical="center"/>
    </xf>
    <xf numFmtId="166" fontId="16" fillId="2" borderId="1" xfId="9" applyNumberFormat="1" applyFont="1" applyFill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166" fontId="16" fillId="2" borderId="3" xfId="11" applyNumberFormat="1" applyFont="1" applyFill="1" applyBorder="1" applyAlignment="1">
      <alignment horizontal="right" vertical="center"/>
    </xf>
    <xf numFmtId="166" fontId="16" fillId="0" borderId="3" xfId="11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0" fontId="16" fillId="0" borderId="0" xfId="13" applyFont="1" applyAlignment="1">
      <alignment vertical="center"/>
    </xf>
    <xf numFmtId="166" fontId="16" fillId="0" borderId="0" xfId="13" applyNumberFormat="1" applyFont="1" applyAlignment="1">
      <alignment horizontal="center" vertical="center"/>
    </xf>
    <xf numFmtId="166" fontId="16" fillId="2" borderId="0" xfId="13" applyNumberFormat="1" applyFont="1" applyFill="1" applyAlignment="1">
      <alignment horizontal="right" vertical="center"/>
    </xf>
    <xf numFmtId="166" fontId="16" fillId="0" borderId="0" xfId="13" applyNumberFormat="1" applyFont="1" applyAlignment="1">
      <alignment horizontal="right" vertical="center"/>
    </xf>
    <xf numFmtId="0" fontId="16" fillId="0" borderId="0" xfId="13" quotePrefix="1" applyFont="1" applyAlignment="1">
      <alignment vertical="center"/>
    </xf>
    <xf numFmtId="0" fontId="16" fillId="0" borderId="0" xfId="13" applyFont="1" applyAlignment="1">
      <alignment horizontal="center" vertical="center"/>
    </xf>
    <xf numFmtId="37" fontId="6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3" xfId="2" applyNumberFormat="1" applyFont="1" applyBorder="1" applyAlignment="1">
      <alignment horizontal="left" vertical="center"/>
    </xf>
    <xf numFmtId="37" fontId="6" fillId="0" borderId="3" xfId="2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8" fillId="0" borderId="3" xfId="1" applyNumberFormat="1" applyFont="1" applyBorder="1" applyAlignment="1">
      <alignment horizontal="right" vertical="center"/>
    </xf>
    <xf numFmtId="166" fontId="8" fillId="2" borderId="8" xfId="1" applyNumberFormat="1" applyFont="1" applyFill="1" applyBorder="1" applyAlignment="1">
      <alignment horizontal="right" vertical="center"/>
    </xf>
    <xf numFmtId="37" fontId="8" fillId="0" borderId="3" xfId="2" applyNumberFormat="1" applyFont="1" applyBorder="1" applyAlignment="1">
      <alignment vertical="center"/>
    </xf>
    <xf numFmtId="37" fontId="6" fillId="0" borderId="3" xfId="2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37" fontId="8" fillId="0" borderId="0" xfId="7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7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166" fontId="6" fillId="0" borderId="7" xfId="1" applyNumberFormat="1" applyFont="1" applyBorder="1" applyAlignment="1">
      <alignment horizontal="right" vertical="center"/>
    </xf>
    <xf numFmtId="166" fontId="6" fillId="0" borderId="0" xfId="1" quotePrefix="1" applyNumberFormat="1" applyFont="1" applyAlignment="1">
      <alignment horizontal="right" vertical="center"/>
    </xf>
    <xf numFmtId="166" fontId="16" fillId="0" borderId="0" xfId="1" applyNumberFormat="1" applyFont="1" applyFill="1" applyAlignment="1">
      <alignment horizontal="right" vertical="center"/>
    </xf>
    <xf numFmtId="166" fontId="16" fillId="2" borderId="1" xfId="1" applyNumberFormat="1" applyFont="1" applyFill="1" applyBorder="1" applyAlignment="1">
      <alignment horizontal="right" vertical="center"/>
    </xf>
    <xf numFmtId="166" fontId="16" fillId="0" borderId="1" xfId="1" applyNumberFormat="1" applyFont="1" applyFill="1" applyBorder="1" applyAlignment="1">
      <alignment horizontal="right" vertical="center"/>
    </xf>
    <xf numFmtId="166" fontId="16" fillId="0" borderId="4" xfId="1" applyNumberFormat="1" applyFont="1" applyFill="1" applyBorder="1" applyAlignment="1">
      <alignment horizontal="right" vertical="center"/>
    </xf>
    <xf numFmtId="166" fontId="16" fillId="2" borderId="4" xfId="1" applyNumberFormat="1" applyFont="1" applyFill="1" applyBorder="1" applyAlignment="1">
      <alignment horizontal="right" vertical="center"/>
    </xf>
    <xf numFmtId="171" fontId="16" fillId="2" borderId="8" xfId="1" applyNumberFormat="1" applyFont="1" applyFill="1" applyBorder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vertical="center"/>
    </xf>
    <xf numFmtId="0" fontId="3" fillId="0" borderId="0" xfId="1" applyNumberFormat="1" applyFont="1" applyAlignment="1">
      <alignment vertical="center"/>
    </xf>
    <xf numFmtId="0" fontId="3" fillId="0" borderId="0" xfId="1" quotePrefix="1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3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5" fontId="8" fillId="0" borderId="7" xfId="1" applyNumberFormat="1" applyFont="1" applyFill="1" applyBorder="1" applyAlignment="1">
      <alignment horizontal="right" vertical="center"/>
    </xf>
    <xf numFmtId="166" fontId="8" fillId="0" borderId="7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8" fillId="0" borderId="8" xfId="1" applyNumberFormat="1" applyFont="1" applyFill="1" applyBorder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166" fontId="16" fillId="0" borderId="3" xfId="1" applyNumberFormat="1" applyFont="1" applyFill="1" applyBorder="1" applyAlignment="1">
      <alignment horizontal="right" vertical="center"/>
    </xf>
    <xf numFmtId="166" fontId="16" fillId="0" borderId="6" xfId="1" applyNumberFormat="1" applyFont="1" applyFill="1" applyBorder="1" applyAlignment="1">
      <alignment horizontal="right" vertical="center"/>
    </xf>
    <xf numFmtId="166" fontId="16" fillId="0" borderId="5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8" xfId="1" applyNumberFormat="1" applyFont="1" applyFill="1" applyBorder="1" applyAlignment="1">
      <alignment horizontal="right" vertical="center"/>
    </xf>
    <xf numFmtId="37" fontId="16" fillId="0" borderId="0" xfId="2" applyNumberFormat="1" applyFont="1" applyAlignment="1">
      <alignment vertical="center"/>
    </xf>
    <xf numFmtId="166" fontId="16" fillId="2" borderId="0" xfId="1" applyNumberFormat="1" applyFont="1" applyFill="1" applyBorder="1" applyAlignment="1">
      <alignment horizontal="right" vertical="center"/>
    </xf>
    <xf numFmtId="37" fontId="8" fillId="0" borderId="3" xfId="2" applyNumberFormat="1" applyFont="1" applyBorder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37" fontId="8" fillId="0" borderId="0" xfId="2" applyNumberFormat="1" applyFont="1" applyAlignment="1">
      <alignment vertical="center"/>
    </xf>
    <xf numFmtId="0" fontId="11" fillId="0" borderId="0" xfId="9" applyFont="1" applyAlignment="1">
      <alignment horizontal="left" vertical="center"/>
    </xf>
    <xf numFmtId="0" fontId="16" fillId="0" borderId="0" xfId="9" applyFont="1" applyAlignment="1">
      <alignment horizontal="center" vertical="center"/>
    </xf>
    <xf numFmtId="0" fontId="16" fillId="0" borderId="0" xfId="9" applyFont="1" applyAlignment="1">
      <alignment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9" applyNumberFormat="1" applyFont="1" applyAlignment="1">
      <alignment vertical="center"/>
    </xf>
    <xf numFmtId="0" fontId="11" fillId="0" borderId="0" xfId="9" applyFont="1" applyAlignment="1">
      <alignment horizontal="justify" vertical="center"/>
    </xf>
    <xf numFmtId="166" fontId="16" fillId="2" borderId="0" xfId="9" applyNumberFormat="1" applyFont="1" applyFill="1" applyAlignment="1">
      <alignment vertical="center"/>
    </xf>
    <xf numFmtId="166" fontId="16" fillId="2" borderId="0" xfId="9" applyNumberFormat="1" applyFont="1" applyFill="1" applyAlignment="1">
      <alignment horizontal="right" vertical="center"/>
    </xf>
    <xf numFmtId="166" fontId="16" fillId="0" borderId="0" xfId="11" applyNumberFormat="1" applyFont="1" applyAlignment="1">
      <alignment vertical="center"/>
    </xf>
    <xf numFmtId="166" fontId="16" fillId="2" borderId="0" xfId="11" applyNumberFormat="1" applyFont="1" applyFill="1" applyAlignment="1">
      <alignment horizontal="right" vertical="center"/>
    </xf>
    <xf numFmtId="166" fontId="16" fillId="0" borderId="0" xfId="11" applyNumberFormat="1" applyFont="1" applyAlignment="1">
      <alignment horizontal="right" vertical="center"/>
    </xf>
    <xf numFmtId="166" fontId="16" fillId="0" borderId="3" xfId="9" applyNumberFormat="1" applyFont="1" applyBorder="1" applyAlignment="1">
      <alignment horizontal="right" vertical="center"/>
    </xf>
    <xf numFmtId="166" fontId="16" fillId="2" borderId="3" xfId="9" applyNumberFormat="1" applyFont="1" applyFill="1" applyBorder="1" applyAlignment="1">
      <alignment vertical="center"/>
    </xf>
    <xf numFmtId="0" fontId="16" fillId="0" borderId="0" xfId="11" applyFont="1" applyAlignment="1">
      <alignment vertical="center"/>
    </xf>
    <xf numFmtId="166" fontId="16" fillId="0" borderId="0" xfId="14" applyNumberFormat="1" applyFont="1" applyAlignment="1">
      <alignment vertical="center"/>
    </xf>
    <xf numFmtId="166" fontId="16" fillId="2" borderId="0" xfId="14" applyNumberFormat="1" applyFont="1" applyFill="1" applyAlignment="1">
      <alignment horizontal="right" vertical="center"/>
    </xf>
    <xf numFmtId="166" fontId="16" fillId="0" borderId="0" xfId="14" applyNumberFormat="1" applyFont="1" applyAlignment="1">
      <alignment horizontal="right" vertical="center"/>
    </xf>
    <xf numFmtId="170" fontId="16" fillId="0" borderId="0" xfId="12" applyNumberFormat="1" applyFont="1" applyAlignment="1">
      <alignment horizontal="right" vertical="center"/>
    </xf>
    <xf numFmtId="166" fontId="16" fillId="2" borderId="0" xfId="14" applyNumberFormat="1" applyFont="1" applyFill="1" applyAlignment="1">
      <alignment vertical="center"/>
    </xf>
    <xf numFmtId="166" fontId="16" fillId="2" borderId="3" xfId="14" applyNumberFormat="1" applyFont="1" applyFill="1" applyBorder="1" applyAlignment="1">
      <alignment vertical="center"/>
    </xf>
    <xf numFmtId="166" fontId="16" fillId="0" borderId="3" xfId="14" applyNumberFormat="1" applyFont="1" applyBorder="1" applyAlignment="1">
      <alignment vertical="center"/>
    </xf>
    <xf numFmtId="166" fontId="16" fillId="2" borderId="1" xfId="14" applyNumberFormat="1" applyFont="1" applyFill="1" applyBorder="1" applyAlignment="1">
      <alignment vertical="center"/>
    </xf>
    <xf numFmtId="166" fontId="16" fillId="0" borderId="1" xfId="14" applyNumberFormat="1" applyFont="1" applyBorder="1" applyAlignment="1">
      <alignment vertical="center"/>
    </xf>
    <xf numFmtId="166" fontId="16" fillId="2" borderId="1" xfId="14" applyNumberFormat="1" applyFont="1" applyFill="1" applyBorder="1" applyAlignment="1">
      <alignment horizontal="right" vertical="center"/>
    </xf>
    <xf numFmtId="166" fontId="16" fillId="0" borderId="1" xfId="14" applyNumberFormat="1" applyFont="1" applyBorder="1" applyAlignment="1">
      <alignment horizontal="right" vertical="center"/>
    </xf>
    <xf numFmtId="166" fontId="16" fillId="2" borderId="4" xfId="14" applyNumberFormat="1" applyFont="1" applyFill="1" applyBorder="1" applyAlignment="1">
      <alignment horizontal="right" vertical="center"/>
    </xf>
    <xf numFmtId="166" fontId="16" fillId="0" borderId="4" xfId="14" applyNumberFormat="1" applyFont="1" applyBorder="1" applyAlignment="1">
      <alignment horizontal="right" vertical="center"/>
    </xf>
    <xf numFmtId="0" fontId="16" fillId="0" borderId="0" xfId="9" quotePrefix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0" xfId="2" quotePrefix="1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3" fontId="16" fillId="0" borderId="0" xfId="9" applyNumberFormat="1" applyFont="1" applyAlignment="1">
      <alignment vertical="center"/>
    </xf>
    <xf numFmtId="164" fontId="16" fillId="0" borderId="0" xfId="15" applyFont="1" applyAlignment="1">
      <alignment vertical="center"/>
    </xf>
    <xf numFmtId="172" fontId="16" fillId="0" borderId="0" xfId="16" applyFont="1" applyAlignment="1">
      <alignment horizontal="center" vertical="center"/>
    </xf>
    <xf numFmtId="166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/>
    </xf>
    <xf numFmtId="37" fontId="21" fillId="0" borderId="0" xfId="2" applyNumberFormat="1" applyFont="1" applyAlignment="1">
      <alignment vertical="center"/>
    </xf>
    <xf numFmtId="0" fontId="22" fillId="0" borderId="0" xfId="5" applyFont="1" applyAlignment="1">
      <alignment vertical="center"/>
    </xf>
    <xf numFmtId="0" fontId="23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0" fontId="16" fillId="0" borderId="0" xfId="9" applyFont="1" applyFill="1" applyAlignment="1">
      <alignment vertical="center"/>
    </xf>
    <xf numFmtId="0" fontId="11" fillId="0" borderId="11" xfId="9" applyFont="1" applyBorder="1" applyAlignment="1">
      <alignment horizontal="left" vertical="center"/>
    </xf>
    <xf numFmtId="0" fontId="16" fillId="0" borderId="11" xfId="9" applyFont="1" applyBorder="1" applyAlignment="1">
      <alignment horizontal="center" vertical="center"/>
    </xf>
    <xf numFmtId="166" fontId="16" fillId="0" borderId="11" xfId="9" applyNumberFormat="1" applyFont="1" applyBorder="1" applyAlignment="1">
      <alignment horizontal="centerContinuous" vertical="center"/>
    </xf>
    <xf numFmtId="166" fontId="16" fillId="0" borderId="11" xfId="9" applyNumberFormat="1" applyFont="1" applyBorder="1" applyAlignment="1">
      <alignment horizontal="right" vertical="center"/>
    </xf>
    <xf numFmtId="0" fontId="16" fillId="0" borderId="0" xfId="9" applyFont="1" applyFill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0" fontId="16" fillId="0" borderId="0" xfId="11" applyFont="1" applyFill="1" applyAlignment="1">
      <alignment vertical="center"/>
    </xf>
    <xf numFmtId="0" fontId="16" fillId="0" borderId="0" xfId="11" applyFont="1" applyFill="1" applyAlignment="1">
      <alignment horizontal="center" vertical="center"/>
    </xf>
    <xf numFmtId="0" fontId="16" fillId="0" borderId="0" xfId="12" quotePrefix="1" applyFont="1" applyAlignment="1">
      <alignment horizontal="center" vertical="center"/>
    </xf>
    <xf numFmtId="0" fontId="16" fillId="0" borderId="0" xfId="11" quotePrefix="1" applyFont="1" applyAlignment="1">
      <alignment horizontal="center" vertical="center"/>
    </xf>
    <xf numFmtId="166" fontId="16" fillId="2" borderId="3" xfId="14" applyNumberFormat="1" applyFont="1" applyFill="1" applyBorder="1" applyAlignment="1">
      <alignment horizontal="right" vertical="center"/>
    </xf>
    <xf numFmtId="166" fontId="16" fillId="0" borderId="0" xfId="13" applyNumberFormat="1" applyFont="1" applyFill="1" applyAlignment="1">
      <alignment horizontal="right" vertical="center"/>
    </xf>
    <xf numFmtId="0" fontId="16" fillId="0" borderId="0" xfId="5" quotePrefix="1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168" fontId="11" fillId="0" borderId="0" xfId="9" applyNumberFormat="1" applyFont="1" applyBorder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9" fontId="16" fillId="0" borderId="0" xfId="9" applyNumberFormat="1" applyFont="1" applyAlignment="1">
      <alignment horizontal="center" vertical="center"/>
    </xf>
    <xf numFmtId="49" fontId="16" fillId="0" borderId="0" xfId="9" applyNumberFormat="1" applyFont="1" applyAlignment="1">
      <alignment vertical="center"/>
    </xf>
    <xf numFmtId="49" fontId="16" fillId="0" borderId="0" xfId="9" quotePrefix="1" applyNumberFormat="1" applyFont="1" applyAlignment="1">
      <alignment horizontal="center" vertical="center"/>
    </xf>
    <xf numFmtId="49" fontId="16" fillId="0" borderId="0" xfId="12" quotePrefix="1" applyNumberFormat="1" applyFont="1" applyAlignment="1">
      <alignment horizontal="center" vertical="center"/>
    </xf>
    <xf numFmtId="49" fontId="16" fillId="0" borderId="0" xfId="1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Continuous" vertical="center"/>
    </xf>
    <xf numFmtId="166" fontId="8" fillId="0" borderId="0" xfId="1" applyNumberFormat="1" applyFont="1" applyFill="1" applyAlignment="1">
      <alignment horizontal="centerContinuous" vertical="center"/>
    </xf>
    <xf numFmtId="166" fontId="8" fillId="0" borderId="0" xfId="1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166" fontId="8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centerContinuous" vertical="center"/>
    </xf>
    <xf numFmtId="166" fontId="8" fillId="0" borderId="1" xfId="1" applyNumberFormat="1" applyFont="1" applyBorder="1" applyAlignment="1">
      <alignment horizontal="centerContinuous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Continuous" vertical="center"/>
    </xf>
    <xf numFmtId="165" fontId="8" fillId="0" borderId="2" xfId="1" applyNumberFormat="1" applyFont="1" applyBorder="1" applyAlignment="1">
      <alignment horizontal="centerContinuous" vertical="center"/>
    </xf>
    <xf numFmtId="166" fontId="8" fillId="0" borderId="2" xfId="1" applyNumberFormat="1" applyFont="1" applyBorder="1" applyAlignment="1">
      <alignment horizontal="centerContinuous" vertical="center"/>
    </xf>
    <xf numFmtId="165" fontId="24" fillId="0" borderId="0" xfId="1" applyNumberFormat="1" applyFont="1" applyAlignment="1">
      <alignment horizontal="centerContinuous" vertical="center"/>
    </xf>
    <xf numFmtId="166" fontId="6" fillId="0" borderId="0" xfId="1" quotePrefix="1" applyNumberFormat="1" applyFont="1" applyFill="1" applyAlignment="1">
      <alignment horizontal="right" vertical="top"/>
    </xf>
    <xf numFmtId="165" fontId="11" fillId="0" borderId="0" xfId="1" quotePrefix="1" applyNumberFormat="1" applyFont="1" applyAlignment="1">
      <alignment horizontal="right" vertical="top"/>
    </xf>
    <xf numFmtId="166" fontId="11" fillId="0" borderId="0" xfId="1" quotePrefix="1" applyNumberFormat="1" applyFont="1" applyAlignment="1">
      <alignment horizontal="right" vertical="top"/>
    </xf>
    <xf numFmtId="165" fontId="24" fillId="0" borderId="0" xfId="1" applyNumberFormat="1" applyFont="1" applyAlignment="1">
      <alignment horizontal="right" vertical="center"/>
    </xf>
    <xf numFmtId="166" fontId="6" fillId="0" borderId="0" xfId="1" quotePrefix="1" applyNumberFormat="1" applyFont="1" applyAlignment="1">
      <alignment horizontal="right" vertical="top"/>
    </xf>
    <xf numFmtId="165" fontId="11" fillId="0" borderId="0" xfId="1" applyNumberFormat="1" applyFont="1" applyAlignment="1">
      <alignment horizontal="right" vertical="top"/>
    </xf>
    <xf numFmtId="166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justify" vertical="center"/>
    </xf>
    <xf numFmtId="166" fontId="8" fillId="2" borderId="0" xfId="1" applyNumberFormat="1" applyFont="1" applyFill="1" applyAlignment="1">
      <alignment vertical="center"/>
    </xf>
    <xf numFmtId="165" fontId="8" fillId="0" borderId="0" xfId="1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49" fontId="8" fillId="0" borderId="0" xfId="0" quotePrefix="1" applyNumberFormat="1" applyFont="1" applyAlignment="1">
      <alignment horizontal="center" vertical="center"/>
    </xf>
    <xf numFmtId="166" fontId="8" fillId="2" borderId="3" xfId="1" applyNumberFormat="1" applyFont="1" applyFill="1" applyBorder="1" applyAlignment="1">
      <alignment vertical="center"/>
    </xf>
    <xf numFmtId="166" fontId="8" fillId="0" borderId="3" xfId="1" applyNumberFormat="1" applyFont="1" applyBorder="1" applyAlignment="1">
      <alignment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4" xfId="1" applyNumberFormat="1" applyFont="1" applyFill="1" applyBorder="1" applyAlignment="1">
      <alignment horizontal="right" vertical="center"/>
    </xf>
    <xf numFmtId="166" fontId="8" fillId="0" borderId="4" xfId="1" applyNumberFormat="1" applyFont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6" fontId="25" fillId="0" borderId="0" xfId="1" applyNumberFormat="1" applyFont="1" applyFill="1" applyAlignment="1">
      <alignment horizontal="centerContinuous" vertical="center"/>
    </xf>
    <xf numFmtId="166" fontId="25" fillId="0" borderId="0" xfId="1" applyNumberFormat="1" applyFont="1" applyAlignment="1">
      <alignment horizontal="centerContinuous" vertical="center"/>
    </xf>
    <xf numFmtId="169" fontId="6" fillId="0" borderId="1" xfId="0" applyNumberFormat="1" applyFont="1" applyBorder="1" applyAlignment="1">
      <alignment horizontal="left" vertical="center"/>
    </xf>
    <xf numFmtId="166" fontId="8" fillId="0" borderId="1" xfId="1" applyNumberFormat="1" applyFont="1" applyFill="1" applyBorder="1" applyAlignment="1">
      <alignment horizontal="centerContinuous" vertical="center"/>
    </xf>
    <xf numFmtId="169" fontId="6" fillId="0" borderId="2" xfId="0" applyNumberFormat="1" applyFont="1" applyBorder="1" applyAlignment="1">
      <alignment horizontal="left" vertical="center"/>
    </xf>
    <xf numFmtId="169" fontId="8" fillId="0" borderId="2" xfId="0" applyNumberFormat="1" applyFont="1" applyBorder="1" applyAlignment="1">
      <alignment horizontal="center" vertical="center"/>
    </xf>
    <xf numFmtId="166" fontId="6" fillId="0" borderId="0" xfId="1" quotePrefix="1" applyNumberFormat="1" applyFont="1" applyFill="1" applyAlignment="1">
      <alignment horizontal="center" vertical="top"/>
    </xf>
    <xf numFmtId="165" fontId="11" fillId="0" borderId="0" xfId="1" quotePrefix="1" applyNumberFormat="1" applyFont="1" applyAlignment="1">
      <alignment horizontal="center" vertical="top"/>
    </xf>
    <xf numFmtId="166" fontId="6" fillId="0" borderId="0" xfId="1" quotePrefix="1" applyNumberFormat="1" applyFont="1" applyAlignment="1">
      <alignment horizontal="center" vertical="top"/>
    </xf>
    <xf numFmtId="165" fontId="11" fillId="0" borderId="0" xfId="1" applyNumberFormat="1" applyFont="1" applyAlignment="1">
      <alignment horizontal="center" vertical="top"/>
    </xf>
    <xf numFmtId="169" fontId="6" fillId="0" borderId="1" xfId="0" applyNumberFormat="1" applyFont="1" applyBorder="1" applyAlignment="1">
      <alignment horizontal="center" vertical="center"/>
    </xf>
    <xf numFmtId="49" fontId="8" fillId="0" borderId="0" xfId="0" quotePrefix="1" applyNumberFormat="1" applyFont="1" applyFill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169" fontId="8" fillId="0" borderId="3" xfId="0" applyNumberFormat="1" applyFont="1" applyBorder="1" applyAlignment="1">
      <alignment vertical="center"/>
    </xf>
    <xf numFmtId="169" fontId="8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Fill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166" fontId="8" fillId="2" borderId="5" xfId="1" applyNumberFormat="1" applyFont="1" applyFill="1" applyBorder="1" applyAlignment="1">
      <alignment horizontal="right" vertical="center"/>
    </xf>
    <xf numFmtId="166" fontId="8" fillId="0" borderId="5" xfId="1" applyNumberFormat="1" applyFont="1" applyBorder="1" applyAlignment="1">
      <alignment horizontal="right" vertical="center"/>
    </xf>
    <xf numFmtId="49" fontId="8" fillId="0" borderId="0" xfId="3" applyNumberFormat="1" applyFont="1" applyAlignment="1">
      <alignment horizontal="center" vertical="center"/>
    </xf>
    <xf numFmtId="169" fontId="8" fillId="0" borderId="0" xfId="3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166" fontId="8" fillId="2" borderId="4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4" xfId="1" applyNumberFormat="1" applyFont="1" applyBorder="1" applyAlignment="1">
      <alignment vertical="center"/>
    </xf>
    <xf numFmtId="165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8" fillId="0" borderId="1" xfId="4" applyFont="1" applyBorder="1" applyAlignment="1">
      <alignment vertical="center"/>
    </xf>
    <xf numFmtId="0" fontId="27" fillId="0" borderId="6" xfId="4" applyFont="1" applyBorder="1" applyAlignment="1">
      <alignment vertical="center"/>
    </xf>
    <xf numFmtId="0" fontId="8" fillId="0" borderId="6" xfId="4" applyFont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right" vertical="center"/>
    </xf>
    <xf numFmtId="165" fontId="8" fillId="0" borderId="6" xfId="1" applyNumberFormat="1" applyFont="1" applyBorder="1" applyAlignment="1">
      <alignment horizontal="right" vertical="center"/>
    </xf>
    <xf numFmtId="166" fontId="8" fillId="0" borderId="6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horizontal="center" vertical="center"/>
    </xf>
    <xf numFmtId="0" fontId="8" fillId="0" borderId="0" xfId="0" applyFont="1"/>
    <xf numFmtId="166" fontId="16" fillId="2" borderId="0" xfId="0" quotePrefix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8" fillId="0" borderId="6" xfId="10" applyFont="1" applyBorder="1" applyAlignment="1">
      <alignment horizontal="left" vertical="center"/>
    </xf>
    <xf numFmtId="0" fontId="29" fillId="0" borderId="0" xfId="10" applyFont="1" applyAlignment="1">
      <alignment vertical="center"/>
    </xf>
    <xf numFmtId="0" fontId="4" fillId="0" borderId="6" xfId="1" applyNumberFormat="1" applyFont="1" applyBorder="1" applyAlignment="1">
      <alignment vertical="center"/>
    </xf>
    <xf numFmtId="0" fontId="2" fillId="0" borderId="6" xfId="1" applyNumberFormat="1" applyFont="1" applyBorder="1" applyAlignment="1">
      <alignment vertical="center"/>
    </xf>
    <xf numFmtId="166" fontId="3" fillId="0" borderId="6" xfId="1" applyNumberFormat="1" applyFont="1" applyBorder="1" applyAlignment="1">
      <alignment horizontal="right" vertical="center"/>
    </xf>
    <xf numFmtId="165" fontId="3" fillId="0" borderId="6" xfId="1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0" xfId="11" applyNumberFormat="1" applyFont="1" applyAlignment="1">
      <alignment vertical="center"/>
    </xf>
    <xf numFmtId="168" fontId="7" fillId="0" borderId="0" xfId="0" quotePrefix="1" applyNumberFormat="1" applyFont="1" applyAlignment="1">
      <alignment vertical="center"/>
    </xf>
    <xf numFmtId="0" fontId="3" fillId="0" borderId="3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left" vertical="center"/>
    </xf>
    <xf numFmtId="168" fontId="11" fillId="0" borderId="0" xfId="0" applyNumberFormat="1" applyFont="1" applyAlignment="1">
      <alignment vertical="center"/>
    </xf>
    <xf numFmtId="0" fontId="29" fillId="0" borderId="0" xfId="9" applyFont="1" applyAlignment="1">
      <alignment vertical="center"/>
    </xf>
    <xf numFmtId="0" fontId="28" fillId="0" borderId="0" xfId="9" applyFont="1" applyAlignment="1">
      <alignment horizontal="justify" vertical="center"/>
    </xf>
    <xf numFmtId="0" fontId="16" fillId="0" borderId="0" xfId="9" applyFont="1"/>
    <xf numFmtId="0" fontId="16" fillId="0" borderId="0" xfId="0" applyFont="1"/>
    <xf numFmtId="0" fontId="8" fillId="0" borderId="0" xfId="9" applyFont="1" applyAlignment="1">
      <alignment vertical="center"/>
    </xf>
    <xf numFmtId="0" fontId="16" fillId="0" borderId="0" xfId="9" quotePrefix="1" applyFont="1" applyAlignment="1">
      <alignment horizontal="center" vertical="center"/>
    </xf>
    <xf numFmtId="0" fontId="8" fillId="0" borderId="0" xfId="9" applyFont="1"/>
    <xf numFmtId="0" fontId="16" fillId="0" borderId="0" xfId="18" quotePrefix="1" applyFont="1" applyAlignment="1">
      <alignment horizontal="center" vertical="center"/>
    </xf>
    <xf numFmtId="0" fontId="16" fillId="0" borderId="0" xfId="18" applyFont="1" applyAlignment="1">
      <alignment horizontal="center" vertical="center"/>
    </xf>
    <xf numFmtId="170" fontId="16" fillId="0" borderId="0" xfId="18" applyNumberFormat="1" applyFont="1" applyAlignment="1">
      <alignment horizontal="right" vertical="center"/>
    </xf>
    <xf numFmtId="166" fontId="16" fillId="0" borderId="0" xfId="5" applyNumberFormat="1" applyFont="1" applyAlignment="1">
      <alignment horizontal="center" vertical="center"/>
    </xf>
    <xf numFmtId="166" fontId="16" fillId="2" borderId="1" xfId="1" quotePrefix="1" applyNumberFormat="1" applyFont="1" applyFill="1" applyBorder="1" applyAlignment="1">
      <alignment horizontal="right" vertical="center"/>
    </xf>
    <xf numFmtId="166" fontId="8" fillId="0" borderId="12" xfId="1" applyNumberFormat="1" applyFont="1" applyBorder="1" applyAlignment="1">
      <alignment horizontal="right" vertical="center"/>
    </xf>
    <xf numFmtId="165" fontId="8" fillId="0" borderId="12" xfId="1" applyNumberFormat="1" applyFont="1" applyFill="1" applyBorder="1" applyAlignment="1">
      <alignment horizontal="right" vertical="center"/>
    </xf>
    <xf numFmtId="166" fontId="8" fillId="0" borderId="12" xfId="1" applyNumberFormat="1" applyFont="1" applyFill="1" applyBorder="1" applyAlignment="1">
      <alignment horizontal="right" vertical="center"/>
    </xf>
    <xf numFmtId="165" fontId="8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49" fontId="8" fillId="0" borderId="0" xfId="2" quotePrefix="1" applyNumberFormat="1" applyFont="1" applyAlignment="1">
      <alignment horizontal="center" vertical="center"/>
    </xf>
    <xf numFmtId="166" fontId="16" fillId="2" borderId="0" xfId="0" quotePrefix="1" applyNumberFormat="1" applyFont="1" applyFill="1" applyAlignment="1">
      <alignment horizontal="right" vertical="center"/>
    </xf>
    <xf numFmtId="37" fontId="8" fillId="0" borderId="0" xfId="2" quotePrefix="1" applyNumberFormat="1" applyFont="1" applyAlignment="1">
      <alignment horizontal="center" vertical="center"/>
    </xf>
    <xf numFmtId="165" fontId="16" fillId="0" borderId="0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65" fontId="16" fillId="0" borderId="0" xfId="1" applyNumberFormat="1" applyFont="1" applyBorder="1" applyAlignment="1">
      <alignment horizontal="right" vertical="center"/>
    </xf>
    <xf numFmtId="166" fontId="16" fillId="2" borderId="0" xfId="1" quotePrefix="1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8" fontId="7" fillId="0" borderId="0" xfId="0" quotePrefix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3" fontId="0" fillId="0" borderId="0" xfId="0" applyNumberFormat="1"/>
    <xf numFmtId="166" fontId="16" fillId="0" borderId="0" xfId="19" applyNumberFormat="1" applyFont="1" applyAlignment="1">
      <alignment vertical="center"/>
    </xf>
    <xf numFmtId="166" fontId="16" fillId="2" borderId="0" xfId="19" applyNumberFormat="1" applyFont="1" applyFill="1" applyAlignment="1">
      <alignment horizontal="right" vertical="center"/>
    </xf>
    <xf numFmtId="166" fontId="16" fillId="0" borderId="0" xfId="19" applyNumberFormat="1" applyFont="1" applyAlignment="1">
      <alignment horizontal="right" vertical="center"/>
    </xf>
    <xf numFmtId="166" fontId="16" fillId="0" borderId="3" xfId="19" applyNumberFormat="1" applyFont="1" applyBorder="1" applyAlignment="1">
      <alignment vertical="center"/>
    </xf>
    <xf numFmtId="166" fontId="16" fillId="2" borderId="1" xfId="19" applyNumberFormat="1" applyFont="1" applyFill="1" applyBorder="1" applyAlignment="1">
      <alignment vertical="center"/>
    </xf>
    <xf numFmtId="166" fontId="16" fillId="0" borderId="1" xfId="19" applyNumberFormat="1" applyFont="1" applyBorder="1" applyAlignment="1">
      <alignment vertical="center"/>
    </xf>
    <xf numFmtId="172" fontId="16" fillId="0" borderId="0" xfId="20" applyFont="1" applyAlignment="1">
      <alignment horizontal="center" vertical="center"/>
    </xf>
    <xf numFmtId="166" fontId="16" fillId="2" borderId="3" xfId="19" applyNumberFormat="1" applyFont="1" applyFill="1" applyBorder="1" applyAlignment="1">
      <alignment horizontal="right" vertical="center"/>
    </xf>
    <xf numFmtId="166" fontId="16" fillId="0" borderId="3" xfId="19" applyNumberFormat="1" applyFont="1" applyBorder="1" applyAlignment="1">
      <alignment horizontal="right" vertical="center"/>
    </xf>
    <xf numFmtId="166" fontId="16" fillId="2" borderId="1" xfId="19" applyNumberFormat="1" applyFont="1" applyFill="1" applyBorder="1" applyAlignment="1">
      <alignment horizontal="right" vertical="center"/>
    </xf>
    <xf numFmtId="166" fontId="16" fillId="0" borderId="1" xfId="19" applyNumberFormat="1" applyFont="1" applyBorder="1" applyAlignment="1">
      <alignment horizontal="right" vertical="center"/>
    </xf>
    <xf numFmtId="166" fontId="16" fillId="2" borderId="4" xfId="19" applyNumberFormat="1" applyFont="1" applyFill="1" applyBorder="1" applyAlignment="1">
      <alignment horizontal="right" vertical="center"/>
    </xf>
    <xf numFmtId="166" fontId="16" fillId="0" borderId="4" xfId="19" applyNumberFormat="1" applyFont="1" applyBorder="1" applyAlignment="1">
      <alignment horizontal="right" vertical="center"/>
    </xf>
    <xf numFmtId="166" fontId="16" fillId="2" borderId="0" xfId="19" applyNumberFormat="1" applyFont="1" applyFill="1" applyAlignment="1">
      <alignment vertical="center"/>
    </xf>
    <xf numFmtId="168" fontId="6" fillId="0" borderId="0" xfId="0" applyNumberFormat="1" applyFont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horizontal="center" vertical="center"/>
    </xf>
    <xf numFmtId="37" fontId="6" fillId="0" borderId="0" xfId="2" applyNumberFormat="1" applyFont="1" applyBorder="1" applyAlignment="1">
      <alignment horizontal="center" vertical="center"/>
    </xf>
    <xf numFmtId="166" fontId="11" fillId="0" borderId="0" xfId="9" applyNumberFormat="1" applyFont="1" applyBorder="1" applyAlignment="1">
      <alignment horizontal="right" vertical="center"/>
    </xf>
    <xf numFmtId="166" fontId="11" fillId="2" borderId="0" xfId="9" applyNumberFormat="1" applyFont="1" applyFill="1" applyBorder="1" applyAlignment="1">
      <alignment horizontal="right" vertical="center"/>
    </xf>
    <xf numFmtId="0" fontId="16" fillId="2" borderId="0" xfId="9" applyFont="1" applyFill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11" fillId="0" borderId="6" xfId="10" applyFont="1" applyBorder="1" applyAlignment="1">
      <alignment horizontal="left" vertical="center"/>
    </xf>
    <xf numFmtId="165" fontId="11" fillId="0" borderId="3" xfId="1" quotePrefix="1" applyNumberFormat="1" applyFont="1" applyBorder="1" applyAlignment="1">
      <alignment horizontal="center" vertical="top"/>
    </xf>
    <xf numFmtId="167" fontId="11" fillId="0" borderId="3" xfId="2" applyNumberFormat="1" applyFont="1" applyBorder="1" applyAlignment="1">
      <alignment horizontal="center" vertical="top"/>
    </xf>
    <xf numFmtId="169" fontId="8" fillId="0" borderId="0" xfId="0" applyNumberFormat="1" applyFont="1" applyAlignment="1">
      <alignment horizontal="center" vertical="center"/>
    </xf>
    <xf numFmtId="165" fontId="6" fillId="0" borderId="3" xfId="1" quotePrefix="1" applyNumberFormat="1" applyFont="1" applyBorder="1" applyAlignment="1">
      <alignment horizontal="center" vertical="center"/>
    </xf>
    <xf numFmtId="167" fontId="6" fillId="0" borderId="3" xfId="2" applyNumberFormat="1" applyFont="1" applyBorder="1" applyAlignment="1">
      <alignment horizontal="center" vertical="center"/>
    </xf>
    <xf numFmtId="165" fontId="11" fillId="0" borderId="3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top"/>
    </xf>
    <xf numFmtId="170" fontId="6" fillId="0" borderId="10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/>
    </xf>
    <xf numFmtId="170" fontId="6" fillId="0" borderId="6" xfId="0" applyNumberFormat="1" applyFont="1" applyBorder="1" applyAlignment="1">
      <alignment horizontal="center" vertical="center"/>
    </xf>
    <xf numFmtId="166" fontId="11" fillId="0" borderId="1" xfId="9" applyNumberFormat="1" applyFont="1" applyBorder="1" applyAlignment="1">
      <alignment horizontal="center" vertical="center"/>
    </xf>
    <xf numFmtId="0" fontId="16" fillId="0" borderId="0" xfId="18" quotePrefix="1" applyFont="1" applyFill="1" applyAlignment="1">
      <alignment horizontal="center" vertical="center"/>
    </xf>
    <xf numFmtId="166" fontId="16" fillId="0" borderId="0" xfId="19" applyNumberFormat="1" applyFont="1" applyFill="1" applyAlignment="1">
      <alignment horizontal="right" vertical="center"/>
    </xf>
    <xf numFmtId="166" fontId="16" fillId="0" borderId="0" xfId="9" applyNumberFormat="1" applyFont="1" applyFill="1" applyAlignment="1">
      <alignment vertical="center"/>
    </xf>
    <xf numFmtId="166" fontId="16" fillId="0" borderId="0" xfId="9" applyNumberFormat="1" applyFont="1" applyFill="1" applyAlignment="1">
      <alignment horizontal="right" vertical="center"/>
    </xf>
    <xf numFmtId="166" fontId="16" fillId="0" borderId="0" xfId="19" applyNumberFormat="1" applyFont="1" applyFill="1" applyAlignment="1">
      <alignment vertical="center"/>
    </xf>
  </cellXfs>
  <cellStyles count="22">
    <cellStyle name="Comma" xfId="1" builtinId="3"/>
    <cellStyle name="Comma 10 2 2" xfId="3" xr:uid="{00000000-0005-0000-0000-000001000000}"/>
    <cellStyle name="Comma 2" xfId="17" xr:uid="{00000000-0005-0000-0000-000002000000}"/>
    <cellStyle name="Comma 23 2 2" xfId="21" xr:uid="{00000000-0005-0000-0000-000003000000}"/>
    <cellStyle name="Comma 3 10 2 3" xfId="14" xr:uid="{00000000-0005-0000-0000-000004000000}"/>
    <cellStyle name="Comma 3 10 2 3 2 2" xfId="19" xr:uid="{00000000-0005-0000-0000-000005000000}"/>
    <cellStyle name="Comma 4" xfId="15" xr:uid="{00000000-0005-0000-0000-000006000000}"/>
    <cellStyle name="Currency 4 2 3 2 5 2" xfId="16" xr:uid="{00000000-0005-0000-0000-000007000000}"/>
    <cellStyle name="Currency 4 2 3 2 5 2 3 2" xfId="20" xr:uid="{00000000-0005-0000-0000-000008000000}"/>
    <cellStyle name="Normal" xfId="0" builtinId="0"/>
    <cellStyle name="Normal 11" xfId="12" xr:uid="{00000000-0005-0000-0000-00000A000000}"/>
    <cellStyle name="Normal 11 2 2" xfId="18" xr:uid="{00000000-0005-0000-0000-00000B000000}"/>
    <cellStyle name="Normal 12 6" xfId="11" xr:uid="{00000000-0005-0000-0000-00000C000000}"/>
    <cellStyle name="Normal 2 12" xfId="2" xr:uid="{00000000-0005-0000-0000-00000D000000}"/>
    <cellStyle name="Normal 2 4 27" xfId="6" xr:uid="{00000000-0005-0000-0000-00000E000000}"/>
    <cellStyle name="Normal 21 2 4 2" xfId="13" xr:uid="{00000000-0005-0000-0000-00000F000000}"/>
    <cellStyle name="Normal 3 11" xfId="9" xr:uid="{00000000-0005-0000-0000-000010000000}"/>
    <cellStyle name="Normal 3 2 2 6" xfId="8" xr:uid="{00000000-0005-0000-0000-000011000000}"/>
    <cellStyle name="Normal 3 2 20" xfId="7" xr:uid="{00000000-0005-0000-0000-000012000000}"/>
    <cellStyle name="Normal 3 2 7" xfId="5" xr:uid="{00000000-0005-0000-0000-000013000000}"/>
    <cellStyle name="Normal 3 2 7 2" xfId="10" xr:uid="{00000000-0005-0000-0000-000014000000}"/>
    <cellStyle name="Normal 3 3 2 2" xfId="4" xr:uid="{00000000-0005-0000-0000-00001500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topLeftCell="A130" zoomScaleNormal="100" zoomScaleSheetLayoutView="100" workbookViewId="0">
      <selection activeCell="L155" sqref="K155:L155"/>
    </sheetView>
  </sheetViews>
  <sheetFormatPr defaultColWidth="7.5703125" defaultRowHeight="17.100000000000001" customHeight="1"/>
  <cols>
    <col min="1" max="2" width="1.42578125" style="12" customWidth="1"/>
    <col min="3" max="3" width="37.140625" style="12" customWidth="1"/>
    <col min="4" max="4" width="6.85546875" style="12" customWidth="1"/>
    <col min="5" max="5" width="0.7109375" style="12" customWidth="1"/>
    <col min="6" max="6" width="13.5703125" style="243" customWidth="1"/>
    <col min="7" max="7" width="0.5703125" style="276" customWidth="1"/>
    <col min="8" max="8" width="11.5703125" style="244" customWidth="1"/>
    <col min="9" max="9" width="0.5703125" style="276" customWidth="1"/>
    <col min="10" max="10" width="13.5703125" style="244" customWidth="1"/>
    <col min="11" max="11" width="0.5703125" style="276" customWidth="1"/>
    <col min="12" max="12" width="11.5703125" style="244" customWidth="1"/>
    <col min="13" max="16384" width="7.5703125" style="12"/>
  </cols>
  <sheetData>
    <row r="1" spans="1:12" ht="15.95" customHeight="1">
      <c r="A1" s="4" t="s">
        <v>0</v>
      </c>
      <c r="B1" s="4"/>
      <c r="C1" s="4"/>
      <c r="D1" s="242"/>
      <c r="E1" s="242"/>
      <c r="G1" s="6"/>
      <c r="I1" s="6"/>
      <c r="K1" s="245"/>
      <c r="L1" s="41"/>
    </row>
    <row r="2" spans="1:12" ht="15.95" customHeight="1">
      <c r="A2" s="4" t="s">
        <v>1</v>
      </c>
      <c r="B2" s="4"/>
      <c r="C2" s="4"/>
      <c r="D2" s="242"/>
      <c r="E2" s="242"/>
      <c r="F2" s="246"/>
      <c r="G2" s="245"/>
      <c r="H2" s="247"/>
      <c r="I2" s="245"/>
      <c r="J2" s="247"/>
      <c r="K2" s="245"/>
      <c r="L2" s="247"/>
    </row>
    <row r="3" spans="1:12" ht="15.95" customHeight="1">
      <c r="A3" s="248" t="s">
        <v>291</v>
      </c>
      <c r="B3" s="249"/>
      <c r="C3" s="249"/>
      <c r="D3" s="250"/>
      <c r="E3" s="250"/>
      <c r="F3" s="251"/>
      <c r="G3" s="252"/>
      <c r="H3" s="253"/>
      <c r="I3" s="254"/>
      <c r="J3" s="255"/>
      <c r="K3" s="254"/>
      <c r="L3" s="253"/>
    </row>
    <row r="4" spans="1:12" ht="16.5" customHeight="1">
      <c r="A4" s="256"/>
      <c r="B4" s="256"/>
      <c r="C4" s="256"/>
      <c r="D4" s="257"/>
      <c r="E4" s="257"/>
      <c r="F4" s="258"/>
      <c r="G4" s="259"/>
      <c r="H4" s="260"/>
      <c r="I4" s="259"/>
      <c r="J4" s="260"/>
      <c r="K4" s="259"/>
      <c r="L4" s="260"/>
    </row>
    <row r="5" spans="1:12" ht="17.45" customHeight="1">
      <c r="A5" s="4"/>
      <c r="B5" s="4"/>
      <c r="C5" s="4" t="s">
        <v>2</v>
      </c>
      <c r="D5" s="242"/>
      <c r="E5" s="242"/>
      <c r="F5" s="409" t="s">
        <v>94</v>
      </c>
      <c r="G5" s="409"/>
      <c r="H5" s="409"/>
      <c r="I5" s="261"/>
      <c r="J5" s="410" t="s">
        <v>95</v>
      </c>
      <c r="K5" s="410"/>
      <c r="L5" s="410"/>
    </row>
    <row r="6" spans="1:12" ht="17.45" customHeight="1">
      <c r="A6" s="4"/>
      <c r="B6" s="4"/>
      <c r="C6" s="4"/>
      <c r="D6" s="242"/>
      <c r="E6" s="242"/>
      <c r="F6" s="262" t="s">
        <v>3</v>
      </c>
      <c r="G6" s="263"/>
      <c r="H6" s="264" t="s">
        <v>4</v>
      </c>
      <c r="I6" s="265"/>
      <c r="J6" s="266" t="s">
        <v>3</v>
      </c>
      <c r="K6" s="267"/>
      <c r="L6" s="264" t="s">
        <v>4</v>
      </c>
    </row>
    <row r="7" spans="1:12" ht="17.45" customHeight="1">
      <c r="A7" s="17"/>
      <c r="B7" s="17"/>
      <c r="C7" s="17"/>
      <c r="D7" s="17"/>
      <c r="E7" s="17"/>
      <c r="F7" s="268" t="s">
        <v>292</v>
      </c>
      <c r="G7" s="269"/>
      <c r="H7" s="270" t="s">
        <v>5</v>
      </c>
      <c r="I7" s="265"/>
      <c r="J7" s="268" t="s">
        <v>292</v>
      </c>
      <c r="K7" s="269"/>
      <c r="L7" s="270" t="s">
        <v>5</v>
      </c>
    </row>
    <row r="8" spans="1:12" ht="17.45" customHeight="1">
      <c r="A8" s="17"/>
      <c r="B8" s="17"/>
      <c r="C8" s="17"/>
      <c r="D8" s="17"/>
      <c r="E8" s="17"/>
      <c r="F8" s="268" t="s">
        <v>6</v>
      </c>
      <c r="G8" s="121"/>
      <c r="H8" s="270" t="s">
        <v>7</v>
      </c>
      <c r="I8" s="121"/>
      <c r="J8" s="270" t="s">
        <v>6</v>
      </c>
      <c r="K8" s="269"/>
      <c r="L8" s="270" t="s">
        <v>7</v>
      </c>
    </row>
    <row r="9" spans="1:12" ht="17.45" customHeight="1">
      <c r="A9" s="17"/>
      <c r="B9" s="17"/>
      <c r="C9" s="17"/>
      <c r="D9" s="271" t="s">
        <v>8</v>
      </c>
      <c r="E9" s="17"/>
      <c r="F9" s="272" t="s">
        <v>9</v>
      </c>
      <c r="G9" s="121"/>
      <c r="H9" s="61" t="s">
        <v>9</v>
      </c>
      <c r="I9" s="121"/>
      <c r="J9" s="61" t="s">
        <v>9</v>
      </c>
      <c r="K9" s="6"/>
      <c r="L9" s="61" t="s">
        <v>9</v>
      </c>
    </row>
    <row r="10" spans="1:12" ht="6" customHeight="1">
      <c r="A10" s="17"/>
      <c r="B10" s="17"/>
      <c r="C10" s="17"/>
      <c r="D10" s="398"/>
      <c r="E10" s="17"/>
      <c r="F10" s="401"/>
      <c r="G10" s="121"/>
      <c r="H10" s="400"/>
      <c r="I10" s="121"/>
      <c r="J10" s="401"/>
      <c r="K10" s="6"/>
      <c r="L10" s="400"/>
    </row>
    <row r="11" spans="1:12" ht="17.45" customHeight="1">
      <c r="A11" s="273" t="s">
        <v>10</v>
      </c>
      <c r="B11" s="274"/>
      <c r="C11" s="274"/>
      <c r="D11" s="407"/>
      <c r="E11" s="407"/>
      <c r="F11" s="275"/>
      <c r="J11" s="275"/>
    </row>
    <row r="12" spans="1:12" ht="6" customHeight="1">
      <c r="A12" s="273"/>
      <c r="B12" s="274"/>
      <c r="C12" s="274"/>
      <c r="D12" s="407"/>
      <c r="E12" s="407"/>
      <c r="F12" s="275"/>
      <c r="J12" s="275"/>
    </row>
    <row r="13" spans="1:12" ht="17.45" customHeight="1">
      <c r="A13" s="277" t="s">
        <v>11</v>
      </c>
      <c r="B13" s="277"/>
      <c r="C13" s="277"/>
      <c r="D13" s="278"/>
      <c r="E13" s="407"/>
      <c r="F13" s="275"/>
      <c r="J13" s="275"/>
    </row>
    <row r="14" spans="1:12" ht="6" customHeight="1">
      <c r="A14" s="273"/>
      <c r="B14" s="274"/>
      <c r="C14" s="274"/>
      <c r="D14" s="278"/>
      <c r="E14" s="407"/>
      <c r="F14" s="275"/>
      <c r="J14" s="275"/>
    </row>
    <row r="15" spans="1:12" ht="17.45" customHeight="1">
      <c r="A15" s="279" t="s">
        <v>12</v>
      </c>
      <c r="B15" s="279"/>
      <c r="C15" s="279"/>
      <c r="D15" s="278"/>
      <c r="E15" s="407"/>
      <c r="F15" s="275">
        <v>2348553</v>
      </c>
      <c r="G15" s="6"/>
      <c r="H15" s="244">
        <v>3869211</v>
      </c>
      <c r="I15" s="6"/>
      <c r="J15" s="275">
        <v>691243</v>
      </c>
      <c r="L15" s="244">
        <v>422370</v>
      </c>
    </row>
    <row r="16" spans="1:12" ht="17.45" customHeight="1">
      <c r="A16" s="279" t="s">
        <v>13</v>
      </c>
      <c r="B16" s="279"/>
      <c r="C16" s="279"/>
      <c r="D16" s="278"/>
      <c r="E16" s="407"/>
      <c r="F16" s="275">
        <v>0</v>
      </c>
      <c r="G16" s="6"/>
      <c r="H16" s="244">
        <v>630883</v>
      </c>
      <c r="I16" s="6"/>
      <c r="J16" s="275">
        <v>0</v>
      </c>
      <c r="L16" s="244">
        <v>580</v>
      </c>
    </row>
    <row r="17" spans="1:12" ht="17.45" customHeight="1">
      <c r="A17" s="279" t="s">
        <v>195</v>
      </c>
      <c r="B17" s="279"/>
      <c r="C17" s="279"/>
      <c r="D17" s="278"/>
      <c r="E17" s="407"/>
      <c r="F17" s="275">
        <v>190640</v>
      </c>
      <c r="G17" s="6"/>
      <c r="H17" s="244">
        <v>0</v>
      </c>
      <c r="I17" s="6"/>
      <c r="J17" s="275">
        <v>30446</v>
      </c>
      <c r="L17" s="244">
        <v>0</v>
      </c>
    </row>
    <row r="18" spans="1:12" ht="17.45" customHeight="1">
      <c r="A18" s="279" t="s">
        <v>14</v>
      </c>
      <c r="B18" s="279"/>
      <c r="C18" s="279"/>
      <c r="D18" s="280" t="s">
        <v>282</v>
      </c>
      <c r="E18" s="407"/>
      <c r="F18" s="275">
        <v>1119500</v>
      </c>
      <c r="G18" s="6"/>
      <c r="H18" s="244">
        <v>1450262</v>
      </c>
      <c r="I18" s="6"/>
      <c r="J18" s="275">
        <v>925577</v>
      </c>
      <c r="L18" s="244">
        <v>1117859</v>
      </c>
    </row>
    <row r="19" spans="1:12" ht="17.45" customHeight="1">
      <c r="A19" s="279" t="s">
        <v>16</v>
      </c>
      <c r="B19" s="279"/>
      <c r="C19" s="279"/>
      <c r="D19" s="278"/>
      <c r="E19" s="407"/>
      <c r="F19" s="275">
        <v>31567</v>
      </c>
      <c r="G19" s="6"/>
      <c r="H19" s="244">
        <v>37156</v>
      </c>
      <c r="I19" s="6"/>
      <c r="J19" s="275">
        <v>0</v>
      </c>
      <c r="L19" s="244">
        <v>0</v>
      </c>
    </row>
    <row r="20" spans="1:12" ht="17.45" customHeight="1">
      <c r="A20" s="279" t="s">
        <v>17</v>
      </c>
      <c r="B20" s="279"/>
      <c r="C20" s="279"/>
      <c r="D20" s="280" t="s">
        <v>261</v>
      </c>
      <c r="E20" s="407"/>
      <c r="F20" s="275">
        <v>24091976</v>
      </c>
      <c r="G20" s="6"/>
      <c r="H20" s="244">
        <v>26973383</v>
      </c>
      <c r="I20" s="6"/>
      <c r="J20" s="275">
        <v>13960640</v>
      </c>
      <c r="L20" s="244">
        <v>15578135</v>
      </c>
    </row>
    <row r="21" spans="1:12" ht="17.45" customHeight="1">
      <c r="A21" s="279" t="s">
        <v>18</v>
      </c>
      <c r="B21" s="279"/>
      <c r="C21" s="279"/>
      <c r="D21" s="278"/>
      <c r="E21" s="407"/>
      <c r="F21" s="281">
        <v>82473</v>
      </c>
      <c r="G21" s="6"/>
      <c r="H21" s="282">
        <v>126600</v>
      </c>
      <c r="I21" s="6"/>
      <c r="J21" s="281">
        <v>9621</v>
      </c>
      <c r="L21" s="282">
        <v>24249</v>
      </c>
    </row>
    <row r="22" spans="1:12" ht="6" customHeight="1">
      <c r="A22" s="273"/>
      <c r="B22" s="274"/>
      <c r="C22" s="274"/>
      <c r="D22" s="278"/>
      <c r="E22" s="407"/>
      <c r="F22" s="275"/>
      <c r="J22" s="275"/>
    </row>
    <row r="23" spans="1:12" ht="17.45" customHeight="1">
      <c r="A23" s="277" t="s">
        <v>19</v>
      </c>
      <c r="B23" s="279"/>
      <c r="C23" s="277"/>
      <c r="D23" s="278"/>
      <c r="E23" s="407"/>
      <c r="F23" s="283">
        <f>SUM(F15:F22)</f>
        <v>27864709</v>
      </c>
      <c r="G23" s="6"/>
      <c r="H23" s="284">
        <f>SUM(H15:H22)</f>
        <v>33087495</v>
      </c>
      <c r="I23" s="6"/>
      <c r="J23" s="283">
        <f>SUM(J15:J22)</f>
        <v>15617527</v>
      </c>
      <c r="K23" s="6"/>
      <c r="L23" s="284">
        <f>SUM(L15:L22)</f>
        <v>17143193</v>
      </c>
    </row>
    <row r="24" spans="1:12" ht="17.45" customHeight="1">
      <c r="A24" s="279"/>
      <c r="B24" s="279"/>
      <c r="C24" s="279"/>
      <c r="D24" s="280"/>
      <c r="E24" s="407"/>
      <c r="F24" s="275"/>
      <c r="J24" s="275"/>
    </row>
    <row r="25" spans="1:12" ht="17.45" customHeight="1">
      <c r="A25" s="277" t="s">
        <v>20</v>
      </c>
      <c r="B25" s="277"/>
      <c r="C25" s="277"/>
      <c r="D25" s="278"/>
      <c r="E25" s="407"/>
      <c r="F25" s="42"/>
      <c r="G25" s="6"/>
      <c r="H25" s="41"/>
      <c r="I25" s="6"/>
      <c r="J25" s="42"/>
      <c r="K25" s="6"/>
      <c r="L25" s="41"/>
    </row>
    <row r="26" spans="1:12" ht="6" customHeight="1">
      <c r="A26" s="273"/>
      <c r="B26" s="274"/>
      <c r="C26" s="274"/>
      <c r="D26" s="278"/>
      <c r="E26" s="407"/>
      <c r="F26" s="275"/>
      <c r="J26" s="275"/>
    </row>
    <row r="27" spans="1:12" ht="17.45" customHeight="1">
      <c r="A27" s="279" t="s">
        <v>250</v>
      </c>
      <c r="B27" s="279"/>
      <c r="C27" s="279"/>
      <c r="D27" s="280"/>
      <c r="E27" s="407"/>
      <c r="F27" s="275">
        <v>156256</v>
      </c>
      <c r="H27" s="244">
        <v>1042155</v>
      </c>
      <c r="J27" s="275">
        <v>124169</v>
      </c>
      <c r="L27" s="244">
        <v>151852</v>
      </c>
    </row>
    <row r="28" spans="1:12" ht="17.45" customHeight="1">
      <c r="A28" s="279" t="s">
        <v>23</v>
      </c>
      <c r="B28" s="274"/>
      <c r="C28" s="274"/>
      <c r="D28" s="278"/>
      <c r="E28" s="407"/>
      <c r="F28" s="275"/>
      <c r="J28" s="275"/>
    </row>
    <row r="29" spans="1:12" ht="17.45" customHeight="1">
      <c r="A29" s="279"/>
      <c r="B29" s="285" t="s">
        <v>24</v>
      </c>
      <c r="C29" s="274"/>
      <c r="D29" s="278"/>
      <c r="E29" s="407"/>
      <c r="F29" s="275">
        <v>144356</v>
      </c>
      <c r="H29" s="244">
        <v>0</v>
      </c>
      <c r="J29" s="275">
        <v>2201</v>
      </c>
      <c r="L29" s="244">
        <v>0</v>
      </c>
    </row>
    <row r="30" spans="1:12" ht="17.45" customHeight="1">
      <c r="A30" s="279" t="s">
        <v>21</v>
      </c>
      <c r="B30" s="279"/>
      <c r="C30" s="279"/>
      <c r="D30" s="278"/>
      <c r="E30" s="407"/>
      <c r="F30" s="275">
        <v>0</v>
      </c>
      <c r="G30" s="6"/>
      <c r="H30" s="244">
        <v>163405</v>
      </c>
      <c r="I30" s="6"/>
      <c r="J30" s="275">
        <v>0</v>
      </c>
      <c r="L30" s="41">
        <v>3700</v>
      </c>
    </row>
    <row r="31" spans="1:12" ht="17.45" customHeight="1">
      <c r="A31" s="279" t="s">
        <v>22</v>
      </c>
      <c r="B31" s="274"/>
      <c r="C31" s="274"/>
      <c r="D31" s="278"/>
      <c r="E31" s="407"/>
      <c r="F31" s="275">
        <v>0</v>
      </c>
      <c r="H31" s="244">
        <v>0</v>
      </c>
      <c r="J31" s="275">
        <v>8119841</v>
      </c>
      <c r="L31" s="244">
        <v>8119841</v>
      </c>
    </row>
    <row r="32" spans="1:12" ht="17.45" customHeight="1">
      <c r="A32" s="279" t="s">
        <v>25</v>
      </c>
      <c r="B32" s="274"/>
      <c r="C32" s="274"/>
      <c r="D32" s="278"/>
      <c r="E32" s="407"/>
      <c r="F32" s="275">
        <v>868089</v>
      </c>
      <c r="H32" s="244">
        <v>854882</v>
      </c>
      <c r="J32" s="275">
        <v>685307</v>
      </c>
      <c r="L32" s="244">
        <v>680807</v>
      </c>
    </row>
    <row r="33" spans="1:12" ht="17.45" customHeight="1">
      <c r="A33" s="279" t="s">
        <v>26</v>
      </c>
      <c r="B33" s="279"/>
      <c r="C33" s="279"/>
      <c r="D33" s="286"/>
      <c r="E33" s="407"/>
      <c r="F33" s="275">
        <v>0</v>
      </c>
      <c r="H33" s="244">
        <v>1851</v>
      </c>
      <c r="J33" s="275">
        <v>0</v>
      </c>
      <c r="L33" s="244">
        <v>1725</v>
      </c>
    </row>
    <row r="34" spans="1:12" ht="17.45" customHeight="1">
      <c r="A34" s="279" t="s">
        <v>27</v>
      </c>
      <c r="B34" s="279"/>
      <c r="C34" s="279"/>
      <c r="D34" s="280" t="s">
        <v>283</v>
      </c>
      <c r="E34" s="407"/>
      <c r="F34" s="275">
        <v>2456435</v>
      </c>
      <c r="H34" s="244">
        <v>2665682</v>
      </c>
      <c r="J34" s="275">
        <v>8812390</v>
      </c>
      <c r="L34" s="244">
        <v>11289170</v>
      </c>
    </row>
    <row r="35" spans="1:12" ht="17.45" customHeight="1">
      <c r="A35" s="279" t="s">
        <v>201</v>
      </c>
      <c r="B35" s="279"/>
      <c r="C35" s="279"/>
      <c r="D35" s="280">
        <v>11</v>
      </c>
      <c r="E35" s="407"/>
      <c r="F35" s="275">
        <v>256223</v>
      </c>
      <c r="G35" s="6"/>
      <c r="H35" s="244">
        <v>696990</v>
      </c>
      <c r="I35" s="6"/>
      <c r="J35" s="275">
        <v>236223</v>
      </c>
      <c r="L35" s="41">
        <v>676990</v>
      </c>
    </row>
    <row r="36" spans="1:12" ht="17.45" customHeight="1">
      <c r="A36" s="279" t="s">
        <v>28</v>
      </c>
      <c r="B36" s="279"/>
      <c r="C36" s="279"/>
      <c r="D36" s="280">
        <v>12</v>
      </c>
      <c r="E36" s="407"/>
      <c r="F36" s="275">
        <v>6419744</v>
      </c>
      <c r="G36" s="6"/>
      <c r="H36" s="244">
        <v>4848868</v>
      </c>
      <c r="I36" s="6"/>
      <c r="J36" s="275">
        <v>4552776</v>
      </c>
      <c r="L36" s="41">
        <v>3545658</v>
      </c>
    </row>
    <row r="37" spans="1:12" ht="17.45" customHeight="1">
      <c r="A37" s="279" t="s">
        <v>29</v>
      </c>
      <c r="B37" s="279"/>
      <c r="C37" s="279"/>
      <c r="D37" s="278"/>
      <c r="E37" s="407"/>
      <c r="F37" s="275">
        <v>3318134</v>
      </c>
      <c r="G37" s="6"/>
      <c r="H37" s="244">
        <v>2307018</v>
      </c>
      <c r="I37" s="6"/>
      <c r="J37" s="275">
        <v>146691</v>
      </c>
      <c r="L37" s="41">
        <v>143344</v>
      </c>
    </row>
    <row r="38" spans="1:12" ht="17.45" customHeight="1">
      <c r="A38" s="279" t="s">
        <v>30</v>
      </c>
      <c r="B38" s="279"/>
      <c r="C38" s="279"/>
      <c r="D38" s="280">
        <v>13</v>
      </c>
      <c r="E38" s="407"/>
      <c r="F38" s="275">
        <v>10393293</v>
      </c>
      <c r="G38" s="6"/>
      <c r="H38" s="244">
        <v>10517676</v>
      </c>
      <c r="I38" s="6"/>
      <c r="J38" s="275">
        <v>99296</v>
      </c>
      <c r="L38" s="41">
        <v>127011</v>
      </c>
    </row>
    <row r="39" spans="1:12" ht="17.45" customHeight="1">
      <c r="A39" s="279" t="s">
        <v>31</v>
      </c>
      <c r="B39" s="279"/>
      <c r="C39" s="279"/>
      <c r="D39" s="278"/>
      <c r="E39" s="407"/>
      <c r="F39" s="275">
        <v>118959</v>
      </c>
      <c r="G39" s="6"/>
      <c r="H39" s="244">
        <v>135804</v>
      </c>
      <c r="I39" s="6"/>
      <c r="J39" s="275">
        <v>7355</v>
      </c>
      <c r="L39" s="41">
        <v>10341</v>
      </c>
    </row>
    <row r="40" spans="1:12" ht="17.45" customHeight="1">
      <c r="A40" s="279" t="s">
        <v>32</v>
      </c>
      <c r="B40" s="279"/>
      <c r="C40" s="279"/>
      <c r="D40" s="278"/>
      <c r="E40" s="407"/>
      <c r="F40" s="275">
        <v>0</v>
      </c>
      <c r="G40" s="6"/>
      <c r="H40" s="244">
        <v>1552434</v>
      </c>
      <c r="I40" s="6"/>
      <c r="J40" s="275">
        <v>0</v>
      </c>
      <c r="L40" s="41">
        <v>31349</v>
      </c>
    </row>
    <row r="41" spans="1:12" ht="17.45" customHeight="1">
      <c r="A41" s="279" t="s">
        <v>196</v>
      </c>
      <c r="B41" s="279"/>
      <c r="C41" s="279"/>
      <c r="D41" s="280">
        <v>14</v>
      </c>
      <c r="E41" s="407"/>
      <c r="F41" s="275">
        <v>1703536</v>
      </c>
      <c r="G41" s="6"/>
      <c r="H41" s="244">
        <v>0</v>
      </c>
      <c r="I41" s="6"/>
      <c r="J41" s="275">
        <v>464961</v>
      </c>
      <c r="L41" s="287" t="s">
        <v>15</v>
      </c>
    </row>
    <row r="42" spans="1:12" ht="17.45" customHeight="1">
      <c r="A42" s="279" t="s">
        <v>33</v>
      </c>
      <c r="B42" s="279"/>
      <c r="C42" s="279"/>
      <c r="D42" s="278"/>
      <c r="E42" s="407"/>
      <c r="F42" s="275">
        <v>976959</v>
      </c>
      <c r="G42" s="6"/>
      <c r="H42" s="244">
        <v>760276</v>
      </c>
      <c r="I42" s="6"/>
      <c r="J42" s="275">
        <v>208792</v>
      </c>
      <c r="L42" s="41">
        <v>159657</v>
      </c>
    </row>
    <row r="43" spans="1:12" ht="17.45" customHeight="1">
      <c r="A43" s="279" t="s">
        <v>34</v>
      </c>
      <c r="B43" s="279"/>
      <c r="C43" s="279"/>
      <c r="D43" s="278"/>
      <c r="E43" s="407"/>
      <c r="F43" s="281">
        <v>289063</v>
      </c>
      <c r="G43" s="6"/>
      <c r="H43" s="282">
        <v>430007</v>
      </c>
      <c r="I43" s="6"/>
      <c r="J43" s="281">
        <v>112378</v>
      </c>
      <c r="L43" s="124">
        <v>192706</v>
      </c>
    </row>
    <row r="44" spans="1:12" ht="6" customHeight="1">
      <c r="A44" s="273"/>
      <c r="B44" s="274"/>
      <c r="C44" s="274"/>
      <c r="D44" s="278"/>
      <c r="E44" s="407"/>
      <c r="F44" s="42"/>
      <c r="H44" s="41"/>
      <c r="J44" s="42"/>
    </row>
    <row r="45" spans="1:12" ht="17.45" customHeight="1">
      <c r="A45" s="277" t="s">
        <v>35</v>
      </c>
      <c r="B45" s="279"/>
      <c r="C45" s="277"/>
      <c r="D45" s="278"/>
      <c r="E45" s="407"/>
      <c r="F45" s="283">
        <f>ROUND(SUM(F27:F44),0)</f>
        <v>27101047</v>
      </c>
      <c r="G45" s="6"/>
      <c r="H45" s="284">
        <f>SUM(H27:H44)</f>
        <v>25977048</v>
      </c>
      <c r="I45" s="6"/>
      <c r="J45" s="283">
        <f>SUM(J27:J44)</f>
        <v>23572380</v>
      </c>
      <c r="K45" s="6"/>
      <c r="L45" s="284">
        <f>SUM(L27:L44)</f>
        <v>25134151</v>
      </c>
    </row>
    <row r="46" spans="1:12" ht="6" customHeight="1">
      <c r="A46" s="273"/>
      <c r="B46" s="274"/>
      <c r="C46" s="274"/>
      <c r="D46" s="278"/>
      <c r="E46" s="407"/>
      <c r="F46" s="42"/>
      <c r="H46" s="41"/>
      <c r="J46" s="42"/>
      <c r="L46" s="41"/>
    </row>
    <row r="47" spans="1:12" ht="17.45" customHeight="1" thickBot="1">
      <c r="A47" s="277" t="s">
        <v>36</v>
      </c>
      <c r="B47" s="277"/>
      <c r="C47" s="277"/>
      <c r="D47" s="278"/>
      <c r="E47" s="407"/>
      <c r="F47" s="288">
        <f>F23+F45</f>
        <v>54965756</v>
      </c>
      <c r="G47" s="6"/>
      <c r="H47" s="289">
        <f>H23+H45</f>
        <v>59064543</v>
      </c>
      <c r="I47" s="6"/>
      <c r="J47" s="288">
        <f>J23+J45</f>
        <v>39189907</v>
      </c>
      <c r="K47" s="6"/>
      <c r="L47" s="289">
        <f>L23+L45</f>
        <v>42277344</v>
      </c>
    </row>
    <row r="48" spans="1:12" s="293" customFormat="1" ht="16.5" customHeight="1" thickTop="1">
      <c r="A48" s="290"/>
      <c r="B48" s="290"/>
      <c r="C48" s="290"/>
      <c r="D48" s="291"/>
      <c r="E48" s="292"/>
      <c r="F48" s="169"/>
      <c r="G48" s="150"/>
      <c r="H48" s="169"/>
      <c r="I48" s="150"/>
      <c r="J48" s="169"/>
      <c r="K48" s="150"/>
      <c r="L48" s="169"/>
    </row>
    <row r="49" spans="1:12" s="293" customFormat="1" ht="16.5" customHeight="1">
      <c r="A49" s="290"/>
      <c r="B49" s="290"/>
      <c r="C49" s="290"/>
      <c r="D49" s="291"/>
      <c r="E49" s="292"/>
      <c r="F49" s="169"/>
      <c r="G49" s="150"/>
      <c r="H49" s="169"/>
      <c r="I49" s="150"/>
      <c r="J49" s="169"/>
      <c r="K49" s="150"/>
      <c r="L49" s="169"/>
    </row>
    <row r="50" spans="1:12" s="293" customFormat="1" ht="16.5" customHeight="1">
      <c r="A50" s="290"/>
      <c r="B50" s="290"/>
      <c r="C50" s="290"/>
      <c r="D50" s="291"/>
      <c r="E50" s="292"/>
      <c r="F50" s="169"/>
      <c r="G50" s="150"/>
      <c r="H50" s="169"/>
      <c r="I50" s="150"/>
      <c r="J50" s="169"/>
      <c r="K50" s="150"/>
      <c r="L50" s="169"/>
    </row>
    <row r="51" spans="1:12" s="293" customFormat="1" ht="16.5" customHeight="1">
      <c r="A51" s="290"/>
      <c r="B51" s="290"/>
      <c r="C51" s="290"/>
      <c r="D51" s="291"/>
      <c r="E51" s="292"/>
      <c r="F51" s="169"/>
      <c r="G51" s="150"/>
      <c r="H51" s="169"/>
      <c r="I51" s="150"/>
      <c r="J51" s="169"/>
      <c r="K51" s="150"/>
      <c r="L51" s="169"/>
    </row>
    <row r="52" spans="1:12" s="293" customFormat="1" ht="15" customHeight="1">
      <c r="A52" s="290"/>
      <c r="B52" s="290"/>
      <c r="C52" s="290"/>
      <c r="D52" s="291"/>
      <c r="E52" s="292"/>
      <c r="F52" s="169"/>
      <c r="G52" s="150"/>
      <c r="H52" s="169"/>
      <c r="I52" s="150"/>
      <c r="J52" s="169"/>
      <c r="K52" s="150"/>
      <c r="L52" s="169"/>
    </row>
    <row r="53" spans="1:12" ht="18" customHeight="1">
      <c r="A53" s="411" t="s">
        <v>215</v>
      </c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</row>
    <row r="54" spans="1:12" ht="18" customHeight="1">
      <c r="A54" s="407"/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</row>
    <row r="55" spans="1:12" ht="12.75" customHeight="1">
      <c r="A55" s="407"/>
      <c r="B55" s="407"/>
      <c r="C55" s="407"/>
      <c r="D55" s="407"/>
      <c r="E55" s="407"/>
      <c r="F55" s="407"/>
      <c r="G55" s="407"/>
      <c r="H55" s="407"/>
      <c r="I55" s="407"/>
      <c r="J55" s="407"/>
      <c r="K55" s="407"/>
      <c r="L55" s="407"/>
    </row>
    <row r="56" spans="1:12" ht="22.35" customHeight="1">
      <c r="A56" s="294" t="s">
        <v>230</v>
      </c>
      <c r="B56" s="295"/>
      <c r="C56" s="295"/>
      <c r="D56" s="296"/>
      <c r="E56" s="296"/>
      <c r="F56" s="297"/>
      <c r="G56" s="298"/>
      <c r="H56" s="284"/>
      <c r="I56" s="298"/>
      <c r="J56" s="284"/>
      <c r="K56" s="298"/>
      <c r="L56" s="284"/>
    </row>
    <row r="57" spans="1:12" ht="17.100000000000001" customHeight="1">
      <c r="A57" s="273" t="s">
        <v>0</v>
      </c>
      <c r="B57" s="273"/>
      <c r="C57" s="273"/>
      <c r="D57" s="407"/>
      <c r="E57" s="407"/>
      <c r="F57" s="299"/>
      <c r="G57" s="245"/>
      <c r="H57" s="300"/>
      <c r="I57" s="245"/>
      <c r="J57" s="300"/>
      <c r="K57" s="245"/>
      <c r="L57" s="247"/>
    </row>
    <row r="58" spans="1:12" ht="17.100000000000001" customHeight="1">
      <c r="A58" s="273" t="s">
        <v>289</v>
      </c>
      <c r="B58" s="273"/>
      <c r="C58" s="273"/>
      <c r="D58" s="407"/>
      <c r="E58" s="407"/>
      <c r="F58" s="246"/>
      <c r="G58" s="245"/>
      <c r="H58" s="247"/>
      <c r="I58" s="245"/>
      <c r="J58" s="247"/>
      <c r="K58" s="245"/>
      <c r="L58" s="247"/>
    </row>
    <row r="59" spans="1:12" ht="17.100000000000001" customHeight="1">
      <c r="A59" s="248" t="str">
        <f>A3</f>
        <v>ณ วันที่ 30 กันยายน พ.ศ. 2563</v>
      </c>
      <c r="B59" s="301"/>
      <c r="C59" s="301"/>
      <c r="D59" s="296"/>
      <c r="E59" s="296"/>
      <c r="F59" s="302"/>
      <c r="G59" s="254"/>
      <c r="H59" s="255"/>
      <c r="I59" s="254"/>
      <c r="J59" s="255"/>
      <c r="K59" s="254"/>
      <c r="L59" s="255"/>
    </row>
    <row r="60" spans="1:12" ht="18" customHeight="1">
      <c r="A60" s="303"/>
      <c r="B60" s="303"/>
      <c r="C60" s="303"/>
      <c r="D60" s="304"/>
      <c r="E60" s="304"/>
      <c r="F60" s="258"/>
      <c r="G60" s="259"/>
      <c r="H60" s="260"/>
      <c r="I60" s="259"/>
      <c r="J60" s="260"/>
      <c r="K60" s="259"/>
      <c r="L60" s="260"/>
    </row>
    <row r="61" spans="1:12" ht="18" customHeight="1">
      <c r="A61" s="273"/>
      <c r="B61" s="273"/>
      <c r="C61" s="273"/>
      <c r="D61" s="407"/>
      <c r="E61" s="407"/>
      <c r="F61" s="409" t="s">
        <v>94</v>
      </c>
      <c r="G61" s="409"/>
      <c r="H61" s="409"/>
      <c r="I61" s="261"/>
      <c r="J61" s="410" t="s">
        <v>95</v>
      </c>
      <c r="K61" s="410"/>
      <c r="L61" s="410"/>
    </row>
    <row r="62" spans="1:12" ht="18" customHeight="1">
      <c r="A62" s="273"/>
      <c r="B62" s="273"/>
      <c r="C62" s="273"/>
      <c r="D62" s="407"/>
      <c r="E62" s="407"/>
      <c r="F62" s="305" t="s">
        <v>3</v>
      </c>
      <c r="G62" s="306"/>
      <c r="H62" s="270" t="s">
        <v>4</v>
      </c>
      <c r="I62" s="261"/>
      <c r="J62" s="307" t="s">
        <v>3</v>
      </c>
      <c r="K62" s="308"/>
      <c r="L62" s="270" t="s">
        <v>4</v>
      </c>
    </row>
    <row r="63" spans="1:12" ht="18" customHeight="1">
      <c r="A63" s="279"/>
      <c r="B63" s="279"/>
      <c r="C63" s="279"/>
      <c r="D63" s="279"/>
      <c r="E63" s="279"/>
      <c r="F63" s="268" t="s">
        <v>292</v>
      </c>
      <c r="G63" s="269"/>
      <c r="H63" s="270" t="s">
        <v>5</v>
      </c>
      <c r="I63" s="265"/>
      <c r="J63" s="268" t="s">
        <v>292</v>
      </c>
      <c r="K63" s="269"/>
      <c r="L63" s="270" t="s">
        <v>5</v>
      </c>
    </row>
    <row r="64" spans="1:12" ht="18" customHeight="1">
      <c r="A64" s="279"/>
      <c r="B64" s="279"/>
      <c r="C64" s="279"/>
      <c r="D64" s="279"/>
      <c r="E64" s="279"/>
      <c r="F64" s="268" t="s">
        <v>6</v>
      </c>
      <c r="G64" s="121"/>
      <c r="H64" s="270" t="s">
        <v>7</v>
      </c>
      <c r="I64" s="121"/>
      <c r="J64" s="270" t="s">
        <v>6</v>
      </c>
      <c r="K64" s="269"/>
      <c r="L64" s="270" t="s">
        <v>7</v>
      </c>
    </row>
    <row r="65" spans="1:12" ht="18" customHeight="1">
      <c r="A65" s="279"/>
      <c r="B65" s="279"/>
      <c r="C65" s="279"/>
      <c r="D65" s="309" t="s">
        <v>8</v>
      </c>
      <c r="E65" s="279"/>
      <c r="F65" s="272" t="s">
        <v>9</v>
      </c>
      <c r="G65" s="121"/>
      <c r="H65" s="61" t="s">
        <v>9</v>
      </c>
      <c r="I65" s="121"/>
      <c r="J65" s="61" t="s">
        <v>9</v>
      </c>
      <c r="K65" s="121"/>
      <c r="L65" s="61" t="s">
        <v>9</v>
      </c>
    </row>
    <row r="66" spans="1:12" ht="6" customHeight="1">
      <c r="A66" s="279"/>
      <c r="B66" s="279"/>
      <c r="C66" s="279"/>
      <c r="D66" s="402"/>
      <c r="E66" s="279"/>
      <c r="F66" s="401"/>
      <c r="G66" s="121"/>
      <c r="H66" s="400"/>
      <c r="I66" s="121"/>
      <c r="J66" s="401"/>
      <c r="K66" s="121"/>
      <c r="L66" s="400"/>
    </row>
    <row r="67" spans="1:12" ht="18" customHeight="1">
      <c r="A67" s="277" t="s">
        <v>37</v>
      </c>
      <c r="B67" s="285"/>
      <c r="C67" s="285"/>
      <c r="D67" s="278"/>
      <c r="E67" s="407"/>
      <c r="F67" s="275"/>
      <c r="J67" s="275"/>
    </row>
    <row r="68" spans="1:12" ht="6" customHeight="1">
      <c r="A68" s="273"/>
      <c r="B68" s="274"/>
      <c r="C68" s="274"/>
      <c r="D68" s="278"/>
      <c r="E68" s="407"/>
      <c r="F68" s="275"/>
      <c r="J68" s="275"/>
    </row>
    <row r="69" spans="1:12" ht="18" customHeight="1">
      <c r="A69" s="277" t="s">
        <v>38</v>
      </c>
      <c r="B69" s="279"/>
      <c r="C69" s="279"/>
      <c r="D69" s="278"/>
      <c r="E69" s="407"/>
      <c r="F69" s="275"/>
      <c r="J69" s="275"/>
    </row>
    <row r="70" spans="1:12" ht="6" customHeight="1">
      <c r="A70" s="273"/>
      <c r="B70" s="274"/>
      <c r="C70" s="274"/>
      <c r="D70" s="278"/>
      <c r="E70" s="407"/>
      <c r="F70" s="275"/>
      <c r="J70" s="275"/>
    </row>
    <row r="71" spans="1:12" ht="18" customHeight="1">
      <c r="A71" s="279" t="s">
        <v>251</v>
      </c>
      <c r="B71" s="279"/>
      <c r="C71" s="279"/>
      <c r="D71" s="278"/>
      <c r="E71" s="407"/>
      <c r="F71" s="275">
        <v>1563103</v>
      </c>
      <c r="H71" s="244">
        <v>1107631</v>
      </c>
      <c r="J71" s="275">
        <v>860086</v>
      </c>
      <c r="L71" s="244">
        <v>778136</v>
      </c>
    </row>
    <row r="72" spans="1:12" ht="18" customHeight="1">
      <c r="A72" s="279" t="s">
        <v>39</v>
      </c>
      <c r="B72" s="279"/>
      <c r="C72" s="279"/>
      <c r="D72" s="310" t="s">
        <v>42</v>
      </c>
      <c r="E72" s="407"/>
      <c r="F72" s="275">
        <v>2551489</v>
      </c>
      <c r="H72" s="244">
        <v>4193900</v>
      </c>
      <c r="J72" s="275">
        <v>1528264</v>
      </c>
      <c r="L72" s="244">
        <v>1887240</v>
      </c>
    </row>
    <row r="73" spans="1:12" ht="18" customHeight="1">
      <c r="A73" s="279" t="s">
        <v>40</v>
      </c>
      <c r="B73" s="279"/>
      <c r="C73" s="279"/>
      <c r="D73" s="280" t="s">
        <v>284</v>
      </c>
      <c r="E73" s="407"/>
      <c r="F73" s="275">
        <v>0</v>
      </c>
      <c r="H73" s="244">
        <v>0</v>
      </c>
      <c r="J73" s="275">
        <v>678936</v>
      </c>
      <c r="L73" s="244">
        <v>624769</v>
      </c>
    </row>
    <row r="74" spans="1:12" ht="18" customHeight="1">
      <c r="A74" s="279" t="s">
        <v>43</v>
      </c>
      <c r="B74" s="279"/>
      <c r="C74" s="279"/>
      <c r="D74" s="310" t="s">
        <v>44</v>
      </c>
      <c r="E74" s="407"/>
      <c r="F74" s="275">
        <f>7830634-1</f>
        <v>7830633</v>
      </c>
      <c r="G74" s="6"/>
      <c r="H74" s="244">
        <v>7724467</v>
      </c>
      <c r="I74" s="6"/>
      <c r="J74" s="275">
        <v>5765882</v>
      </c>
      <c r="L74" s="41">
        <v>6081616</v>
      </c>
    </row>
    <row r="75" spans="1:12" ht="18" customHeight="1">
      <c r="A75" s="279" t="s">
        <v>252</v>
      </c>
      <c r="B75" s="279"/>
      <c r="C75" s="279"/>
      <c r="D75" s="310" t="s">
        <v>46</v>
      </c>
      <c r="E75" s="407"/>
      <c r="F75" s="42">
        <f>793650-26451+116</f>
        <v>767315</v>
      </c>
      <c r="G75" s="6"/>
      <c r="H75" s="244">
        <v>436378</v>
      </c>
      <c r="I75" s="6"/>
      <c r="J75" s="42">
        <f>295495-26451</f>
        <v>269044</v>
      </c>
      <c r="L75" s="41">
        <v>233205</v>
      </c>
    </row>
    <row r="76" spans="1:12" ht="18" customHeight="1">
      <c r="A76" s="279" t="s">
        <v>41</v>
      </c>
      <c r="B76" s="279"/>
      <c r="C76" s="279"/>
      <c r="D76" s="310" t="s">
        <v>105</v>
      </c>
      <c r="E76" s="407"/>
      <c r="F76" s="42">
        <v>237645</v>
      </c>
      <c r="H76" s="244">
        <v>48250</v>
      </c>
      <c r="J76" s="42">
        <v>45508</v>
      </c>
      <c r="L76" s="244">
        <v>0</v>
      </c>
    </row>
    <row r="77" spans="1:12" ht="18" customHeight="1">
      <c r="A77" s="279" t="s">
        <v>47</v>
      </c>
      <c r="B77" s="279"/>
      <c r="C77" s="279"/>
      <c r="D77" s="278"/>
      <c r="E77" s="407"/>
      <c r="F77" s="42">
        <v>474373</v>
      </c>
      <c r="G77" s="6"/>
      <c r="H77" s="244">
        <v>485717</v>
      </c>
      <c r="I77" s="6"/>
      <c r="J77" s="42">
        <v>50275</v>
      </c>
      <c r="L77" s="41">
        <v>59384</v>
      </c>
    </row>
    <row r="78" spans="1:12" ht="18" customHeight="1">
      <c r="A78" s="279" t="s">
        <v>48</v>
      </c>
      <c r="B78" s="279"/>
      <c r="C78" s="279"/>
      <c r="D78" s="278"/>
      <c r="E78" s="407"/>
      <c r="F78" s="42">
        <v>90720</v>
      </c>
      <c r="H78" s="244">
        <v>128615</v>
      </c>
      <c r="J78" s="42">
        <v>0</v>
      </c>
      <c r="L78" s="244">
        <v>0</v>
      </c>
    </row>
    <row r="79" spans="1:12" ht="18" customHeight="1">
      <c r="A79" s="279" t="s">
        <v>49</v>
      </c>
      <c r="B79" s="279"/>
      <c r="C79" s="279"/>
      <c r="D79" s="278"/>
      <c r="E79" s="407"/>
      <c r="F79" s="281">
        <v>464302</v>
      </c>
      <c r="H79" s="282">
        <v>457032</v>
      </c>
      <c r="J79" s="281">
        <v>242870</v>
      </c>
      <c r="L79" s="282">
        <v>237402</v>
      </c>
    </row>
    <row r="80" spans="1:12" ht="6" customHeight="1">
      <c r="A80" s="273"/>
      <c r="B80" s="274"/>
      <c r="C80" s="274"/>
      <c r="D80" s="278"/>
      <c r="E80" s="407"/>
      <c r="F80" s="275"/>
      <c r="J80" s="275"/>
    </row>
    <row r="81" spans="1:12" ht="18" customHeight="1">
      <c r="A81" s="277" t="s">
        <v>50</v>
      </c>
      <c r="B81" s="279"/>
      <c r="C81" s="277"/>
      <c r="D81" s="278"/>
      <c r="E81" s="407"/>
      <c r="F81" s="311">
        <f>SUM(F71:F79)</f>
        <v>13979580</v>
      </c>
      <c r="H81" s="253">
        <f>SUM(H71:H79)</f>
        <v>14581990</v>
      </c>
      <c r="J81" s="311">
        <f>SUM(J71:J79)</f>
        <v>9440865</v>
      </c>
      <c r="L81" s="253">
        <f>SUM(L71:L79)</f>
        <v>9901752</v>
      </c>
    </row>
    <row r="82" spans="1:12" ht="18" customHeight="1">
      <c r="A82" s="279"/>
      <c r="B82" s="279"/>
      <c r="C82" s="279"/>
      <c r="D82" s="278"/>
      <c r="E82" s="407"/>
      <c r="F82" s="275"/>
      <c r="J82" s="275"/>
    </row>
    <row r="83" spans="1:12" ht="18" customHeight="1">
      <c r="A83" s="277" t="s">
        <v>51</v>
      </c>
      <c r="B83" s="279"/>
      <c r="C83" s="279"/>
      <c r="D83" s="278"/>
      <c r="E83" s="407"/>
      <c r="F83" s="275"/>
      <c r="J83" s="275"/>
    </row>
    <row r="84" spans="1:12" ht="6" customHeight="1">
      <c r="A84" s="273"/>
      <c r="B84" s="274"/>
      <c r="C84" s="274"/>
      <c r="D84" s="278"/>
      <c r="E84" s="407"/>
      <c r="F84" s="275"/>
      <c r="J84" s="275"/>
    </row>
    <row r="85" spans="1:12" ht="18" customHeight="1">
      <c r="A85" s="279" t="s">
        <v>52</v>
      </c>
      <c r="B85" s="279"/>
      <c r="C85" s="279"/>
      <c r="D85" s="280" t="s">
        <v>44</v>
      </c>
      <c r="E85" s="407"/>
      <c r="F85" s="275">
        <v>15142830</v>
      </c>
      <c r="H85" s="244">
        <v>18805187</v>
      </c>
      <c r="J85" s="275">
        <v>10624577</v>
      </c>
      <c r="K85" s="6"/>
      <c r="L85" s="244">
        <v>13595540</v>
      </c>
    </row>
    <row r="86" spans="1:12" ht="18" customHeight="1">
      <c r="A86" s="279" t="s">
        <v>45</v>
      </c>
      <c r="B86" s="279"/>
      <c r="C86" s="279"/>
      <c r="D86" s="280" t="s">
        <v>46</v>
      </c>
      <c r="E86" s="407"/>
      <c r="F86" s="275">
        <f>7175630+26451-116</f>
        <v>7201965</v>
      </c>
      <c r="H86" s="244">
        <v>7178003</v>
      </c>
      <c r="J86" s="275">
        <f>4725130+26451</f>
        <v>4751581</v>
      </c>
      <c r="K86" s="6"/>
      <c r="L86" s="244">
        <v>4505972</v>
      </c>
    </row>
    <row r="87" spans="1:12" ht="18" customHeight="1">
      <c r="A87" s="279" t="s">
        <v>324</v>
      </c>
      <c r="B87" s="279"/>
      <c r="C87" s="279"/>
      <c r="D87" s="280"/>
      <c r="E87" s="407"/>
      <c r="F87" s="275">
        <v>50832</v>
      </c>
      <c r="H87" s="244">
        <v>0</v>
      </c>
      <c r="J87" s="275">
        <v>50832</v>
      </c>
      <c r="K87" s="6"/>
      <c r="L87" s="244">
        <v>0</v>
      </c>
    </row>
    <row r="88" spans="1:12" ht="18" customHeight="1">
      <c r="A88" s="279" t="s">
        <v>54</v>
      </c>
      <c r="B88" s="279"/>
      <c r="C88" s="279"/>
      <c r="D88" s="280" t="s">
        <v>105</v>
      </c>
      <c r="E88" s="407"/>
      <c r="F88" s="275">
        <v>1566405</v>
      </c>
      <c r="G88" s="6"/>
      <c r="H88" s="244">
        <v>85369</v>
      </c>
      <c r="I88" s="6"/>
      <c r="J88" s="275">
        <v>472080</v>
      </c>
      <c r="L88" s="244">
        <v>0</v>
      </c>
    </row>
    <row r="89" spans="1:12" ht="18" customHeight="1">
      <c r="A89" s="279" t="s">
        <v>53</v>
      </c>
      <c r="B89" s="279"/>
      <c r="C89" s="279"/>
      <c r="D89" s="278"/>
      <c r="E89" s="407"/>
      <c r="F89" s="275">
        <v>456610</v>
      </c>
      <c r="H89" s="244">
        <v>455362</v>
      </c>
      <c r="J89" s="275">
        <v>171032</v>
      </c>
      <c r="K89" s="6"/>
      <c r="L89" s="243">
        <v>159209</v>
      </c>
    </row>
    <row r="90" spans="1:12" ht="18" customHeight="1">
      <c r="A90" s="279" t="s">
        <v>47</v>
      </c>
      <c r="B90" s="279"/>
      <c r="C90" s="279"/>
      <c r="D90" s="278"/>
      <c r="E90" s="407"/>
      <c r="F90" s="275">
        <v>44998</v>
      </c>
      <c r="G90" s="6"/>
      <c r="H90" s="244">
        <v>48297</v>
      </c>
      <c r="I90" s="6"/>
      <c r="J90" s="275">
        <v>39140</v>
      </c>
      <c r="L90" s="41">
        <v>36405</v>
      </c>
    </row>
    <row r="91" spans="1:12" ht="18" customHeight="1">
      <c r="A91" s="279" t="s">
        <v>151</v>
      </c>
      <c r="B91" s="279"/>
      <c r="C91" s="279"/>
      <c r="D91" s="278"/>
      <c r="E91" s="407"/>
      <c r="F91" s="275">
        <v>875182</v>
      </c>
      <c r="H91" s="244">
        <v>886026</v>
      </c>
      <c r="J91" s="275">
        <v>0</v>
      </c>
      <c r="K91" s="6"/>
      <c r="L91" s="287" t="s">
        <v>15</v>
      </c>
    </row>
    <row r="92" spans="1:12" ht="18" customHeight="1">
      <c r="A92" s="279" t="s">
        <v>55</v>
      </c>
      <c r="B92" s="279"/>
      <c r="C92" s="279"/>
      <c r="D92" s="278"/>
      <c r="E92" s="407"/>
      <c r="F92" s="275">
        <v>856619</v>
      </c>
      <c r="H92" s="244">
        <v>875247</v>
      </c>
      <c r="J92" s="275">
        <v>0</v>
      </c>
      <c r="K92" s="6"/>
      <c r="L92" s="41" t="s">
        <v>15</v>
      </c>
    </row>
    <row r="93" spans="1:12" ht="18" customHeight="1">
      <c r="A93" s="279" t="s">
        <v>56</v>
      </c>
      <c r="B93" s="279"/>
      <c r="C93" s="279"/>
      <c r="D93" s="278"/>
      <c r="E93" s="407"/>
      <c r="F93" s="281">
        <v>12072</v>
      </c>
      <c r="H93" s="282">
        <v>207397</v>
      </c>
      <c r="J93" s="281">
        <v>0</v>
      </c>
      <c r="K93" s="6"/>
      <c r="L93" s="124" t="s">
        <v>15</v>
      </c>
    </row>
    <row r="94" spans="1:12" ht="6" customHeight="1">
      <c r="A94" s="273"/>
      <c r="B94" s="274"/>
      <c r="C94" s="274"/>
      <c r="D94" s="278"/>
      <c r="E94" s="407"/>
      <c r="F94" s="275"/>
      <c r="J94" s="275"/>
    </row>
    <row r="95" spans="1:12" ht="18" customHeight="1">
      <c r="A95" s="277" t="s">
        <v>57</v>
      </c>
      <c r="B95" s="279"/>
      <c r="C95" s="277"/>
      <c r="D95" s="278"/>
      <c r="E95" s="407"/>
      <c r="F95" s="311">
        <f>SUM(F85:F93)</f>
        <v>26207513</v>
      </c>
      <c r="H95" s="253">
        <f>SUM(H85:H93)</f>
        <v>28540888</v>
      </c>
      <c r="J95" s="311">
        <f>SUM(J85:J93)</f>
        <v>16109242</v>
      </c>
      <c r="L95" s="253">
        <f>SUM(L85:L93)</f>
        <v>18297126</v>
      </c>
    </row>
    <row r="96" spans="1:12" ht="6" customHeight="1">
      <c r="A96" s="273"/>
      <c r="B96" s="274"/>
      <c r="C96" s="274"/>
      <c r="D96" s="278"/>
      <c r="E96" s="407"/>
      <c r="F96" s="275"/>
      <c r="J96" s="275"/>
    </row>
    <row r="97" spans="1:12" ht="18" customHeight="1">
      <c r="A97" s="277" t="s">
        <v>58</v>
      </c>
      <c r="B97" s="279"/>
      <c r="C97" s="279"/>
      <c r="D97" s="278"/>
      <c r="E97" s="407"/>
      <c r="F97" s="311">
        <f>F81+F95</f>
        <v>40187093</v>
      </c>
      <c r="H97" s="253">
        <f>H81+H95</f>
        <v>43122878</v>
      </c>
      <c r="J97" s="311">
        <f>J81+J95</f>
        <v>25550107</v>
      </c>
      <c r="L97" s="253">
        <f>L81+L95</f>
        <v>28198878</v>
      </c>
    </row>
    <row r="98" spans="1:12" ht="18" customHeight="1">
      <c r="A98" s="277"/>
      <c r="B98" s="279"/>
      <c r="C98" s="279"/>
      <c r="D98" s="278"/>
      <c r="E98" s="407"/>
    </row>
    <row r="99" spans="1:12" ht="18" customHeight="1">
      <c r="A99" s="277"/>
      <c r="B99" s="279"/>
      <c r="C99" s="279"/>
      <c r="D99" s="278"/>
      <c r="E99" s="407"/>
    </row>
    <row r="100" spans="1:12" ht="18" customHeight="1">
      <c r="A100" s="277"/>
      <c r="B100" s="279"/>
      <c r="C100" s="279"/>
      <c r="D100" s="278"/>
      <c r="E100" s="407"/>
    </row>
    <row r="101" spans="1:12" ht="18" customHeight="1">
      <c r="A101" s="277"/>
      <c r="B101" s="279"/>
      <c r="C101" s="279"/>
      <c r="D101" s="278"/>
      <c r="E101" s="407"/>
    </row>
    <row r="102" spans="1:12" ht="18" customHeight="1">
      <c r="A102" s="277"/>
      <c r="B102" s="279"/>
      <c r="C102" s="279"/>
      <c r="D102" s="278"/>
      <c r="E102" s="407"/>
    </row>
    <row r="103" spans="1:12" ht="18" customHeight="1">
      <c r="A103" s="277"/>
      <c r="B103" s="279"/>
      <c r="C103" s="279"/>
      <c r="D103" s="278"/>
      <c r="E103" s="407"/>
    </row>
    <row r="104" spans="1:12" ht="18" customHeight="1">
      <c r="A104" s="277"/>
      <c r="B104" s="279"/>
      <c r="C104" s="279"/>
      <c r="D104" s="278"/>
      <c r="E104" s="407"/>
    </row>
    <row r="105" spans="1:12" ht="18" customHeight="1">
      <c r="A105" s="277"/>
      <c r="B105" s="279"/>
      <c r="C105" s="279"/>
      <c r="D105" s="278"/>
      <c r="E105" s="407"/>
    </row>
    <row r="106" spans="1:12" ht="18" customHeight="1">
      <c r="A106" s="277"/>
      <c r="B106" s="279"/>
      <c r="C106" s="279"/>
      <c r="D106" s="278"/>
      <c r="E106" s="407"/>
    </row>
    <row r="107" spans="1:12" ht="18" customHeight="1">
      <c r="A107" s="277"/>
      <c r="B107" s="279"/>
      <c r="C107" s="279"/>
      <c r="D107" s="278"/>
      <c r="E107" s="407"/>
    </row>
    <row r="108" spans="1:12" ht="18" customHeight="1">
      <c r="A108" s="277"/>
      <c r="B108" s="279"/>
      <c r="C108" s="279"/>
      <c r="D108" s="278"/>
      <c r="E108" s="407"/>
    </row>
    <row r="109" spans="1:12" ht="15.75" customHeight="1">
      <c r="A109" s="277"/>
      <c r="B109" s="279"/>
      <c r="C109" s="279"/>
      <c r="D109" s="278"/>
      <c r="E109" s="407"/>
    </row>
    <row r="110" spans="1:12" ht="22.35" customHeight="1">
      <c r="A110" s="312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10" s="312"/>
      <c r="C110" s="312"/>
      <c r="D110" s="313"/>
      <c r="E110" s="313"/>
      <c r="F110" s="314"/>
      <c r="G110" s="315"/>
      <c r="H110" s="282"/>
      <c r="I110" s="315"/>
      <c r="J110" s="282"/>
      <c r="K110" s="315"/>
      <c r="L110" s="282"/>
    </row>
    <row r="111" spans="1:12" ht="17.100000000000001" customHeight="1">
      <c r="A111" s="273" t="s">
        <v>0</v>
      </c>
      <c r="B111" s="273"/>
      <c r="C111" s="273"/>
      <c r="D111" s="407"/>
      <c r="E111" s="407"/>
      <c r="F111" s="299"/>
      <c r="G111" s="245"/>
      <c r="H111" s="300"/>
      <c r="I111" s="245"/>
      <c r="J111" s="300"/>
      <c r="K111" s="245"/>
      <c r="L111" s="247"/>
    </row>
    <row r="112" spans="1:12" ht="17.100000000000001" customHeight="1">
      <c r="A112" s="273" t="s">
        <v>289</v>
      </c>
      <c r="B112" s="273"/>
      <c r="C112" s="273"/>
      <c r="D112" s="407"/>
      <c r="E112" s="407"/>
      <c r="F112" s="246"/>
      <c r="G112" s="245"/>
      <c r="H112" s="247"/>
      <c r="I112" s="245"/>
      <c r="J112" s="247"/>
      <c r="K112" s="245"/>
      <c r="L112" s="247"/>
    </row>
    <row r="113" spans="1:12" ht="17.100000000000001" customHeight="1">
      <c r="A113" s="248" t="str">
        <f>A59</f>
        <v>ณ วันที่ 30 กันยายน พ.ศ. 2563</v>
      </c>
      <c r="B113" s="301"/>
      <c r="C113" s="301"/>
      <c r="D113" s="296"/>
      <c r="E113" s="296"/>
      <c r="F113" s="302"/>
      <c r="G113" s="254"/>
      <c r="H113" s="255"/>
      <c r="I113" s="254"/>
      <c r="J113" s="255"/>
      <c r="K113" s="254"/>
      <c r="L113" s="255"/>
    </row>
    <row r="114" spans="1:12" ht="18" customHeight="1">
      <c r="A114" s="303"/>
      <c r="B114" s="303"/>
      <c r="C114" s="303"/>
      <c r="D114" s="304"/>
      <c r="E114" s="304"/>
      <c r="F114" s="258"/>
      <c r="G114" s="259"/>
      <c r="H114" s="260"/>
      <c r="I114" s="259"/>
      <c r="J114" s="260"/>
      <c r="K114" s="259"/>
      <c r="L114" s="260"/>
    </row>
    <row r="115" spans="1:12" ht="18" customHeight="1">
      <c r="A115" s="273"/>
      <c r="B115" s="273"/>
      <c r="C115" s="273"/>
      <c r="D115" s="407"/>
      <c r="E115" s="407"/>
      <c r="F115" s="409" t="s">
        <v>94</v>
      </c>
      <c r="G115" s="409"/>
      <c r="H115" s="409"/>
      <c r="I115" s="261"/>
      <c r="J115" s="410" t="s">
        <v>95</v>
      </c>
      <c r="K115" s="410"/>
      <c r="L115" s="410"/>
    </row>
    <row r="116" spans="1:12" ht="18" customHeight="1">
      <c r="A116" s="273"/>
      <c r="B116" s="273"/>
      <c r="C116" s="273"/>
      <c r="D116" s="407"/>
      <c r="E116" s="407"/>
      <c r="F116" s="305" t="s">
        <v>3</v>
      </c>
      <c r="G116" s="306"/>
      <c r="H116" s="270" t="s">
        <v>4</v>
      </c>
      <c r="I116" s="261"/>
      <c r="J116" s="307" t="s">
        <v>3</v>
      </c>
      <c r="K116" s="308"/>
      <c r="L116" s="270" t="s">
        <v>4</v>
      </c>
    </row>
    <row r="117" spans="1:12" ht="18" customHeight="1">
      <c r="A117" s="279"/>
      <c r="B117" s="279"/>
      <c r="C117" s="279"/>
      <c r="D117" s="279"/>
      <c r="E117" s="279"/>
      <c r="F117" s="268" t="s">
        <v>292</v>
      </c>
      <c r="G117" s="269"/>
      <c r="H117" s="270" t="s">
        <v>5</v>
      </c>
      <c r="I117" s="265"/>
      <c r="J117" s="268" t="s">
        <v>292</v>
      </c>
      <c r="K117" s="269"/>
      <c r="L117" s="270" t="s">
        <v>5</v>
      </c>
    </row>
    <row r="118" spans="1:12" ht="18" customHeight="1">
      <c r="A118" s="279"/>
      <c r="B118" s="279"/>
      <c r="C118" s="279"/>
      <c r="D118" s="279"/>
      <c r="E118" s="279"/>
      <c r="F118" s="268" t="s">
        <v>6</v>
      </c>
      <c r="G118" s="121"/>
      <c r="H118" s="270" t="s">
        <v>7</v>
      </c>
      <c r="I118" s="121"/>
      <c r="J118" s="270" t="s">
        <v>6</v>
      </c>
      <c r="K118" s="269"/>
      <c r="L118" s="270" t="s">
        <v>7</v>
      </c>
    </row>
    <row r="119" spans="1:12" ht="18" customHeight="1">
      <c r="A119" s="279"/>
      <c r="B119" s="279"/>
      <c r="C119" s="279"/>
      <c r="D119" s="279"/>
      <c r="E119" s="279"/>
      <c r="F119" s="272" t="s">
        <v>9</v>
      </c>
      <c r="G119" s="121"/>
      <c r="H119" s="61" t="s">
        <v>9</v>
      </c>
      <c r="I119" s="121"/>
      <c r="J119" s="61" t="s">
        <v>9</v>
      </c>
      <c r="K119" s="121"/>
      <c r="L119" s="61" t="s">
        <v>9</v>
      </c>
    </row>
    <row r="120" spans="1:12" ht="6" customHeight="1">
      <c r="A120" s="279"/>
      <c r="B120" s="279"/>
      <c r="C120" s="279"/>
      <c r="D120" s="279"/>
      <c r="E120" s="279"/>
      <c r="F120" s="399"/>
      <c r="G120" s="121"/>
      <c r="H120" s="400"/>
      <c r="I120" s="121"/>
      <c r="J120" s="400"/>
      <c r="K120" s="121"/>
      <c r="L120" s="400"/>
    </row>
    <row r="121" spans="1:12" ht="18" customHeight="1">
      <c r="A121" s="277" t="s">
        <v>290</v>
      </c>
      <c r="B121" s="279"/>
      <c r="C121" s="279"/>
      <c r="D121" s="407"/>
      <c r="E121" s="407"/>
      <c r="F121" s="123"/>
      <c r="G121" s="121"/>
      <c r="H121" s="120"/>
      <c r="I121" s="121"/>
      <c r="J121" s="123"/>
      <c r="K121" s="121"/>
      <c r="L121" s="120"/>
    </row>
    <row r="122" spans="1:12" ht="6" customHeight="1">
      <c r="A122" s="273"/>
      <c r="B122" s="274"/>
      <c r="C122" s="274"/>
      <c r="D122" s="407"/>
      <c r="E122" s="407"/>
      <c r="F122" s="275"/>
      <c r="J122" s="275"/>
    </row>
    <row r="123" spans="1:12" ht="18" customHeight="1">
      <c r="A123" s="277" t="s">
        <v>59</v>
      </c>
      <c r="B123" s="279"/>
      <c r="C123" s="279"/>
      <c r="D123" s="407"/>
      <c r="E123" s="407"/>
      <c r="F123" s="275"/>
      <c r="J123" s="275"/>
    </row>
    <row r="124" spans="1:12" ht="6" customHeight="1">
      <c r="A124" s="273"/>
      <c r="B124" s="274"/>
      <c r="C124" s="274"/>
      <c r="D124" s="278"/>
      <c r="E124" s="407"/>
      <c r="F124" s="275"/>
      <c r="J124" s="275"/>
    </row>
    <row r="125" spans="1:12" ht="18" customHeight="1">
      <c r="A125" s="279" t="s">
        <v>60</v>
      </c>
      <c r="B125" s="279"/>
      <c r="C125" s="279"/>
      <c r="D125" s="278"/>
      <c r="E125" s="407"/>
      <c r="F125" s="275"/>
      <c r="J125" s="275"/>
    </row>
    <row r="126" spans="1:12" ht="18" customHeight="1">
      <c r="A126" s="279"/>
      <c r="B126" s="279" t="s">
        <v>61</v>
      </c>
      <c r="C126" s="279"/>
      <c r="D126" s="278"/>
      <c r="E126" s="407"/>
      <c r="F126" s="275"/>
      <c r="J126" s="275"/>
    </row>
    <row r="127" spans="1:12" ht="18" customHeight="1">
      <c r="A127" s="279"/>
      <c r="B127" s="279"/>
      <c r="C127" s="279" t="s">
        <v>231</v>
      </c>
      <c r="D127" s="278"/>
      <c r="E127" s="407"/>
      <c r="F127" s="275"/>
      <c r="J127" s="275"/>
    </row>
    <row r="128" spans="1:12" ht="18" customHeight="1">
      <c r="A128" s="279"/>
      <c r="B128" s="279"/>
      <c r="C128" s="279" t="s">
        <v>232</v>
      </c>
      <c r="D128" s="278"/>
      <c r="E128" s="407"/>
      <c r="F128" s="275"/>
      <c r="J128" s="275"/>
    </row>
    <row r="129" spans="1:12" ht="18" customHeight="1" thickBot="1">
      <c r="A129" s="279"/>
      <c r="B129" s="279"/>
      <c r="C129" s="12" t="s">
        <v>233</v>
      </c>
      <c r="D129" s="278"/>
      <c r="E129" s="407"/>
      <c r="F129" s="316">
        <v>9534609</v>
      </c>
      <c r="H129" s="317">
        <v>10022174</v>
      </c>
      <c r="J129" s="316">
        <v>9534609</v>
      </c>
      <c r="L129" s="317">
        <v>10022174</v>
      </c>
    </row>
    <row r="130" spans="1:12" ht="6" customHeight="1" thickTop="1">
      <c r="A130" s="273"/>
      <c r="B130" s="274"/>
      <c r="C130" s="274"/>
      <c r="D130" s="278"/>
      <c r="E130" s="407"/>
      <c r="F130" s="123"/>
      <c r="H130" s="120"/>
      <c r="J130" s="123"/>
    </row>
    <row r="131" spans="1:12" ht="18" customHeight="1">
      <c r="A131" s="279"/>
      <c r="B131" s="279" t="s">
        <v>62</v>
      </c>
      <c r="C131" s="279"/>
      <c r="D131" s="318"/>
      <c r="E131" s="319"/>
      <c r="F131" s="42"/>
      <c r="H131" s="41"/>
      <c r="J131" s="42"/>
    </row>
    <row r="132" spans="1:12" ht="18" customHeight="1">
      <c r="A132" s="279"/>
      <c r="B132" s="279"/>
      <c r="C132" s="279" t="s">
        <v>229</v>
      </c>
      <c r="D132" s="318"/>
      <c r="E132" s="319"/>
      <c r="F132" s="42"/>
      <c r="H132" s="41"/>
      <c r="J132" s="42"/>
      <c r="K132" s="6"/>
      <c r="L132" s="41"/>
    </row>
    <row r="133" spans="1:12" ht="18" customHeight="1">
      <c r="A133" s="279"/>
      <c r="B133" s="279"/>
      <c r="C133" s="279" t="s">
        <v>232</v>
      </c>
      <c r="D133" s="318"/>
      <c r="E133" s="319"/>
      <c r="F133" s="42"/>
      <c r="H133" s="41"/>
      <c r="J133" s="42"/>
      <c r="K133" s="6"/>
      <c r="L133" s="41"/>
    </row>
    <row r="134" spans="1:12" ht="18" customHeight="1">
      <c r="A134" s="279"/>
      <c r="B134" s="279"/>
      <c r="C134" s="12" t="s">
        <v>234</v>
      </c>
      <c r="D134" s="278"/>
      <c r="E134" s="319"/>
      <c r="F134" s="275">
        <f>'10 Change Conso'!D44</f>
        <v>9534584</v>
      </c>
      <c r="H134" s="244">
        <v>8667826</v>
      </c>
      <c r="J134" s="275">
        <f>'11Change Company'!D34</f>
        <v>9534584</v>
      </c>
      <c r="L134" s="244">
        <v>8667826</v>
      </c>
    </row>
    <row r="135" spans="1:12" ht="18" customHeight="1">
      <c r="A135" s="279" t="s">
        <v>235</v>
      </c>
      <c r="B135" s="279"/>
      <c r="C135" s="279"/>
      <c r="D135" s="278"/>
      <c r="E135" s="407"/>
      <c r="F135" s="275">
        <f>'10 Change Conso'!F44</f>
        <v>-90502</v>
      </c>
      <c r="H135" s="244">
        <v>-90502</v>
      </c>
      <c r="J135" s="275">
        <f>'11Change Company'!F34</f>
        <v>-90502</v>
      </c>
      <c r="K135" s="6"/>
      <c r="L135" s="244">
        <v>-90502</v>
      </c>
    </row>
    <row r="136" spans="1:12" ht="18" customHeight="1">
      <c r="A136" s="279" t="s">
        <v>63</v>
      </c>
      <c r="B136" s="279"/>
      <c r="C136" s="279"/>
      <c r="D136" s="278"/>
      <c r="E136" s="407"/>
      <c r="F136" s="275">
        <f>'10 Change Conso'!H44</f>
        <v>508000</v>
      </c>
      <c r="H136" s="244">
        <v>508000</v>
      </c>
      <c r="J136" s="275">
        <f>'11Change Company'!H34</f>
        <v>508000</v>
      </c>
      <c r="K136" s="6"/>
      <c r="L136" s="244">
        <v>508000</v>
      </c>
    </row>
    <row r="137" spans="1:12" ht="18" customHeight="1">
      <c r="A137" s="279" t="s">
        <v>64</v>
      </c>
      <c r="B137" s="279"/>
      <c r="C137" s="279"/>
      <c r="D137" s="278"/>
      <c r="E137" s="407"/>
      <c r="F137" s="275"/>
      <c r="J137" s="275"/>
    </row>
    <row r="138" spans="1:12" ht="18" customHeight="1">
      <c r="A138" s="279"/>
      <c r="B138" s="279" t="s">
        <v>65</v>
      </c>
      <c r="C138" s="320"/>
      <c r="D138" s="278"/>
      <c r="E138" s="407"/>
      <c r="F138" s="275">
        <f>'10 Change Conso'!J44</f>
        <v>473600</v>
      </c>
      <c r="H138" s="244">
        <v>473600</v>
      </c>
      <c r="J138" s="275">
        <f>'11Change Company'!J34</f>
        <v>473600</v>
      </c>
      <c r="K138" s="6"/>
      <c r="L138" s="244">
        <v>473600</v>
      </c>
    </row>
    <row r="139" spans="1:12" ht="18" customHeight="1">
      <c r="A139" s="279"/>
      <c r="B139" s="279" t="s">
        <v>66</v>
      </c>
      <c r="C139" s="279"/>
      <c r="D139" s="278"/>
      <c r="E139" s="407"/>
      <c r="F139" s="275">
        <f>'10 Change Conso'!L44</f>
        <v>2464689</v>
      </c>
      <c r="H139" s="244">
        <v>3929081</v>
      </c>
      <c r="J139" s="275">
        <f>'11Change Company'!L34</f>
        <v>3221081</v>
      </c>
      <c r="K139" s="6"/>
      <c r="L139" s="244">
        <v>4523117</v>
      </c>
    </row>
    <row r="140" spans="1:12" ht="18" customHeight="1">
      <c r="A140" s="279" t="s">
        <v>67</v>
      </c>
      <c r="B140" s="279"/>
      <c r="C140" s="279"/>
      <c r="D140" s="278"/>
      <c r="E140" s="407"/>
      <c r="F140" s="281">
        <f>'10 Change Conso'!X44</f>
        <v>-226591</v>
      </c>
      <c r="H140" s="282">
        <v>-193623</v>
      </c>
      <c r="J140" s="281">
        <f>'11Change Company'!R34</f>
        <v>-6963</v>
      </c>
      <c r="L140" s="314">
        <v>-3575</v>
      </c>
    </row>
    <row r="141" spans="1:12" ht="6" customHeight="1">
      <c r="A141" s="273"/>
      <c r="B141" s="274"/>
      <c r="C141" s="274"/>
      <c r="D141" s="278"/>
      <c r="E141" s="407"/>
      <c r="F141" s="275"/>
      <c r="J141" s="275"/>
    </row>
    <row r="142" spans="1:12" ht="18" customHeight="1">
      <c r="A142" s="279" t="s">
        <v>236</v>
      </c>
      <c r="B142" s="279"/>
      <c r="C142" s="279"/>
      <c r="D142" s="278"/>
      <c r="E142" s="407"/>
      <c r="F142" s="275"/>
      <c r="J142" s="275"/>
    </row>
    <row r="143" spans="1:12" ht="18" customHeight="1">
      <c r="A143" s="279"/>
      <c r="B143" s="279" t="s">
        <v>237</v>
      </c>
      <c r="C143" s="279"/>
      <c r="D143" s="278"/>
      <c r="E143" s="407"/>
      <c r="F143" s="275">
        <f>SUM(F134:F140)</f>
        <v>12663780</v>
      </c>
      <c r="H143" s="244">
        <f>SUM(H134:H140)</f>
        <v>13294382</v>
      </c>
      <c r="J143" s="275">
        <f>SUM(J134:J140)</f>
        <v>13639800</v>
      </c>
      <c r="L143" s="244">
        <f>SUM(L134:L140)</f>
        <v>14078466</v>
      </c>
    </row>
    <row r="144" spans="1:12" ht="18" customHeight="1">
      <c r="B144" s="279" t="s">
        <v>68</v>
      </c>
      <c r="C144" s="279"/>
      <c r="D144" s="278"/>
      <c r="E144" s="407"/>
      <c r="F144" s="281">
        <f>'10 Change Conso'!AB44</f>
        <v>2114883</v>
      </c>
      <c r="H144" s="124">
        <v>2647283</v>
      </c>
      <c r="J144" s="281">
        <v>0</v>
      </c>
      <c r="L144" s="124">
        <v>0</v>
      </c>
    </row>
    <row r="145" spans="1:12" ht="6" customHeight="1">
      <c r="A145" s="279"/>
      <c r="B145" s="279"/>
      <c r="C145" s="279"/>
      <c r="D145" s="278"/>
      <c r="E145" s="407"/>
      <c r="F145" s="275"/>
      <c r="H145" s="321"/>
      <c r="J145" s="275"/>
      <c r="L145" s="321"/>
    </row>
    <row r="146" spans="1:12" ht="18" customHeight="1">
      <c r="A146" s="277" t="s">
        <v>69</v>
      </c>
      <c r="B146" s="279"/>
      <c r="C146" s="279"/>
      <c r="D146" s="278"/>
      <c r="E146" s="407"/>
      <c r="F146" s="281">
        <f>SUM(F142:F144)</f>
        <v>14778663</v>
      </c>
      <c r="H146" s="282">
        <f>SUM(H142:H144)</f>
        <v>15941665</v>
      </c>
      <c r="J146" s="281">
        <f>SUM(J142:J144)</f>
        <v>13639800</v>
      </c>
      <c r="L146" s="282">
        <f>SUM(L142:L144)</f>
        <v>14078466</v>
      </c>
    </row>
    <row r="147" spans="1:12" ht="6" customHeight="1">
      <c r="A147" s="277"/>
      <c r="B147" s="279"/>
      <c r="C147" s="279"/>
      <c r="D147" s="278"/>
      <c r="E147" s="407"/>
      <c r="F147" s="275"/>
      <c r="J147" s="275"/>
    </row>
    <row r="148" spans="1:12" ht="18" customHeight="1" thickBot="1">
      <c r="A148" s="277" t="s">
        <v>70</v>
      </c>
      <c r="B148" s="279"/>
      <c r="C148" s="279"/>
      <c r="D148" s="278"/>
      <c r="E148" s="407"/>
      <c r="F148" s="322">
        <f>F97+F146</f>
        <v>54965756</v>
      </c>
      <c r="G148" s="323"/>
      <c r="H148" s="324">
        <f>H97+H146</f>
        <v>59064543</v>
      </c>
      <c r="J148" s="322">
        <f>J97+J146</f>
        <v>39189907</v>
      </c>
      <c r="L148" s="325">
        <f>L97+L146</f>
        <v>42277344</v>
      </c>
    </row>
    <row r="149" spans="1:12" ht="18" customHeight="1" thickTop="1">
      <c r="A149" s="277"/>
      <c r="B149" s="279"/>
      <c r="C149" s="279"/>
      <c r="D149" s="278"/>
      <c r="E149" s="407"/>
      <c r="F149" s="323"/>
      <c r="H149" s="323"/>
      <c r="J149" s="323"/>
      <c r="L149" s="323"/>
    </row>
    <row r="150" spans="1:12" ht="18" customHeight="1">
      <c r="A150" s="277"/>
      <c r="B150" s="279"/>
      <c r="C150" s="279"/>
      <c r="D150" s="278"/>
      <c r="E150" s="407"/>
      <c r="I150" s="326"/>
      <c r="K150" s="326"/>
    </row>
    <row r="151" spans="1:12" ht="18" customHeight="1">
      <c r="A151" s="277"/>
      <c r="B151" s="279"/>
      <c r="C151" s="279"/>
      <c r="D151" s="407"/>
      <c r="E151" s="407"/>
      <c r="I151" s="326"/>
      <c r="J151" s="327"/>
      <c r="K151" s="326"/>
    </row>
    <row r="152" spans="1:12" ht="18" customHeight="1">
      <c r="A152" s="277"/>
      <c r="B152" s="279"/>
      <c r="C152" s="279"/>
      <c r="D152" s="407"/>
      <c r="E152" s="407"/>
    </row>
    <row r="153" spans="1:12" ht="18" customHeight="1">
      <c r="A153" s="277"/>
      <c r="B153" s="279"/>
      <c r="C153" s="279"/>
      <c r="D153" s="407"/>
      <c r="E153" s="407"/>
    </row>
    <row r="154" spans="1:12" ht="18" customHeight="1">
      <c r="A154" s="277"/>
      <c r="B154" s="279"/>
      <c r="C154" s="279"/>
      <c r="D154" s="407"/>
      <c r="E154" s="407"/>
    </row>
    <row r="155" spans="1:12" ht="18" customHeight="1">
      <c r="A155" s="277"/>
      <c r="B155" s="279"/>
      <c r="C155" s="279"/>
      <c r="D155" s="407"/>
      <c r="E155" s="407"/>
    </row>
    <row r="156" spans="1:12" ht="18" customHeight="1">
      <c r="A156" s="277"/>
      <c r="B156" s="279"/>
      <c r="C156" s="279"/>
      <c r="D156" s="407"/>
      <c r="E156" s="407"/>
    </row>
    <row r="157" spans="1:12" ht="18" customHeight="1">
      <c r="A157" s="277"/>
      <c r="B157" s="279"/>
      <c r="C157" s="279"/>
      <c r="D157" s="407"/>
      <c r="E157" s="407"/>
    </row>
    <row r="158" spans="1:12" ht="18" customHeight="1">
      <c r="A158" s="277"/>
      <c r="B158" s="279"/>
      <c r="C158" s="279"/>
      <c r="D158" s="407"/>
      <c r="E158" s="407"/>
    </row>
    <row r="159" spans="1:12" ht="18" customHeight="1">
      <c r="A159" s="277"/>
      <c r="B159" s="279"/>
      <c r="C159" s="279"/>
      <c r="D159" s="407"/>
      <c r="E159" s="407"/>
    </row>
    <row r="160" spans="1:12" ht="18" customHeight="1">
      <c r="A160" s="277"/>
      <c r="B160" s="279"/>
      <c r="C160" s="279"/>
      <c r="D160" s="407"/>
      <c r="E160" s="407"/>
    </row>
    <row r="161" spans="1:12" ht="18" customHeight="1">
      <c r="A161" s="277"/>
      <c r="B161" s="279"/>
      <c r="C161" s="279"/>
      <c r="D161" s="407"/>
      <c r="E161" s="407"/>
    </row>
    <row r="162" spans="1:12" ht="18" customHeight="1">
      <c r="A162" s="277"/>
      <c r="B162" s="279"/>
      <c r="C162" s="279"/>
      <c r="D162" s="407"/>
      <c r="E162" s="407"/>
    </row>
    <row r="163" spans="1:12" ht="15" customHeight="1">
      <c r="A163" s="277"/>
      <c r="B163" s="279"/>
      <c r="C163" s="279"/>
      <c r="D163" s="407"/>
      <c r="E163" s="407"/>
    </row>
    <row r="164" spans="1:12" s="8" customFormat="1" ht="22.35" customHeight="1">
      <c r="A164" s="328" t="str">
        <f>A110</f>
        <v>หมายเหตุประกอบข้อมูลทางการเงินเป็นส่วนหนึ่งของข้อมูลทางการเงินระหว่างกาลนี้</v>
      </c>
      <c r="B164" s="329"/>
      <c r="C164" s="329"/>
      <c r="D164" s="330"/>
      <c r="E164" s="330"/>
      <c r="F164" s="331"/>
      <c r="G164" s="332"/>
      <c r="H164" s="333"/>
      <c r="I164" s="334"/>
      <c r="J164" s="333"/>
      <c r="K164" s="332"/>
      <c r="L164" s="333"/>
    </row>
  </sheetData>
  <mergeCells count="7">
    <mergeCell ref="F115:H115"/>
    <mergeCell ref="J115:L115"/>
    <mergeCell ref="F5:H5"/>
    <mergeCell ref="J5:L5"/>
    <mergeCell ref="F61:H61"/>
    <mergeCell ref="J61:L61"/>
    <mergeCell ref="A53:L53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0" max="16383" man="1"/>
  </rowBreaks>
  <ignoredErrors>
    <ignoredError sqref="D33 D21:D26 D72:D76 D88 D78:D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I99"/>
  <sheetViews>
    <sheetView topLeftCell="A95" zoomScaleNormal="100" zoomScaleSheetLayoutView="90" workbookViewId="0">
      <selection activeCell="L155" sqref="K155:L155"/>
    </sheetView>
  </sheetViews>
  <sheetFormatPr defaultColWidth="10.42578125" defaultRowHeight="20.100000000000001" customHeight="1"/>
  <cols>
    <col min="1" max="2" width="1.42578125" style="7" customWidth="1"/>
    <col min="3" max="3" width="30.5703125" style="7" customWidth="1"/>
    <col min="4" max="4" width="7.42578125" style="130" customWidth="1"/>
    <col min="5" max="5" width="0.5703125" style="7" customWidth="1"/>
    <col min="6" max="6" width="14" style="41" customWidth="1"/>
    <col min="7" max="7" width="0.5703125" style="150" customWidth="1"/>
    <col min="8" max="8" width="14.140625" style="151" customWidth="1"/>
    <col min="9" max="9" width="0.5703125" style="6" customWidth="1"/>
    <col min="10" max="10" width="14" style="120" customWidth="1"/>
    <col min="11" max="11" width="0.5703125" style="150" customWidth="1"/>
    <col min="12" max="12" width="14.140625" style="151" customWidth="1"/>
    <col min="13" max="114" width="10.42578125" style="7"/>
    <col min="115" max="116" width="1.42578125" style="7" customWidth="1"/>
    <col min="117" max="117" width="27" style="7" customWidth="1"/>
    <col min="118" max="118" width="7.5703125" style="7" customWidth="1"/>
    <col min="119" max="119" width="0.42578125" style="7" customWidth="1"/>
    <col min="120" max="120" width="12.42578125" style="7" customWidth="1"/>
    <col min="121" max="121" width="0.42578125" style="7" customWidth="1"/>
    <col min="122" max="122" width="12.42578125" style="7" customWidth="1"/>
    <col min="123" max="123" width="0.42578125" style="7" customWidth="1"/>
    <col min="124" max="124" width="12.42578125" style="7" customWidth="1"/>
    <col min="125" max="125" width="0.42578125" style="7" customWidth="1"/>
    <col min="126" max="126" width="12.42578125" style="7" customWidth="1"/>
    <col min="127" max="16384" width="10.42578125" style="7"/>
  </cols>
  <sheetData>
    <row r="1" spans="1:139" ht="20.100000000000001" customHeight="1">
      <c r="A1" s="4" t="s">
        <v>0</v>
      </c>
      <c r="B1" s="115"/>
      <c r="C1" s="115"/>
      <c r="D1" s="116"/>
      <c r="E1" s="115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</row>
    <row r="2" spans="1:139" ht="20.100000000000001" customHeight="1">
      <c r="A2" s="115" t="s">
        <v>71</v>
      </c>
      <c r="B2" s="115"/>
      <c r="C2" s="115"/>
      <c r="D2" s="116"/>
      <c r="E2" s="115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</row>
    <row r="3" spans="1:139" ht="20.100000000000001" customHeight="1">
      <c r="A3" s="408" t="s">
        <v>293</v>
      </c>
      <c r="B3" s="117"/>
      <c r="C3" s="117"/>
      <c r="D3" s="118"/>
      <c r="E3" s="117"/>
      <c r="F3" s="124"/>
      <c r="G3" s="152"/>
      <c r="H3" s="153"/>
      <c r="I3" s="77"/>
      <c r="J3" s="122"/>
      <c r="K3" s="152"/>
      <c r="L3" s="153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</row>
    <row r="4" spans="1:139" ht="20.100000000000001" customHeight="1">
      <c r="A4" s="115"/>
      <c r="B4" s="115"/>
      <c r="C4" s="115"/>
      <c r="D4" s="116"/>
      <c r="E4" s="115"/>
      <c r="F4" s="366"/>
      <c r="G4" s="367"/>
      <c r="H4" s="368"/>
      <c r="I4" s="369"/>
      <c r="J4" s="370"/>
      <c r="K4" s="367"/>
      <c r="L4" s="368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</row>
    <row r="5" spans="1:139" ht="20.100000000000001" customHeight="1">
      <c r="A5" s="171"/>
      <c r="B5" s="171"/>
      <c r="C5" s="171"/>
      <c r="D5" s="116"/>
      <c r="E5" s="119"/>
      <c r="F5" s="412" t="s">
        <v>94</v>
      </c>
      <c r="G5" s="412"/>
      <c r="H5" s="412"/>
      <c r="I5" s="128"/>
      <c r="J5" s="413" t="s">
        <v>95</v>
      </c>
      <c r="K5" s="413"/>
      <c r="L5" s="413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</row>
    <row r="6" spans="1:139" ht="20.100000000000001" customHeight="1">
      <c r="A6" s="171"/>
      <c r="B6" s="171"/>
      <c r="C6" s="171"/>
      <c r="D6" s="116"/>
      <c r="E6" s="119"/>
      <c r="F6" s="134" t="s">
        <v>3</v>
      </c>
      <c r="G6" s="156"/>
      <c r="H6" s="157" t="s">
        <v>3</v>
      </c>
      <c r="I6" s="121"/>
      <c r="J6" s="120" t="s">
        <v>3</v>
      </c>
      <c r="K6" s="156"/>
      <c r="L6" s="157" t="s">
        <v>3</v>
      </c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</row>
    <row r="7" spans="1:139" ht="20.100000000000001" customHeight="1">
      <c r="A7" s="171"/>
      <c r="B7" s="171"/>
      <c r="C7" s="171"/>
      <c r="D7" s="116"/>
      <c r="E7" s="119"/>
      <c r="F7" s="120" t="s">
        <v>6</v>
      </c>
      <c r="G7" s="156"/>
      <c r="H7" s="157" t="s">
        <v>7</v>
      </c>
      <c r="I7" s="121"/>
      <c r="J7" s="120" t="s">
        <v>6</v>
      </c>
      <c r="K7" s="156"/>
      <c r="L7" s="157" t="s">
        <v>7</v>
      </c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  <c r="DZ7" s="171"/>
      <c r="EA7" s="171"/>
      <c r="EB7" s="171"/>
      <c r="EC7" s="171"/>
      <c r="ED7" s="171"/>
      <c r="EE7" s="171"/>
      <c r="EF7" s="171"/>
      <c r="EG7" s="171"/>
      <c r="EH7" s="171"/>
      <c r="EI7" s="171"/>
    </row>
    <row r="8" spans="1:139" ht="20.100000000000001" customHeight="1">
      <c r="A8" s="171"/>
      <c r="B8" s="171"/>
      <c r="C8" s="171"/>
      <c r="D8" s="116"/>
      <c r="E8" s="119"/>
      <c r="F8" s="122" t="s">
        <v>9</v>
      </c>
      <c r="G8" s="156"/>
      <c r="H8" s="158" t="s">
        <v>9</v>
      </c>
      <c r="I8" s="121"/>
      <c r="J8" s="122" t="s">
        <v>9</v>
      </c>
      <c r="K8" s="156"/>
      <c r="L8" s="158" t="s">
        <v>9</v>
      </c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</row>
    <row r="9" spans="1:139" ht="6" customHeight="1">
      <c r="A9" s="171"/>
      <c r="B9" s="171"/>
      <c r="C9" s="171"/>
      <c r="D9" s="403"/>
      <c r="E9" s="119"/>
      <c r="F9" s="401"/>
      <c r="G9" s="156"/>
      <c r="H9" s="399"/>
      <c r="I9" s="121"/>
      <c r="J9" s="401"/>
      <c r="K9" s="156"/>
      <c r="L9" s="399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  <c r="DZ9" s="171"/>
      <c r="EA9" s="171"/>
      <c r="EB9" s="171"/>
      <c r="EC9" s="171"/>
      <c r="ED9" s="171"/>
      <c r="EE9" s="171"/>
      <c r="EF9" s="171"/>
      <c r="EG9" s="171"/>
      <c r="EH9" s="171"/>
      <c r="EI9" s="171"/>
    </row>
    <row r="10" spans="1:139" ht="20.100000000000001" customHeight="1">
      <c r="A10" s="119" t="s">
        <v>72</v>
      </c>
      <c r="B10" s="119"/>
      <c r="C10" s="171"/>
      <c r="D10" s="235"/>
      <c r="E10" s="171"/>
      <c r="F10" s="123"/>
      <c r="J10" s="123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1"/>
      <c r="DY10" s="171"/>
      <c r="DZ10" s="171"/>
      <c r="EA10" s="171"/>
      <c r="EB10" s="171"/>
      <c r="EC10" s="171"/>
      <c r="ED10" s="171"/>
      <c r="EE10" s="171"/>
      <c r="EF10" s="171"/>
      <c r="EG10" s="171"/>
      <c r="EH10" s="171"/>
      <c r="EI10" s="171"/>
    </row>
    <row r="11" spans="1:139" ht="6" customHeight="1">
      <c r="A11" s="119"/>
      <c r="B11" s="119"/>
      <c r="C11" s="171"/>
      <c r="D11" s="235"/>
      <c r="E11" s="171"/>
      <c r="F11" s="123"/>
      <c r="J11" s="123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</row>
    <row r="12" spans="1:139" ht="20.100000000000001" customHeight="1">
      <c r="A12" s="171" t="s">
        <v>73</v>
      </c>
      <c r="B12" s="171"/>
      <c r="C12" s="171"/>
      <c r="D12" s="235"/>
      <c r="E12" s="171"/>
      <c r="F12" s="42">
        <f>'PL 8-9 TH (9m)'!F12-'PL 8-9 TH 6M'!F11</f>
        <v>2023193</v>
      </c>
      <c r="H12" s="151">
        <v>1695906</v>
      </c>
      <c r="J12" s="42">
        <v>1511008</v>
      </c>
      <c r="L12" s="151">
        <v>1107298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</row>
    <row r="13" spans="1:139" ht="20.100000000000001" customHeight="1">
      <c r="A13" s="171" t="s">
        <v>74</v>
      </c>
      <c r="B13" s="171"/>
      <c r="C13" s="171"/>
      <c r="D13" s="235"/>
      <c r="E13" s="171"/>
      <c r="F13" s="42">
        <f>'PL 8-9 TH (9m)'!F13-'PL 8-9 TH 6M'!F12</f>
        <v>677030</v>
      </c>
      <c r="H13" s="151">
        <v>1467848</v>
      </c>
      <c r="J13" s="42">
        <v>339815</v>
      </c>
      <c r="L13" s="151">
        <v>240660</v>
      </c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</row>
    <row r="14" spans="1:139" ht="20.100000000000001" customHeight="1">
      <c r="A14" s="171" t="s">
        <v>75</v>
      </c>
      <c r="B14" s="171"/>
      <c r="C14" s="171"/>
      <c r="D14" s="235"/>
      <c r="E14" s="171"/>
      <c r="F14" s="42">
        <f>'PL 8-9 TH (9m)'!F14-'PL 8-9 TH 6M'!F13</f>
        <v>13463</v>
      </c>
      <c r="H14" s="151">
        <v>546081</v>
      </c>
      <c r="J14" s="42">
        <v>40000</v>
      </c>
      <c r="L14" s="151">
        <v>538760</v>
      </c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</row>
    <row r="15" spans="1:139" ht="20.100000000000001" customHeight="1">
      <c r="A15" s="171" t="s">
        <v>76</v>
      </c>
      <c r="B15" s="171"/>
      <c r="C15" s="171"/>
      <c r="D15" s="235"/>
      <c r="E15" s="171"/>
      <c r="F15" s="42">
        <f>'PL 8-9 TH (9m)'!F15-'PL 8-9 TH 6M'!F14</f>
        <v>161943</v>
      </c>
      <c r="H15" s="151">
        <v>748232</v>
      </c>
      <c r="J15" s="42">
        <v>0</v>
      </c>
      <c r="L15" s="151">
        <v>0</v>
      </c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</row>
    <row r="16" spans="1:139" ht="20.100000000000001" customHeight="1">
      <c r="A16" s="171" t="s">
        <v>77</v>
      </c>
      <c r="B16" s="171"/>
      <c r="C16" s="171"/>
      <c r="D16" s="235"/>
      <c r="E16" s="171"/>
      <c r="F16" s="43">
        <f>'PL 8-9 TH (9m)'!F16-'PL 8-9 TH 6M'!F15</f>
        <v>62809</v>
      </c>
      <c r="H16" s="153">
        <v>61782</v>
      </c>
      <c r="J16" s="43">
        <v>31152</v>
      </c>
      <c r="L16" s="153">
        <v>30902</v>
      </c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</row>
    <row r="17" spans="1:139" ht="6" customHeight="1">
      <c r="A17" s="119"/>
      <c r="B17" s="119"/>
      <c r="C17" s="171"/>
      <c r="D17" s="235"/>
      <c r="E17" s="171"/>
      <c r="F17" s="42"/>
      <c r="J17" s="42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</row>
    <row r="18" spans="1:139" ht="20.100000000000001" customHeight="1">
      <c r="A18" s="119" t="s">
        <v>78</v>
      </c>
      <c r="B18" s="119"/>
      <c r="C18" s="171"/>
      <c r="D18" s="235"/>
      <c r="E18" s="171"/>
      <c r="F18" s="43">
        <f>SUM(F12:F16)</f>
        <v>2938438</v>
      </c>
      <c r="H18" s="153">
        <f>SUM(H12:H16)</f>
        <v>4519849</v>
      </c>
      <c r="J18" s="43">
        <f>SUM(J12:J16)</f>
        <v>1921975</v>
      </c>
      <c r="L18" s="153">
        <f>SUM(L12:L16)</f>
        <v>1917620</v>
      </c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</row>
    <row r="19" spans="1:139" s="48" customFormat="1" ht="20.100000000000001" customHeight="1">
      <c r="A19" s="49"/>
      <c r="B19" s="49"/>
      <c r="C19" s="45"/>
      <c r="D19" s="46"/>
      <c r="E19" s="46"/>
      <c r="F19" s="51"/>
      <c r="G19" s="160"/>
      <c r="H19" s="135"/>
      <c r="I19" s="47"/>
      <c r="J19" s="51"/>
      <c r="K19" s="160"/>
      <c r="L19" s="135"/>
    </row>
    <row r="20" spans="1:139" ht="20.100000000000001" customHeight="1">
      <c r="A20" s="119" t="s">
        <v>79</v>
      </c>
      <c r="B20" s="119"/>
      <c r="C20" s="171"/>
      <c r="D20" s="235"/>
      <c r="E20" s="171"/>
      <c r="F20" s="42"/>
      <c r="J20" s="42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</row>
    <row r="21" spans="1:139" ht="6" customHeight="1">
      <c r="A21" s="119"/>
      <c r="B21" s="119"/>
      <c r="C21" s="171"/>
      <c r="D21" s="235"/>
      <c r="E21" s="171"/>
      <c r="F21" s="42"/>
      <c r="J21" s="42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</row>
    <row r="22" spans="1:139" ht="20.100000000000001" customHeight="1">
      <c r="A22" s="171" t="s">
        <v>80</v>
      </c>
      <c r="B22" s="171"/>
      <c r="C22" s="171"/>
      <c r="D22" s="235"/>
      <c r="E22" s="171"/>
      <c r="F22" s="42">
        <f>'PL 8-9 TH (9m)'!F22-'PL 8-9 TH 6M'!F21</f>
        <v>-1437551</v>
      </c>
      <c r="H22" s="169">
        <v>-1137195</v>
      </c>
      <c r="J22" s="42">
        <v>-1062780</v>
      </c>
      <c r="L22" s="169">
        <v>-720744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</row>
    <row r="23" spans="1:139" ht="20.100000000000001" customHeight="1">
      <c r="A23" s="171" t="s">
        <v>81</v>
      </c>
      <c r="B23" s="171"/>
      <c r="C23" s="171"/>
      <c r="D23" s="235"/>
      <c r="E23" s="171"/>
      <c r="F23" s="42">
        <f>'PL 8-9 TH (9m)'!F23-'PL 8-9 TH 6M'!F22</f>
        <v>-535898</v>
      </c>
      <c r="H23" s="169">
        <v>-952642</v>
      </c>
      <c r="J23" s="42">
        <v>-287803</v>
      </c>
      <c r="L23" s="169">
        <v>-177995</v>
      </c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</row>
    <row r="24" spans="1:139" ht="20.100000000000001" customHeight="1">
      <c r="A24" s="171" t="s">
        <v>82</v>
      </c>
      <c r="B24" s="171"/>
      <c r="C24" s="171"/>
      <c r="D24" s="235"/>
      <c r="E24" s="171"/>
      <c r="F24" s="42">
        <f>'PL 8-9 TH (9m)'!F24-'PL 8-9 TH 6M'!F23</f>
        <v>-9473</v>
      </c>
      <c r="H24" s="169">
        <v>-353494</v>
      </c>
      <c r="J24" s="42">
        <v>-20711</v>
      </c>
      <c r="L24" s="169">
        <v>-349952</v>
      </c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</row>
    <row r="25" spans="1:139" ht="20.100000000000001" customHeight="1">
      <c r="A25" s="171" t="s">
        <v>83</v>
      </c>
      <c r="B25" s="171"/>
      <c r="C25" s="171"/>
      <c r="D25" s="235"/>
      <c r="E25" s="171"/>
      <c r="F25" s="42">
        <f>'PL 8-9 TH (9m)'!F25-'PL 8-9 TH 6M'!F24</f>
        <v>-339629</v>
      </c>
      <c r="H25" s="169">
        <v>-533235</v>
      </c>
      <c r="J25" s="42">
        <v>0</v>
      </c>
      <c r="L25" s="169">
        <v>0</v>
      </c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</row>
    <row r="26" spans="1:139" ht="20.100000000000001" customHeight="1">
      <c r="A26" s="171" t="s">
        <v>84</v>
      </c>
      <c r="B26" s="171"/>
      <c r="C26" s="171"/>
      <c r="D26" s="235"/>
      <c r="E26" s="171"/>
      <c r="F26" s="43">
        <f>'PL 8-9 TH (9m)'!F26-'PL 8-9 TH 6M'!F25</f>
        <v>-63475</v>
      </c>
      <c r="H26" s="153">
        <v>-83413</v>
      </c>
      <c r="I26" s="150"/>
      <c r="J26" s="43">
        <v>-37406</v>
      </c>
      <c r="L26" s="153">
        <v>-39830</v>
      </c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</row>
    <row r="27" spans="1:139" ht="6" customHeight="1">
      <c r="A27" s="119"/>
      <c r="B27" s="119"/>
      <c r="C27" s="171"/>
      <c r="D27" s="235"/>
      <c r="E27" s="171"/>
      <c r="F27" s="42"/>
      <c r="J27" s="42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</row>
    <row r="28" spans="1:139" ht="20.100000000000001" customHeight="1">
      <c r="A28" s="119" t="s">
        <v>85</v>
      </c>
      <c r="B28" s="119"/>
      <c r="C28" s="171"/>
      <c r="D28" s="235"/>
      <c r="E28" s="171"/>
      <c r="F28" s="43">
        <f>SUM(F22:F26)</f>
        <v>-2386026</v>
      </c>
      <c r="H28" s="153">
        <f>SUM(H22:H26)</f>
        <v>-3059979</v>
      </c>
      <c r="J28" s="43">
        <f>SUM(J22:J26)</f>
        <v>-1408700</v>
      </c>
      <c r="L28" s="153">
        <f>SUM(L22:L26)</f>
        <v>-1288521</v>
      </c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</row>
    <row r="29" spans="1:139" ht="6" customHeight="1">
      <c r="A29" s="119"/>
      <c r="B29" s="119"/>
      <c r="C29" s="171"/>
      <c r="D29" s="235"/>
      <c r="E29" s="171"/>
      <c r="F29" s="42"/>
      <c r="J29" s="42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</row>
    <row r="30" spans="1:139" ht="20.100000000000001" customHeight="1">
      <c r="A30" s="119" t="s">
        <v>86</v>
      </c>
      <c r="B30" s="119"/>
      <c r="C30" s="119"/>
      <c r="D30" s="236"/>
      <c r="E30" s="119"/>
      <c r="F30" s="210">
        <f>F28+F18</f>
        <v>552412</v>
      </c>
      <c r="G30" s="211"/>
      <c r="H30" s="169">
        <f>H28+H18</f>
        <v>1459870</v>
      </c>
      <c r="I30" s="212"/>
      <c r="J30" s="210">
        <f>J28+J18</f>
        <v>513275</v>
      </c>
      <c r="K30" s="211"/>
      <c r="L30" s="169">
        <f>L28+L18</f>
        <v>629099</v>
      </c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</row>
    <row r="31" spans="1:139" s="48" customFormat="1" ht="20.100000000000001" customHeight="1">
      <c r="A31" s="49"/>
      <c r="B31" s="49"/>
      <c r="C31" s="45"/>
      <c r="D31" s="46"/>
      <c r="E31" s="46"/>
      <c r="F31" s="51"/>
      <c r="G31" s="160"/>
      <c r="H31" s="135"/>
      <c r="I31" s="47"/>
      <c r="J31" s="51"/>
      <c r="K31" s="160"/>
      <c r="L31" s="135"/>
    </row>
    <row r="32" spans="1:139" ht="20.100000000000001" customHeight="1">
      <c r="A32" s="171" t="s">
        <v>87</v>
      </c>
      <c r="B32" s="171"/>
      <c r="C32" s="119"/>
      <c r="D32" s="235"/>
      <c r="E32" s="119"/>
      <c r="F32" s="42">
        <f>'PL 8-9 TH (9m)'!F32-'PL 8-9 TH 6M'!F31</f>
        <v>145781</v>
      </c>
      <c r="H32" s="151">
        <f>153710+20000-268</f>
        <v>173442</v>
      </c>
      <c r="I32" s="150"/>
      <c r="J32" s="42">
        <v>161243</v>
      </c>
      <c r="L32" s="135">
        <f>188474</f>
        <v>188474</v>
      </c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</row>
    <row r="33" spans="1:139" ht="20.100000000000001" customHeight="1">
      <c r="A33" s="171" t="s">
        <v>88</v>
      </c>
      <c r="B33" s="8"/>
      <c r="C33" s="171"/>
      <c r="D33" s="235"/>
      <c r="E33" s="171"/>
      <c r="F33" s="42">
        <f>'PL 8-9 TH (9m)'!F33-'PL 8-9 TH 6M'!F32</f>
        <v>-262431</v>
      </c>
      <c r="H33" s="151">
        <v>-429856</v>
      </c>
      <c r="J33" s="42">
        <v>-142031</v>
      </c>
      <c r="L33" s="135">
        <v>-192945</v>
      </c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</row>
    <row r="34" spans="1:139" ht="20.100000000000001" customHeight="1">
      <c r="A34" s="171" t="s">
        <v>89</v>
      </c>
      <c r="B34" s="171"/>
      <c r="C34" s="171"/>
      <c r="D34" s="235"/>
      <c r="E34" s="171"/>
      <c r="F34" s="42">
        <f>'PL 8-9 TH (9m)'!F34-'PL 8-9 TH 6M'!F33</f>
        <v>-570978</v>
      </c>
      <c r="H34" s="151">
        <f>'PL 8-9 TH (9m)'!H34-'PL 8-9 TH 6M'!H33</f>
        <v>-751518</v>
      </c>
      <c r="I34" s="150"/>
      <c r="J34" s="42">
        <f>-209029</f>
        <v>-209029</v>
      </c>
      <c r="L34" s="135">
        <v>-229039</v>
      </c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  <c r="CF34" s="171"/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</row>
    <row r="35" spans="1:139" ht="20.100000000000001" customHeight="1">
      <c r="A35" s="171" t="s">
        <v>347</v>
      </c>
      <c r="B35" s="119"/>
      <c r="C35" s="119"/>
      <c r="D35" s="235"/>
      <c r="E35" s="119"/>
      <c r="F35" s="42">
        <f>'PL 8-9 TH (9m)'!F35-'PL 8-9 TH 6M'!F34</f>
        <v>-8220</v>
      </c>
      <c r="H35" s="151">
        <v>0</v>
      </c>
      <c r="I35" s="150"/>
      <c r="J35" s="42">
        <v>724</v>
      </c>
      <c r="L35" s="151">
        <v>0</v>
      </c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1"/>
      <c r="CQ35" s="171"/>
      <c r="CR35" s="171"/>
      <c r="CS35" s="171"/>
      <c r="CT35" s="171"/>
      <c r="CU35" s="171"/>
      <c r="CV35" s="171"/>
      <c r="CW35" s="171"/>
      <c r="CX35" s="171"/>
      <c r="CY35" s="171"/>
      <c r="CZ35" s="171"/>
      <c r="DA35" s="171"/>
      <c r="DB35" s="171"/>
      <c r="DC35" s="171"/>
      <c r="DD35" s="171"/>
      <c r="DE35" s="171"/>
      <c r="DF35" s="171"/>
      <c r="DG35" s="171"/>
      <c r="DH35" s="171"/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</row>
    <row r="36" spans="1:139" ht="20.100000000000001" customHeight="1">
      <c r="A36" s="171" t="s">
        <v>90</v>
      </c>
      <c r="B36" s="171"/>
      <c r="C36" s="171"/>
      <c r="D36" s="235"/>
      <c r="E36" s="171"/>
      <c r="F36" s="43">
        <f>'PL 8-9 TH (9m)'!F36-'PL 8-9 TH 6M'!F35</f>
        <v>-23894</v>
      </c>
      <c r="H36" s="153">
        <v>-42078</v>
      </c>
      <c r="J36" s="43">
        <v>0</v>
      </c>
      <c r="L36" s="153">
        <v>0</v>
      </c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  <c r="CF36" s="171"/>
      <c r="CG36" s="171"/>
      <c r="CH36" s="171"/>
      <c r="CI36" s="171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1"/>
      <c r="CX36" s="171"/>
      <c r="CY36" s="171"/>
      <c r="CZ36" s="171"/>
      <c r="DA36" s="171"/>
      <c r="DB36" s="171"/>
      <c r="DC36" s="171"/>
      <c r="DD36" s="171"/>
      <c r="DE36" s="171"/>
      <c r="DF36" s="171"/>
      <c r="DG36" s="171"/>
      <c r="DH36" s="171"/>
      <c r="DI36" s="171"/>
      <c r="DJ36" s="171"/>
      <c r="DK36" s="171"/>
      <c r="DL36" s="171"/>
      <c r="DM36" s="171"/>
      <c r="DN36" s="171"/>
      <c r="DO36" s="171"/>
      <c r="DP36" s="171"/>
      <c r="DQ36" s="171"/>
      <c r="DR36" s="171"/>
      <c r="DS36" s="171"/>
      <c r="DT36" s="171"/>
      <c r="DU36" s="171"/>
      <c r="DV36" s="171"/>
      <c r="DW36" s="171"/>
      <c r="DX36" s="171"/>
      <c r="DY36" s="171"/>
      <c r="DZ36" s="171"/>
      <c r="EA36" s="171"/>
      <c r="EB36" s="171"/>
      <c r="EC36" s="171"/>
      <c r="ED36" s="171"/>
      <c r="EE36" s="171"/>
      <c r="EF36" s="171"/>
      <c r="EG36" s="171"/>
      <c r="EH36" s="171"/>
      <c r="EI36" s="171"/>
    </row>
    <row r="37" spans="1:139" ht="6" customHeight="1">
      <c r="A37" s="171"/>
      <c r="B37" s="171"/>
      <c r="C37" s="171"/>
      <c r="D37" s="235"/>
      <c r="E37" s="171"/>
      <c r="F37" s="42"/>
      <c r="J37" s="42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I37" s="171"/>
      <c r="CJ37" s="171"/>
      <c r="CK37" s="171"/>
      <c r="CL37" s="171"/>
      <c r="CM37" s="171"/>
      <c r="CN37" s="171"/>
      <c r="CO37" s="171"/>
      <c r="CP37" s="171"/>
      <c r="CQ37" s="171"/>
      <c r="CR37" s="171"/>
      <c r="CS37" s="171"/>
      <c r="CT37" s="171"/>
      <c r="CU37" s="171"/>
      <c r="CV37" s="171"/>
      <c r="CW37" s="171"/>
      <c r="CX37" s="171"/>
      <c r="CY37" s="17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17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</row>
    <row r="38" spans="1:139" ht="20.100000000000001" customHeight="1">
      <c r="A38" s="9" t="s">
        <v>272</v>
      </c>
      <c r="B38" s="171"/>
      <c r="C38" s="171"/>
      <c r="D38" s="235"/>
      <c r="E38" s="171"/>
      <c r="F38" s="42"/>
      <c r="J38" s="42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</row>
    <row r="39" spans="1:139" ht="20.100000000000001" customHeight="1">
      <c r="A39" s="9"/>
      <c r="B39" s="119" t="s">
        <v>179</v>
      </c>
      <c r="C39" s="171"/>
      <c r="D39" s="235"/>
      <c r="E39" s="171"/>
      <c r="F39" s="42">
        <f>SUM(F30:F38)</f>
        <v>-167330</v>
      </c>
      <c r="H39" s="151">
        <f>SUM(H30:H36)</f>
        <v>409860</v>
      </c>
      <c r="J39" s="42">
        <f>SUM(J30:J38)</f>
        <v>324182</v>
      </c>
      <c r="L39" s="151">
        <f>SUM(L30:L36)</f>
        <v>395589</v>
      </c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</row>
    <row r="40" spans="1:139" ht="20.100000000000001" customHeight="1">
      <c r="A40" s="8" t="s">
        <v>91</v>
      </c>
      <c r="B40" s="171"/>
      <c r="C40" s="171"/>
      <c r="D40" s="235"/>
      <c r="E40" s="171"/>
      <c r="F40" s="43">
        <f>'PL 8-9 TH (9m)'!F40-'PL 8-9 TH 6M'!F39</f>
        <v>-327861</v>
      </c>
      <c r="H40" s="153">
        <f>'PL 8-9 TH (9m)'!H40-'PL 8-9 TH 6M'!H39</f>
        <v>-287301</v>
      </c>
      <c r="J40" s="43">
        <v>-228881</v>
      </c>
      <c r="L40" s="153">
        <f>'PL 8-9 TH (9m)'!L40-'PL 8-9 TH 6M'!L39</f>
        <v>-230768</v>
      </c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</row>
    <row r="41" spans="1:139" ht="6" customHeight="1">
      <c r="A41" s="8"/>
      <c r="B41" s="171"/>
      <c r="C41" s="171"/>
      <c r="D41" s="235"/>
      <c r="E41" s="171"/>
      <c r="F41" s="42"/>
      <c r="J41" s="42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1"/>
      <c r="CC41" s="171"/>
      <c r="CD41" s="171"/>
      <c r="CE41" s="171"/>
      <c r="CF41" s="171"/>
      <c r="CG41" s="171"/>
      <c r="CH41" s="171"/>
      <c r="CI41" s="171"/>
      <c r="CJ41" s="171"/>
      <c r="CK41" s="171"/>
      <c r="CL41" s="171"/>
      <c r="CM41" s="171"/>
      <c r="CN41" s="171"/>
      <c r="CO41" s="171"/>
      <c r="CP41" s="171"/>
      <c r="CQ41" s="171"/>
      <c r="CR41" s="171"/>
      <c r="CS41" s="171"/>
      <c r="CT41" s="171"/>
      <c r="CU41" s="171"/>
      <c r="CV41" s="171"/>
      <c r="CW41" s="171"/>
      <c r="CX41" s="171"/>
      <c r="CY41" s="171"/>
      <c r="CZ41" s="171"/>
      <c r="DA41" s="171"/>
      <c r="DB41" s="171"/>
      <c r="DC41" s="171"/>
      <c r="DD41" s="171"/>
      <c r="DE41" s="171"/>
      <c r="DF41" s="171"/>
      <c r="DG41" s="171"/>
      <c r="DH41" s="171"/>
      <c r="DI41" s="171"/>
      <c r="DJ41" s="171"/>
      <c r="DK41" s="171"/>
      <c r="DL41" s="171"/>
      <c r="DM41" s="171"/>
      <c r="DN41" s="171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</row>
    <row r="42" spans="1:139" ht="20.100000000000001" customHeight="1">
      <c r="A42" s="119" t="s">
        <v>197</v>
      </c>
      <c r="B42" s="119"/>
      <c r="C42" s="171"/>
      <c r="D42" s="235"/>
      <c r="E42" s="171"/>
      <c r="F42" s="42">
        <f>SUM(F38:F40)</f>
        <v>-495191</v>
      </c>
      <c r="H42" s="151">
        <f>SUM(H38:H40)</f>
        <v>122559</v>
      </c>
      <c r="J42" s="42">
        <f>SUM(J38:J40)</f>
        <v>95301</v>
      </c>
      <c r="L42" s="151">
        <f>SUM(L39:L41)</f>
        <v>164821</v>
      </c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  <c r="BR42" s="171"/>
      <c r="BS42" s="171"/>
      <c r="BT42" s="171"/>
      <c r="BU42" s="171"/>
      <c r="BV42" s="171"/>
      <c r="BW42" s="171"/>
      <c r="BX42" s="171"/>
      <c r="BY42" s="171"/>
      <c r="BZ42" s="171"/>
      <c r="CA42" s="171"/>
      <c r="CB42" s="171"/>
      <c r="CC42" s="171"/>
      <c r="CD42" s="171"/>
      <c r="CE42" s="171"/>
      <c r="CF42" s="171"/>
      <c r="CG42" s="171"/>
      <c r="CH42" s="171"/>
      <c r="CI42" s="171"/>
      <c r="CJ42" s="171"/>
      <c r="CK42" s="171"/>
      <c r="CL42" s="171"/>
      <c r="CM42" s="171"/>
      <c r="CN42" s="171"/>
      <c r="CO42" s="171"/>
      <c r="CP42" s="171"/>
      <c r="CQ42" s="171"/>
      <c r="CR42" s="171"/>
      <c r="CS42" s="171"/>
      <c r="CT42" s="171"/>
      <c r="CU42" s="171"/>
      <c r="CV42" s="171"/>
      <c r="CW42" s="171"/>
      <c r="CX42" s="171"/>
      <c r="CY42" s="171"/>
      <c r="CZ42" s="171"/>
      <c r="DA42" s="171"/>
      <c r="DB42" s="171"/>
      <c r="DC42" s="171"/>
      <c r="DD42" s="171"/>
      <c r="DE42" s="171"/>
      <c r="DF42" s="171"/>
      <c r="DG42" s="171"/>
      <c r="DH42" s="171"/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71"/>
      <c r="EH42" s="171"/>
      <c r="EI42" s="171"/>
    </row>
    <row r="43" spans="1:139" ht="20.100000000000001" customHeight="1">
      <c r="A43" s="200" t="s">
        <v>339</v>
      </c>
      <c r="B43" s="171"/>
      <c r="C43" s="171"/>
      <c r="D43" s="371"/>
      <c r="E43" s="171"/>
      <c r="F43" s="43">
        <f>'PL 8-9 TH (9m)'!F43-'PL 8-9 TH 6M'!F42</f>
        <v>52347</v>
      </c>
      <c r="H43" s="153">
        <v>21694</v>
      </c>
      <c r="I43" s="150"/>
      <c r="J43" s="43">
        <v>-21011</v>
      </c>
      <c r="L43" s="153">
        <v>7104</v>
      </c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1"/>
      <c r="BT43" s="171"/>
      <c r="BU43" s="171"/>
      <c r="BV43" s="171"/>
      <c r="BW43" s="171"/>
      <c r="BX43" s="171"/>
      <c r="BY43" s="171"/>
      <c r="BZ43" s="171"/>
      <c r="CA43" s="171"/>
      <c r="CB43" s="171"/>
      <c r="CC43" s="171"/>
      <c r="CD43" s="171"/>
      <c r="CE43" s="171"/>
      <c r="CF43" s="171"/>
      <c r="CG43" s="171"/>
      <c r="CH43" s="171"/>
      <c r="CI43" s="171"/>
      <c r="CJ43" s="171"/>
      <c r="CK43" s="171"/>
      <c r="CL43" s="171"/>
      <c r="CM43" s="171"/>
      <c r="CN43" s="171"/>
      <c r="CO43" s="171"/>
      <c r="CP43" s="171"/>
      <c r="CQ43" s="171"/>
      <c r="CR43" s="171"/>
      <c r="CS43" s="171"/>
      <c r="CT43" s="171"/>
      <c r="CU43" s="171"/>
      <c r="CV43" s="171"/>
      <c r="CW43" s="171"/>
      <c r="CX43" s="171"/>
      <c r="CY43" s="171"/>
      <c r="CZ43" s="171"/>
      <c r="DA43" s="171"/>
      <c r="DB43" s="171"/>
      <c r="DC43" s="171"/>
      <c r="DD43" s="171"/>
      <c r="DE43" s="171"/>
      <c r="DF43" s="171"/>
      <c r="DG43" s="171"/>
      <c r="DH43" s="171"/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71"/>
      <c r="EH43" s="171"/>
      <c r="EI43" s="171"/>
    </row>
    <row r="44" spans="1:139" ht="6" customHeight="1">
      <c r="A44" s="171"/>
      <c r="B44" s="171"/>
      <c r="C44" s="171"/>
      <c r="D44" s="235"/>
      <c r="E44" s="171"/>
      <c r="F44" s="42"/>
      <c r="J44" s="42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  <c r="CF44" s="171"/>
      <c r="CG44" s="171"/>
      <c r="CH44" s="171"/>
      <c r="CI44" s="171"/>
      <c r="CJ44" s="171"/>
      <c r="CK44" s="171"/>
      <c r="CL44" s="171"/>
      <c r="CM44" s="171"/>
      <c r="CN44" s="171"/>
      <c r="CO44" s="171"/>
      <c r="CP44" s="171"/>
      <c r="CQ44" s="171"/>
      <c r="CR44" s="171"/>
      <c r="CS44" s="171"/>
      <c r="CT44" s="171"/>
      <c r="CU44" s="171"/>
      <c r="CV44" s="171"/>
      <c r="CW44" s="171"/>
      <c r="CX44" s="171"/>
      <c r="CY44" s="171"/>
      <c r="CZ44" s="171"/>
      <c r="DA44" s="171"/>
      <c r="DB44" s="171"/>
      <c r="DC44" s="171"/>
      <c r="DD44" s="171"/>
      <c r="DE44" s="171"/>
      <c r="DF44" s="171"/>
      <c r="DG44" s="171"/>
      <c r="DH44" s="171"/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71"/>
      <c r="EH44" s="171"/>
      <c r="EI44" s="171"/>
    </row>
    <row r="45" spans="1:139" ht="20.100000000000001" customHeight="1" thickBot="1">
      <c r="A45" s="119" t="s">
        <v>198</v>
      </c>
      <c r="B45" s="119"/>
      <c r="C45" s="119"/>
      <c r="D45" s="236"/>
      <c r="E45" s="119"/>
      <c r="F45" s="125">
        <f>SUM(F42:F43)</f>
        <v>-442844</v>
      </c>
      <c r="H45" s="159">
        <f>SUM(H42:H43)</f>
        <v>144253</v>
      </c>
      <c r="J45" s="125">
        <f>SUM(J42:J43)</f>
        <v>74290</v>
      </c>
      <c r="L45" s="159">
        <f>SUM(L42:L43)</f>
        <v>171925</v>
      </c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</row>
    <row r="46" spans="1:139" ht="20.100000000000001" customHeight="1" thickTop="1">
      <c r="A46" s="119"/>
      <c r="B46" s="119"/>
      <c r="C46" s="119"/>
      <c r="D46" s="236"/>
      <c r="E46" s="119"/>
      <c r="F46" s="169"/>
      <c r="H46" s="169"/>
      <c r="I46" s="150"/>
      <c r="J46" s="169"/>
      <c r="L46" s="169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</row>
    <row r="47" spans="1:139" ht="20.100000000000001" customHeight="1">
      <c r="A47" s="119"/>
      <c r="B47" s="119"/>
      <c r="C47" s="119"/>
      <c r="D47" s="236"/>
      <c r="E47" s="119"/>
      <c r="F47" s="169"/>
      <c r="H47" s="169"/>
      <c r="I47" s="150"/>
      <c r="J47" s="169"/>
      <c r="L47" s="169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</row>
    <row r="48" spans="1:139" ht="20.100000000000001" customHeight="1">
      <c r="A48" s="119"/>
      <c r="B48" s="119"/>
      <c r="C48" s="119"/>
      <c r="D48" s="236"/>
      <c r="E48" s="119"/>
      <c r="F48" s="169"/>
      <c r="H48" s="169"/>
      <c r="I48" s="150"/>
      <c r="J48" s="169"/>
      <c r="L48" s="169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1"/>
      <c r="CL48" s="171"/>
      <c r="CM48" s="171"/>
      <c r="CN48" s="171"/>
      <c r="CO48" s="171"/>
      <c r="CP48" s="171"/>
      <c r="CQ48" s="171"/>
      <c r="CR48" s="171"/>
      <c r="CS48" s="171"/>
      <c r="CT48" s="171"/>
      <c r="CU48" s="171"/>
      <c r="CV48" s="171"/>
      <c r="CW48" s="171"/>
      <c r="CX48" s="171"/>
      <c r="CY48" s="171"/>
      <c r="CZ48" s="171"/>
      <c r="DA48" s="171"/>
      <c r="DB48" s="171"/>
      <c r="DC48" s="171"/>
      <c r="DD48" s="171"/>
      <c r="DE48" s="171"/>
      <c r="DF48" s="171"/>
      <c r="DG48" s="171"/>
      <c r="DH48" s="171"/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71"/>
      <c r="EH48" s="171"/>
      <c r="EI48" s="171"/>
    </row>
    <row r="49" spans="1:139" ht="20.100000000000001" customHeight="1">
      <c r="A49" s="119"/>
      <c r="B49" s="119"/>
      <c r="C49" s="119"/>
      <c r="D49" s="236"/>
      <c r="E49" s="119"/>
      <c r="F49" s="169"/>
      <c r="H49" s="169"/>
      <c r="I49" s="150"/>
      <c r="J49" s="169"/>
      <c r="L49" s="169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1"/>
      <c r="CC49" s="171"/>
      <c r="CD49" s="171"/>
      <c r="CE49" s="171"/>
      <c r="CF49" s="171"/>
      <c r="CG49" s="171"/>
      <c r="CH49" s="171"/>
      <c r="CI49" s="171"/>
      <c r="CJ49" s="171"/>
      <c r="CK49" s="171"/>
      <c r="CL49" s="171"/>
      <c r="CM49" s="171"/>
      <c r="CN49" s="171"/>
      <c r="CO49" s="171"/>
      <c r="CP49" s="171"/>
      <c r="CQ49" s="171"/>
      <c r="CR49" s="171"/>
      <c r="CS49" s="171"/>
      <c r="CT49" s="171"/>
      <c r="CU49" s="171"/>
      <c r="CV49" s="171"/>
      <c r="CW49" s="171"/>
      <c r="CX49" s="171"/>
      <c r="CY49" s="171"/>
      <c r="CZ49" s="171"/>
      <c r="DA49" s="171"/>
      <c r="DB49" s="171"/>
      <c r="DC49" s="171"/>
      <c r="DD49" s="171"/>
      <c r="DE49" s="171"/>
      <c r="DF49" s="171"/>
      <c r="DG49" s="171"/>
      <c r="DH49" s="171"/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71"/>
      <c r="EH49" s="171"/>
      <c r="EI49" s="171"/>
    </row>
    <row r="50" spans="1:139" ht="6.75" customHeight="1">
      <c r="A50" s="119"/>
      <c r="B50" s="119"/>
      <c r="C50" s="119"/>
      <c r="D50" s="236"/>
      <c r="E50" s="119"/>
      <c r="F50" s="169"/>
      <c r="H50" s="169"/>
      <c r="I50" s="150"/>
      <c r="J50" s="169"/>
      <c r="L50" s="169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  <c r="CF50" s="171"/>
      <c r="CG50" s="171"/>
      <c r="CH50" s="171"/>
      <c r="CI50" s="171"/>
      <c r="CJ50" s="171"/>
      <c r="CK50" s="171"/>
      <c r="CL50" s="171"/>
      <c r="CM50" s="171"/>
      <c r="CN50" s="171"/>
      <c r="CO50" s="171"/>
      <c r="CP50" s="171"/>
      <c r="CQ50" s="171"/>
      <c r="CR50" s="171"/>
      <c r="CS50" s="171"/>
      <c r="CT50" s="171"/>
      <c r="CU50" s="171"/>
      <c r="CV50" s="171"/>
      <c r="CW50" s="171"/>
      <c r="CX50" s="171"/>
      <c r="CY50" s="171"/>
      <c r="CZ50" s="171"/>
      <c r="DA50" s="171"/>
      <c r="DB50" s="171"/>
      <c r="DC50" s="171"/>
      <c r="DD50" s="171"/>
      <c r="DE50" s="171"/>
      <c r="DF50" s="171"/>
      <c r="DG50" s="171"/>
      <c r="DH50" s="171"/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71"/>
      <c r="EH50" s="171"/>
      <c r="EI50" s="171"/>
    </row>
    <row r="51" spans="1:139" ht="21.95" customHeight="1">
      <c r="A51" s="126" t="s">
        <v>230</v>
      </c>
      <c r="B51" s="127"/>
      <c r="C51" s="127"/>
      <c r="D51" s="118"/>
      <c r="E51" s="127"/>
      <c r="F51" s="124"/>
      <c r="G51" s="152"/>
      <c r="H51" s="153"/>
      <c r="I51" s="77"/>
      <c r="J51" s="124"/>
      <c r="K51" s="152"/>
      <c r="L51" s="153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</row>
    <row r="52" spans="1:139" ht="20.100000000000001" customHeight="1">
      <c r="A52" s="4" t="s">
        <v>0</v>
      </c>
      <c r="B52" s="115"/>
      <c r="C52" s="115"/>
      <c r="D52" s="116"/>
      <c r="E52" s="115"/>
      <c r="J52" s="4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</row>
    <row r="53" spans="1:139" ht="20.100000000000001" customHeight="1">
      <c r="A53" s="115" t="s">
        <v>93</v>
      </c>
      <c r="B53" s="115"/>
      <c r="C53" s="115"/>
      <c r="D53" s="116"/>
      <c r="E53" s="115"/>
      <c r="J53" s="4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71"/>
      <c r="EH53" s="171"/>
      <c r="EI53" s="171"/>
    </row>
    <row r="54" spans="1:139" ht="20.100000000000001" customHeight="1">
      <c r="A54" s="117" t="str">
        <f>A3</f>
        <v>สำหรับงวดสามเดือนสิ้นสุดวันที่ 30 กันยายน พ.ศ. 2563</v>
      </c>
      <c r="B54" s="117"/>
      <c r="C54" s="117"/>
      <c r="D54" s="118"/>
      <c r="E54" s="117"/>
      <c r="F54" s="124"/>
      <c r="G54" s="152"/>
      <c r="H54" s="153"/>
      <c r="I54" s="77"/>
      <c r="J54" s="124"/>
      <c r="K54" s="152"/>
      <c r="L54" s="153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71"/>
      <c r="EB54" s="171"/>
      <c r="EC54" s="171"/>
      <c r="ED54" s="171"/>
      <c r="EE54" s="171"/>
      <c r="EF54" s="171"/>
      <c r="EG54" s="171"/>
      <c r="EH54" s="171"/>
      <c r="EI54" s="171"/>
    </row>
    <row r="55" spans="1:139" ht="18" customHeight="1">
      <c r="A55" s="115"/>
      <c r="B55" s="115"/>
      <c r="C55" s="115"/>
      <c r="D55" s="116"/>
      <c r="E55" s="115"/>
      <c r="F55" s="366"/>
      <c r="G55" s="367"/>
      <c r="H55" s="368"/>
      <c r="I55" s="369"/>
      <c r="J55" s="366"/>
      <c r="K55" s="367"/>
      <c r="L55" s="368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71"/>
      <c r="CK55" s="171"/>
      <c r="CL55" s="171"/>
      <c r="CM55" s="171"/>
      <c r="CN55" s="171"/>
      <c r="CO55" s="171"/>
      <c r="CP55" s="171"/>
      <c r="CQ55" s="171"/>
      <c r="CR55" s="171"/>
      <c r="CS55" s="171"/>
      <c r="CT55" s="171"/>
      <c r="CU55" s="171"/>
      <c r="CV55" s="171"/>
      <c r="CW55" s="171"/>
      <c r="CX55" s="171"/>
      <c r="CY55" s="171"/>
      <c r="CZ55" s="171"/>
      <c r="DA55" s="171"/>
      <c r="DB55" s="171"/>
      <c r="DC55" s="171"/>
      <c r="DD55" s="171"/>
      <c r="DE55" s="171"/>
      <c r="DF55" s="171"/>
      <c r="DG55" s="171"/>
      <c r="DH55" s="171"/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71"/>
      <c r="EH55" s="171"/>
      <c r="EI55" s="171"/>
    </row>
    <row r="56" spans="1:139" ht="20.100000000000001" customHeight="1">
      <c r="A56" s="171"/>
      <c r="B56" s="171"/>
      <c r="C56" s="171"/>
      <c r="D56" s="116"/>
      <c r="E56" s="119"/>
      <c r="F56" s="414" t="s">
        <v>94</v>
      </c>
      <c r="G56" s="414"/>
      <c r="H56" s="414"/>
      <c r="I56" s="128"/>
      <c r="J56" s="415" t="s">
        <v>95</v>
      </c>
      <c r="K56" s="415"/>
      <c r="L56" s="415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1"/>
      <c r="CH56" s="171"/>
      <c r="CI56" s="171"/>
      <c r="CJ56" s="171"/>
      <c r="CK56" s="171"/>
      <c r="CL56" s="171"/>
      <c r="CM56" s="171"/>
      <c r="CN56" s="171"/>
      <c r="CO56" s="171"/>
      <c r="CP56" s="171"/>
      <c r="CQ56" s="171"/>
      <c r="CR56" s="171"/>
      <c r="CS56" s="171"/>
      <c r="CT56" s="171"/>
      <c r="CU56" s="171"/>
      <c r="CV56" s="171"/>
      <c r="CW56" s="171"/>
      <c r="CX56" s="171"/>
      <c r="CY56" s="171"/>
      <c r="CZ56" s="171"/>
      <c r="DA56" s="171"/>
      <c r="DB56" s="171"/>
      <c r="DC56" s="171"/>
      <c r="DD56" s="171"/>
      <c r="DE56" s="171"/>
      <c r="DF56" s="171"/>
      <c r="DG56" s="171"/>
      <c r="DH56" s="171"/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71"/>
      <c r="EH56" s="171"/>
      <c r="EI56" s="171"/>
    </row>
    <row r="57" spans="1:139" ht="20.100000000000001" customHeight="1">
      <c r="A57" s="171"/>
      <c r="B57" s="171"/>
      <c r="C57" s="171"/>
      <c r="D57" s="116"/>
      <c r="E57" s="119"/>
      <c r="F57" s="134" t="s">
        <v>3</v>
      </c>
      <c r="G57" s="156"/>
      <c r="H57" s="157" t="s">
        <v>3</v>
      </c>
      <c r="I57" s="121"/>
      <c r="J57" s="120" t="s">
        <v>3</v>
      </c>
      <c r="K57" s="156"/>
      <c r="L57" s="157" t="s">
        <v>3</v>
      </c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1"/>
      <c r="BW57" s="171"/>
      <c r="BX57" s="171"/>
      <c r="BY57" s="171"/>
      <c r="BZ57" s="171"/>
      <c r="CA57" s="171"/>
      <c r="CB57" s="171"/>
      <c r="CC57" s="171"/>
      <c r="CD57" s="171"/>
      <c r="CE57" s="171"/>
      <c r="CF57" s="171"/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</row>
    <row r="58" spans="1:139" ht="20.100000000000001" customHeight="1">
      <c r="A58" s="171"/>
      <c r="B58" s="171"/>
      <c r="C58" s="171"/>
      <c r="D58" s="116"/>
      <c r="E58" s="119"/>
      <c r="F58" s="120" t="s">
        <v>6</v>
      </c>
      <c r="G58" s="156"/>
      <c r="H58" s="157" t="s">
        <v>7</v>
      </c>
      <c r="I58" s="128"/>
      <c r="J58" s="120" t="s">
        <v>6</v>
      </c>
      <c r="K58" s="156"/>
      <c r="L58" s="157" t="s">
        <v>7</v>
      </c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71"/>
      <c r="EH58" s="171"/>
      <c r="EI58" s="171"/>
    </row>
    <row r="59" spans="1:139" ht="20.100000000000001" customHeight="1">
      <c r="A59" s="171"/>
      <c r="B59" s="171"/>
      <c r="C59" s="171"/>
      <c r="D59" s="118" t="s">
        <v>8</v>
      </c>
      <c r="E59" s="119"/>
      <c r="F59" s="122" t="s">
        <v>9</v>
      </c>
      <c r="G59" s="156"/>
      <c r="H59" s="158" t="s">
        <v>9</v>
      </c>
      <c r="I59" s="121"/>
      <c r="J59" s="122" t="s">
        <v>9</v>
      </c>
      <c r="K59" s="156"/>
      <c r="L59" s="158" t="s">
        <v>9</v>
      </c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1"/>
      <c r="CC59" s="171"/>
      <c r="CD59" s="171"/>
      <c r="CE59" s="171"/>
      <c r="CF59" s="171"/>
      <c r="CG59" s="171"/>
      <c r="CH59" s="171"/>
      <c r="CI59" s="171"/>
      <c r="CJ59" s="171"/>
      <c r="CK59" s="171"/>
      <c r="CL59" s="171"/>
      <c r="CM59" s="171"/>
      <c r="CN59" s="171"/>
      <c r="CO59" s="171"/>
      <c r="CP59" s="171"/>
      <c r="CQ59" s="171"/>
      <c r="CR59" s="171"/>
      <c r="CS59" s="171"/>
      <c r="CT59" s="171"/>
      <c r="CU59" s="171"/>
      <c r="CV59" s="171"/>
      <c r="CW59" s="171"/>
      <c r="CX59" s="171"/>
      <c r="CY59" s="171"/>
      <c r="CZ59" s="171"/>
      <c r="DA59" s="171"/>
      <c r="DB59" s="171"/>
      <c r="DC59" s="171"/>
      <c r="DD59" s="171"/>
      <c r="DE59" s="171"/>
      <c r="DF59" s="171"/>
      <c r="DG59" s="171"/>
      <c r="DH59" s="171"/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71"/>
      <c r="EH59" s="171"/>
      <c r="EI59" s="171"/>
    </row>
    <row r="60" spans="1:139" ht="6" customHeight="1">
      <c r="A60" s="171"/>
      <c r="B60" s="171"/>
      <c r="C60" s="171"/>
      <c r="D60" s="403"/>
      <c r="E60" s="119"/>
      <c r="F60" s="401"/>
      <c r="G60" s="156"/>
      <c r="H60" s="399"/>
      <c r="I60" s="121"/>
      <c r="J60" s="401"/>
      <c r="K60" s="156"/>
      <c r="L60" s="399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  <c r="BR60" s="171"/>
      <c r="BS60" s="171"/>
      <c r="BT60" s="171"/>
      <c r="BU60" s="171"/>
      <c r="BV60" s="171"/>
      <c r="BW60" s="171"/>
      <c r="BX60" s="171"/>
      <c r="BY60" s="171"/>
      <c r="BZ60" s="171"/>
      <c r="CA60" s="171"/>
      <c r="CB60" s="171"/>
      <c r="CC60" s="171"/>
      <c r="CD60" s="171"/>
      <c r="CE60" s="171"/>
      <c r="CF60" s="171"/>
      <c r="CG60" s="171"/>
      <c r="CH60" s="171"/>
      <c r="CI60" s="171"/>
      <c r="CJ60" s="171"/>
      <c r="CK60" s="171"/>
      <c r="CL60" s="171"/>
      <c r="CM60" s="171"/>
      <c r="CN60" s="171"/>
      <c r="CO60" s="171"/>
      <c r="CP60" s="171"/>
      <c r="CQ60" s="171"/>
      <c r="CR60" s="171"/>
      <c r="CS60" s="171"/>
      <c r="CT60" s="171"/>
      <c r="CU60" s="171"/>
      <c r="CV60" s="171"/>
      <c r="CW60" s="171"/>
      <c r="CX60" s="171"/>
      <c r="CY60" s="171"/>
      <c r="CZ60" s="171"/>
      <c r="DA60" s="171"/>
      <c r="DB60" s="171"/>
      <c r="DC60" s="171"/>
      <c r="DD60" s="171"/>
      <c r="DE60" s="171"/>
      <c r="DF60" s="171"/>
      <c r="DG60" s="171"/>
      <c r="DH60" s="171"/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71"/>
      <c r="EH60" s="171"/>
      <c r="EI60" s="171"/>
    </row>
    <row r="61" spans="1:139" s="48" customFormat="1" ht="20.100000000000001" customHeight="1">
      <c r="A61" s="44" t="s">
        <v>96</v>
      </c>
      <c r="B61" s="45"/>
      <c r="C61" s="45"/>
      <c r="D61" s="46"/>
      <c r="E61" s="46"/>
      <c r="F61" s="51"/>
      <c r="G61" s="160"/>
      <c r="H61" s="135"/>
      <c r="I61" s="47"/>
      <c r="J61" s="51"/>
      <c r="K61" s="160"/>
      <c r="L61" s="135"/>
    </row>
    <row r="62" spans="1:139" s="48" customFormat="1" ht="20.100000000000001" customHeight="1">
      <c r="A62" s="213" t="s">
        <v>206</v>
      </c>
      <c r="B62" s="214"/>
      <c r="C62" s="45"/>
      <c r="D62" s="46"/>
      <c r="E62" s="46"/>
      <c r="F62" s="51"/>
      <c r="G62" s="160"/>
      <c r="H62" s="135"/>
      <c r="I62" s="47"/>
      <c r="J62" s="51"/>
      <c r="K62" s="160"/>
      <c r="L62" s="135"/>
    </row>
    <row r="63" spans="1:139" s="48" customFormat="1" ht="20.100000000000001" customHeight="1">
      <c r="A63" s="215"/>
      <c r="B63" s="216" t="s">
        <v>98</v>
      </c>
      <c r="C63" s="45"/>
      <c r="D63" s="46"/>
      <c r="E63" s="46"/>
      <c r="F63" s="51"/>
      <c r="G63" s="160"/>
      <c r="H63" s="135"/>
      <c r="I63" s="47"/>
      <c r="J63" s="51"/>
      <c r="K63" s="160"/>
      <c r="L63" s="135"/>
    </row>
    <row r="64" spans="1:139" s="48" customFormat="1" ht="20.100000000000001" customHeight="1">
      <c r="A64" s="44"/>
      <c r="B64" s="48" t="s">
        <v>238</v>
      </c>
      <c r="D64" s="46"/>
      <c r="E64" s="46"/>
      <c r="F64" s="51"/>
      <c r="G64" s="160"/>
      <c r="H64" s="135"/>
      <c r="I64" s="47"/>
      <c r="J64" s="51"/>
      <c r="K64" s="160"/>
      <c r="L64" s="135"/>
    </row>
    <row r="65" spans="1:12" s="48" customFormat="1" ht="20.100000000000001" customHeight="1">
      <c r="A65" s="44"/>
      <c r="B65" s="166" t="s">
        <v>218</v>
      </c>
      <c r="C65" s="166"/>
      <c r="D65" s="46"/>
      <c r="E65" s="46"/>
      <c r="F65" s="51"/>
      <c r="G65" s="160"/>
      <c r="H65" s="135"/>
      <c r="I65" s="47"/>
      <c r="J65" s="51"/>
      <c r="K65" s="160"/>
      <c r="L65" s="135"/>
    </row>
    <row r="66" spans="1:12" s="48" customFormat="1" ht="20.100000000000001" customHeight="1">
      <c r="A66" s="44"/>
      <c r="B66" s="166" t="s">
        <v>239</v>
      </c>
      <c r="C66" s="166"/>
      <c r="D66" s="46"/>
      <c r="E66" s="46"/>
      <c r="F66" s="51">
        <f>'PL 8-9 TH (9m)'!F70-'PL 8-9 TH 6M'!F65</f>
        <v>11154</v>
      </c>
      <c r="G66" s="160"/>
      <c r="H66" s="135">
        <v>0</v>
      </c>
      <c r="I66" s="47"/>
      <c r="J66" s="51">
        <v>-253</v>
      </c>
      <c r="K66" s="160"/>
      <c r="L66" s="135">
        <v>0</v>
      </c>
    </row>
    <row r="67" spans="1:12" s="48" customFormat="1" ht="20.100000000000001" customHeight="1">
      <c r="A67" s="44"/>
      <c r="B67" s="48" t="s">
        <v>330</v>
      </c>
      <c r="C67" s="166"/>
      <c r="D67" s="46"/>
      <c r="E67" s="46"/>
      <c r="F67" s="51"/>
      <c r="G67" s="160"/>
      <c r="H67" s="135"/>
      <c r="I67" s="47"/>
      <c r="J67" s="51"/>
      <c r="K67" s="160"/>
      <c r="L67" s="135"/>
    </row>
    <row r="68" spans="1:12" s="48" customFormat="1" ht="20.100000000000001" customHeight="1">
      <c r="A68" s="44"/>
      <c r="B68" s="48" t="s">
        <v>136</v>
      </c>
      <c r="C68" s="166"/>
      <c r="D68" s="46"/>
      <c r="E68" s="46"/>
      <c r="F68" s="51"/>
      <c r="G68" s="160"/>
      <c r="H68" s="135"/>
      <c r="I68" s="47"/>
      <c r="J68" s="51"/>
      <c r="K68" s="160"/>
      <c r="L68" s="135"/>
    </row>
    <row r="69" spans="1:12" s="48" customFormat="1" ht="20.100000000000001" customHeight="1">
      <c r="A69" s="44"/>
      <c r="B69" s="48" t="s">
        <v>240</v>
      </c>
      <c r="C69" s="166"/>
      <c r="D69" s="46"/>
      <c r="E69" s="46"/>
      <c r="F69" s="372">
        <f>'PL 8-9 TH (9m)'!F73-'PL 8-9 TH 6M'!F68</f>
        <v>-2231</v>
      </c>
      <c r="G69" s="160"/>
      <c r="H69" s="135">
        <v>0</v>
      </c>
      <c r="I69" s="47"/>
      <c r="J69" s="167">
        <v>51</v>
      </c>
      <c r="K69" s="160"/>
      <c r="L69" s="135">
        <v>0</v>
      </c>
    </row>
    <row r="70" spans="1:12" s="48" customFormat="1" ht="20.100000000000001" customHeight="1">
      <c r="A70" s="216" t="s">
        <v>97</v>
      </c>
      <c r="B70" s="214"/>
      <c r="C70" s="45"/>
      <c r="D70" s="46"/>
      <c r="E70" s="46"/>
      <c r="F70" s="51"/>
      <c r="G70" s="160"/>
      <c r="H70" s="135"/>
      <c r="I70" s="47"/>
      <c r="J70" s="51"/>
      <c r="K70" s="160"/>
      <c r="L70" s="135"/>
    </row>
    <row r="71" spans="1:12" s="48" customFormat="1" ht="20.100000000000001" customHeight="1">
      <c r="A71" s="216"/>
      <c r="B71" s="216" t="s">
        <v>98</v>
      </c>
      <c r="C71" s="45"/>
      <c r="D71" s="46"/>
      <c r="E71" s="46"/>
      <c r="F71" s="51"/>
      <c r="G71" s="160"/>
      <c r="H71" s="135"/>
      <c r="I71" s="47"/>
      <c r="J71" s="51"/>
      <c r="K71" s="160"/>
      <c r="L71" s="135"/>
    </row>
    <row r="72" spans="1:12" s="48" customFormat="1" ht="20.100000000000001" customHeight="1">
      <c r="B72" s="48" t="s">
        <v>134</v>
      </c>
      <c r="D72" s="46"/>
      <c r="E72" s="46"/>
      <c r="F72" s="51"/>
      <c r="G72" s="160"/>
      <c r="J72" s="51"/>
    </row>
    <row r="73" spans="1:12" s="48" customFormat="1" ht="20.100000000000001" customHeight="1">
      <c r="B73" s="48" t="s">
        <v>135</v>
      </c>
      <c r="D73" s="46"/>
      <c r="E73" s="46"/>
      <c r="F73" s="51">
        <f>'PL 8-9 TH (9m)'!F77-'PL 8-9 TH 6M'!F72</f>
        <v>-19555</v>
      </c>
      <c r="G73" s="160"/>
      <c r="H73" s="135">
        <v>-16733</v>
      </c>
      <c r="I73" s="47"/>
      <c r="J73" s="51">
        <v>0</v>
      </c>
      <c r="K73" s="160"/>
      <c r="L73" s="135">
        <v>0</v>
      </c>
    </row>
    <row r="74" spans="1:12" s="48" customFormat="1" ht="20.100000000000001" customHeight="1">
      <c r="B74" s="48" t="s">
        <v>208</v>
      </c>
      <c r="D74" s="46"/>
      <c r="E74" s="46"/>
      <c r="F74" s="51">
        <v>0</v>
      </c>
      <c r="G74" s="160"/>
      <c r="H74" s="135">
        <v>585</v>
      </c>
      <c r="I74" s="47"/>
      <c r="J74" s="51">
        <v>0</v>
      </c>
      <c r="K74" s="160"/>
      <c r="L74" s="135">
        <v>585</v>
      </c>
    </row>
    <row r="75" spans="1:12" s="48" customFormat="1" ht="20.100000000000001" customHeight="1">
      <c r="B75" s="48" t="s">
        <v>241</v>
      </c>
      <c r="D75" s="46"/>
      <c r="E75" s="46"/>
      <c r="F75" s="51"/>
      <c r="G75" s="160"/>
      <c r="H75" s="135"/>
      <c r="I75" s="47"/>
      <c r="J75" s="51"/>
      <c r="K75" s="160"/>
      <c r="L75" s="135"/>
    </row>
    <row r="76" spans="1:12" s="48" customFormat="1" ht="20.100000000000001" customHeight="1">
      <c r="B76" s="48" t="s">
        <v>136</v>
      </c>
      <c r="D76" s="46"/>
      <c r="E76" s="46"/>
      <c r="F76" s="51"/>
      <c r="G76" s="160"/>
      <c r="H76" s="135"/>
      <c r="I76" s="47"/>
      <c r="J76" s="51"/>
      <c r="K76" s="160"/>
      <c r="L76" s="135"/>
    </row>
    <row r="77" spans="1:12" s="48" customFormat="1" ht="20.100000000000001" customHeight="1">
      <c r="B77" s="48" t="s">
        <v>242</v>
      </c>
      <c r="D77" s="46"/>
      <c r="E77" s="46"/>
      <c r="F77" s="43">
        <f>'PL 8-9 TH (9m)'!F81-'PL 8-9 TH 6M'!F76</f>
        <v>3911</v>
      </c>
      <c r="G77" s="160"/>
      <c r="H77" s="161">
        <v>3229</v>
      </c>
      <c r="I77" s="47"/>
      <c r="J77" s="55">
        <v>0</v>
      </c>
      <c r="K77" s="160"/>
      <c r="L77" s="161">
        <v>-117</v>
      </c>
    </row>
    <row r="78" spans="1:12" s="48" customFormat="1" ht="6" customHeight="1">
      <c r="D78" s="46"/>
      <c r="E78" s="46"/>
      <c r="F78" s="51"/>
      <c r="G78" s="160"/>
      <c r="H78" s="135"/>
      <c r="I78" s="47"/>
      <c r="J78" s="51"/>
      <c r="K78" s="160"/>
      <c r="L78" s="135"/>
    </row>
    <row r="79" spans="1:12" s="48" customFormat="1" ht="20.100000000000001" customHeight="1">
      <c r="A79" s="48" t="s">
        <v>99</v>
      </c>
      <c r="C79" s="45"/>
      <c r="D79" s="46"/>
      <c r="E79" s="46"/>
      <c r="F79" s="52">
        <f>SUM(F65:F77)</f>
        <v>-6721</v>
      </c>
      <c r="G79" s="160"/>
      <c r="H79" s="162">
        <f>SUM(H65:H77)</f>
        <v>-12919</v>
      </c>
      <c r="I79" s="47"/>
      <c r="J79" s="52">
        <f>SUM(J65:J77)</f>
        <v>-202</v>
      </c>
      <c r="K79" s="160"/>
      <c r="L79" s="162">
        <f>SUM(L65:L77)</f>
        <v>468</v>
      </c>
    </row>
    <row r="80" spans="1:12" s="48" customFormat="1" ht="6" customHeight="1">
      <c r="D80" s="46"/>
      <c r="E80" s="46"/>
      <c r="F80" s="51"/>
      <c r="G80" s="160"/>
      <c r="H80" s="135"/>
      <c r="I80" s="47"/>
      <c r="J80" s="51"/>
      <c r="K80" s="160"/>
      <c r="L80" s="135"/>
    </row>
    <row r="81" spans="1:12" s="48" customFormat="1" ht="20.100000000000001" customHeight="1" thickBot="1">
      <c r="A81" s="44" t="s">
        <v>131</v>
      </c>
      <c r="C81" s="45"/>
      <c r="D81" s="46"/>
      <c r="E81" s="46"/>
      <c r="F81" s="53">
        <f>F45+F79</f>
        <v>-449565</v>
      </c>
      <c r="G81" s="160"/>
      <c r="H81" s="163">
        <f>H45+H79</f>
        <v>131334</v>
      </c>
      <c r="I81" s="47"/>
      <c r="J81" s="53">
        <f>J45+J79</f>
        <v>74088</v>
      </c>
      <c r="K81" s="160"/>
      <c r="L81" s="163">
        <f>L45+L79</f>
        <v>172393</v>
      </c>
    </row>
    <row r="82" spans="1:12" s="48" customFormat="1" ht="20.100000000000001" customHeight="1" thickTop="1">
      <c r="A82" s="49"/>
      <c r="B82" s="49"/>
      <c r="C82" s="45"/>
      <c r="D82" s="46"/>
      <c r="E82" s="46"/>
      <c r="F82" s="51"/>
      <c r="G82" s="160"/>
      <c r="H82" s="135"/>
      <c r="I82" s="47"/>
      <c r="J82" s="51"/>
      <c r="K82" s="160"/>
      <c r="L82" s="135">
        <f>L44</f>
        <v>0</v>
      </c>
    </row>
    <row r="83" spans="1:12" s="48" customFormat="1" ht="20.100000000000001" customHeight="1">
      <c r="A83" s="44" t="s">
        <v>100</v>
      </c>
      <c r="D83" s="46"/>
      <c r="E83" s="46"/>
      <c r="F83" s="51"/>
      <c r="G83" s="160"/>
      <c r="H83" s="135"/>
      <c r="I83" s="47"/>
      <c r="J83" s="51"/>
      <c r="K83" s="160"/>
      <c r="L83" s="135"/>
    </row>
    <row r="84" spans="1:12" s="48" customFormat="1" ht="20.100000000000001" customHeight="1">
      <c r="A84" s="49" t="s">
        <v>237</v>
      </c>
      <c r="B84" s="49"/>
      <c r="C84" s="45"/>
      <c r="D84" s="46"/>
      <c r="E84" s="46"/>
      <c r="F84" s="51">
        <f>'PL 8-9 TH (9m)'!F88-'PL 8-9 TH 6M'!F83</f>
        <v>-276421</v>
      </c>
      <c r="G84" s="160"/>
      <c r="H84" s="135">
        <f>452376-230501</f>
        <v>221875</v>
      </c>
      <c r="I84" s="47"/>
      <c r="J84" s="51">
        <f>J45</f>
        <v>74290</v>
      </c>
      <c r="K84" s="160"/>
      <c r="L84" s="135">
        <f>L45</f>
        <v>171925</v>
      </c>
    </row>
    <row r="85" spans="1:12" s="48" customFormat="1" ht="20.100000000000001" customHeight="1">
      <c r="A85" s="49" t="s">
        <v>68</v>
      </c>
      <c r="B85" s="49"/>
      <c r="C85" s="45"/>
      <c r="D85" s="46"/>
      <c r="E85" s="46"/>
      <c r="F85" s="136">
        <f>'PL 8-9 TH (9m)'!F89-'PL 8-9 TH 6M'!F84</f>
        <v>-166423</v>
      </c>
      <c r="G85" s="160"/>
      <c r="H85" s="137">
        <v>-77622</v>
      </c>
      <c r="I85" s="47"/>
      <c r="J85" s="136">
        <v>0</v>
      </c>
      <c r="K85" s="160"/>
      <c r="L85" s="137">
        <v>0</v>
      </c>
    </row>
    <row r="86" spans="1:12" s="48" customFormat="1" ht="6" customHeight="1">
      <c r="A86" s="49"/>
      <c r="B86" s="49"/>
      <c r="C86" s="45"/>
      <c r="D86" s="46"/>
      <c r="E86" s="46"/>
      <c r="F86" s="51"/>
      <c r="G86" s="160"/>
      <c r="H86" s="135"/>
      <c r="I86" s="47"/>
      <c r="J86" s="51"/>
      <c r="K86" s="160"/>
      <c r="L86" s="135"/>
    </row>
    <row r="87" spans="1:12" s="48" customFormat="1" ht="20.100000000000001" customHeight="1" thickBot="1">
      <c r="A87" s="49"/>
      <c r="B87" s="49"/>
      <c r="C87" s="45"/>
      <c r="D87" s="46"/>
      <c r="E87" s="46"/>
      <c r="F87" s="54">
        <f>F84+F85</f>
        <v>-442844</v>
      </c>
      <c r="G87" s="160"/>
      <c r="H87" s="56">
        <f>H84+H85</f>
        <v>144253</v>
      </c>
      <c r="I87" s="47"/>
      <c r="J87" s="54">
        <f>J84+J85</f>
        <v>74290</v>
      </c>
      <c r="K87" s="160"/>
      <c r="L87" s="56">
        <f>L84+L85</f>
        <v>171925</v>
      </c>
    </row>
    <row r="88" spans="1:12" s="48" customFormat="1" ht="20.100000000000001" customHeight="1" thickTop="1">
      <c r="A88" s="49"/>
      <c r="B88" s="49"/>
      <c r="C88" s="45"/>
      <c r="D88" s="46"/>
      <c r="E88" s="46"/>
      <c r="F88" s="51"/>
      <c r="G88" s="160"/>
      <c r="H88" s="135"/>
      <c r="I88" s="47"/>
      <c r="J88" s="51"/>
      <c r="K88" s="160"/>
      <c r="L88" s="135"/>
    </row>
    <row r="89" spans="1:12" s="48" customFormat="1" ht="20.100000000000001" customHeight="1">
      <c r="A89" s="44" t="s">
        <v>102</v>
      </c>
      <c r="D89" s="46"/>
      <c r="E89" s="46"/>
      <c r="F89" s="51"/>
      <c r="G89" s="160"/>
      <c r="H89" s="135"/>
      <c r="I89" s="47"/>
      <c r="J89" s="51"/>
      <c r="K89" s="160"/>
      <c r="L89" s="135"/>
    </row>
    <row r="90" spans="1:12" s="48" customFormat="1" ht="20.100000000000001" customHeight="1">
      <c r="A90" s="49" t="s">
        <v>237</v>
      </c>
      <c r="B90" s="49"/>
      <c r="C90" s="45"/>
      <c r="D90" s="46"/>
      <c r="E90" s="46"/>
      <c r="F90" s="51">
        <f>'PL 8-9 TH (9m)'!F94-'PL 8-9 TH 6M'!F89</f>
        <v>-287962</v>
      </c>
      <c r="G90" s="160"/>
      <c r="H90" s="135">
        <f>438689-230501</f>
        <v>208188</v>
      </c>
      <c r="I90" s="47"/>
      <c r="J90" s="51">
        <f>J81</f>
        <v>74088</v>
      </c>
      <c r="K90" s="160"/>
      <c r="L90" s="135">
        <v>172393</v>
      </c>
    </row>
    <row r="91" spans="1:12" s="48" customFormat="1" ht="20.100000000000001" customHeight="1">
      <c r="A91" s="49" t="s">
        <v>68</v>
      </c>
      <c r="B91" s="49"/>
      <c r="C91" s="45"/>
      <c r="D91" s="46"/>
      <c r="E91" s="46"/>
      <c r="F91" s="43">
        <f>'PL 8-9 TH (9m)'!F95-'PL 8-9 TH 6M'!F90</f>
        <v>-161603</v>
      </c>
      <c r="G91" s="160"/>
      <c r="H91" s="137">
        <v>-76854</v>
      </c>
      <c r="I91" s="47"/>
      <c r="J91" s="136">
        <v>0</v>
      </c>
      <c r="K91" s="160"/>
      <c r="L91" s="137">
        <v>0</v>
      </c>
    </row>
    <row r="92" spans="1:12" s="48" customFormat="1" ht="6" customHeight="1">
      <c r="A92" s="49"/>
      <c r="B92" s="49"/>
      <c r="C92" s="45"/>
      <c r="D92" s="46"/>
      <c r="E92" s="46"/>
      <c r="F92" s="51"/>
      <c r="G92" s="160"/>
      <c r="H92" s="135"/>
      <c r="I92" s="47"/>
      <c r="J92" s="51"/>
      <c r="K92" s="160"/>
      <c r="L92" s="135"/>
    </row>
    <row r="93" spans="1:12" s="48" customFormat="1" ht="20.100000000000001" customHeight="1" thickBot="1">
      <c r="A93" s="49"/>
      <c r="B93" s="49"/>
      <c r="C93" s="45"/>
      <c r="D93" s="46"/>
      <c r="E93" s="46"/>
      <c r="F93" s="54">
        <f>F90+F91</f>
        <v>-449565</v>
      </c>
      <c r="G93" s="160"/>
      <c r="H93" s="138">
        <f>H90+H91</f>
        <v>131334</v>
      </c>
      <c r="I93" s="47"/>
      <c r="J93" s="139">
        <f>J90+J91</f>
        <v>74088</v>
      </c>
      <c r="K93" s="160"/>
      <c r="L93" s="138">
        <f>L90+L91</f>
        <v>172393</v>
      </c>
    </row>
    <row r="94" spans="1:12" s="48" customFormat="1" ht="20.100000000000001" customHeight="1" thickTop="1">
      <c r="A94" s="49"/>
      <c r="B94" s="49"/>
      <c r="C94" s="45"/>
      <c r="D94" s="46"/>
      <c r="E94" s="46"/>
      <c r="F94" s="51"/>
      <c r="G94" s="160"/>
      <c r="H94" s="135"/>
      <c r="I94" s="47"/>
      <c r="J94" s="51"/>
      <c r="K94" s="160"/>
      <c r="L94" s="135"/>
    </row>
    <row r="95" spans="1:12" s="48" customFormat="1" ht="20.100000000000001" customHeight="1">
      <c r="A95" s="44" t="s">
        <v>103</v>
      </c>
      <c r="B95" s="49"/>
      <c r="C95" s="45"/>
      <c r="D95" s="46"/>
      <c r="E95" s="46"/>
      <c r="F95" s="51"/>
      <c r="G95" s="160"/>
      <c r="H95" s="135"/>
      <c r="I95" s="47"/>
      <c r="J95" s="51"/>
      <c r="K95" s="160"/>
      <c r="L95" s="135"/>
    </row>
    <row r="96" spans="1:12" s="48" customFormat="1" ht="20.100000000000001" customHeight="1" thickBot="1">
      <c r="A96" s="49" t="s">
        <v>104</v>
      </c>
      <c r="B96" s="49"/>
      <c r="C96" s="45"/>
      <c r="D96" s="50">
        <v>19</v>
      </c>
      <c r="E96" s="46"/>
      <c r="F96" s="140">
        <v>-3.0300000000000001E-2</v>
      </c>
      <c r="G96" s="164"/>
      <c r="H96" s="165">
        <v>2.1499999999999998E-2</v>
      </c>
      <c r="I96" s="141"/>
      <c r="J96" s="140">
        <v>6.4999999999999997E-3</v>
      </c>
      <c r="K96" s="164"/>
      <c r="L96" s="165">
        <v>1.6299999999999999E-2</v>
      </c>
    </row>
    <row r="97" spans="1:139" s="48" customFormat="1" ht="20.100000000000001" customHeight="1" thickTop="1">
      <c r="A97" s="49"/>
      <c r="B97" s="49"/>
      <c r="C97" s="45"/>
      <c r="D97" s="50"/>
      <c r="E97" s="46"/>
      <c r="F97" s="170"/>
      <c r="G97" s="164"/>
      <c r="H97" s="170"/>
      <c r="I97" s="164"/>
      <c r="J97" s="170"/>
      <c r="K97" s="164"/>
      <c r="L97" s="170"/>
    </row>
    <row r="98" spans="1:139" s="48" customFormat="1" ht="11.25" customHeight="1">
      <c r="A98" s="49"/>
      <c r="B98" s="49"/>
      <c r="C98" s="45"/>
      <c r="D98" s="50"/>
      <c r="E98" s="46"/>
      <c r="F98" s="170"/>
      <c r="G98" s="164"/>
      <c r="H98" s="170"/>
      <c r="I98" s="164"/>
      <c r="J98" s="170"/>
      <c r="K98" s="164"/>
      <c r="L98" s="170"/>
    </row>
    <row r="99" spans="1:139" ht="21.95" customHeight="1">
      <c r="A99" s="16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0"/>
      <c r="C99" s="126"/>
      <c r="D99" s="126"/>
      <c r="E99" s="126"/>
      <c r="F99" s="124"/>
      <c r="G99" s="152"/>
      <c r="H99" s="153"/>
      <c r="I99" s="77"/>
      <c r="J99" s="122"/>
      <c r="K99" s="152"/>
      <c r="L99" s="153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29"/>
      <c r="CD99" s="129"/>
      <c r="CE99" s="129"/>
      <c r="CF99" s="129"/>
      <c r="CG99" s="129"/>
      <c r="CH99" s="129"/>
      <c r="CI99" s="129"/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29"/>
      <c r="DS99" s="129"/>
      <c r="DT99" s="129"/>
      <c r="DU99" s="129"/>
      <c r="DV99" s="129"/>
      <c r="DW99" s="129"/>
      <c r="DX99" s="129"/>
      <c r="DY99" s="129"/>
      <c r="DZ99" s="129"/>
      <c r="EA99" s="129"/>
      <c r="EB99" s="129"/>
      <c r="EC99" s="129"/>
      <c r="ED99" s="129"/>
      <c r="EE99" s="129"/>
      <c r="EF99" s="129"/>
      <c r="EG99" s="129"/>
      <c r="EH99" s="129"/>
      <c r="EI99" s="12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GL102"/>
  <sheetViews>
    <sheetView zoomScale="85" zoomScaleNormal="85" zoomScaleSheetLayoutView="85" workbookViewId="0">
      <selection activeCell="F12" sqref="F12"/>
    </sheetView>
  </sheetViews>
  <sheetFormatPr defaultColWidth="10.42578125" defaultRowHeight="20.100000000000001" customHeight="1"/>
  <cols>
    <col min="1" max="2" width="1.42578125" style="7" customWidth="1"/>
    <col min="3" max="3" width="32.85546875" style="7" customWidth="1"/>
    <col min="4" max="4" width="7.42578125" style="130" customWidth="1"/>
    <col min="5" max="5" width="0.42578125" style="7" customWidth="1"/>
    <col min="6" max="6" width="13.5703125" style="41" customWidth="1"/>
    <col min="7" max="7" width="0.5703125" style="150" customWidth="1"/>
    <col min="8" max="8" width="13.5703125" style="151" customWidth="1"/>
    <col min="9" max="9" width="0.5703125" style="6" customWidth="1"/>
    <col min="10" max="10" width="13.5703125" style="120" customWidth="1"/>
    <col min="11" max="11" width="0.5703125" style="150" customWidth="1"/>
    <col min="12" max="12" width="13.5703125" style="151" customWidth="1"/>
    <col min="13" max="169" width="10.42578125" style="7"/>
    <col min="170" max="171" width="1.42578125" style="7" customWidth="1"/>
    <col min="172" max="172" width="27" style="7" customWidth="1"/>
    <col min="173" max="173" width="7.5703125" style="7" customWidth="1"/>
    <col min="174" max="174" width="0.42578125" style="7" customWidth="1"/>
    <col min="175" max="175" width="12.42578125" style="7" customWidth="1"/>
    <col min="176" max="176" width="0.42578125" style="7" customWidth="1"/>
    <col min="177" max="177" width="12.42578125" style="7" customWidth="1"/>
    <col min="178" max="178" width="0.42578125" style="7" customWidth="1"/>
    <col min="179" max="179" width="12.42578125" style="7" customWidth="1"/>
    <col min="180" max="180" width="0.42578125" style="7" customWidth="1"/>
    <col min="181" max="181" width="12.42578125" style="7" customWidth="1"/>
    <col min="182" max="16384" width="10.42578125" style="7"/>
  </cols>
  <sheetData>
    <row r="1" spans="1:194" ht="20.100000000000001" customHeight="1">
      <c r="A1" s="4" t="s">
        <v>0</v>
      </c>
      <c r="B1" s="115"/>
      <c r="C1" s="115"/>
      <c r="D1" s="116"/>
      <c r="E1" s="115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171"/>
      <c r="FL1" s="171"/>
      <c r="FM1" s="171"/>
      <c r="FN1" s="171"/>
      <c r="FO1" s="171"/>
      <c r="FP1" s="171"/>
      <c r="FQ1" s="171"/>
      <c r="FR1" s="171"/>
      <c r="FS1" s="171"/>
      <c r="FT1" s="171"/>
      <c r="FU1" s="171"/>
      <c r="FV1" s="171"/>
      <c r="FW1" s="171"/>
      <c r="FX1" s="171"/>
      <c r="FY1" s="171"/>
      <c r="FZ1" s="171"/>
      <c r="GA1" s="171"/>
      <c r="GB1" s="171"/>
      <c r="GC1" s="171"/>
      <c r="GD1" s="171"/>
      <c r="GE1" s="171"/>
      <c r="GF1" s="171"/>
      <c r="GG1" s="171"/>
      <c r="GH1" s="171"/>
      <c r="GI1" s="171"/>
      <c r="GJ1" s="171"/>
      <c r="GK1" s="171"/>
      <c r="GL1" s="171"/>
    </row>
    <row r="2" spans="1:194" ht="20.100000000000001" customHeight="1">
      <c r="A2" s="115" t="s">
        <v>71</v>
      </c>
      <c r="B2" s="115"/>
      <c r="C2" s="115"/>
      <c r="D2" s="116"/>
      <c r="E2" s="115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</row>
    <row r="3" spans="1:194" ht="20.100000000000001" customHeight="1">
      <c r="A3" s="340" t="s">
        <v>294</v>
      </c>
      <c r="B3" s="117"/>
      <c r="C3" s="117"/>
      <c r="D3" s="118"/>
      <c r="E3" s="117"/>
      <c r="F3" s="124"/>
      <c r="G3" s="152"/>
      <c r="H3" s="153"/>
      <c r="I3" s="77"/>
      <c r="J3" s="122"/>
      <c r="K3" s="152"/>
      <c r="L3" s="153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</row>
    <row r="4" spans="1:194" ht="20.100000000000001" customHeight="1">
      <c r="A4" s="115"/>
      <c r="B4" s="115"/>
      <c r="C4" s="115"/>
      <c r="D4" s="116"/>
      <c r="E4" s="115"/>
      <c r="F4" s="366"/>
      <c r="G4" s="367"/>
      <c r="H4" s="368"/>
      <c r="I4" s="369"/>
      <c r="J4" s="370"/>
      <c r="K4" s="367"/>
      <c r="L4" s="368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</row>
    <row r="5" spans="1:194" ht="20.100000000000001" customHeight="1">
      <c r="A5" s="171"/>
      <c r="B5" s="171"/>
      <c r="C5" s="171"/>
      <c r="D5" s="116"/>
      <c r="E5" s="119"/>
      <c r="F5" s="412" t="s">
        <v>94</v>
      </c>
      <c r="G5" s="412"/>
      <c r="H5" s="412"/>
      <c r="I5" s="128"/>
      <c r="J5" s="413" t="s">
        <v>95</v>
      </c>
      <c r="K5" s="413"/>
      <c r="L5" s="413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</row>
    <row r="6" spans="1:194" ht="20.100000000000001" customHeight="1">
      <c r="A6" s="171"/>
      <c r="B6" s="171"/>
      <c r="C6" s="171"/>
      <c r="D6" s="116"/>
      <c r="E6" s="119"/>
      <c r="F6" s="134" t="s">
        <v>3</v>
      </c>
      <c r="G6" s="156"/>
      <c r="H6" s="157" t="s">
        <v>3</v>
      </c>
      <c r="I6" s="121"/>
      <c r="J6" s="120" t="s">
        <v>3</v>
      </c>
      <c r="K6" s="156"/>
      <c r="L6" s="157" t="s">
        <v>3</v>
      </c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</row>
    <row r="7" spans="1:194" ht="20.100000000000001" customHeight="1">
      <c r="A7" s="171"/>
      <c r="B7" s="171"/>
      <c r="C7" s="171"/>
      <c r="D7" s="116"/>
      <c r="E7" s="119"/>
      <c r="F7" s="120" t="s">
        <v>6</v>
      </c>
      <c r="G7" s="156"/>
      <c r="H7" s="157" t="s">
        <v>7</v>
      </c>
      <c r="I7" s="121"/>
      <c r="J7" s="120" t="s">
        <v>6</v>
      </c>
      <c r="K7" s="156"/>
      <c r="L7" s="157" t="s">
        <v>7</v>
      </c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  <c r="DZ7" s="171"/>
      <c r="EA7" s="171"/>
      <c r="EB7" s="171"/>
      <c r="EC7" s="171"/>
      <c r="ED7" s="171"/>
      <c r="EE7" s="171"/>
      <c r="EF7" s="171"/>
      <c r="EG7" s="171"/>
      <c r="EH7" s="171"/>
      <c r="EI7" s="171"/>
      <c r="EJ7" s="171"/>
      <c r="EK7" s="171"/>
      <c r="EL7" s="171"/>
      <c r="EM7" s="171"/>
      <c r="EN7" s="171"/>
      <c r="EO7" s="171"/>
      <c r="EP7" s="171"/>
      <c r="EQ7" s="171"/>
      <c r="ER7" s="171"/>
      <c r="ES7" s="171"/>
      <c r="ET7" s="171"/>
      <c r="EU7" s="171"/>
      <c r="EV7" s="171"/>
      <c r="EW7" s="171"/>
      <c r="EX7" s="171"/>
      <c r="EY7" s="171"/>
      <c r="EZ7" s="171"/>
      <c r="FA7" s="171"/>
      <c r="FB7" s="171"/>
      <c r="FC7" s="171"/>
      <c r="FD7" s="171"/>
      <c r="FE7" s="171"/>
      <c r="FF7" s="171"/>
      <c r="FG7" s="171"/>
      <c r="FH7" s="171"/>
      <c r="FI7" s="171"/>
      <c r="FJ7" s="171"/>
      <c r="FK7" s="171"/>
      <c r="FL7" s="171"/>
      <c r="FM7" s="171"/>
      <c r="FN7" s="171"/>
      <c r="FO7" s="171"/>
      <c r="FP7" s="171"/>
      <c r="FQ7" s="171"/>
      <c r="FR7" s="171"/>
      <c r="FS7" s="171"/>
      <c r="FT7" s="171"/>
      <c r="FU7" s="171"/>
      <c r="FV7" s="171"/>
      <c r="FW7" s="171"/>
      <c r="FX7" s="171"/>
      <c r="FY7" s="171"/>
      <c r="FZ7" s="171"/>
      <c r="GA7" s="171"/>
      <c r="GB7" s="171"/>
      <c r="GC7" s="171"/>
      <c r="GD7" s="171"/>
      <c r="GE7" s="171"/>
      <c r="GF7" s="171"/>
      <c r="GG7" s="171"/>
      <c r="GH7" s="171"/>
      <c r="GI7" s="171"/>
      <c r="GJ7" s="171"/>
      <c r="GK7" s="171"/>
      <c r="GL7" s="171"/>
    </row>
    <row r="8" spans="1:194" ht="20.100000000000001" customHeight="1">
      <c r="A8" s="171"/>
      <c r="B8" s="171"/>
      <c r="C8" s="171"/>
      <c r="D8" s="118" t="s">
        <v>8</v>
      </c>
      <c r="E8" s="119"/>
      <c r="F8" s="122" t="s">
        <v>9</v>
      </c>
      <c r="G8" s="156"/>
      <c r="H8" s="158" t="s">
        <v>9</v>
      </c>
      <c r="I8" s="121"/>
      <c r="J8" s="122" t="s">
        <v>9</v>
      </c>
      <c r="K8" s="156"/>
      <c r="L8" s="158" t="s">
        <v>9</v>
      </c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  <c r="GH8" s="171"/>
      <c r="GI8" s="171"/>
      <c r="GJ8" s="171"/>
      <c r="GK8" s="171"/>
      <c r="GL8" s="171"/>
    </row>
    <row r="9" spans="1:194" ht="20.100000000000001" customHeight="1">
      <c r="A9" s="119" t="s">
        <v>72</v>
      </c>
      <c r="B9" s="119"/>
      <c r="C9" s="171"/>
      <c r="D9" s="5"/>
      <c r="E9" s="171"/>
      <c r="F9" s="42"/>
      <c r="J9" s="123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  <c r="DZ9" s="171"/>
      <c r="EA9" s="171"/>
      <c r="EB9" s="171"/>
      <c r="EC9" s="171"/>
      <c r="ED9" s="171"/>
      <c r="EE9" s="171"/>
      <c r="EF9" s="171"/>
      <c r="EG9" s="171"/>
      <c r="EH9" s="171"/>
      <c r="EI9" s="171"/>
      <c r="EJ9" s="171"/>
      <c r="EK9" s="171"/>
      <c r="EL9" s="171"/>
      <c r="EM9" s="171"/>
      <c r="EN9" s="171"/>
      <c r="EO9" s="171"/>
      <c r="EP9" s="171"/>
      <c r="EQ9" s="171"/>
      <c r="ER9" s="171"/>
      <c r="ES9" s="171"/>
      <c r="ET9" s="171"/>
      <c r="EU9" s="171"/>
      <c r="EV9" s="171"/>
      <c r="EW9" s="171"/>
      <c r="EX9" s="171"/>
      <c r="EY9" s="171"/>
      <c r="EZ9" s="171"/>
      <c r="FA9" s="171"/>
      <c r="FB9" s="171"/>
      <c r="FC9" s="171"/>
      <c r="FD9" s="171"/>
      <c r="FE9" s="171"/>
      <c r="FF9" s="171"/>
      <c r="FG9" s="171"/>
      <c r="FH9" s="171"/>
      <c r="FI9" s="171"/>
      <c r="FJ9" s="171"/>
      <c r="FK9" s="171"/>
      <c r="FL9" s="171"/>
      <c r="FM9" s="171"/>
      <c r="FN9" s="171"/>
      <c r="FO9" s="171"/>
      <c r="FP9" s="171"/>
      <c r="FQ9" s="171"/>
      <c r="FR9" s="171"/>
      <c r="FS9" s="171"/>
      <c r="FT9" s="171"/>
      <c r="FU9" s="171"/>
      <c r="FV9" s="171"/>
      <c r="FW9" s="171"/>
      <c r="FX9" s="171"/>
      <c r="FY9" s="171"/>
      <c r="FZ9" s="171"/>
      <c r="GA9" s="171"/>
      <c r="GB9" s="171"/>
      <c r="GC9" s="171"/>
      <c r="GD9" s="171"/>
      <c r="GE9" s="171"/>
      <c r="GF9" s="171"/>
      <c r="GG9" s="171"/>
      <c r="GH9" s="171"/>
      <c r="GI9" s="171"/>
      <c r="GJ9" s="171"/>
      <c r="GK9" s="171"/>
      <c r="GL9" s="171"/>
    </row>
    <row r="10" spans="1:194" ht="6" customHeight="1">
      <c r="A10" s="119"/>
      <c r="B10" s="119"/>
      <c r="C10" s="171"/>
      <c r="D10" s="5"/>
      <c r="E10" s="171"/>
      <c r="F10" s="42"/>
      <c r="J10" s="123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1"/>
      <c r="DY10" s="171"/>
      <c r="DZ10" s="171"/>
      <c r="EA10" s="171"/>
      <c r="EB10" s="171"/>
      <c r="EC10" s="171"/>
      <c r="ED10" s="171"/>
      <c r="EE10" s="171"/>
      <c r="EF10" s="171"/>
      <c r="EG10" s="171"/>
      <c r="EH10" s="171"/>
      <c r="EI10" s="171"/>
      <c r="EJ10" s="171"/>
      <c r="EK10" s="171"/>
      <c r="EL10" s="171"/>
      <c r="EM10" s="171"/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1"/>
      <c r="FM10" s="171"/>
      <c r="FN10" s="171"/>
      <c r="FO10" s="171"/>
      <c r="FP10" s="171"/>
      <c r="FQ10" s="171"/>
      <c r="FR10" s="171"/>
      <c r="FS10" s="171"/>
      <c r="FT10" s="171"/>
      <c r="FU10" s="171"/>
      <c r="FV10" s="171"/>
      <c r="FW10" s="171"/>
      <c r="FX10" s="171"/>
      <c r="FY10" s="171"/>
      <c r="FZ10" s="171"/>
      <c r="GA10" s="171"/>
      <c r="GB10" s="171"/>
      <c r="GC10" s="171"/>
      <c r="GD10" s="171"/>
      <c r="GE10" s="171"/>
      <c r="GF10" s="171"/>
      <c r="GG10" s="171"/>
      <c r="GH10" s="171"/>
      <c r="GI10" s="171"/>
      <c r="GJ10" s="171"/>
      <c r="GK10" s="171"/>
      <c r="GL10" s="171"/>
    </row>
    <row r="11" spans="1:194" ht="20.100000000000001" customHeight="1">
      <c r="A11" s="171" t="s">
        <v>73</v>
      </c>
      <c r="B11" s="171"/>
      <c r="C11" s="171"/>
      <c r="D11" s="5"/>
      <c r="E11" s="171"/>
      <c r="F11" s="42">
        <v>3877258</v>
      </c>
      <c r="H11" s="151">
        <v>3978308</v>
      </c>
      <c r="J11" s="42">
        <v>2627201</v>
      </c>
      <c r="L11" s="151">
        <v>2598991</v>
      </c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</row>
    <row r="12" spans="1:194" ht="20.100000000000001" customHeight="1">
      <c r="A12" s="171" t="s">
        <v>74</v>
      </c>
      <c r="B12" s="171"/>
      <c r="C12" s="171"/>
      <c r="D12" s="5"/>
      <c r="E12" s="171"/>
      <c r="F12" s="42">
        <v>1261637</v>
      </c>
      <c r="H12" s="151">
        <v>2183803</v>
      </c>
      <c r="J12" s="42">
        <v>352142</v>
      </c>
      <c r="L12" s="151">
        <v>593971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</row>
    <row r="13" spans="1:194" ht="20.100000000000001" customHeight="1">
      <c r="A13" s="171" t="s">
        <v>75</v>
      </c>
      <c r="B13" s="171"/>
      <c r="C13" s="171"/>
      <c r="D13" s="5"/>
      <c r="E13" s="171"/>
      <c r="F13" s="42">
        <v>26780</v>
      </c>
      <c r="H13" s="151">
        <v>1754071</v>
      </c>
      <c r="J13" s="42">
        <v>93</v>
      </c>
      <c r="L13" s="151">
        <v>2736676</v>
      </c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</row>
    <row r="14" spans="1:194" ht="20.100000000000001" customHeight="1">
      <c r="A14" s="171" t="s">
        <v>76</v>
      </c>
      <c r="B14" s="171"/>
      <c r="C14" s="171"/>
      <c r="D14" s="5"/>
      <c r="E14" s="171"/>
      <c r="F14" s="42">
        <v>1043706</v>
      </c>
      <c r="H14" s="151">
        <v>1946872</v>
      </c>
      <c r="J14" s="42">
        <v>0</v>
      </c>
      <c r="L14" s="151">
        <v>0</v>
      </c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</row>
    <row r="15" spans="1:194" ht="20.100000000000001" customHeight="1">
      <c r="A15" s="171" t="s">
        <v>77</v>
      </c>
      <c r="B15" s="171"/>
      <c r="C15" s="171"/>
      <c r="D15" s="5"/>
      <c r="E15" s="171"/>
      <c r="F15" s="43">
        <v>150216</v>
      </c>
      <c r="H15" s="153">
        <v>141025</v>
      </c>
      <c r="J15" s="43">
        <v>63958</v>
      </c>
      <c r="L15" s="153">
        <v>60414</v>
      </c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</row>
    <row r="16" spans="1:194" ht="6" customHeight="1">
      <c r="A16" s="119"/>
      <c r="B16" s="119"/>
      <c r="C16" s="171"/>
      <c r="D16" s="5"/>
      <c r="E16" s="171"/>
      <c r="F16" s="42"/>
      <c r="J16" s="42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</row>
    <row r="17" spans="1:194" ht="20.100000000000001" customHeight="1">
      <c r="A17" s="119" t="s">
        <v>78</v>
      </c>
      <c r="B17" s="119"/>
      <c r="C17" s="171"/>
      <c r="D17" s="5"/>
      <c r="E17" s="171"/>
      <c r="F17" s="43">
        <f>SUM(F11:F15)</f>
        <v>6359597</v>
      </c>
      <c r="H17" s="153">
        <f>SUM(H11:H15)</f>
        <v>10004079</v>
      </c>
      <c r="J17" s="43">
        <f>SUM(J11:J15)</f>
        <v>3043394</v>
      </c>
      <c r="L17" s="153">
        <f>SUM(L11:L15)</f>
        <v>5990052</v>
      </c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C17" s="171"/>
      <c r="GD17" s="171"/>
      <c r="GE17" s="171"/>
      <c r="GF17" s="171"/>
      <c r="GG17" s="171"/>
      <c r="GH17" s="171"/>
      <c r="GI17" s="171"/>
      <c r="GJ17" s="171"/>
      <c r="GK17" s="171"/>
      <c r="GL17" s="171"/>
    </row>
    <row r="18" spans="1:194" ht="15" customHeight="1">
      <c r="A18" s="119"/>
      <c r="B18" s="119"/>
      <c r="C18" s="171"/>
      <c r="D18" s="5"/>
      <c r="E18" s="171"/>
      <c r="F18" s="42"/>
      <c r="J18" s="42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  <c r="ER18" s="171"/>
      <c r="ES18" s="171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1"/>
      <c r="FF18" s="171"/>
      <c r="FG18" s="171"/>
      <c r="FH18" s="171"/>
      <c r="FI18" s="171"/>
      <c r="FJ18" s="171"/>
      <c r="FK18" s="171"/>
      <c r="FL18" s="171"/>
      <c r="FM18" s="171"/>
      <c r="FN18" s="171"/>
      <c r="FO18" s="171"/>
      <c r="FP18" s="171"/>
      <c r="FQ18" s="171"/>
      <c r="FR18" s="171"/>
      <c r="FS18" s="171"/>
      <c r="FT18" s="171"/>
      <c r="FU18" s="171"/>
      <c r="FV18" s="171"/>
      <c r="FW18" s="171"/>
      <c r="FX18" s="171"/>
      <c r="FY18" s="171"/>
      <c r="FZ18" s="171"/>
      <c r="GA18" s="171"/>
      <c r="GB18" s="171"/>
      <c r="GC18" s="171"/>
      <c r="GD18" s="171"/>
      <c r="GE18" s="171"/>
      <c r="GF18" s="171"/>
      <c r="GG18" s="171"/>
      <c r="GH18" s="171"/>
      <c r="GI18" s="171"/>
      <c r="GJ18" s="171"/>
      <c r="GK18" s="171"/>
      <c r="GL18" s="171"/>
    </row>
    <row r="19" spans="1:194" ht="20.100000000000001" customHeight="1">
      <c r="A19" s="119" t="s">
        <v>79</v>
      </c>
      <c r="B19" s="119"/>
      <c r="C19" s="171"/>
      <c r="D19" s="5"/>
      <c r="E19" s="171"/>
      <c r="F19" s="42"/>
      <c r="J19" s="42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1"/>
      <c r="DI19" s="171"/>
      <c r="DJ19" s="171"/>
      <c r="DK19" s="171"/>
      <c r="DL19" s="171"/>
      <c r="DM19" s="171"/>
      <c r="DN19" s="171"/>
      <c r="DO19" s="171"/>
      <c r="DP19" s="171"/>
      <c r="DQ19" s="171"/>
      <c r="DR19" s="171"/>
      <c r="DS19" s="171"/>
      <c r="DT19" s="171"/>
      <c r="DU19" s="171"/>
      <c r="DV19" s="171"/>
      <c r="DW19" s="171"/>
      <c r="DX19" s="171"/>
      <c r="DY19" s="171"/>
      <c r="DZ19" s="171"/>
      <c r="EA19" s="171"/>
      <c r="EB19" s="171"/>
      <c r="EC19" s="171"/>
      <c r="ED19" s="171"/>
      <c r="EE19" s="171"/>
      <c r="EF19" s="171"/>
      <c r="EG19" s="171"/>
      <c r="EH19" s="171"/>
      <c r="EI19" s="171"/>
      <c r="EJ19" s="171"/>
      <c r="EK19" s="171"/>
      <c r="EL19" s="171"/>
      <c r="EM19" s="171"/>
      <c r="EN19" s="171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1"/>
      <c r="FH19" s="171"/>
      <c r="FI19" s="171"/>
      <c r="FJ19" s="171"/>
      <c r="FK19" s="171"/>
      <c r="FL19" s="171"/>
      <c r="FM19" s="171"/>
      <c r="FN19" s="171"/>
      <c r="FO19" s="171"/>
      <c r="FP19" s="171"/>
      <c r="FQ19" s="171"/>
      <c r="FR19" s="171"/>
      <c r="FS19" s="171"/>
      <c r="FT19" s="171"/>
      <c r="FU19" s="171"/>
      <c r="FV19" s="171"/>
      <c r="FW19" s="171"/>
      <c r="FX19" s="171"/>
      <c r="FY19" s="171"/>
      <c r="FZ19" s="171"/>
      <c r="GA19" s="171"/>
      <c r="GB19" s="171"/>
      <c r="GC19" s="171"/>
      <c r="GD19" s="171"/>
      <c r="GE19" s="171"/>
      <c r="GF19" s="171"/>
      <c r="GG19" s="171"/>
      <c r="GH19" s="171"/>
      <c r="GI19" s="171"/>
      <c r="GJ19" s="171"/>
      <c r="GK19" s="171"/>
      <c r="GL19" s="171"/>
    </row>
    <row r="20" spans="1:194" ht="6" customHeight="1">
      <c r="A20" s="119"/>
      <c r="B20" s="119"/>
      <c r="C20" s="171"/>
      <c r="D20" s="5"/>
      <c r="E20" s="171"/>
      <c r="F20" s="42"/>
      <c r="J20" s="42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1"/>
      <c r="FH20" s="171"/>
      <c r="FI20" s="171"/>
      <c r="FJ20" s="171"/>
      <c r="FK20" s="171"/>
      <c r="FL20" s="171"/>
      <c r="FM20" s="171"/>
      <c r="FN20" s="171"/>
      <c r="FO20" s="171"/>
      <c r="FP20" s="171"/>
      <c r="FQ20" s="171"/>
      <c r="FR20" s="171"/>
      <c r="FS20" s="171"/>
      <c r="FT20" s="171"/>
      <c r="FU20" s="171"/>
      <c r="FV20" s="171"/>
      <c r="FW20" s="171"/>
      <c r="FX20" s="171"/>
      <c r="FY20" s="171"/>
      <c r="FZ20" s="171"/>
      <c r="GA20" s="171"/>
      <c r="GB20" s="171"/>
      <c r="GC20" s="171"/>
      <c r="GD20" s="171"/>
      <c r="GE20" s="171"/>
      <c r="GF20" s="171"/>
      <c r="GG20" s="171"/>
      <c r="GH20" s="171"/>
      <c r="GI20" s="171"/>
      <c r="GJ20" s="171"/>
      <c r="GK20" s="171"/>
      <c r="GL20" s="171"/>
    </row>
    <row r="21" spans="1:194" ht="20.100000000000001" customHeight="1">
      <c r="A21" s="171" t="s">
        <v>80</v>
      </c>
      <c r="B21" s="171"/>
      <c r="C21" s="171"/>
      <c r="D21" s="5"/>
      <c r="E21" s="171"/>
      <c r="F21" s="42">
        <v>-2685747</v>
      </c>
      <c r="H21" s="151">
        <v>-2642440</v>
      </c>
      <c r="J21" s="42">
        <v>-1809064</v>
      </c>
      <c r="L21" s="151">
        <v>-1725549</v>
      </c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</row>
    <row r="22" spans="1:194" ht="20.100000000000001" customHeight="1">
      <c r="A22" s="171" t="s">
        <v>81</v>
      </c>
      <c r="B22" s="171"/>
      <c r="C22" s="171"/>
      <c r="D22" s="5"/>
      <c r="E22" s="171"/>
      <c r="F22" s="42">
        <v>-914714</v>
      </c>
      <c r="H22" s="151">
        <v>-1423431</v>
      </c>
      <c r="J22" s="383">
        <v>-279134</v>
      </c>
      <c r="L22" s="151">
        <v>-416905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71"/>
      <c r="FG22" s="171"/>
      <c r="FH22" s="171"/>
      <c r="FI22" s="171"/>
      <c r="FJ22" s="171"/>
      <c r="FK22" s="171"/>
      <c r="FL22" s="171"/>
      <c r="FM22" s="171"/>
      <c r="FN22" s="171"/>
      <c r="FO22" s="171"/>
      <c r="FP22" s="171"/>
      <c r="FQ22" s="171"/>
      <c r="FR22" s="171"/>
      <c r="FS22" s="171"/>
      <c r="FT22" s="171"/>
      <c r="FU22" s="171"/>
      <c r="FV22" s="171"/>
      <c r="FW22" s="171"/>
      <c r="FX22" s="171"/>
      <c r="FY22" s="171"/>
      <c r="FZ22" s="171"/>
      <c r="GA22" s="171"/>
      <c r="GB22" s="171"/>
      <c r="GC22" s="171"/>
      <c r="GD22" s="171"/>
      <c r="GE22" s="171"/>
      <c r="GF22" s="171"/>
      <c r="GG22" s="171"/>
      <c r="GH22" s="171"/>
      <c r="GI22" s="171"/>
      <c r="GJ22" s="171"/>
      <c r="GK22" s="171"/>
      <c r="GL22" s="171"/>
    </row>
    <row r="23" spans="1:194" ht="20.100000000000001" customHeight="1">
      <c r="A23" s="171" t="s">
        <v>82</v>
      </c>
      <c r="B23" s="171"/>
      <c r="C23" s="171"/>
      <c r="D23" s="5"/>
      <c r="E23" s="171"/>
      <c r="F23" s="42">
        <v>-17573</v>
      </c>
      <c r="H23" s="151">
        <v>-830853</v>
      </c>
      <c r="J23" s="42">
        <v>-93</v>
      </c>
      <c r="L23" s="151">
        <v>-1241433</v>
      </c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</row>
    <row r="24" spans="1:194" ht="20.100000000000001" customHeight="1">
      <c r="A24" s="171" t="s">
        <v>83</v>
      </c>
      <c r="B24" s="171"/>
      <c r="C24" s="171"/>
      <c r="D24" s="5"/>
      <c r="E24" s="171"/>
      <c r="F24" s="42">
        <v>-899519</v>
      </c>
      <c r="H24" s="151">
        <v>-1161844</v>
      </c>
      <c r="J24" s="42">
        <v>0</v>
      </c>
      <c r="L24" s="151">
        <v>0</v>
      </c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</row>
    <row r="25" spans="1:194" ht="20.100000000000001" customHeight="1">
      <c r="A25" s="171" t="s">
        <v>84</v>
      </c>
      <c r="B25" s="171"/>
      <c r="C25" s="171"/>
      <c r="D25" s="5"/>
      <c r="E25" s="171"/>
      <c r="F25" s="43">
        <v>-160679</v>
      </c>
      <c r="H25" s="153">
        <v>-187571</v>
      </c>
      <c r="J25" s="43">
        <v>-74618</v>
      </c>
      <c r="L25" s="153">
        <v>-78432</v>
      </c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  <c r="GJ25" s="171"/>
      <c r="GK25" s="171"/>
      <c r="GL25" s="171"/>
    </row>
    <row r="26" spans="1:194" ht="6" customHeight="1">
      <c r="A26" s="119"/>
      <c r="B26" s="119"/>
      <c r="C26" s="171"/>
      <c r="D26" s="5"/>
      <c r="E26" s="171"/>
      <c r="F26" s="42"/>
      <c r="J26" s="42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  <c r="GJ26" s="171"/>
      <c r="GK26" s="171"/>
      <c r="GL26" s="171"/>
    </row>
    <row r="27" spans="1:194" ht="20.100000000000001" customHeight="1">
      <c r="A27" s="119" t="s">
        <v>85</v>
      </c>
      <c r="B27" s="119"/>
      <c r="C27" s="171"/>
      <c r="D27" s="5"/>
      <c r="E27" s="171"/>
      <c r="F27" s="43">
        <f>SUM(F21:F25)</f>
        <v>-4678232</v>
      </c>
      <c r="H27" s="153">
        <f>SUM(H21:H25)</f>
        <v>-6246139</v>
      </c>
      <c r="J27" s="43">
        <f>SUM(J21:J25)</f>
        <v>-2162909</v>
      </c>
      <c r="L27" s="153">
        <f>SUM(L21:L25)</f>
        <v>-3462319</v>
      </c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  <c r="ER27" s="171"/>
      <c r="ES27" s="171"/>
      <c r="ET27" s="171"/>
      <c r="EU27" s="171"/>
      <c r="EV27" s="171"/>
      <c r="EW27" s="171"/>
      <c r="EX27" s="171"/>
      <c r="EY27" s="171"/>
      <c r="EZ27" s="171"/>
      <c r="FA27" s="171"/>
      <c r="FB27" s="171"/>
      <c r="FC27" s="171"/>
      <c r="FD27" s="171"/>
      <c r="FE27" s="171"/>
      <c r="FF27" s="171"/>
      <c r="FG27" s="171"/>
      <c r="FH27" s="171"/>
      <c r="FI27" s="171"/>
      <c r="FJ27" s="171"/>
      <c r="FK27" s="171"/>
      <c r="FL27" s="171"/>
      <c r="FM27" s="171"/>
      <c r="FN27" s="171"/>
      <c r="FO27" s="171"/>
      <c r="FP27" s="171"/>
      <c r="FQ27" s="171"/>
      <c r="FR27" s="171"/>
      <c r="FS27" s="171"/>
      <c r="FT27" s="171"/>
      <c r="FU27" s="171"/>
      <c r="FV27" s="171"/>
      <c r="FW27" s="171"/>
      <c r="FX27" s="171"/>
      <c r="FY27" s="171"/>
      <c r="FZ27" s="171"/>
      <c r="GA27" s="171"/>
      <c r="GB27" s="171"/>
      <c r="GC27" s="171"/>
      <c r="GD27" s="171"/>
      <c r="GE27" s="171"/>
      <c r="GF27" s="171"/>
      <c r="GG27" s="171"/>
      <c r="GH27" s="171"/>
      <c r="GI27" s="171"/>
      <c r="GJ27" s="171"/>
      <c r="GK27" s="171"/>
      <c r="GL27" s="171"/>
    </row>
    <row r="28" spans="1:194" ht="6" customHeight="1">
      <c r="A28" s="119"/>
      <c r="B28" s="119"/>
      <c r="C28" s="171"/>
      <c r="D28" s="5"/>
      <c r="E28" s="171"/>
      <c r="F28" s="42"/>
      <c r="J28" s="42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  <c r="GJ28" s="171"/>
      <c r="GK28" s="171"/>
      <c r="GL28" s="171"/>
    </row>
    <row r="29" spans="1:194" ht="20.100000000000001" customHeight="1">
      <c r="A29" s="119" t="s">
        <v>86</v>
      </c>
      <c r="B29" s="119"/>
      <c r="C29" s="119"/>
      <c r="D29" s="116"/>
      <c r="E29" s="119"/>
      <c r="F29" s="210">
        <f>F27+F17</f>
        <v>1681365</v>
      </c>
      <c r="G29" s="211"/>
      <c r="H29" s="169">
        <f>H27+H17</f>
        <v>3757940</v>
      </c>
      <c r="I29" s="212"/>
      <c r="J29" s="210">
        <f>J27+J17</f>
        <v>880485</v>
      </c>
      <c r="K29" s="211"/>
      <c r="L29" s="169">
        <f>L27+L17</f>
        <v>2527733</v>
      </c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</row>
    <row r="30" spans="1:194" ht="15" customHeight="1">
      <c r="A30" s="119"/>
      <c r="B30" s="119"/>
      <c r="C30" s="171"/>
      <c r="D30" s="5"/>
      <c r="E30" s="171"/>
      <c r="F30" s="42"/>
      <c r="J30" s="42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1"/>
      <c r="EL30" s="171"/>
      <c r="EM30" s="171"/>
      <c r="EN30" s="171"/>
      <c r="EO30" s="171"/>
      <c r="EP30" s="171"/>
      <c r="EQ30" s="171"/>
      <c r="ER30" s="171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171"/>
      <c r="FH30" s="171"/>
      <c r="FI30" s="171"/>
      <c r="FJ30" s="171"/>
      <c r="FK30" s="171"/>
      <c r="FL30" s="171"/>
      <c r="FM30" s="171"/>
      <c r="FN30" s="171"/>
      <c r="FO30" s="171"/>
      <c r="FP30" s="171"/>
      <c r="FQ30" s="171"/>
      <c r="FR30" s="171"/>
      <c r="FS30" s="171"/>
      <c r="FT30" s="171"/>
      <c r="FU30" s="171"/>
      <c r="FV30" s="171"/>
      <c r="FW30" s="171"/>
      <c r="FX30" s="171"/>
      <c r="FY30" s="171"/>
      <c r="FZ30" s="171"/>
      <c r="GA30" s="171"/>
      <c r="GB30" s="171"/>
      <c r="GC30" s="171"/>
      <c r="GD30" s="171"/>
      <c r="GE30" s="171"/>
      <c r="GF30" s="171"/>
      <c r="GG30" s="171"/>
      <c r="GH30" s="171"/>
      <c r="GI30" s="171"/>
      <c r="GJ30" s="171"/>
      <c r="GK30" s="171"/>
      <c r="GL30" s="171"/>
    </row>
    <row r="31" spans="1:194" ht="20.100000000000001" customHeight="1">
      <c r="A31" s="341" t="s">
        <v>87</v>
      </c>
      <c r="B31" s="171"/>
      <c r="C31" s="119"/>
      <c r="D31" s="5"/>
      <c r="E31" s="119"/>
      <c r="F31" s="42">
        <v>322636</v>
      </c>
      <c r="H31" s="151">
        <v>490157</v>
      </c>
      <c r="I31" s="150"/>
      <c r="J31" s="42">
        <v>1031816</v>
      </c>
      <c r="L31" s="135">
        <v>760995</v>
      </c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1"/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</row>
    <row r="32" spans="1:194" ht="20.100000000000001" customHeight="1">
      <c r="A32" s="341" t="s">
        <v>88</v>
      </c>
      <c r="B32" s="341"/>
      <c r="C32" s="119"/>
      <c r="D32" s="5"/>
      <c r="E32" s="119"/>
      <c r="F32" s="42">
        <v>-557915</v>
      </c>
      <c r="H32" s="151">
        <v>-828237</v>
      </c>
      <c r="I32" s="150"/>
      <c r="J32" s="42">
        <v>-263795</v>
      </c>
      <c r="L32" s="151">
        <v>-408283</v>
      </c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  <c r="EJ32" s="171"/>
      <c r="EK32" s="171"/>
      <c r="EL32" s="171"/>
      <c r="EM32" s="171"/>
      <c r="EN32" s="171"/>
      <c r="EO32" s="171"/>
      <c r="EP32" s="171"/>
      <c r="EQ32" s="171"/>
      <c r="ER32" s="171"/>
      <c r="ES32" s="171"/>
      <c r="ET32" s="171"/>
      <c r="EU32" s="171"/>
      <c r="EV32" s="171"/>
      <c r="EW32" s="171"/>
      <c r="EX32" s="171"/>
      <c r="EY32" s="171"/>
      <c r="EZ32" s="171"/>
      <c r="FA32" s="171"/>
      <c r="FB32" s="171"/>
      <c r="FC32" s="171"/>
      <c r="FD32" s="171"/>
      <c r="FE32" s="171"/>
      <c r="FF32" s="171"/>
      <c r="FG32" s="171"/>
      <c r="FH32" s="171"/>
      <c r="FI32" s="171"/>
      <c r="FJ32" s="171"/>
      <c r="FK32" s="171"/>
      <c r="FL32" s="171"/>
      <c r="FM32" s="171"/>
      <c r="FN32" s="171"/>
      <c r="FO32" s="171"/>
      <c r="FP32" s="171"/>
      <c r="FQ32" s="171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1"/>
    </row>
    <row r="33" spans="1:194" ht="20.100000000000001" customHeight="1">
      <c r="A33" s="341" t="s">
        <v>89</v>
      </c>
      <c r="B33" s="341"/>
      <c r="C33" s="119"/>
      <c r="D33" s="5"/>
      <c r="E33" s="119"/>
      <c r="F33" s="42">
        <v>-1231671</v>
      </c>
      <c r="H33" s="151">
        <v>-1587339</v>
      </c>
      <c r="I33" s="150"/>
      <c r="J33" s="42">
        <v>-393766</v>
      </c>
      <c r="L33" s="151">
        <v>-495799</v>
      </c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  <c r="EJ33" s="171"/>
      <c r="EK33" s="171"/>
      <c r="EL33" s="171"/>
      <c r="EM33" s="171"/>
      <c r="EN33" s="171"/>
      <c r="EO33" s="171"/>
      <c r="EP33" s="171"/>
      <c r="EQ33" s="171"/>
      <c r="ER33" s="171"/>
      <c r="ES33" s="171"/>
      <c r="ET33" s="171"/>
      <c r="EU33" s="171"/>
      <c r="EV33" s="171"/>
      <c r="EW33" s="171"/>
      <c r="EX33" s="171"/>
      <c r="EY33" s="171"/>
      <c r="EZ33" s="171"/>
      <c r="FA33" s="171"/>
      <c r="FB33" s="171"/>
      <c r="FC33" s="171"/>
      <c r="FD33" s="171"/>
      <c r="FE33" s="171"/>
      <c r="FF33" s="171"/>
      <c r="FG33" s="171"/>
      <c r="FH33" s="171"/>
      <c r="FI33" s="171"/>
      <c r="FJ33" s="171"/>
      <c r="FK33" s="171"/>
      <c r="FL33" s="171"/>
      <c r="FM33" s="171"/>
      <c r="FN33" s="171"/>
      <c r="FO33" s="171"/>
      <c r="FP33" s="171"/>
      <c r="FQ33" s="171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1"/>
    </row>
    <row r="34" spans="1:194" ht="20.100000000000001" customHeight="1">
      <c r="A34" s="341" t="s">
        <v>228</v>
      </c>
      <c r="B34" s="341"/>
      <c r="C34" s="119"/>
      <c r="D34" s="5"/>
      <c r="E34" s="119"/>
      <c r="F34" s="42">
        <v>-41144</v>
      </c>
      <c r="H34" s="151">
        <v>0</v>
      </c>
      <c r="I34" s="150"/>
      <c r="J34" s="42">
        <v>-25252</v>
      </c>
      <c r="L34" s="151">
        <v>0</v>
      </c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1"/>
      <c r="CC34" s="171"/>
      <c r="CD34" s="171"/>
      <c r="CE34" s="171"/>
      <c r="CF34" s="171"/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1"/>
      <c r="CX34" s="171"/>
      <c r="CY34" s="171"/>
      <c r="CZ34" s="171"/>
      <c r="DA34" s="171"/>
      <c r="DB34" s="171"/>
      <c r="DC34" s="171"/>
      <c r="DD34" s="171"/>
      <c r="DE34" s="171"/>
      <c r="DF34" s="171"/>
      <c r="DG34" s="171"/>
      <c r="DH34" s="171"/>
      <c r="DI34" s="171"/>
      <c r="DJ34" s="171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1"/>
      <c r="DV34" s="171"/>
      <c r="DW34" s="171"/>
      <c r="DX34" s="171"/>
      <c r="DY34" s="171"/>
      <c r="DZ34" s="171"/>
      <c r="EA34" s="171"/>
      <c r="EB34" s="171"/>
      <c r="EC34" s="171"/>
      <c r="ED34" s="171"/>
      <c r="EE34" s="171"/>
      <c r="EF34" s="171"/>
      <c r="EG34" s="171"/>
      <c r="EH34" s="171"/>
      <c r="EI34" s="171"/>
      <c r="EJ34" s="171"/>
      <c r="EK34" s="171"/>
      <c r="EL34" s="171"/>
      <c r="EM34" s="171"/>
      <c r="EN34" s="171"/>
      <c r="EO34" s="171"/>
      <c r="EP34" s="171"/>
      <c r="EQ34" s="171"/>
      <c r="ER34" s="171"/>
      <c r="ES34" s="171"/>
      <c r="ET34" s="171"/>
      <c r="EU34" s="171"/>
      <c r="EV34" s="171"/>
      <c r="EW34" s="171"/>
      <c r="EX34" s="171"/>
      <c r="EY34" s="171"/>
      <c r="EZ34" s="171"/>
      <c r="FA34" s="171"/>
      <c r="FB34" s="171"/>
      <c r="FC34" s="171"/>
      <c r="FD34" s="171"/>
      <c r="FE34" s="171"/>
      <c r="FF34" s="171"/>
      <c r="FG34" s="171"/>
      <c r="FH34" s="171"/>
      <c r="FI34" s="171"/>
      <c r="FJ34" s="171"/>
      <c r="FK34" s="171"/>
      <c r="FL34" s="171"/>
      <c r="FM34" s="171"/>
      <c r="FN34" s="171"/>
      <c r="FO34" s="171"/>
      <c r="FP34" s="171"/>
      <c r="FQ34" s="171"/>
      <c r="FR34" s="171"/>
      <c r="FS34" s="171"/>
      <c r="FT34" s="171"/>
      <c r="FU34" s="171"/>
      <c r="FV34" s="171"/>
      <c r="FW34" s="171"/>
      <c r="FX34" s="171"/>
      <c r="FY34" s="171"/>
      <c r="FZ34" s="171"/>
      <c r="GA34" s="171"/>
      <c r="GB34" s="171"/>
      <c r="GC34" s="171"/>
      <c r="GD34" s="171"/>
      <c r="GE34" s="171"/>
      <c r="GF34" s="171"/>
      <c r="GG34" s="171"/>
      <c r="GH34" s="171"/>
      <c r="GI34" s="171"/>
      <c r="GJ34" s="171"/>
      <c r="GK34" s="171"/>
      <c r="GL34" s="171"/>
    </row>
    <row r="35" spans="1:194" ht="20.100000000000001" customHeight="1">
      <c r="A35" s="341" t="s">
        <v>90</v>
      </c>
      <c r="B35" s="341"/>
      <c r="C35" s="171"/>
      <c r="D35" s="5"/>
      <c r="E35" s="171"/>
      <c r="F35" s="43">
        <v>-51570</v>
      </c>
      <c r="H35" s="153">
        <v>-65339</v>
      </c>
      <c r="I35" s="150"/>
      <c r="J35" s="43">
        <v>0</v>
      </c>
      <c r="L35" s="153">
        <v>0</v>
      </c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1"/>
      <c r="CQ35" s="171"/>
      <c r="CR35" s="171"/>
      <c r="CS35" s="171"/>
      <c r="CT35" s="171"/>
      <c r="CU35" s="171"/>
      <c r="CV35" s="171"/>
      <c r="CW35" s="171"/>
      <c r="CX35" s="171"/>
      <c r="CY35" s="171"/>
      <c r="CZ35" s="171"/>
      <c r="DA35" s="171"/>
      <c r="DB35" s="171"/>
      <c r="DC35" s="171"/>
      <c r="DD35" s="171"/>
      <c r="DE35" s="171"/>
      <c r="DF35" s="171"/>
      <c r="DG35" s="171"/>
      <c r="DH35" s="171"/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  <c r="EJ35" s="171"/>
      <c r="EK35" s="171"/>
      <c r="EL35" s="171"/>
      <c r="EM35" s="171"/>
      <c r="EN35" s="171"/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1"/>
      <c r="FE35" s="171"/>
      <c r="FF35" s="171"/>
      <c r="FG35" s="171"/>
      <c r="FH35" s="171"/>
      <c r="FI35" s="171"/>
      <c r="FJ35" s="171"/>
      <c r="FK35" s="171"/>
      <c r="FL35" s="171"/>
      <c r="FM35" s="171"/>
      <c r="FN35" s="171"/>
      <c r="FO35" s="171"/>
      <c r="FP35" s="171"/>
      <c r="FQ35" s="171"/>
      <c r="FR35" s="171"/>
      <c r="FS35" s="171"/>
      <c r="FT35" s="171"/>
      <c r="FU35" s="171"/>
      <c r="FV35" s="171"/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1"/>
    </row>
    <row r="36" spans="1:194" ht="6" customHeight="1">
      <c r="A36" s="171"/>
      <c r="B36" s="171"/>
      <c r="C36" s="171"/>
      <c r="D36" s="5"/>
      <c r="E36" s="171"/>
      <c r="F36" s="42"/>
      <c r="I36" s="150"/>
      <c r="J36" s="42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1"/>
      <c r="BU36" s="171"/>
      <c r="BV36" s="171"/>
      <c r="BW36" s="171"/>
      <c r="BX36" s="171"/>
      <c r="BY36" s="171"/>
      <c r="BZ36" s="171"/>
      <c r="CA36" s="171"/>
      <c r="CB36" s="171"/>
      <c r="CC36" s="171"/>
      <c r="CD36" s="171"/>
      <c r="CE36" s="171"/>
      <c r="CF36" s="171"/>
      <c r="CG36" s="171"/>
      <c r="CH36" s="171"/>
      <c r="CI36" s="171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1"/>
      <c r="CX36" s="171"/>
      <c r="CY36" s="171"/>
      <c r="CZ36" s="171"/>
      <c r="DA36" s="171"/>
      <c r="DB36" s="171"/>
      <c r="DC36" s="171"/>
      <c r="DD36" s="171"/>
      <c r="DE36" s="171"/>
      <c r="DF36" s="171"/>
      <c r="DG36" s="171"/>
      <c r="DH36" s="171"/>
      <c r="DI36" s="171"/>
      <c r="DJ36" s="171"/>
      <c r="DK36" s="171"/>
      <c r="DL36" s="171"/>
      <c r="DM36" s="171"/>
      <c r="DN36" s="171"/>
      <c r="DO36" s="171"/>
      <c r="DP36" s="171"/>
      <c r="DQ36" s="171"/>
      <c r="DR36" s="171"/>
      <c r="DS36" s="171"/>
      <c r="DT36" s="171"/>
      <c r="DU36" s="171"/>
      <c r="DV36" s="171"/>
      <c r="DW36" s="171"/>
      <c r="DX36" s="171"/>
      <c r="DY36" s="171"/>
      <c r="DZ36" s="171"/>
      <c r="EA36" s="171"/>
      <c r="EB36" s="171"/>
      <c r="EC36" s="171"/>
      <c r="ED36" s="171"/>
      <c r="EE36" s="171"/>
      <c r="EF36" s="171"/>
      <c r="EG36" s="171"/>
      <c r="EH36" s="171"/>
      <c r="EI36" s="171"/>
      <c r="EJ36" s="171"/>
      <c r="EK36" s="171"/>
      <c r="EL36" s="171"/>
      <c r="EM36" s="171"/>
      <c r="EN36" s="171"/>
      <c r="EO36" s="171"/>
      <c r="EP36" s="171"/>
      <c r="EQ36" s="171"/>
      <c r="ER36" s="171"/>
      <c r="ES36" s="171"/>
      <c r="ET36" s="171"/>
      <c r="EU36" s="171"/>
      <c r="EV36" s="171"/>
      <c r="EW36" s="171"/>
      <c r="EX36" s="171"/>
      <c r="EY36" s="171"/>
      <c r="EZ36" s="171"/>
      <c r="FA36" s="171"/>
      <c r="FB36" s="171"/>
      <c r="FC36" s="171"/>
      <c r="FD36" s="171"/>
      <c r="FE36" s="171"/>
      <c r="FF36" s="171"/>
      <c r="FG36" s="171"/>
      <c r="FH36" s="171"/>
      <c r="FI36" s="171"/>
      <c r="FJ36" s="171"/>
      <c r="FK36" s="171"/>
      <c r="FL36" s="171"/>
      <c r="FM36" s="171"/>
      <c r="FN36" s="171"/>
      <c r="FO36" s="171"/>
      <c r="FP36" s="171"/>
      <c r="FQ36" s="171"/>
      <c r="FR36" s="171"/>
      <c r="FS36" s="171"/>
      <c r="FT36" s="171"/>
      <c r="FU36" s="171"/>
      <c r="FV36" s="171"/>
      <c r="FW36" s="171"/>
      <c r="FX36" s="171"/>
      <c r="FY36" s="171"/>
      <c r="FZ36" s="171"/>
      <c r="GA36" s="171"/>
      <c r="GB36" s="171"/>
      <c r="GC36" s="171"/>
      <c r="GD36" s="171"/>
      <c r="GE36" s="171"/>
      <c r="GF36" s="171"/>
      <c r="GG36" s="171"/>
      <c r="GH36" s="171"/>
      <c r="GI36" s="171"/>
      <c r="GJ36" s="171"/>
      <c r="GK36" s="171"/>
      <c r="GL36" s="171"/>
    </row>
    <row r="37" spans="1:194" ht="20.100000000000001" customHeight="1">
      <c r="A37" s="9" t="s">
        <v>178</v>
      </c>
      <c r="B37" s="171"/>
      <c r="C37" s="171"/>
      <c r="D37" s="5"/>
      <c r="E37" s="171"/>
      <c r="F37" s="42"/>
      <c r="I37" s="150"/>
      <c r="J37" s="42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I37" s="171"/>
      <c r="CJ37" s="171"/>
      <c r="CK37" s="171"/>
      <c r="CL37" s="171"/>
      <c r="CM37" s="171"/>
      <c r="CN37" s="171"/>
      <c r="CO37" s="171"/>
      <c r="CP37" s="171"/>
      <c r="CQ37" s="171"/>
      <c r="CR37" s="171"/>
      <c r="CS37" s="171"/>
      <c r="CT37" s="171"/>
      <c r="CU37" s="171"/>
      <c r="CV37" s="171"/>
      <c r="CW37" s="171"/>
      <c r="CX37" s="171"/>
      <c r="CY37" s="17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17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  <c r="EJ37" s="171"/>
      <c r="EK37" s="171"/>
      <c r="EL37" s="171"/>
      <c r="EM37" s="171"/>
      <c r="EN37" s="171"/>
      <c r="EO37" s="171"/>
      <c r="EP37" s="171"/>
      <c r="EQ37" s="171"/>
      <c r="ER37" s="171"/>
      <c r="ES37" s="171"/>
      <c r="ET37" s="171"/>
      <c r="EU37" s="171"/>
      <c r="EV37" s="171"/>
      <c r="EW37" s="171"/>
      <c r="EX37" s="171"/>
      <c r="EY37" s="171"/>
      <c r="EZ37" s="171"/>
      <c r="FA37" s="171"/>
      <c r="FB37" s="171"/>
      <c r="FC37" s="171"/>
      <c r="FD37" s="171"/>
      <c r="FE37" s="171"/>
      <c r="FF37" s="171"/>
      <c r="FG37" s="171"/>
      <c r="FH37" s="171"/>
      <c r="FI37" s="171"/>
      <c r="FJ37" s="171"/>
      <c r="FK37" s="171"/>
      <c r="FL37" s="171"/>
      <c r="FM37" s="171"/>
      <c r="FN37" s="171"/>
      <c r="FO37" s="171"/>
      <c r="FP37" s="171"/>
      <c r="FQ37" s="171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  <c r="GJ37" s="171"/>
      <c r="GK37" s="171"/>
      <c r="GL37" s="171"/>
    </row>
    <row r="38" spans="1:194" ht="20.100000000000001" customHeight="1">
      <c r="A38" s="9"/>
      <c r="B38" s="119" t="s">
        <v>179</v>
      </c>
      <c r="C38" s="171"/>
      <c r="D38" s="5"/>
      <c r="E38" s="171"/>
      <c r="F38" s="42">
        <f>SUM(F29:F35)</f>
        <v>121701</v>
      </c>
      <c r="H38" s="151">
        <f>SUM(H29:H35)</f>
        <v>1767182</v>
      </c>
      <c r="I38" s="150"/>
      <c r="J38" s="42">
        <f>SUM(J29:J37)</f>
        <v>1229488</v>
      </c>
      <c r="L38" s="151">
        <f>SUM(L29:L35)</f>
        <v>2384646</v>
      </c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1"/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1"/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1"/>
    </row>
    <row r="39" spans="1:194" ht="20.100000000000001" customHeight="1">
      <c r="A39" s="8" t="s">
        <v>91</v>
      </c>
      <c r="B39" s="171"/>
      <c r="C39" s="171"/>
      <c r="D39" s="5"/>
      <c r="E39" s="171"/>
      <c r="F39" s="43">
        <v>-680388</v>
      </c>
      <c r="H39" s="153">
        <v>-540550</v>
      </c>
      <c r="I39" s="150"/>
      <c r="J39" s="43">
        <v>-489872</v>
      </c>
      <c r="L39" s="153">
        <v>-447714</v>
      </c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  <c r="DB39" s="171"/>
      <c r="DC39" s="171"/>
      <c r="DD39" s="171"/>
      <c r="DE39" s="171"/>
      <c r="DF39" s="171"/>
      <c r="DG39" s="171"/>
      <c r="DH39" s="171"/>
      <c r="DI39" s="171"/>
      <c r="DJ39" s="171"/>
      <c r="DK39" s="171"/>
      <c r="DL39" s="171"/>
      <c r="DM39" s="171"/>
      <c r="DN39" s="171"/>
      <c r="DO39" s="171"/>
      <c r="DP39" s="171"/>
      <c r="DQ39" s="171"/>
      <c r="DR39" s="171"/>
      <c r="DS39" s="171"/>
      <c r="DT39" s="171"/>
      <c r="DU39" s="171"/>
      <c r="DV39" s="171"/>
      <c r="DW39" s="171"/>
      <c r="DX39" s="171"/>
      <c r="DY39" s="171"/>
      <c r="DZ39" s="171"/>
      <c r="EA39" s="171"/>
      <c r="EB39" s="171"/>
      <c r="EC39" s="171"/>
      <c r="ED39" s="171"/>
      <c r="EE39" s="171"/>
      <c r="EF39" s="171"/>
      <c r="EG39" s="171"/>
      <c r="EH39" s="171"/>
      <c r="EI39" s="171"/>
      <c r="EJ39" s="171"/>
      <c r="EK39" s="171"/>
      <c r="EL39" s="171"/>
      <c r="EM39" s="171"/>
      <c r="EN39" s="171"/>
      <c r="EO39" s="171"/>
      <c r="EP39" s="171"/>
      <c r="EQ39" s="171"/>
      <c r="ER39" s="171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1"/>
      <c r="FF39" s="171"/>
      <c r="FG39" s="171"/>
      <c r="FH39" s="171"/>
      <c r="FI39" s="171"/>
      <c r="FJ39" s="171"/>
      <c r="FK39" s="171"/>
      <c r="FL39" s="171"/>
      <c r="FM39" s="171"/>
      <c r="FN39" s="171"/>
      <c r="FO39" s="171"/>
      <c r="FP39" s="171"/>
      <c r="FQ39" s="171"/>
      <c r="FR39" s="171"/>
      <c r="FS39" s="171"/>
      <c r="FT39" s="171"/>
      <c r="FU39" s="171"/>
      <c r="FV39" s="171"/>
      <c r="FW39" s="171"/>
      <c r="FX39" s="171"/>
      <c r="FY39" s="171"/>
      <c r="FZ39" s="171"/>
      <c r="GA39" s="171"/>
      <c r="GB39" s="171"/>
      <c r="GC39" s="171"/>
      <c r="GD39" s="171"/>
      <c r="GE39" s="171"/>
      <c r="GF39" s="171"/>
      <c r="GG39" s="171"/>
      <c r="GH39" s="171"/>
      <c r="GI39" s="171"/>
      <c r="GJ39" s="171"/>
      <c r="GK39" s="171"/>
      <c r="GL39" s="171"/>
    </row>
    <row r="40" spans="1:194" ht="6" customHeight="1">
      <c r="A40" s="8"/>
      <c r="B40" s="171"/>
      <c r="C40" s="171"/>
      <c r="D40" s="5"/>
      <c r="E40" s="171"/>
      <c r="F40" s="42"/>
      <c r="I40" s="150"/>
      <c r="J40" s="42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  <c r="FF40" s="171"/>
      <c r="FG40" s="171"/>
      <c r="FH40" s="171"/>
      <c r="FI40" s="171"/>
      <c r="FJ40" s="171"/>
      <c r="FK40" s="171"/>
      <c r="FL40" s="171"/>
      <c r="FM40" s="171"/>
      <c r="FN40" s="171"/>
      <c r="FO40" s="171"/>
      <c r="FP40" s="171"/>
      <c r="FQ40" s="171"/>
      <c r="FR40" s="171"/>
      <c r="FS40" s="171"/>
      <c r="FT40" s="171"/>
      <c r="FU40" s="171"/>
      <c r="FV40" s="171"/>
      <c r="FW40" s="171"/>
      <c r="FX40" s="171"/>
      <c r="FY40" s="171"/>
      <c r="FZ40" s="171"/>
      <c r="GA40" s="171"/>
      <c r="GB40" s="171"/>
      <c r="GC40" s="171"/>
      <c r="GD40" s="171"/>
      <c r="GE40" s="171"/>
      <c r="GF40" s="171"/>
      <c r="GG40" s="171"/>
      <c r="GH40" s="171"/>
      <c r="GI40" s="171"/>
      <c r="GJ40" s="171"/>
      <c r="GK40" s="171"/>
      <c r="GL40" s="171"/>
    </row>
    <row r="41" spans="1:194" ht="20.100000000000001" customHeight="1">
      <c r="A41" s="119" t="s">
        <v>197</v>
      </c>
      <c r="B41" s="119"/>
      <c r="C41" s="171"/>
      <c r="D41" s="5"/>
      <c r="E41" s="171"/>
      <c r="F41" s="42">
        <f>SUM(F38:F39)</f>
        <v>-558687</v>
      </c>
      <c r="H41" s="151">
        <f>SUM(H37:H39)</f>
        <v>1226632</v>
      </c>
      <c r="I41" s="150"/>
      <c r="J41" s="42">
        <f>SUM(J37:J39)</f>
        <v>739616</v>
      </c>
      <c r="L41" s="151">
        <f>SUM(L37:L39)</f>
        <v>1936932</v>
      </c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71"/>
      <c r="BP41" s="171"/>
      <c r="BQ41" s="171"/>
      <c r="BR41" s="171"/>
      <c r="BS41" s="171"/>
      <c r="BT41" s="171"/>
      <c r="BU41" s="171"/>
      <c r="BV41" s="171"/>
      <c r="BW41" s="171"/>
      <c r="BX41" s="171"/>
      <c r="BY41" s="171"/>
      <c r="BZ41" s="171"/>
      <c r="CA41" s="171"/>
      <c r="CB41" s="171"/>
      <c r="CC41" s="171"/>
      <c r="CD41" s="171"/>
      <c r="CE41" s="171"/>
      <c r="CF41" s="171"/>
      <c r="CG41" s="171"/>
      <c r="CH41" s="171"/>
      <c r="CI41" s="171"/>
      <c r="CJ41" s="171"/>
      <c r="CK41" s="171"/>
      <c r="CL41" s="171"/>
      <c r="CM41" s="171"/>
      <c r="CN41" s="171"/>
      <c r="CO41" s="171"/>
      <c r="CP41" s="171"/>
      <c r="CQ41" s="171"/>
      <c r="CR41" s="171"/>
      <c r="CS41" s="171"/>
      <c r="CT41" s="171"/>
      <c r="CU41" s="171"/>
      <c r="CV41" s="171"/>
      <c r="CW41" s="171"/>
      <c r="CX41" s="171"/>
      <c r="CY41" s="171"/>
      <c r="CZ41" s="171"/>
      <c r="DA41" s="171"/>
      <c r="DB41" s="171"/>
      <c r="DC41" s="171"/>
      <c r="DD41" s="171"/>
      <c r="DE41" s="171"/>
      <c r="DF41" s="171"/>
      <c r="DG41" s="171"/>
      <c r="DH41" s="171"/>
      <c r="DI41" s="171"/>
      <c r="DJ41" s="171"/>
      <c r="DK41" s="171"/>
      <c r="DL41" s="171"/>
      <c r="DM41" s="171"/>
      <c r="DN41" s="171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  <c r="FF41" s="171"/>
      <c r="FG41" s="171"/>
      <c r="FH41" s="171"/>
      <c r="FI41" s="171"/>
      <c r="FJ41" s="171"/>
      <c r="FK41" s="171"/>
      <c r="FL41" s="171"/>
      <c r="FM41" s="171"/>
      <c r="FN41" s="171"/>
      <c r="FO41" s="171"/>
      <c r="FP41" s="171"/>
      <c r="FQ41" s="171"/>
      <c r="FR41" s="171"/>
      <c r="FS41" s="171"/>
      <c r="FT41" s="171"/>
      <c r="FU41" s="171"/>
      <c r="FV41" s="171"/>
      <c r="FW41" s="171"/>
      <c r="FX41" s="171"/>
      <c r="FY41" s="171"/>
      <c r="FZ41" s="171"/>
      <c r="GA41" s="171"/>
      <c r="GB41" s="171"/>
      <c r="GC41" s="171"/>
      <c r="GD41" s="171"/>
      <c r="GE41" s="171"/>
      <c r="GF41" s="171"/>
      <c r="GG41" s="171"/>
      <c r="GH41" s="171"/>
      <c r="GI41" s="171"/>
      <c r="GJ41" s="171"/>
      <c r="GK41" s="171"/>
      <c r="GL41" s="171"/>
    </row>
    <row r="42" spans="1:194" ht="20.100000000000001" customHeight="1">
      <c r="A42" s="171" t="s">
        <v>92</v>
      </c>
      <c r="B42" s="171"/>
      <c r="C42" s="171"/>
      <c r="D42" s="373">
        <v>22</v>
      </c>
      <c r="E42" s="171"/>
      <c r="F42" s="43">
        <v>36243</v>
      </c>
      <c r="H42" s="153">
        <v>-355669</v>
      </c>
      <c r="I42" s="150"/>
      <c r="J42" s="43">
        <v>-7877</v>
      </c>
      <c r="L42" s="153">
        <v>-358871</v>
      </c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  <c r="BI42" s="171"/>
      <c r="BJ42" s="171"/>
      <c r="BK42" s="171"/>
      <c r="BL42" s="171"/>
      <c r="BM42" s="171"/>
      <c r="BN42" s="171"/>
      <c r="BO42" s="171"/>
      <c r="BP42" s="171"/>
      <c r="BQ42" s="171"/>
      <c r="BR42" s="171"/>
      <c r="BS42" s="171"/>
      <c r="BT42" s="171"/>
      <c r="BU42" s="171"/>
      <c r="BV42" s="171"/>
      <c r="BW42" s="171"/>
      <c r="BX42" s="171"/>
      <c r="BY42" s="171"/>
      <c r="BZ42" s="171"/>
      <c r="CA42" s="171"/>
      <c r="CB42" s="171"/>
      <c r="CC42" s="171"/>
      <c r="CD42" s="171"/>
      <c r="CE42" s="171"/>
      <c r="CF42" s="171"/>
      <c r="CG42" s="171"/>
      <c r="CH42" s="171"/>
      <c r="CI42" s="171"/>
      <c r="CJ42" s="171"/>
      <c r="CK42" s="171"/>
      <c r="CL42" s="171"/>
      <c r="CM42" s="171"/>
      <c r="CN42" s="171"/>
      <c r="CO42" s="171"/>
      <c r="CP42" s="171"/>
      <c r="CQ42" s="171"/>
      <c r="CR42" s="171"/>
      <c r="CS42" s="171"/>
      <c r="CT42" s="171"/>
      <c r="CU42" s="171"/>
      <c r="CV42" s="171"/>
      <c r="CW42" s="171"/>
      <c r="CX42" s="171"/>
      <c r="CY42" s="171"/>
      <c r="CZ42" s="171"/>
      <c r="DA42" s="171"/>
      <c r="DB42" s="171"/>
      <c r="DC42" s="171"/>
      <c r="DD42" s="171"/>
      <c r="DE42" s="171"/>
      <c r="DF42" s="171"/>
      <c r="DG42" s="171"/>
      <c r="DH42" s="171"/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71"/>
      <c r="EH42" s="171"/>
      <c r="EI42" s="171"/>
      <c r="EJ42" s="171"/>
      <c r="EK42" s="171"/>
      <c r="EL42" s="171"/>
      <c r="EM42" s="171"/>
      <c r="EN42" s="171"/>
      <c r="EO42" s="171"/>
      <c r="EP42" s="171"/>
      <c r="EQ42" s="171"/>
      <c r="ER42" s="171"/>
      <c r="ES42" s="171"/>
      <c r="ET42" s="171"/>
      <c r="EU42" s="171"/>
      <c r="EV42" s="171"/>
      <c r="EW42" s="171"/>
      <c r="EX42" s="171"/>
      <c r="EY42" s="171"/>
      <c r="EZ42" s="171"/>
      <c r="FA42" s="171"/>
      <c r="FB42" s="171"/>
      <c r="FC42" s="171"/>
      <c r="FD42" s="171"/>
      <c r="FE42" s="171"/>
      <c r="FF42" s="171"/>
      <c r="FG42" s="171"/>
      <c r="FH42" s="171"/>
      <c r="FI42" s="171"/>
      <c r="FJ42" s="171"/>
      <c r="FK42" s="171"/>
      <c r="FL42" s="171"/>
      <c r="FM42" s="171"/>
      <c r="FN42" s="171"/>
      <c r="FO42" s="171"/>
      <c r="FP42" s="171"/>
      <c r="FQ42" s="171"/>
      <c r="FR42" s="171"/>
      <c r="FS42" s="171"/>
      <c r="FT42" s="171"/>
      <c r="FU42" s="171"/>
      <c r="FV42" s="171"/>
      <c r="FW42" s="171"/>
      <c r="FX42" s="171"/>
      <c r="FY42" s="171"/>
      <c r="FZ42" s="171"/>
      <c r="GA42" s="171"/>
      <c r="GB42" s="171"/>
      <c r="GC42" s="171"/>
      <c r="GD42" s="171"/>
      <c r="GE42" s="171"/>
      <c r="GF42" s="171"/>
      <c r="GG42" s="171"/>
      <c r="GH42" s="171"/>
      <c r="GI42" s="171"/>
      <c r="GJ42" s="171"/>
      <c r="GK42" s="171"/>
      <c r="GL42" s="171"/>
    </row>
    <row r="43" spans="1:194" ht="6" customHeight="1">
      <c r="A43" s="171"/>
      <c r="B43" s="171"/>
      <c r="C43" s="171"/>
      <c r="D43" s="5"/>
      <c r="E43" s="171"/>
      <c r="F43" s="42"/>
      <c r="J43" s="42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  <c r="BI43" s="171"/>
      <c r="BJ43" s="171"/>
      <c r="BK43" s="171"/>
      <c r="BL43" s="171"/>
      <c r="BM43" s="171"/>
      <c r="BN43" s="171"/>
      <c r="BO43" s="171"/>
      <c r="BP43" s="171"/>
      <c r="BQ43" s="171"/>
      <c r="BR43" s="171"/>
      <c r="BS43" s="171"/>
      <c r="BT43" s="171"/>
      <c r="BU43" s="171"/>
      <c r="BV43" s="171"/>
      <c r="BW43" s="171"/>
      <c r="BX43" s="171"/>
      <c r="BY43" s="171"/>
      <c r="BZ43" s="171"/>
      <c r="CA43" s="171"/>
      <c r="CB43" s="171"/>
      <c r="CC43" s="171"/>
      <c r="CD43" s="171"/>
      <c r="CE43" s="171"/>
      <c r="CF43" s="171"/>
      <c r="CG43" s="171"/>
      <c r="CH43" s="171"/>
      <c r="CI43" s="171"/>
      <c r="CJ43" s="171"/>
      <c r="CK43" s="171"/>
      <c r="CL43" s="171"/>
      <c r="CM43" s="171"/>
      <c r="CN43" s="171"/>
      <c r="CO43" s="171"/>
      <c r="CP43" s="171"/>
      <c r="CQ43" s="171"/>
      <c r="CR43" s="171"/>
      <c r="CS43" s="171"/>
      <c r="CT43" s="171"/>
      <c r="CU43" s="171"/>
      <c r="CV43" s="171"/>
      <c r="CW43" s="171"/>
      <c r="CX43" s="171"/>
      <c r="CY43" s="171"/>
      <c r="CZ43" s="171"/>
      <c r="DA43" s="171"/>
      <c r="DB43" s="171"/>
      <c r="DC43" s="171"/>
      <c r="DD43" s="171"/>
      <c r="DE43" s="171"/>
      <c r="DF43" s="171"/>
      <c r="DG43" s="171"/>
      <c r="DH43" s="171"/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71"/>
      <c r="EH43" s="171"/>
      <c r="EI43" s="171"/>
      <c r="EJ43" s="171"/>
      <c r="EK43" s="171"/>
      <c r="EL43" s="171"/>
      <c r="EM43" s="171"/>
      <c r="EN43" s="171"/>
      <c r="EO43" s="171"/>
      <c r="EP43" s="171"/>
      <c r="EQ43" s="171"/>
      <c r="ER43" s="171"/>
      <c r="ES43" s="171"/>
      <c r="ET43" s="171"/>
      <c r="EU43" s="171"/>
      <c r="EV43" s="171"/>
      <c r="EW43" s="171"/>
      <c r="EX43" s="171"/>
      <c r="EY43" s="171"/>
      <c r="EZ43" s="171"/>
      <c r="FA43" s="171"/>
      <c r="FB43" s="171"/>
      <c r="FC43" s="171"/>
      <c r="FD43" s="171"/>
      <c r="FE43" s="171"/>
      <c r="FF43" s="171"/>
      <c r="FG43" s="171"/>
      <c r="FH43" s="171"/>
      <c r="FI43" s="171"/>
      <c r="FJ43" s="171"/>
      <c r="FK43" s="171"/>
      <c r="FL43" s="171"/>
      <c r="FM43" s="171"/>
      <c r="FN43" s="171"/>
      <c r="FO43" s="171"/>
      <c r="FP43" s="171"/>
      <c r="FQ43" s="171"/>
      <c r="FR43" s="171"/>
      <c r="FS43" s="171"/>
      <c r="FT43" s="171"/>
      <c r="FU43" s="171"/>
      <c r="FV43" s="171"/>
      <c r="FW43" s="171"/>
      <c r="FX43" s="171"/>
      <c r="FY43" s="171"/>
      <c r="FZ43" s="171"/>
      <c r="GA43" s="171"/>
      <c r="GB43" s="171"/>
      <c r="GC43" s="171"/>
      <c r="GD43" s="171"/>
      <c r="GE43" s="171"/>
      <c r="GF43" s="171"/>
      <c r="GG43" s="171"/>
      <c r="GH43" s="171"/>
      <c r="GI43" s="171"/>
      <c r="GJ43" s="171"/>
      <c r="GK43" s="171"/>
      <c r="GL43" s="171"/>
    </row>
    <row r="44" spans="1:194" ht="20.100000000000001" customHeight="1" thickBot="1">
      <c r="A44" s="119" t="s">
        <v>198</v>
      </c>
      <c r="B44" s="119"/>
      <c r="C44" s="119"/>
      <c r="D44" s="116"/>
      <c r="E44" s="119"/>
      <c r="F44" s="125">
        <f>SUM(F41:F42)</f>
        <v>-522444</v>
      </c>
      <c r="H44" s="159">
        <f>SUM(H41:H42)</f>
        <v>870963</v>
      </c>
      <c r="J44" s="125">
        <f>SUM(J41:J42)</f>
        <v>731739</v>
      </c>
      <c r="L44" s="159">
        <f>SUM(L41:L42)</f>
        <v>1578061</v>
      </c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  <c r="CF44" s="171"/>
      <c r="CG44" s="171"/>
      <c r="CH44" s="171"/>
      <c r="CI44" s="171"/>
      <c r="CJ44" s="171"/>
      <c r="CK44" s="171"/>
      <c r="CL44" s="171"/>
      <c r="CM44" s="171"/>
      <c r="CN44" s="171"/>
      <c r="CO44" s="171"/>
      <c r="CP44" s="171"/>
      <c r="CQ44" s="171"/>
      <c r="CR44" s="171"/>
      <c r="CS44" s="171"/>
      <c r="CT44" s="171"/>
      <c r="CU44" s="171"/>
      <c r="CV44" s="171"/>
      <c r="CW44" s="171"/>
      <c r="CX44" s="171"/>
      <c r="CY44" s="171"/>
      <c r="CZ44" s="171"/>
      <c r="DA44" s="171"/>
      <c r="DB44" s="171"/>
      <c r="DC44" s="171"/>
      <c r="DD44" s="171"/>
      <c r="DE44" s="171"/>
      <c r="DF44" s="171"/>
      <c r="DG44" s="171"/>
      <c r="DH44" s="171"/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71"/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  <c r="ER44" s="171"/>
      <c r="ES44" s="171"/>
      <c r="ET44" s="171"/>
      <c r="EU44" s="171"/>
      <c r="EV44" s="171"/>
      <c r="EW44" s="171"/>
      <c r="EX44" s="171"/>
      <c r="EY44" s="171"/>
      <c r="EZ44" s="171"/>
      <c r="FA44" s="171"/>
      <c r="FB44" s="171"/>
      <c r="FC44" s="171"/>
      <c r="FD44" s="171"/>
      <c r="FE44" s="171"/>
      <c r="FF44" s="171"/>
      <c r="FG44" s="171"/>
      <c r="FH44" s="171"/>
      <c r="FI44" s="171"/>
      <c r="FJ44" s="171"/>
      <c r="FK44" s="171"/>
      <c r="FL44" s="171"/>
      <c r="FM44" s="171"/>
      <c r="FN44" s="171"/>
      <c r="FO44" s="171"/>
      <c r="FP44" s="171"/>
      <c r="FQ44" s="171"/>
      <c r="FR44" s="171"/>
      <c r="FS44" s="171"/>
      <c r="FT44" s="171"/>
      <c r="FU44" s="171"/>
      <c r="FV44" s="171"/>
      <c r="FW44" s="171"/>
      <c r="FX44" s="171"/>
      <c r="FY44" s="171"/>
      <c r="FZ44" s="171"/>
      <c r="GA44" s="171"/>
      <c r="GB44" s="171"/>
      <c r="GC44" s="171"/>
      <c r="GD44" s="171"/>
      <c r="GE44" s="171"/>
      <c r="GF44" s="171"/>
      <c r="GG44" s="171"/>
      <c r="GH44" s="171"/>
      <c r="GI44" s="171"/>
      <c r="GJ44" s="171"/>
      <c r="GK44" s="171"/>
      <c r="GL44" s="171"/>
    </row>
    <row r="45" spans="1:194" ht="20.100000000000001" customHeight="1" thickTop="1">
      <c r="A45" s="119"/>
      <c r="B45" s="119"/>
      <c r="C45" s="119"/>
      <c r="D45" s="116"/>
      <c r="E45" s="119"/>
      <c r="F45" s="169"/>
      <c r="H45" s="169"/>
      <c r="I45" s="150"/>
      <c r="J45" s="169"/>
      <c r="L45" s="169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</row>
    <row r="46" spans="1:194" ht="20.100000000000001" customHeight="1">
      <c r="A46" s="119"/>
      <c r="B46" s="119"/>
      <c r="C46" s="119"/>
      <c r="D46" s="116"/>
      <c r="E46" s="119"/>
      <c r="F46" s="169"/>
      <c r="H46" s="169"/>
      <c r="I46" s="150"/>
      <c r="J46" s="169"/>
      <c r="L46" s="169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</row>
    <row r="47" spans="1:194" ht="20.100000000000001" customHeight="1">
      <c r="A47" s="119"/>
      <c r="B47" s="119"/>
      <c r="C47" s="119"/>
      <c r="D47" s="116"/>
      <c r="E47" s="119"/>
      <c r="F47" s="169"/>
      <c r="H47" s="169"/>
      <c r="I47" s="150"/>
      <c r="J47" s="169"/>
      <c r="L47" s="169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  <c r="EJ47" s="171"/>
      <c r="EK47" s="171"/>
      <c r="EL47" s="171"/>
      <c r="EM47" s="171"/>
      <c r="EN47" s="171"/>
      <c r="EO47" s="171"/>
      <c r="EP47" s="171"/>
      <c r="EQ47" s="171"/>
      <c r="ER47" s="171"/>
      <c r="ES47" s="171"/>
      <c r="ET47" s="171"/>
      <c r="EU47" s="171"/>
      <c r="EV47" s="171"/>
      <c r="EW47" s="171"/>
      <c r="EX47" s="171"/>
      <c r="EY47" s="171"/>
      <c r="EZ47" s="171"/>
      <c r="FA47" s="171"/>
      <c r="FB47" s="171"/>
      <c r="FC47" s="171"/>
      <c r="FD47" s="171"/>
      <c r="FE47" s="171"/>
      <c r="FF47" s="171"/>
      <c r="FG47" s="171"/>
      <c r="FH47" s="171"/>
      <c r="FI47" s="171"/>
      <c r="FJ47" s="171"/>
      <c r="FK47" s="171"/>
      <c r="FL47" s="171"/>
      <c r="FM47" s="171"/>
      <c r="FN47" s="171"/>
      <c r="FO47" s="171"/>
      <c r="FP47" s="171"/>
      <c r="FQ47" s="171"/>
      <c r="FR47" s="171"/>
      <c r="FS47" s="171"/>
      <c r="FT47" s="171"/>
      <c r="FU47" s="171"/>
      <c r="FV47" s="171"/>
      <c r="FW47" s="171"/>
      <c r="FX47" s="171"/>
      <c r="FY47" s="171"/>
      <c r="FZ47" s="171"/>
      <c r="GA47" s="171"/>
      <c r="GB47" s="171"/>
      <c r="GC47" s="171"/>
      <c r="GD47" s="171"/>
      <c r="GE47" s="171"/>
      <c r="GF47" s="171"/>
      <c r="GG47" s="171"/>
      <c r="GH47" s="171"/>
      <c r="GI47" s="171"/>
      <c r="GJ47" s="171"/>
      <c r="GK47" s="171"/>
      <c r="GL47" s="171"/>
    </row>
    <row r="48" spans="1:194" ht="20.100000000000001" customHeight="1">
      <c r="A48" s="119"/>
      <c r="B48" s="119"/>
      <c r="C48" s="119"/>
      <c r="D48" s="116"/>
      <c r="E48" s="119"/>
      <c r="F48" s="169"/>
      <c r="H48" s="169"/>
      <c r="I48" s="150"/>
      <c r="J48" s="169"/>
      <c r="L48" s="169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1"/>
      <c r="CL48" s="171"/>
      <c r="CM48" s="171"/>
      <c r="CN48" s="171"/>
      <c r="CO48" s="171"/>
      <c r="CP48" s="171"/>
      <c r="CQ48" s="171"/>
      <c r="CR48" s="171"/>
      <c r="CS48" s="171"/>
      <c r="CT48" s="171"/>
      <c r="CU48" s="171"/>
      <c r="CV48" s="171"/>
      <c r="CW48" s="171"/>
      <c r="CX48" s="171"/>
      <c r="CY48" s="171"/>
      <c r="CZ48" s="171"/>
      <c r="DA48" s="171"/>
      <c r="DB48" s="171"/>
      <c r="DC48" s="171"/>
      <c r="DD48" s="171"/>
      <c r="DE48" s="171"/>
      <c r="DF48" s="171"/>
      <c r="DG48" s="171"/>
      <c r="DH48" s="171"/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71"/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  <c r="ER48" s="171"/>
      <c r="ES48" s="171"/>
      <c r="ET48" s="171"/>
      <c r="EU48" s="171"/>
      <c r="EV48" s="171"/>
      <c r="EW48" s="171"/>
      <c r="EX48" s="171"/>
      <c r="EY48" s="171"/>
      <c r="EZ48" s="171"/>
      <c r="FA48" s="171"/>
      <c r="FB48" s="171"/>
      <c r="FC48" s="171"/>
      <c r="FD48" s="171"/>
      <c r="FE48" s="171"/>
      <c r="FF48" s="171"/>
      <c r="FG48" s="171"/>
      <c r="FH48" s="171"/>
      <c r="FI48" s="171"/>
      <c r="FJ48" s="171"/>
      <c r="FK48" s="171"/>
      <c r="FL48" s="171"/>
      <c r="FM48" s="171"/>
      <c r="FN48" s="171"/>
      <c r="FO48" s="171"/>
      <c r="FP48" s="171"/>
      <c r="FQ48" s="171"/>
      <c r="FR48" s="171"/>
      <c r="FS48" s="171"/>
      <c r="FT48" s="171"/>
      <c r="FU48" s="171"/>
      <c r="FV48" s="171"/>
      <c r="FW48" s="171"/>
      <c r="FX48" s="171"/>
      <c r="FY48" s="171"/>
      <c r="FZ48" s="171"/>
      <c r="GA48" s="171"/>
      <c r="GB48" s="171"/>
      <c r="GC48" s="171"/>
      <c r="GD48" s="171"/>
      <c r="GE48" s="171"/>
      <c r="GF48" s="171"/>
      <c r="GG48" s="171"/>
      <c r="GH48" s="171"/>
      <c r="GI48" s="171"/>
      <c r="GJ48" s="171"/>
      <c r="GK48" s="171"/>
      <c r="GL48" s="171"/>
    </row>
    <row r="49" spans="1:194" ht="13.5" customHeight="1">
      <c r="A49" s="119"/>
      <c r="B49" s="119"/>
      <c r="C49" s="119"/>
      <c r="D49" s="116"/>
      <c r="E49" s="119"/>
      <c r="F49" s="169"/>
      <c r="H49" s="169"/>
      <c r="I49" s="150"/>
      <c r="J49" s="169"/>
      <c r="L49" s="169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1"/>
      <c r="CC49" s="171"/>
      <c r="CD49" s="171"/>
      <c r="CE49" s="171"/>
      <c r="CF49" s="171"/>
      <c r="CG49" s="171"/>
      <c r="CH49" s="171"/>
      <c r="CI49" s="171"/>
      <c r="CJ49" s="171"/>
      <c r="CK49" s="171"/>
      <c r="CL49" s="171"/>
      <c r="CM49" s="171"/>
      <c r="CN49" s="171"/>
      <c r="CO49" s="171"/>
      <c r="CP49" s="171"/>
      <c r="CQ49" s="171"/>
      <c r="CR49" s="171"/>
      <c r="CS49" s="171"/>
      <c r="CT49" s="171"/>
      <c r="CU49" s="171"/>
      <c r="CV49" s="171"/>
      <c r="CW49" s="171"/>
      <c r="CX49" s="171"/>
      <c r="CY49" s="171"/>
      <c r="CZ49" s="171"/>
      <c r="DA49" s="171"/>
      <c r="DB49" s="171"/>
      <c r="DC49" s="171"/>
      <c r="DD49" s="171"/>
      <c r="DE49" s="171"/>
      <c r="DF49" s="171"/>
      <c r="DG49" s="171"/>
      <c r="DH49" s="171"/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71"/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  <c r="ER49" s="171"/>
      <c r="ES49" s="171"/>
      <c r="ET49" s="171"/>
      <c r="EU49" s="171"/>
      <c r="EV49" s="171"/>
      <c r="EW49" s="171"/>
      <c r="EX49" s="171"/>
      <c r="EY49" s="171"/>
      <c r="EZ49" s="171"/>
      <c r="FA49" s="171"/>
      <c r="FB49" s="171"/>
      <c r="FC49" s="171"/>
      <c r="FD49" s="171"/>
      <c r="FE49" s="171"/>
      <c r="FF49" s="171"/>
      <c r="FG49" s="171"/>
      <c r="FH49" s="171"/>
      <c r="FI49" s="171"/>
      <c r="FJ49" s="171"/>
      <c r="FK49" s="171"/>
      <c r="FL49" s="171"/>
      <c r="FM49" s="171"/>
      <c r="FN49" s="171"/>
      <c r="FO49" s="171"/>
      <c r="FP49" s="171"/>
      <c r="FQ49" s="171"/>
      <c r="FR49" s="171"/>
      <c r="FS49" s="171"/>
      <c r="FT49" s="171"/>
      <c r="FU49" s="171"/>
      <c r="FV49" s="171"/>
      <c r="FW49" s="171"/>
      <c r="FX49" s="171"/>
      <c r="FY49" s="171"/>
      <c r="FZ49" s="171"/>
      <c r="GA49" s="171"/>
      <c r="GB49" s="171"/>
      <c r="GC49" s="171"/>
      <c r="GD49" s="171"/>
      <c r="GE49" s="171"/>
      <c r="GF49" s="171"/>
      <c r="GG49" s="171"/>
      <c r="GH49" s="171"/>
      <c r="GI49" s="171"/>
      <c r="GJ49" s="171"/>
      <c r="GK49" s="171"/>
      <c r="GL49" s="171"/>
    </row>
    <row r="50" spans="1:194" ht="10.5" customHeight="1">
      <c r="A50" s="119"/>
      <c r="B50" s="119"/>
      <c r="C50" s="119"/>
      <c r="D50" s="116"/>
      <c r="E50" s="119"/>
      <c r="F50" s="169"/>
      <c r="H50" s="169"/>
      <c r="I50" s="150"/>
      <c r="J50" s="169"/>
      <c r="L50" s="169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  <c r="CF50" s="171"/>
      <c r="CG50" s="171"/>
      <c r="CH50" s="171"/>
      <c r="CI50" s="171"/>
      <c r="CJ50" s="171"/>
      <c r="CK50" s="171"/>
      <c r="CL50" s="171"/>
      <c r="CM50" s="171"/>
      <c r="CN50" s="171"/>
      <c r="CO50" s="171"/>
      <c r="CP50" s="171"/>
      <c r="CQ50" s="171"/>
      <c r="CR50" s="171"/>
      <c r="CS50" s="171"/>
      <c r="CT50" s="171"/>
      <c r="CU50" s="171"/>
      <c r="CV50" s="171"/>
      <c r="CW50" s="171"/>
      <c r="CX50" s="171"/>
      <c r="CY50" s="171"/>
      <c r="CZ50" s="171"/>
      <c r="DA50" s="171"/>
      <c r="DB50" s="171"/>
      <c r="DC50" s="171"/>
      <c r="DD50" s="171"/>
      <c r="DE50" s="171"/>
      <c r="DF50" s="171"/>
      <c r="DG50" s="171"/>
      <c r="DH50" s="171"/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71"/>
      <c r="EH50" s="171"/>
      <c r="EI50" s="171"/>
      <c r="EJ50" s="171"/>
      <c r="EK50" s="171"/>
      <c r="EL50" s="171"/>
      <c r="EM50" s="171"/>
      <c r="EN50" s="171"/>
      <c r="EO50" s="171"/>
      <c r="EP50" s="171"/>
      <c r="EQ50" s="171"/>
      <c r="ER50" s="171"/>
      <c r="ES50" s="171"/>
      <c r="ET50" s="171"/>
      <c r="EU50" s="171"/>
      <c r="EV50" s="171"/>
      <c r="EW50" s="171"/>
      <c r="EX50" s="171"/>
      <c r="EY50" s="171"/>
      <c r="EZ50" s="171"/>
      <c r="FA50" s="171"/>
      <c r="FB50" s="171"/>
      <c r="FC50" s="171"/>
      <c r="FD50" s="171"/>
      <c r="FE50" s="171"/>
      <c r="FF50" s="171"/>
      <c r="FG50" s="171"/>
      <c r="FH50" s="171"/>
      <c r="FI50" s="171"/>
      <c r="FJ50" s="171"/>
      <c r="FK50" s="171"/>
      <c r="FL50" s="171"/>
      <c r="FM50" s="171"/>
      <c r="FN50" s="171"/>
      <c r="FO50" s="171"/>
      <c r="FP50" s="171"/>
      <c r="FQ50" s="171"/>
      <c r="FR50" s="171"/>
      <c r="FS50" s="171"/>
      <c r="FT50" s="171"/>
      <c r="FU50" s="171"/>
      <c r="FV50" s="171"/>
      <c r="FW50" s="171"/>
      <c r="FX50" s="171"/>
      <c r="FY50" s="171"/>
      <c r="FZ50" s="171"/>
      <c r="GA50" s="171"/>
      <c r="GB50" s="171"/>
      <c r="GC50" s="171"/>
      <c r="GD50" s="171"/>
      <c r="GE50" s="171"/>
      <c r="GF50" s="171"/>
      <c r="GG50" s="171"/>
      <c r="GH50" s="171"/>
      <c r="GI50" s="171"/>
      <c r="GJ50" s="171"/>
      <c r="GK50" s="171"/>
      <c r="GL50" s="171"/>
    </row>
    <row r="51" spans="1:194" ht="21.95" customHeight="1">
      <c r="A51" s="126" t="s">
        <v>230</v>
      </c>
      <c r="B51" s="127"/>
      <c r="C51" s="127"/>
      <c r="D51" s="118"/>
      <c r="E51" s="127"/>
      <c r="F51" s="124"/>
      <c r="G51" s="152"/>
      <c r="H51" s="153"/>
      <c r="I51" s="77"/>
      <c r="J51" s="124"/>
      <c r="K51" s="152"/>
      <c r="L51" s="153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1"/>
      <c r="FF51" s="171"/>
      <c r="FG51" s="171"/>
      <c r="FH51" s="171"/>
      <c r="FI51" s="171"/>
      <c r="FJ51" s="171"/>
      <c r="FK51" s="171"/>
      <c r="FL51" s="171"/>
      <c r="FM51" s="171"/>
      <c r="FN51" s="171"/>
      <c r="FO51" s="171"/>
      <c r="FP51" s="171"/>
      <c r="FQ51" s="171"/>
      <c r="FR51" s="171"/>
      <c r="FS51" s="171"/>
      <c r="FT51" s="171"/>
      <c r="FU51" s="171"/>
      <c r="FV51" s="171"/>
      <c r="FW51" s="171"/>
      <c r="FX51" s="171"/>
      <c r="FY51" s="171"/>
      <c r="FZ51" s="171"/>
      <c r="GA51" s="171"/>
      <c r="GB51" s="171"/>
      <c r="GC51" s="171"/>
      <c r="GD51" s="171"/>
      <c r="GE51" s="171"/>
      <c r="GF51" s="171"/>
      <c r="GG51" s="171"/>
      <c r="GH51" s="171"/>
      <c r="GI51" s="171"/>
      <c r="GJ51" s="171"/>
      <c r="GK51" s="171"/>
      <c r="GL51" s="171"/>
    </row>
    <row r="52" spans="1:194" ht="20.100000000000001" customHeight="1">
      <c r="A52" s="4" t="s">
        <v>0</v>
      </c>
      <c r="B52" s="115"/>
      <c r="C52" s="115"/>
      <c r="D52" s="116"/>
      <c r="E52" s="115"/>
      <c r="J52" s="4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1"/>
      <c r="FF52" s="171"/>
      <c r="FG52" s="171"/>
      <c r="FH52" s="171"/>
      <c r="FI52" s="171"/>
      <c r="FJ52" s="171"/>
      <c r="FK52" s="171"/>
      <c r="FL52" s="171"/>
      <c r="FM52" s="171"/>
      <c r="FN52" s="171"/>
      <c r="FO52" s="171"/>
      <c r="FP52" s="171"/>
      <c r="FQ52" s="171"/>
      <c r="FR52" s="171"/>
      <c r="FS52" s="171"/>
      <c r="FT52" s="171"/>
      <c r="FU52" s="171"/>
      <c r="FV52" s="171"/>
      <c r="FW52" s="171"/>
      <c r="FX52" s="171"/>
      <c r="FY52" s="171"/>
      <c r="FZ52" s="171"/>
      <c r="GA52" s="171"/>
      <c r="GB52" s="171"/>
      <c r="GC52" s="171"/>
      <c r="GD52" s="171"/>
      <c r="GE52" s="171"/>
      <c r="GF52" s="171"/>
      <c r="GG52" s="171"/>
      <c r="GH52" s="171"/>
      <c r="GI52" s="171"/>
      <c r="GJ52" s="171"/>
      <c r="GK52" s="171"/>
      <c r="GL52" s="171"/>
    </row>
    <row r="53" spans="1:194" ht="20.100000000000001" customHeight="1">
      <c r="A53" s="115" t="s">
        <v>93</v>
      </c>
      <c r="B53" s="115"/>
      <c r="C53" s="115"/>
      <c r="D53" s="116"/>
      <c r="E53" s="115"/>
      <c r="J53" s="4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71"/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71"/>
      <c r="FG53" s="171"/>
      <c r="FH53" s="171"/>
      <c r="FI53" s="171"/>
      <c r="FJ53" s="171"/>
      <c r="FK53" s="171"/>
      <c r="FL53" s="171"/>
      <c r="FM53" s="171"/>
      <c r="FN53" s="171"/>
      <c r="FO53" s="171"/>
      <c r="FP53" s="171"/>
      <c r="FQ53" s="171"/>
      <c r="FR53" s="171"/>
      <c r="FS53" s="171"/>
      <c r="FT53" s="171"/>
      <c r="FU53" s="171"/>
      <c r="FV53" s="171"/>
      <c r="FW53" s="171"/>
      <c r="FX53" s="171"/>
      <c r="FY53" s="171"/>
      <c r="FZ53" s="171"/>
      <c r="GA53" s="171"/>
      <c r="GB53" s="171"/>
      <c r="GC53" s="171"/>
      <c r="GD53" s="171"/>
      <c r="GE53" s="171"/>
      <c r="GF53" s="171"/>
      <c r="GG53" s="171"/>
      <c r="GH53" s="171"/>
      <c r="GI53" s="171"/>
      <c r="GJ53" s="171"/>
      <c r="GK53" s="171"/>
      <c r="GL53" s="171"/>
    </row>
    <row r="54" spans="1:194" ht="20.100000000000001" customHeight="1">
      <c r="A54" s="117" t="str">
        <f>A3</f>
        <v>สำหรับงวดเก้าเดือนสิ้นสุดวันที่ 30 กันยายน พ.ศ. 2563</v>
      </c>
      <c r="B54" s="117"/>
      <c r="C54" s="117"/>
      <c r="D54" s="118"/>
      <c r="E54" s="117"/>
      <c r="F54" s="124"/>
      <c r="G54" s="152"/>
      <c r="H54" s="153"/>
      <c r="I54" s="77"/>
      <c r="J54" s="124"/>
      <c r="K54" s="152"/>
      <c r="L54" s="153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71"/>
      <c r="EB54" s="171"/>
      <c r="EC54" s="171"/>
      <c r="ED54" s="171"/>
      <c r="EE54" s="171"/>
      <c r="EF54" s="171"/>
      <c r="EG54" s="171"/>
      <c r="EH54" s="171"/>
      <c r="EI54" s="171"/>
      <c r="EJ54" s="171"/>
      <c r="EK54" s="171"/>
      <c r="EL54" s="171"/>
      <c r="EM54" s="171"/>
      <c r="EN54" s="171"/>
      <c r="EO54" s="171"/>
      <c r="EP54" s="171"/>
      <c r="EQ54" s="171"/>
      <c r="ER54" s="171"/>
      <c r="ES54" s="171"/>
      <c r="ET54" s="171"/>
      <c r="EU54" s="171"/>
      <c r="EV54" s="171"/>
      <c r="EW54" s="171"/>
      <c r="EX54" s="171"/>
      <c r="EY54" s="171"/>
      <c r="EZ54" s="171"/>
      <c r="FA54" s="171"/>
      <c r="FB54" s="171"/>
      <c r="FC54" s="171"/>
      <c r="FD54" s="171"/>
      <c r="FE54" s="171"/>
      <c r="FF54" s="171"/>
      <c r="FG54" s="171"/>
      <c r="FH54" s="171"/>
      <c r="FI54" s="171"/>
      <c r="FJ54" s="171"/>
      <c r="FK54" s="171"/>
      <c r="FL54" s="171"/>
      <c r="FM54" s="171"/>
      <c r="FN54" s="171"/>
      <c r="FO54" s="171"/>
      <c r="FP54" s="171"/>
      <c r="FQ54" s="171"/>
      <c r="FR54" s="171"/>
      <c r="FS54" s="171"/>
      <c r="FT54" s="171"/>
      <c r="FU54" s="171"/>
      <c r="FV54" s="171"/>
      <c r="FW54" s="171"/>
      <c r="FX54" s="171"/>
      <c r="FY54" s="171"/>
      <c r="FZ54" s="171"/>
      <c r="GA54" s="171"/>
      <c r="GB54" s="171"/>
      <c r="GC54" s="171"/>
      <c r="GD54" s="171"/>
      <c r="GE54" s="171"/>
      <c r="GF54" s="171"/>
      <c r="GG54" s="171"/>
      <c r="GH54" s="171"/>
      <c r="GI54" s="171"/>
      <c r="GJ54" s="171"/>
      <c r="GK54" s="171"/>
      <c r="GL54" s="171"/>
    </row>
    <row r="55" spans="1:194" ht="18" customHeight="1">
      <c r="A55" s="115"/>
      <c r="B55" s="115"/>
      <c r="C55" s="115"/>
      <c r="D55" s="116"/>
      <c r="E55" s="115"/>
      <c r="F55" s="366"/>
      <c r="G55" s="367"/>
      <c r="H55" s="368"/>
      <c r="I55" s="369"/>
      <c r="J55" s="366"/>
      <c r="K55" s="367"/>
      <c r="L55" s="368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71"/>
      <c r="CK55" s="171"/>
      <c r="CL55" s="171"/>
      <c r="CM55" s="171"/>
      <c r="CN55" s="171"/>
      <c r="CO55" s="171"/>
      <c r="CP55" s="171"/>
      <c r="CQ55" s="171"/>
      <c r="CR55" s="171"/>
      <c r="CS55" s="171"/>
      <c r="CT55" s="171"/>
      <c r="CU55" s="171"/>
      <c r="CV55" s="171"/>
      <c r="CW55" s="171"/>
      <c r="CX55" s="171"/>
      <c r="CY55" s="171"/>
      <c r="CZ55" s="171"/>
      <c r="DA55" s="171"/>
      <c r="DB55" s="171"/>
      <c r="DC55" s="171"/>
      <c r="DD55" s="171"/>
      <c r="DE55" s="171"/>
      <c r="DF55" s="171"/>
      <c r="DG55" s="171"/>
      <c r="DH55" s="171"/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71"/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  <c r="ER55" s="171"/>
      <c r="ES55" s="171"/>
      <c r="ET55" s="171"/>
      <c r="EU55" s="171"/>
      <c r="EV55" s="171"/>
      <c r="EW55" s="171"/>
      <c r="EX55" s="171"/>
      <c r="EY55" s="171"/>
      <c r="EZ55" s="171"/>
      <c r="FA55" s="171"/>
      <c r="FB55" s="171"/>
      <c r="FC55" s="171"/>
      <c r="FD55" s="171"/>
      <c r="FE55" s="171"/>
      <c r="FF55" s="171"/>
      <c r="FG55" s="171"/>
      <c r="FH55" s="171"/>
      <c r="FI55" s="171"/>
      <c r="FJ55" s="171"/>
      <c r="FK55" s="171"/>
      <c r="FL55" s="171"/>
      <c r="FM55" s="171"/>
      <c r="FN55" s="171"/>
      <c r="FO55" s="171"/>
      <c r="FP55" s="171"/>
      <c r="FQ55" s="171"/>
      <c r="FR55" s="171"/>
      <c r="FS55" s="171"/>
      <c r="FT55" s="171"/>
      <c r="FU55" s="171"/>
      <c r="FV55" s="171"/>
      <c r="FW55" s="171"/>
      <c r="FX55" s="171"/>
      <c r="FY55" s="171"/>
      <c r="FZ55" s="171"/>
      <c r="GA55" s="171"/>
      <c r="GB55" s="171"/>
      <c r="GC55" s="171"/>
      <c r="GD55" s="171"/>
      <c r="GE55" s="171"/>
      <c r="GF55" s="171"/>
      <c r="GG55" s="171"/>
      <c r="GH55" s="171"/>
      <c r="GI55" s="171"/>
      <c r="GJ55" s="171"/>
      <c r="GK55" s="171"/>
      <c r="GL55" s="171"/>
    </row>
    <row r="56" spans="1:194" ht="20.100000000000001" customHeight="1">
      <c r="A56" s="171"/>
      <c r="B56" s="171"/>
      <c r="C56" s="171"/>
      <c r="D56" s="116"/>
      <c r="E56" s="119"/>
      <c r="F56" s="414" t="s">
        <v>94</v>
      </c>
      <c r="G56" s="414"/>
      <c r="H56" s="414"/>
      <c r="I56" s="128"/>
      <c r="J56" s="415" t="s">
        <v>95</v>
      </c>
      <c r="K56" s="415"/>
      <c r="L56" s="415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1"/>
      <c r="CH56" s="171"/>
      <c r="CI56" s="171"/>
      <c r="CJ56" s="171"/>
      <c r="CK56" s="171"/>
      <c r="CL56" s="171"/>
      <c r="CM56" s="171"/>
      <c r="CN56" s="171"/>
      <c r="CO56" s="171"/>
      <c r="CP56" s="171"/>
      <c r="CQ56" s="171"/>
      <c r="CR56" s="171"/>
      <c r="CS56" s="171"/>
      <c r="CT56" s="171"/>
      <c r="CU56" s="171"/>
      <c r="CV56" s="171"/>
      <c r="CW56" s="171"/>
      <c r="CX56" s="171"/>
      <c r="CY56" s="171"/>
      <c r="CZ56" s="171"/>
      <c r="DA56" s="171"/>
      <c r="DB56" s="171"/>
      <c r="DC56" s="171"/>
      <c r="DD56" s="171"/>
      <c r="DE56" s="171"/>
      <c r="DF56" s="171"/>
      <c r="DG56" s="171"/>
      <c r="DH56" s="171"/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71"/>
      <c r="EH56" s="171"/>
      <c r="EI56" s="171"/>
      <c r="EJ56" s="171"/>
      <c r="EK56" s="171"/>
      <c r="EL56" s="171"/>
      <c r="EM56" s="171"/>
      <c r="EN56" s="171"/>
      <c r="EO56" s="171"/>
      <c r="EP56" s="171"/>
      <c r="EQ56" s="171"/>
      <c r="ER56" s="171"/>
      <c r="ES56" s="171"/>
      <c r="ET56" s="171"/>
      <c r="EU56" s="171"/>
      <c r="EV56" s="171"/>
      <c r="EW56" s="171"/>
      <c r="EX56" s="171"/>
      <c r="EY56" s="171"/>
      <c r="EZ56" s="171"/>
      <c r="FA56" s="171"/>
      <c r="FB56" s="171"/>
      <c r="FC56" s="171"/>
      <c r="FD56" s="171"/>
      <c r="FE56" s="171"/>
      <c r="FF56" s="171"/>
      <c r="FG56" s="171"/>
      <c r="FH56" s="171"/>
      <c r="FI56" s="171"/>
      <c r="FJ56" s="171"/>
      <c r="FK56" s="171"/>
      <c r="FL56" s="171"/>
      <c r="FM56" s="171"/>
      <c r="FN56" s="171"/>
      <c r="FO56" s="171"/>
      <c r="FP56" s="171"/>
      <c r="FQ56" s="171"/>
      <c r="FR56" s="171"/>
      <c r="FS56" s="171"/>
      <c r="FT56" s="171"/>
      <c r="FU56" s="171"/>
      <c r="FV56" s="171"/>
      <c r="FW56" s="171"/>
      <c r="FX56" s="171"/>
      <c r="FY56" s="171"/>
      <c r="FZ56" s="171"/>
      <c r="GA56" s="171"/>
      <c r="GB56" s="171"/>
      <c r="GC56" s="171"/>
      <c r="GD56" s="171"/>
      <c r="GE56" s="171"/>
      <c r="GF56" s="171"/>
      <c r="GG56" s="171"/>
      <c r="GH56" s="171"/>
      <c r="GI56" s="171"/>
      <c r="GJ56" s="171"/>
      <c r="GK56" s="171"/>
      <c r="GL56" s="171"/>
    </row>
    <row r="57" spans="1:194" ht="20.100000000000001" customHeight="1">
      <c r="A57" s="171"/>
      <c r="B57" s="171"/>
      <c r="C57" s="171"/>
      <c r="D57" s="116"/>
      <c r="E57" s="119"/>
      <c r="F57" s="134" t="s">
        <v>3</v>
      </c>
      <c r="G57" s="156"/>
      <c r="H57" s="157" t="s">
        <v>3</v>
      </c>
      <c r="I57" s="121"/>
      <c r="J57" s="120" t="s">
        <v>3</v>
      </c>
      <c r="K57" s="156"/>
      <c r="L57" s="157" t="s">
        <v>3</v>
      </c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1"/>
      <c r="BW57" s="171"/>
      <c r="BX57" s="171"/>
      <c r="BY57" s="171"/>
      <c r="BZ57" s="171"/>
      <c r="CA57" s="171"/>
      <c r="CB57" s="171"/>
      <c r="CC57" s="171"/>
      <c r="CD57" s="171"/>
      <c r="CE57" s="171"/>
      <c r="CF57" s="171"/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  <c r="FF57" s="171"/>
      <c r="FG57" s="171"/>
      <c r="FH57" s="171"/>
      <c r="FI57" s="171"/>
      <c r="FJ57" s="171"/>
      <c r="FK57" s="171"/>
      <c r="FL57" s="171"/>
      <c r="FM57" s="171"/>
      <c r="FN57" s="171"/>
      <c r="FO57" s="171"/>
      <c r="FP57" s="171"/>
      <c r="FQ57" s="171"/>
      <c r="FR57" s="171"/>
      <c r="FS57" s="171"/>
      <c r="FT57" s="171"/>
      <c r="FU57" s="171"/>
      <c r="FV57" s="171"/>
      <c r="FW57" s="171"/>
      <c r="FX57" s="171"/>
      <c r="FY57" s="171"/>
      <c r="FZ57" s="171"/>
      <c r="GA57" s="171"/>
      <c r="GB57" s="171"/>
      <c r="GC57" s="171"/>
      <c r="GD57" s="171"/>
      <c r="GE57" s="171"/>
      <c r="GF57" s="171"/>
      <c r="GG57" s="171"/>
      <c r="GH57" s="171"/>
      <c r="GI57" s="171"/>
      <c r="GJ57" s="171"/>
      <c r="GK57" s="171"/>
      <c r="GL57" s="171"/>
    </row>
    <row r="58" spans="1:194" ht="20.100000000000001" customHeight="1">
      <c r="A58" s="171"/>
      <c r="B58" s="171"/>
      <c r="C58" s="171"/>
      <c r="D58" s="116"/>
      <c r="E58" s="119"/>
      <c r="F58" s="120" t="s">
        <v>6</v>
      </c>
      <c r="G58" s="156"/>
      <c r="H58" s="157" t="s">
        <v>7</v>
      </c>
      <c r="I58" s="128"/>
      <c r="J58" s="120" t="s">
        <v>2</v>
      </c>
      <c r="K58" s="156"/>
      <c r="L58" s="157" t="s">
        <v>7</v>
      </c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71"/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71"/>
      <c r="FG58" s="171"/>
      <c r="FH58" s="171"/>
      <c r="FI58" s="171"/>
      <c r="FJ58" s="171"/>
      <c r="FK58" s="171"/>
      <c r="FL58" s="171"/>
      <c r="FM58" s="171"/>
      <c r="FN58" s="171"/>
      <c r="FO58" s="171"/>
      <c r="FP58" s="171"/>
      <c r="FQ58" s="171"/>
      <c r="FR58" s="171"/>
      <c r="FS58" s="171"/>
      <c r="FT58" s="171"/>
      <c r="FU58" s="171"/>
      <c r="FV58" s="171"/>
      <c r="FW58" s="171"/>
      <c r="FX58" s="171"/>
      <c r="FY58" s="171"/>
      <c r="FZ58" s="171"/>
      <c r="GA58" s="171"/>
      <c r="GB58" s="171"/>
      <c r="GC58" s="171"/>
      <c r="GD58" s="171"/>
      <c r="GE58" s="171"/>
      <c r="GF58" s="171"/>
      <c r="GG58" s="171"/>
      <c r="GH58" s="171"/>
      <c r="GI58" s="171"/>
      <c r="GJ58" s="171"/>
      <c r="GK58" s="171"/>
      <c r="GL58" s="171"/>
    </row>
    <row r="59" spans="1:194" ht="20.100000000000001" customHeight="1">
      <c r="A59" s="171"/>
      <c r="B59" s="171"/>
      <c r="C59" s="171"/>
      <c r="D59" s="118" t="s">
        <v>8</v>
      </c>
      <c r="E59" s="119"/>
      <c r="F59" s="122" t="s">
        <v>9</v>
      </c>
      <c r="G59" s="156"/>
      <c r="H59" s="158" t="s">
        <v>9</v>
      </c>
      <c r="I59" s="121"/>
      <c r="J59" s="122" t="s">
        <v>9</v>
      </c>
      <c r="K59" s="156"/>
      <c r="L59" s="158" t="s">
        <v>9</v>
      </c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1"/>
      <c r="CC59" s="171"/>
      <c r="CD59" s="171"/>
      <c r="CE59" s="171"/>
      <c r="CF59" s="171"/>
      <c r="CG59" s="171"/>
      <c r="CH59" s="171"/>
      <c r="CI59" s="171"/>
      <c r="CJ59" s="171"/>
      <c r="CK59" s="171"/>
      <c r="CL59" s="171"/>
      <c r="CM59" s="171"/>
      <c r="CN59" s="171"/>
      <c r="CO59" s="171"/>
      <c r="CP59" s="171"/>
      <c r="CQ59" s="171"/>
      <c r="CR59" s="171"/>
      <c r="CS59" s="171"/>
      <c r="CT59" s="171"/>
      <c r="CU59" s="171"/>
      <c r="CV59" s="171"/>
      <c r="CW59" s="171"/>
      <c r="CX59" s="171"/>
      <c r="CY59" s="171"/>
      <c r="CZ59" s="171"/>
      <c r="DA59" s="171"/>
      <c r="DB59" s="171"/>
      <c r="DC59" s="171"/>
      <c r="DD59" s="171"/>
      <c r="DE59" s="171"/>
      <c r="DF59" s="171"/>
      <c r="DG59" s="171"/>
      <c r="DH59" s="171"/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71"/>
      <c r="EH59" s="171"/>
      <c r="EI59" s="171"/>
      <c r="EJ59" s="171"/>
      <c r="EK59" s="171"/>
      <c r="EL59" s="171"/>
      <c r="EM59" s="171"/>
      <c r="EN59" s="171"/>
      <c r="EO59" s="171"/>
      <c r="EP59" s="171"/>
      <c r="EQ59" s="171"/>
      <c r="ER59" s="171"/>
      <c r="ES59" s="171"/>
      <c r="ET59" s="171"/>
      <c r="EU59" s="171"/>
      <c r="EV59" s="171"/>
      <c r="EW59" s="171"/>
      <c r="EX59" s="171"/>
      <c r="EY59" s="171"/>
      <c r="EZ59" s="171"/>
      <c r="FA59" s="171"/>
      <c r="FB59" s="171"/>
      <c r="FC59" s="171"/>
      <c r="FD59" s="171"/>
      <c r="FE59" s="171"/>
      <c r="FF59" s="171"/>
      <c r="FG59" s="171"/>
      <c r="FH59" s="171"/>
      <c r="FI59" s="171"/>
      <c r="FJ59" s="171"/>
      <c r="FK59" s="171"/>
      <c r="FL59" s="171"/>
      <c r="FM59" s="171"/>
      <c r="FN59" s="171"/>
      <c r="FO59" s="171"/>
      <c r="FP59" s="171"/>
      <c r="FQ59" s="171"/>
      <c r="FR59" s="171"/>
      <c r="FS59" s="171"/>
      <c r="FT59" s="171"/>
      <c r="FU59" s="171"/>
      <c r="FV59" s="171"/>
      <c r="FW59" s="171"/>
      <c r="FX59" s="171"/>
      <c r="FY59" s="171"/>
      <c r="FZ59" s="171"/>
      <c r="GA59" s="171"/>
      <c r="GB59" s="171"/>
      <c r="GC59" s="171"/>
      <c r="GD59" s="171"/>
      <c r="GE59" s="171"/>
      <c r="GF59" s="171"/>
      <c r="GG59" s="171"/>
      <c r="GH59" s="171"/>
      <c r="GI59" s="171"/>
      <c r="GJ59" s="171"/>
      <c r="GK59" s="171"/>
      <c r="GL59" s="171"/>
    </row>
    <row r="60" spans="1:194" s="48" customFormat="1" ht="20.100000000000001" customHeight="1">
      <c r="A60" s="44" t="s">
        <v>96</v>
      </c>
      <c r="B60" s="45"/>
      <c r="C60" s="45"/>
      <c r="D60" s="46"/>
      <c r="E60" s="46"/>
      <c r="F60" s="51"/>
      <c r="G60" s="160"/>
      <c r="H60" s="135"/>
      <c r="I60" s="47"/>
      <c r="J60" s="51"/>
      <c r="K60" s="160"/>
      <c r="L60" s="135"/>
      <c r="N60" s="171"/>
    </row>
    <row r="61" spans="1:194" s="48" customFormat="1" ht="20.100000000000001" customHeight="1">
      <c r="A61" s="213" t="s">
        <v>206</v>
      </c>
      <c r="B61" s="214"/>
      <c r="C61" s="45"/>
      <c r="D61" s="46"/>
      <c r="E61" s="46"/>
      <c r="F61" s="51"/>
      <c r="G61" s="160"/>
      <c r="H61" s="135"/>
      <c r="I61" s="47"/>
      <c r="J61" s="51"/>
      <c r="K61" s="160"/>
      <c r="L61" s="135"/>
      <c r="N61" s="171"/>
    </row>
    <row r="62" spans="1:194" s="48" customFormat="1" ht="20.100000000000001" customHeight="1">
      <c r="A62" s="215"/>
      <c r="B62" s="216" t="s">
        <v>98</v>
      </c>
      <c r="C62" s="45"/>
      <c r="D62" s="46"/>
      <c r="E62" s="46"/>
      <c r="F62" s="51"/>
      <c r="G62" s="160"/>
      <c r="H62" s="135"/>
      <c r="I62" s="47"/>
      <c r="J62" s="51"/>
      <c r="K62" s="160"/>
      <c r="L62" s="135"/>
    </row>
    <row r="63" spans="1:194" s="48" customFormat="1" ht="20.100000000000001" customHeight="1">
      <c r="A63" s="44"/>
      <c r="B63" s="48" t="s">
        <v>238</v>
      </c>
      <c r="D63" s="46"/>
      <c r="E63" s="46"/>
      <c r="F63" s="51"/>
      <c r="G63" s="160"/>
      <c r="H63" s="135"/>
      <c r="I63" s="47"/>
      <c r="J63" s="51"/>
      <c r="K63" s="160"/>
      <c r="L63" s="135"/>
    </row>
    <row r="64" spans="1:194" s="48" customFormat="1" ht="20.100000000000001" customHeight="1">
      <c r="A64" s="44"/>
      <c r="B64" s="166" t="s">
        <v>218</v>
      </c>
      <c r="C64" s="166"/>
      <c r="D64" s="46"/>
      <c r="E64" s="46"/>
      <c r="F64" s="51"/>
      <c r="G64" s="160"/>
      <c r="H64" s="135"/>
      <c r="I64" s="47"/>
      <c r="J64" s="51"/>
      <c r="K64" s="160"/>
      <c r="L64" s="135"/>
    </row>
    <row r="65" spans="1:12" s="48" customFormat="1" ht="20.100000000000001" customHeight="1">
      <c r="A65" s="44"/>
      <c r="B65" s="166" t="s">
        <v>239</v>
      </c>
      <c r="C65" s="166"/>
      <c r="D65" s="46"/>
      <c r="E65" s="46"/>
      <c r="F65" s="51">
        <v>-30058</v>
      </c>
      <c r="G65" s="160"/>
      <c r="H65" s="135">
        <v>0</v>
      </c>
      <c r="I65" s="47"/>
      <c r="J65" s="51">
        <v>-1354</v>
      </c>
      <c r="K65" s="160"/>
      <c r="L65" s="135">
        <v>0</v>
      </c>
    </row>
    <row r="66" spans="1:12" s="48" customFormat="1" ht="20.100000000000001" customHeight="1">
      <c r="A66" s="44"/>
      <c r="B66" s="48" t="s">
        <v>207</v>
      </c>
      <c r="C66" s="166"/>
      <c r="D66" s="46"/>
      <c r="E66" s="46"/>
      <c r="F66" s="51"/>
      <c r="G66" s="160"/>
      <c r="H66" s="135"/>
      <c r="I66" s="47"/>
      <c r="J66" s="51"/>
      <c r="K66" s="160"/>
      <c r="L66" s="135"/>
    </row>
    <row r="67" spans="1:12" s="48" customFormat="1" ht="20.100000000000001" customHeight="1">
      <c r="A67" s="44"/>
      <c r="B67" s="48" t="s">
        <v>136</v>
      </c>
      <c r="C67" s="166"/>
      <c r="D67" s="46"/>
      <c r="E67" s="46"/>
      <c r="F67" s="51"/>
      <c r="G67" s="160"/>
      <c r="H67" s="135"/>
      <c r="I67" s="47"/>
      <c r="J67" s="51"/>
      <c r="K67" s="160"/>
      <c r="L67" s="135"/>
    </row>
    <row r="68" spans="1:12" s="48" customFormat="1" ht="20.100000000000001" customHeight="1">
      <c r="A68" s="44"/>
      <c r="B68" s="48" t="s">
        <v>242</v>
      </c>
      <c r="C68" s="166"/>
      <c r="D68" s="46"/>
      <c r="E68" s="46"/>
      <c r="F68" s="372">
        <v>6012</v>
      </c>
      <c r="G68" s="160"/>
      <c r="H68" s="135">
        <v>0</v>
      </c>
      <c r="I68" s="47"/>
      <c r="J68" s="167">
        <v>271</v>
      </c>
      <c r="K68" s="160"/>
      <c r="L68" s="135">
        <v>0</v>
      </c>
    </row>
    <row r="69" spans="1:12" s="48" customFormat="1" ht="20.100000000000001" customHeight="1">
      <c r="A69" s="216" t="s">
        <v>97</v>
      </c>
      <c r="B69" s="214"/>
      <c r="C69" s="45"/>
      <c r="D69" s="46"/>
      <c r="E69" s="46"/>
      <c r="F69" s="51"/>
      <c r="G69" s="160"/>
      <c r="H69" s="135"/>
      <c r="I69" s="47"/>
      <c r="J69" s="51"/>
      <c r="K69" s="160"/>
      <c r="L69" s="135"/>
    </row>
    <row r="70" spans="1:12" s="48" customFormat="1" ht="20.100000000000001" customHeight="1">
      <c r="A70" s="216"/>
      <c r="B70" s="216" t="s">
        <v>98</v>
      </c>
      <c r="C70" s="45"/>
      <c r="D70" s="46"/>
      <c r="E70" s="46"/>
      <c r="F70" s="51"/>
      <c r="G70" s="160"/>
      <c r="H70" s="135"/>
      <c r="I70" s="47"/>
      <c r="J70" s="51"/>
      <c r="K70" s="160"/>
      <c r="L70" s="135"/>
    </row>
    <row r="71" spans="1:12" s="48" customFormat="1" ht="20.100000000000001" customHeight="1">
      <c r="B71" s="48" t="s">
        <v>134</v>
      </c>
      <c r="D71" s="46"/>
      <c r="E71" s="46"/>
      <c r="F71" s="51"/>
      <c r="G71" s="160"/>
      <c r="H71" s="135"/>
      <c r="I71" s="47"/>
      <c r="J71" s="51"/>
      <c r="K71" s="160"/>
      <c r="L71" s="135"/>
    </row>
    <row r="72" spans="1:12" s="48" customFormat="1" ht="20.100000000000001" customHeight="1">
      <c r="B72" s="48" t="s">
        <v>135</v>
      </c>
      <c r="D72" s="46"/>
      <c r="E72" s="46"/>
      <c r="F72" s="51">
        <v>-5685</v>
      </c>
      <c r="G72" s="160"/>
      <c r="H72" s="135">
        <v>-92969</v>
      </c>
      <c r="I72" s="47"/>
      <c r="J72" s="51">
        <v>0</v>
      </c>
      <c r="K72" s="160"/>
      <c r="L72" s="135">
        <v>0</v>
      </c>
    </row>
    <row r="73" spans="1:12" s="48" customFormat="1" ht="20.100000000000001" customHeight="1">
      <c r="B73" s="48" t="s">
        <v>208</v>
      </c>
      <c r="D73" s="46"/>
      <c r="E73" s="46"/>
      <c r="F73" s="51">
        <v>0</v>
      </c>
      <c r="G73" s="160"/>
      <c r="H73" s="135">
        <v>-4797</v>
      </c>
      <c r="I73" s="47"/>
      <c r="J73" s="51">
        <v>0</v>
      </c>
      <c r="K73" s="160"/>
      <c r="L73" s="135">
        <v>467</v>
      </c>
    </row>
    <row r="74" spans="1:12" s="48" customFormat="1" ht="20.100000000000001" customHeight="1">
      <c r="B74" s="48" t="s">
        <v>241</v>
      </c>
      <c r="D74" s="46"/>
      <c r="E74" s="46"/>
      <c r="F74" s="51"/>
      <c r="G74" s="160"/>
      <c r="H74" s="135"/>
      <c r="I74" s="47"/>
      <c r="J74" s="51"/>
      <c r="K74" s="160"/>
      <c r="L74" s="135"/>
    </row>
    <row r="75" spans="1:12" s="48" customFormat="1" ht="20.100000000000001" customHeight="1">
      <c r="B75" s="48" t="s">
        <v>136</v>
      </c>
      <c r="D75" s="46"/>
      <c r="E75" s="46"/>
      <c r="F75" s="51"/>
      <c r="G75" s="160"/>
      <c r="H75" s="135"/>
      <c r="I75" s="47"/>
      <c r="J75" s="51"/>
      <c r="K75" s="160"/>
      <c r="L75" s="135"/>
    </row>
    <row r="76" spans="1:12" s="48" customFormat="1" ht="20.100000000000001" customHeight="1">
      <c r="B76" s="48" t="s">
        <v>242</v>
      </c>
      <c r="D76" s="46"/>
      <c r="E76" s="46"/>
      <c r="F76" s="43">
        <v>1137</v>
      </c>
      <c r="G76" s="160"/>
      <c r="H76" s="161">
        <v>19553</v>
      </c>
      <c r="I76" s="47"/>
      <c r="J76" s="55">
        <v>0</v>
      </c>
      <c r="K76" s="160"/>
      <c r="L76" s="161">
        <v>-93</v>
      </c>
    </row>
    <row r="77" spans="1:12" s="48" customFormat="1" ht="6" customHeight="1">
      <c r="D77" s="46"/>
      <c r="E77" s="46"/>
      <c r="F77" s="51"/>
      <c r="G77" s="160"/>
      <c r="H77" s="135"/>
      <c r="I77" s="47"/>
      <c r="J77" s="51"/>
      <c r="K77" s="160"/>
      <c r="L77" s="135"/>
    </row>
    <row r="78" spans="1:12" s="48" customFormat="1" ht="20.100000000000001" customHeight="1">
      <c r="A78" s="48" t="s">
        <v>99</v>
      </c>
      <c r="C78" s="45"/>
      <c r="D78" s="46"/>
      <c r="E78" s="46"/>
      <c r="F78" s="52">
        <f>SUM(F64:F76)</f>
        <v>-28594</v>
      </c>
      <c r="G78" s="160"/>
      <c r="H78" s="162">
        <f>SUM(H64:H76)</f>
        <v>-78213</v>
      </c>
      <c r="I78" s="47"/>
      <c r="J78" s="52">
        <f>SUM(J64:J76)</f>
        <v>-1083</v>
      </c>
      <c r="K78" s="160"/>
      <c r="L78" s="162">
        <f>SUM(L64:L76)</f>
        <v>374</v>
      </c>
    </row>
    <row r="79" spans="1:12" s="48" customFormat="1" ht="6" customHeight="1">
      <c r="D79" s="46"/>
      <c r="E79" s="46"/>
      <c r="F79" s="51"/>
      <c r="G79" s="160"/>
      <c r="H79" s="135"/>
      <c r="I79" s="47"/>
      <c r="J79" s="51"/>
      <c r="K79" s="160"/>
      <c r="L79" s="135"/>
    </row>
    <row r="80" spans="1:12" s="48" customFormat="1" ht="20.100000000000001" customHeight="1" thickBot="1">
      <c r="A80" s="44" t="s">
        <v>131</v>
      </c>
      <c r="C80" s="45"/>
      <c r="D80" s="46"/>
      <c r="E80" s="46"/>
      <c r="F80" s="53">
        <f>F44+F78</f>
        <v>-551038</v>
      </c>
      <c r="G80" s="160"/>
      <c r="H80" s="163">
        <f>H44+H78</f>
        <v>792750</v>
      </c>
      <c r="I80" s="47"/>
      <c r="J80" s="53">
        <f>J44+J78</f>
        <v>730656</v>
      </c>
      <c r="K80" s="160"/>
      <c r="L80" s="163">
        <f>L44+L78</f>
        <v>1578435</v>
      </c>
    </row>
    <row r="81" spans="1:12" s="48" customFormat="1" ht="12.95" customHeight="1" thickTop="1">
      <c r="A81" s="44"/>
      <c r="C81" s="45"/>
      <c r="D81" s="46"/>
      <c r="E81" s="46"/>
      <c r="F81" s="51"/>
      <c r="G81" s="160"/>
      <c r="H81" s="135"/>
      <c r="I81" s="47"/>
      <c r="J81" s="51"/>
      <c r="K81" s="160"/>
      <c r="L81" s="135"/>
    </row>
    <row r="82" spans="1:12" s="48" customFormat="1" ht="20.100000000000001" customHeight="1">
      <c r="A82" s="44" t="s">
        <v>100</v>
      </c>
      <c r="D82" s="46"/>
      <c r="E82" s="46"/>
      <c r="F82" s="51"/>
      <c r="G82" s="160"/>
      <c r="H82" s="135"/>
      <c r="I82" s="47"/>
      <c r="J82" s="51"/>
      <c r="K82" s="160"/>
      <c r="L82" s="135"/>
    </row>
    <row r="83" spans="1:12" s="48" customFormat="1" ht="20.100000000000001" customHeight="1">
      <c r="A83" s="49" t="s">
        <v>237</v>
      </c>
      <c r="B83" s="49"/>
      <c r="C83" s="45"/>
      <c r="D83" s="46"/>
      <c r="E83" s="46"/>
      <c r="F83" s="51">
        <v>-163471</v>
      </c>
      <c r="G83" s="160"/>
      <c r="H83" s="135">
        <v>1035708</v>
      </c>
      <c r="I83" s="47"/>
      <c r="J83" s="51">
        <f>J44</f>
        <v>731739</v>
      </c>
      <c r="K83" s="160"/>
      <c r="L83" s="135">
        <v>1578061</v>
      </c>
    </row>
    <row r="84" spans="1:12" s="48" customFormat="1" ht="20.100000000000001" customHeight="1">
      <c r="A84" s="49" t="s">
        <v>68</v>
      </c>
      <c r="B84" s="49"/>
      <c r="C84" s="45"/>
      <c r="D84" s="46"/>
      <c r="E84" s="46"/>
      <c r="F84" s="136">
        <v>-358973</v>
      </c>
      <c r="G84" s="160"/>
      <c r="H84" s="137">
        <v>-164745</v>
      </c>
      <c r="I84" s="47"/>
      <c r="J84" s="136"/>
      <c r="K84" s="160"/>
      <c r="L84" s="137">
        <v>0</v>
      </c>
    </row>
    <row r="85" spans="1:12" s="48" customFormat="1" ht="6" customHeight="1">
      <c r="A85" s="49"/>
      <c r="B85" s="49"/>
      <c r="C85" s="45"/>
      <c r="D85" s="46"/>
      <c r="E85" s="46"/>
      <c r="F85" s="51"/>
      <c r="G85" s="160"/>
      <c r="H85" s="135"/>
      <c r="I85" s="47"/>
      <c r="J85" s="51"/>
      <c r="K85" s="160"/>
      <c r="L85" s="135"/>
    </row>
    <row r="86" spans="1:12" s="48" customFormat="1" ht="20.100000000000001" customHeight="1" thickBot="1">
      <c r="A86" s="49"/>
      <c r="B86" s="49"/>
      <c r="C86" s="45"/>
      <c r="D86" s="46"/>
      <c r="E86" s="46"/>
      <c r="F86" s="54">
        <f>F83+F84</f>
        <v>-522444</v>
      </c>
      <c r="G86" s="160"/>
      <c r="H86" s="56">
        <f>H83+H84</f>
        <v>870963</v>
      </c>
      <c r="I86" s="47"/>
      <c r="J86" s="54">
        <f>J83+J84</f>
        <v>731739</v>
      </c>
      <c r="K86" s="160"/>
      <c r="L86" s="56">
        <f>L83+L84</f>
        <v>1578061</v>
      </c>
    </row>
    <row r="87" spans="1:12" s="48" customFormat="1" ht="12.95" customHeight="1" thickTop="1">
      <c r="A87" s="49"/>
      <c r="B87" s="49"/>
      <c r="C87" s="45"/>
      <c r="D87" s="46"/>
      <c r="E87" s="46"/>
      <c r="F87" s="51"/>
      <c r="G87" s="160"/>
      <c r="H87" s="135"/>
      <c r="I87" s="47"/>
      <c r="J87" s="51"/>
      <c r="K87" s="160"/>
      <c r="L87" s="135"/>
    </row>
    <row r="88" spans="1:12" s="48" customFormat="1" ht="20.100000000000001" customHeight="1">
      <c r="A88" s="44" t="s">
        <v>102</v>
      </c>
      <c r="D88" s="46"/>
      <c r="E88" s="46"/>
      <c r="F88" s="51"/>
      <c r="G88" s="160"/>
      <c r="H88" s="135"/>
      <c r="I88" s="47"/>
      <c r="J88" s="51"/>
      <c r="K88" s="160"/>
      <c r="L88" s="135"/>
    </row>
    <row r="89" spans="1:12" s="48" customFormat="1" ht="20.100000000000001" customHeight="1">
      <c r="A89" s="49" t="s">
        <v>237</v>
      </c>
      <c r="B89" s="49"/>
      <c r="C89" s="45"/>
      <c r="D89" s="46"/>
      <c r="E89" s="46"/>
      <c r="F89" s="51">
        <v>-179538</v>
      </c>
      <c r="G89" s="160"/>
      <c r="H89" s="135">
        <v>959451</v>
      </c>
      <c r="I89" s="47"/>
      <c r="J89" s="51">
        <f>J80</f>
        <v>730656</v>
      </c>
      <c r="K89" s="160"/>
      <c r="L89" s="135">
        <v>1578435</v>
      </c>
    </row>
    <row r="90" spans="1:12" s="48" customFormat="1" ht="20.100000000000001" customHeight="1">
      <c r="A90" s="49" t="s">
        <v>68</v>
      </c>
      <c r="B90" s="49"/>
      <c r="C90" s="45"/>
      <c r="D90" s="46"/>
      <c r="E90" s="46"/>
      <c r="F90" s="136">
        <v>-371500</v>
      </c>
      <c r="G90" s="160"/>
      <c r="H90" s="137">
        <v>-166701</v>
      </c>
      <c r="I90" s="47"/>
      <c r="J90" s="136"/>
      <c r="K90" s="160"/>
      <c r="L90" s="137">
        <v>0</v>
      </c>
    </row>
    <row r="91" spans="1:12" s="48" customFormat="1" ht="6" customHeight="1">
      <c r="A91" s="49"/>
      <c r="B91" s="49"/>
      <c r="C91" s="45"/>
      <c r="D91" s="46"/>
      <c r="E91" s="46"/>
      <c r="F91" s="51"/>
      <c r="G91" s="160"/>
      <c r="H91" s="135"/>
      <c r="I91" s="47"/>
      <c r="J91" s="51"/>
      <c r="K91" s="160"/>
      <c r="L91" s="135"/>
    </row>
    <row r="92" spans="1:12" s="48" customFormat="1" ht="20.100000000000001" customHeight="1" thickBot="1">
      <c r="A92" s="49"/>
      <c r="B92" s="49"/>
      <c r="C92" s="45"/>
      <c r="D92" s="46"/>
      <c r="E92" s="46"/>
      <c r="F92" s="54">
        <f>F89+F90</f>
        <v>-551038</v>
      </c>
      <c r="G92" s="160"/>
      <c r="H92" s="138">
        <f>H89+H90</f>
        <v>792750</v>
      </c>
      <c r="I92" s="47"/>
      <c r="J92" s="139">
        <f>J89+J90</f>
        <v>730656</v>
      </c>
      <c r="K92" s="160"/>
      <c r="L92" s="138">
        <f>L89+L90</f>
        <v>1578435</v>
      </c>
    </row>
    <row r="93" spans="1:12" s="48" customFormat="1" ht="12.95" customHeight="1" thickTop="1">
      <c r="A93" s="49"/>
      <c r="B93" s="49"/>
      <c r="C93" s="45"/>
      <c r="D93" s="46"/>
      <c r="E93" s="46"/>
      <c r="F93" s="51"/>
      <c r="G93" s="160"/>
      <c r="H93" s="135"/>
      <c r="I93" s="47"/>
      <c r="J93" s="51"/>
      <c r="K93" s="160"/>
      <c r="L93" s="135"/>
    </row>
    <row r="94" spans="1:12" s="48" customFormat="1" ht="20.100000000000001" customHeight="1">
      <c r="A94" s="44" t="s">
        <v>103</v>
      </c>
      <c r="B94" s="49"/>
      <c r="C94" s="45"/>
      <c r="D94" s="46"/>
      <c r="E94" s="46"/>
      <c r="F94" s="51"/>
      <c r="G94" s="160"/>
      <c r="H94" s="135"/>
      <c r="I94" s="47"/>
      <c r="J94" s="51"/>
      <c r="K94" s="160"/>
      <c r="L94" s="135"/>
    </row>
    <row r="95" spans="1:12" s="48" customFormat="1" ht="20.100000000000001" customHeight="1" thickBot="1">
      <c r="A95" s="49" t="s">
        <v>104</v>
      </c>
      <c r="B95" s="49"/>
      <c r="C95" s="45"/>
      <c r="D95" s="50">
        <v>19</v>
      </c>
      <c r="E95" s="46"/>
      <c r="F95" s="140">
        <v>-1.9699999999999999E-2</v>
      </c>
      <c r="G95" s="164"/>
      <c r="H95" s="165">
        <v>0.1066</v>
      </c>
      <c r="I95" s="141"/>
      <c r="J95" s="140">
        <v>7.4200000000000002E-2</v>
      </c>
      <c r="K95" s="164"/>
      <c r="L95" s="165">
        <v>0.16350000000000001</v>
      </c>
    </row>
    <row r="96" spans="1:12" s="48" customFormat="1" ht="20.100000000000001" customHeight="1" thickTop="1">
      <c r="A96" s="49"/>
      <c r="B96" s="49"/>
      <c r="C96" s="45"/>
      <c r="D96" s="50"/>
      <c r="E96" s="46"/>
      <c r="F96" s="170"/>
      <c r="G96" s="164"/>
      <c r="H96" s="170"/>
      <c r="I96" s="164"/>
      <c r="J96" s="170"/>
      <c r="K96" s="164"/>
      <c r="L96" s="170"/>
    </row>
    <row r="97" spans="1:194" s="48" customFormat="1" ht="20.100000000000001" customHeight="1">
      <c r="A97" s="49"/>
      <c r="B97" s="49"/>
      <c r="C97" s="45"/>
      <c r="D97" s="50"/>
      <c r="E97" s="46"/>
      <c r="F97" s="170"/>
      <c r="G97" s="164"/>
      <c r="H97" s="170"/>
      <c r="I97" s="164"/>
      <c r="J97" s="170"/>
      <c r="K97" s="164"/>
      <c r="L97" s="170"/>
    </row>
    <row r="98" spans="1:194" s="48" customFormat="1" ht="20.100000000000001" customHeight="1">
      <c r="A98" s="49"/>
      <c r="B98" s="49"/>
      <c r="C98" s="45"/>
      <c r="D98" s="50"/>
      <c r="E98" s="46"/>
      <c r="F98" s="170"/>
      <c r="G98" s="164"/>
      <c r="H98" s="170"/>
      <c r="I98" s="164"/>
      <c r="J98" s="170"/>
      <c r="K98" s="164"/>
      <c r="L98" s="170"/>
    </row>
    <row r="99" spans="1:194" ht="21.95" customHeight="1">
      <c r="A99" s="16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10"/>
      <c r="C99" s="126"/>
      <c r="D99" s="126"/>
      <c r="E99" s="126"/>
      <c r="F99" s="124"/>
      <c r="G99" s="152"/>
      <c r="H99" s="153"/>
      <c r="I99" s="77"/>
      <c r="J99" s="122"/>
      <c r="K99" s="152"/>
      <c r="L99" s="153"/>
      <c r="M99" s="129"/>
      <c r="N99" s="48"/>
      <c r="O99" s="48"/>
      <c r="P99" s="48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29"/>
      <c r="CD99" s="129"/>
      <c r="CE99" s="129"/>
      <c r="CF99" s="129"/>
      <c r="CG99" s="129"/>
      <c r="CH99" s="129"/>
      <c r="CI99" s="129"/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29"/>
      <c r="DS99" s="129"/>
      <c r="DT99" s="129"/>
      <c r="DU99" s="129"/>
      <c r="DV99" s="129"/>
      <c r="DW99" s="129"/>
      <c r="DX99" s="129"/>
      <c r="DY99" s="129"/>
      <c r="DZ99" s="129"/>
      <c r="EA99" s="129"/>
      <c r="EB99" s="129"/>
      <c r="EC99" s="129"/>
      <c r="ED99" s="129"/>
      <c r="EE99" s="129"/>
      <c r="EF99" s="129"/>
      <c r="EG99" s="129"/>
      <c r="EH99" s="129"/>
      <c r="EI99" s="129"/>
      <c r="EJ99" s="129"/>
      <c r="EK99" s="129"/>
      <c r="EL99" s="129"/>
      <c r="EM99" s="129"/>
      <c r="EN99" s="129"/>
      <c r="EO99" s="129"/>
      <c r="EP99" s="129"/>
      <c r="EQ99" s="129"/>
      <c r="ER99" s="129"/>
      <c r="ES99" s="129"/>
      <c r="ET99" s="129"/>
      <c r="EU99" s="129"/>
      <c r="EV99" s="129"/>
      <c r="EW99" s="129"/>
      <c r="EX99" s="129"/>
      <c r="EY99" s="129"/>
      <c r="EZ99" s="129"/>
      <c r="FA99" s="129"/>
      <c r="FB99" s="129"/>
      <c r="FC99" s="129"/>
      <c r="FD99" s="129"/>
      <c r="FE99" s="129"/>
      <c r="FF99" s="129"/>
      <c r="FG99" s="129"/>
      <c r="FH99" s="129"/>
      <c r="FI99" s="129"/>
      <c r="FJ99" s="129"/>
      <c r="FK99" s="129"/>
      <c r="FL99" s="129"/>
      <c r="FM99" s="129"/>
      <c r="FN99" s="129"/>
      <c r="FO99" s="129"/>
      <c r="FP99" s="129"/>
      <c r="FQ99" s="129"/>
      <c r="FR99" s="129"/>
      <c r="FS99" s="129"/>
      <c r="FT99" s="129"/>
      <c r="FU99" s="129"/>
      <c r="FV99" s="129"/>
      <c r="FW99" s="129"/>
      <c r="FX99" s="129"/>
      <c r="FY99" s="129"/>
      <c r="FZ99" s="129"/>
      <c r="GA99" s="129"/>
      <c r="GB99" s="129"/>
      <c r="GC99" s="129"/>
      <c r="GD99" s="129"/>
      <c r="GE99" s="129"/>
      <c r="GF99" s="129"/>
      <c r="GG99" s="129"/>
      <c r="GH99" s="129"/>
      <c r="GI99" s="129"/>
      <c r="GJ99" s="129"/>
      <c r="GK99" s="129"/>
      <c r="GL99" s="129"/>
    </row>
    <row r="100" spans="1:194" ht="20.100000000000001" customHeight="1">
      <c r="N100" s="48"/>
      <c r="O100" s="129"/>
      <c r="P100" s="48"/>
    </row>
    <row r="101" spans="1:194" ht="20.100000000000001" customHeight="1">
      <c r="N101" s="48"/>
      <c r="P101" s="129"/>
    </row>
    <row r="102" spans="1:194" ht="20.100000000000001" customHeight="1">
      <c r="N102" s="12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Q108"/>
  <sheetViews>
    <sheetView topLeftCell="A103" zoomScale="85" zoomScaleNormal="85" zoomScaleSheetLayoutView="100" workbookViewId="0">
      <selection activeCell="L155" sqref="K155:L155"/>
    </sheetView>
  </sheetViews>
  <sheetFormatPr defaultColWidth="10.42578125" defaultRowHeight="20.100000000000001" customHeight="1"/>
  <cols>
    <col min="1" max="2" width="1.42578125" style="7" customWidth="1"/>
    <col min="3" max="3" width="37.7109375" style="7" customWidth="1"/>
    <col min="4" max="4" width="8" style="130" customWidth="1"/>
    <col min="5" max="5" width="0.42578125" style="7" customWidth="1"/>
    <col min="6" max="6" width="14.5703125" style="41" customWidth="1"/>
    <col min="7" max="7" width="0.5703125" style="150" customWidth="1"/>
    <col min="8" max="8" width="14.7109375" style="151" customWidth="1"/>
    <col min="9" max="9" width="0.5703125" style="6" customWidth="1"/>
    <col min="10" max="10" width="14.5703125" style="120" customWidth="1"/>
    <col min="11" max="11" width="0.5703125" style="150" customWidth="1"/>
    <col min="12" max="12" width="14.7109375" style="151" customWidth="1"/>
    <col min="13" max="122" width="10.42578125" style="7"/>
    <col min="123" max="124" width="1.42578125" style="7" customWidth="1"/>
    <col min="125" max="125" width="27" style="7" customWidth="1"/>
    <col min="126" max="126" width="7.5703125" style="7" customWidth="1"/>
    <col min="127" max="127" width="0.42578125" style="7" customWidth="1"/>
    <col min="128" max="128" width="12.42578125" style="7" customWidth="1"/>
    <col min="129" max="129" width="0.42578125" style="7" customWidth="1"/>
    <col min="130" max="130" width="12.42578125" style="7" customWidth="1"/>
    <col min="131" max="131" width="0.42578125" style="7" customWidth="1"/>
    <col min="132" max="132" width="12.42578125" style="7" customWidth="1"/>
    <col min="133" max="133" width="0.42578125" style="7" customWidth="1"/>
    <col min="134" max="134" width="12.42578125" style="7" customWidth="1"/>
    <col min="135" max="16384" width="10.42578125" style="7"/>
  </cols>
  <sheetData>
    <row r="1" spans="1:147" ht="20.100000000000001" customHeight="1">
      <c r="A1" s="4" t="s">
        <v>0</v>
      </c>
      <c r="B1" s="115"/>
      <c r="C1" s="115"/>
      <c r="D1" s="116"/>
      <c r="E1" s="115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</row>
    <row r="2" spans="1:147" ht="20.100000000000001" customHeight="1">
      <c r="A2" s="115" t="s">
        <v>71</v>
      </c>
      <c r="B2" s="115"/>
      <c r="C2" s="115"/>
      <c r="D2" s="116"/>
      <c r="E2" s="115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</row>
    <row r="3" spans="1:147" ht="20.100000000000001" customHeight="1">
      <c r="A3" s="340" t="s">
        <v>294</v>
      </c>
      <c r="B3" s="117"/>
      <c r="C3" s="117"/>
      <c r="D3" s="118"/>
      <c r="E3" s="117"/>
      <c r="F3" s="124"/>
      <c r="G3" s="152"/>
      <c r="H3" s="153"/>
      <c r="I3" s="77"/>
      <c r="J3" s="122"/>
      <c r="K3" s="152"/>
      <c r="L3" s="153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</row>
    <row r="4" spans="1:147" ht="20.100000000000001" customHeight="1">
      <c r="A4" s="115"/>
      <c r="B4" s="115"/>
      <c r="C4" s="115"/>
      <c r="D4" s="116"/>
      <c r="E4" s="115"/>
      <c r="F4" s="131"/>
      <c r="G4" s="154"/>
      <c r="H4" s="155"/>
      <c r="I4" s="132"/>
      <c r="J4" s="133"/>
      <c r="K4" s="154"/>
      <c r="L4" s="155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</row>
    <row r="5" spans="1:147" ht="20.100000000000001" customHeight="1">
      <c r="A5" s="171"/>
      <c r="B5" s="171"/>
      <c r="C5" s="171"/>
      <c r="D5" s="116"/>
      <c r="E5" s="119"/>
      <c r="F5" s="412" t="s">
        <v>94</v>
      </c>
      <c r="G5" s="412"/>
      <c r="H5" s="412"/>
      <c r="I5" s="128"/>
      <c r="J5" s="413" t="s">
        <v>95</v>
      </c>
      <c r="K5" s="413"/>
      <c r="L5" s="413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</row>
    <row r="6" spans="1:147" ht="20.100000000000001" customHeight="1">
      <c r="A6" s="171"/>
      <c r="B6" s="171"/>
      <c r="C6" s="171"/>
      <c r="D6" s="116"/>
      <c r="E6" s="119"/>
      <c r="F6" s="134" t="s">
        <v>3</v>
      </c>
      <c r="G6" s="156"/>
      <c r="H6" s="157" t="s">
        <v>3</v>
      </c>
      <c r="I6" s="121"/>
      <c r="J6" s="120" t="s">
        <v>3</v>
      </c>
      <c r="K6" s="156"/>
      <c r="L6" s="157" t="s">
        <v>3</v>
      </c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</row>
    <row r="7" spans="1:147" ht="20.100000000000001" customHeight="1">
      <c r="A7" s="171"/>
      <c r="B7" s="171"/>
      <c r="C7" s="171"/>
      <c r="D7" s="116"/>
      <c r="E7" s="119"/>
      <c r="F7" s="120" t="s">
        <v>6</v>
      </c>
      <c r="G7" s="156"/>
      <c r="H7" s="157" t="s">
        <v>7</v>
      </c>
      <c r="I7" s="121"/>
      <c r="J7" s="120" t="s">
        <v>6</v>
      </c>
      <c r="K7" s="156"/>
      <c r="L7" s="157" t="s">
        <v>7</v>
      </c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  <c r="DZ7" s="171"/>
      <c r="EA7" s="171"/>
      <c r="EB7" s="171"/>
      <c r="EC7" s="171"/>
      <c r="ED7" s="171"/>
      <c r="EE7" s="171"/>
      <c r="EF7" s="171"/>
      <c r="EG7" s="171"/>
      <c r="EH7" s="171"/>
      <c r="EI7" s="171"/>
      <c r="EJ7" s="171"/>
      <c r="EK7" s="171"/>
      <c r="EL7" s="171"/>
      <c r="EM7" s="171"/>
      <c r="EN7" s="171"/>
      <c r="EO7" s="171"/>
      <c r="EP7" s="171"/>
      <c r="EQ7" s="171"/>
    </row>
    <row r="8" spans="1:147" ht="20.100000000000001" customHeight="1">
      <c r="A8" s="171"/>
      <c r="B8" s="171"/>
      <c r="C8" s="171"/>
      <c r="D8" s="118" t="s">
        <v>8</v>
      </c>
      <c r="E8" s="119"/>
      <c r="F8" s="122" t="s">
        <v>9</v>
      </c>
      <c r="G8" s="156"/>
      <c r="H8" s="158" t="s">
        <v>9</v>
      </c>
      <c r="I8" s="121"/>
      <c r="J8" s="122" t="s">
        <v>9</v>
      </c>
      <c r="K8" s="156"/>
      <c r="L8" s="158" t="s">
        <v>9</v>
      </c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</row>
    <row r="9" spans="1:147" ht="6" customHeight="1">
      <c r="A9" s="171"/>
      <c r="B9" s="171"/>
      <c r="C9" s="171"/>
      <c r="D9" s="403"/>
      <c r="E9" s="119"/>
      <c r="F9" s="401"/>
      <c r="G9" s="156"/>
      <c r="H9" s="399"/>
      <c r="I9" s="121"/>
      <c r="J9" s="401"/>
      <c r="K9" s="156"/>
      <c r="L9" s="399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  <c r="DZ9" s="171"/>
      <c r="EA9" s="171"/>
      <c r="EB9" s="171"/>
      <c r="EC9" s="171"/>
      <c r="ED9" s="171"/>
      <c r="EE9" s="171"/>
      <c r="EF9" s="171"/>
      <c r="EG9" s="171"/>
      <c r="EH9" s="171"/>
      <c r="EI9" s="171"/>
      <c r="EJ9" s="171"/>
      <c r="EK9" s="171"/>
      <c r="EL9" s="171"/>
      <c r="EM9" s="171"/>
      <c r="EN9" s="171"/>
      <c r="EO9" s="171"/>
      <c r="EP9" s="171"/>
      <c r="EQ9" s="171"/>
    </row>
    <row r="10" spans="1:147" ht="20.100000000000001" customHeight="1">
      <c r="A10" s="119" t="s">
        <v>72</v>
      </c>
      <c r="B10" s="119"/>
      <c r="C10" s="171"/>
      <c r="D10" s="5"/>
      <c r="E10" s="171"/>
      <c r="F10" s="42"/>
      <c r="J10" s="123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1"/>
      <c r="DY10" s="171"/>
      <c r="DZ10" s="171"/>
      <c r="EA10" s="171"/>
      <c r="EB10" s="171"/>
      <c r="EC10" s="171"/>
      <c r="ED10" s="171"/>
      <c r="EE10" s="171"/>
      <c r="EF10" s="171"/>
      <c r="EG10" s="171"/>
      <c r="EH10" s="171"/>
      <c r="EI10" s="171"/>
      <c r="EJ10" s="171"/>
      <c r="EK10" s="171"/>
      <c r="EL10" s="171"/>
      <c r="EM10" s="171"/>
      <c r="EN10" s="171"/>
      <c r="EO10" s="171"/>
      <c r="EP10" s="171"/>
      <c r="EQ10" s="171"/>
    </row>
    <row r="11" spans="1:147" ht="6" customHeight="1">
      <c r="A11" s="119"/>
      <c r="B11" s="119"/>
      <c r="C11" s="171"/>
      <c r="D11" s="5"/>
      <c r="E11" s="171"/>
      <c r="F11" s="42"/>
      <c r="J11" s="123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</row>
    <row r="12" spans="1:147" ht="20.100000000000001" customHeight="1">
      <c r="A12" s="171" t="s">
        <v>73</v>
      </c>
      <c r="B12" s="171"/>
      <c r="C12" s="171"/>
      <c r="D12" s="5"/>
      <c r="E12" s="171"/>
      <c r="F12" s="42">
        <v>5900451</v>
      </c>
      <c r="H12" s="151">
        <v>5674214</v>
      </c>
      <c r="J12" s="42">
        <v>4138209</v>
      </c>
      <c r="L12" s="151">
        <v>3706289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</row>
    <row r="13" spans="1:147" ht="20.100000000000001" customHeight="1">
      <c r="A13" s="171" t="s">
        <v>74</v>
      </c>
      <c r="B13" s="171"/>
      <c r="C13" s="171"/>
      <c r="D13" s="5"/>
      <c r="E13" s="171"/>
      <c r="F13" s="42">
        <v>1938667</v>
      </c>
      <c r="H13" s="151">
        <v>3651651</v>
      </c>
      <c r="J13" s="42">
        <v>691957</v>
      </c>
      <c r="L13" s="151">
        <v>834631</v>
      </c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</row>
    <row r="14" spans="1:147" ht="20.100000000000001" customHeight="1">
      <c r="A14" s="171" t="s">
        <v>75</v>
      </c>
      <c r="B14" s="171"/>
      <c r="C14" s="171"/>
      <c r="D14" s="5"/>
      <c r="E14" s="171"/>
      <c r="F14" s="42">
        <v>40243</v>
      </c>
      <c r="H14" s="151">
        <v>2300152</v>
      </c>
      <c r="J14" s="42">
        <v>40093</v>
      </c>
      <c r="L14" s="151">
        <v>3275436</v>
      </c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</row>
    <row r="15" spans="1:147" ht="20.100000000000001" customHeight="1">
      <c r="A15" s="171" t="s">
        <v>76</v>
      </c>
      <c r="B15" s="171"/>
      <c r="C15" s="171"/>
      <c r="D15" s="5"/>
      <c r="E15" s="171"/>
      <c r="F15" s="42">
        <v>1205649</v>
      </c>
      <c r="H15" s="151">
        <v>2695104</v>
      </c>
      <c r="J15" s="42">
        <v>0</v>
      </c>
      <c r="L15" s="151">
        <v>0</v>
      </c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</row>
    <row r="16" spans="1:147" ht="20.100000000000001" customHeight="1">
      <c r="A16" s="171" t="s">
        <v>77</v>
      </c>
      <c r="B16" s="171"/>
      <c r="C16" s="171"/>
      <c r="D16" s="5"/>
      <c r="E16" s="171"/>
      <c r="F16" s="43">
        <v>213025</v>
      </c>
      <c r="H16" s="153">
        <v>202807</v>
      </c>
      <c r="J16" s="43">
        <f>95110</f>
        <v>95110</v>
      </c>
      <c r="L16" s="153">
        <v>91316</v>
      </c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</row>
    <row r="17" spans="1:147" ht="6" customHeight="1">
      <c r="A17" s="119"/>
      <c r="B17" s="119"/>
      <c r="C17" s="171"/>
      <c r="D17" s="5"/>
      <c r="E17" s="171"/>
      <c r="F17" s="42"/>
      <c r="J17" s="42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</row>
    <row r="18" spans="1:147" ht="20.100000000000001" customHeight="1">
      <c r="A18" s="119" t="s">
        <v>78</v>
      </c>
      <c r="B18" s="119"/>
      <c r="C18" s="171"/>
      <c r="D18" s="5"/>
      <c r="E18" s="171"/>
      <c r="F18" s="43">
        <f>SUM(F12:F16)</f>
        <v>9298035</v>
      </c>
      <c r="H18" s="153">
        <f>SUM(H12:H16)</f>
        <v>14523928</v>
      </c>
      <c r="J18" s="43">
        <f>SUM(J12:J16)</f>
        <v>4965369</v>
      </c>
      <c r="L18" s="153">
        <f>SUM(L12:L16)</f>
        <v>7907672</v>
      </c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</row>
    <row r="19" spans="1:147" s="48" customFormat="1" ht="20.100000000000001" customHeight="1">
      <c r="A19" s="49"/>
      <c r="B19" s="49"/>
      <c r="C19" s="45"/>
      <c r="D19" s="46"/>
      <c r="E19" s="46"/>
      <c r="F19" s="51"/>
      <c r="G19" s="160"/>
      <c r="H19" s="135"/>
      <c r="I19" s="47"/>
      <c r="J19" s="51"/>
      <c r="K19" s="160"/>
      <c r="L19" s="135"/>
    </row>
    <row r="20" spans="1:147" ht="20.100000000000001" customHeight="1">
      <c r="A20" s="119" t="s">
        <v>79</v>
      </c>
      <c r="B20" s="119"/>
      <c r="C20" s="171"/>
      <c r="D20" s="5"/>
      <c r="E20" s="171"/>
      <c r="F20" s="42"/>
      <c r="J20" s="42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</row>
    <row r="21" spans="1:147" ht="6" customHeight="1">
      <c r="A21" s="119"/>
      <c r="B21" s="119"/>
      <c r="C21" s="171"/>
      <c r="D21" s="5"/>
      <c r="E21" s="171"/>
      <c r="F21" s="42"/>
      <c r="J21" s="42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</row>
    <row r="22" spans="1:147" ht="20.100000000000001" customHeight="1">
      <c r="A22" s="171" t="s">
        <v>80</v>
      </c>
      <c r="B22" s="171"/>
      <c r="C22" s="171"/>
      <c r="D22" s="5"/>
      <c r="E22" s="171"/>
      <c r="F22" s="42">
        <v>-4123298</v>
      </c>
      <c r="H22" s="151">
        <v>-3779635</v>
      </c>
      <c r="J22" s="42">
        <v>-2871844</v>
      </c>
      <c r="L22" s="151">
        <v>-2446293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</row>
    <row r="23" spans="1:147" ht="20.100000000000001" customHeight="1">
      <c r="A23" s="171" t="s">
        <v>81</v>
      </c>
      <c r="B23" s="171"/>
      <c r="C23" s="171"/>
      <c r="D23" s="5"/>
      <c r="E23" s="171"/>
      <c r="F23" s="42">
        <v>-1450612</v>
      </c>
      <c r="H23" s="151">
        <v>-2376073</v>
      </c>
      <c r="J23" s="42">
        <v>-566937</v>
      </c>
      <c r="L23" s="151">
        <v>-594900</v>
      </c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</row>
    <row r="24" spans="1:147" ht="20.100000000000001" customHeight="1">
      <c r="A24" s="171" t="s">
        <v>82</v>
      </c>
      <c r="B24" s="171"/>
      <c r="C24" s="171"/>
      <c r="D24" s="5"/>
      <c r="E24" s="171"/>
      <c r="F24" s="42">
        <v>-27046</v>
      </c>
      <c r="H24" s="151">
        <v>-1184347</v>
      </c>
      <c r="J24" s="42">
        <v>-20804</v>
      </c>
      <c r="L24" s="151">
        <v>-1591385</v>
      </c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</row>
    <row r="25" spans="1:147" ht="20.100000000000001" customHeight="1">
      <c r="A25" s="171" t="s">
        <v>83</v>
      </c>
      <c r="B25" s="171"/>
      <c r="C25" s="171"/>
      <c r="D25" s="5"/>
      <c r="E25" s="171"/>
      <c r="F25" s="42">
        <v>-1239148</v>
      </c>
      <c r="H25" s="151">
        <v>-1695079</v>
      </c>
      <c r="J25" s="42">
        <v>0</v>
      </c>
      <c r="L25" s="151">
        <v>0</v>
      </c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</row>
    <row r="26" spans="1:147" ht="20.100000000000001" customHeight="1">
      <c r="A26" s="171" t="s">
        <v>84</v>
      </c>
      <c r="B26" s="171"/>
      <c r="C26" s="171"/>
      <c r="D26" s="5"/>
      <c r="E26" s="171"/>
      <c r="F26" s="43">
        <v>-224154</v>
      </c>
      <c r="H26" s="153">
        <v>-270984</v>
      </c>
      <c r="J26" s="43">
        <v>-112024</v>
      </c>
      <c r="L26" s="153">
        <v>-118262</v>
      </c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</row>
    <row r="27" spans="1:147" ht="6" customHeight="1">
      <c r="A27" s="119"/>
      <c r="B27" s="119"/>
      <c r="C27" s="171"/>
      <c r="D27" s="5"/>
      <c r="E27" s="171"/>
      <c r="F27" s="42"/>
      <c r="J27" s="42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</row>
    <row r="28" spans="1:147" ht="20.100000000000001" customHeight="1">
      <c r="A28" s="119" t="s">
        <v>85</v>
      </c>
      <c r="B28" s="119"/>
      <c r="C28" s="171"/>
      <c r="D28" s="5"/>
      <c r="E28" s="171"/>
      <c r="F28" s="43">
        <f>SUM(F22:F26)</f>
        <v>-7064258</v>
      </c>
      <c r="H28" s="153">
        <f>SUM(H22:H26)</f>
        <v>-9306118</v>
      </c>
      <c r="J28" s="43">
        <f>SUM(J22:J26)</f>
        <v>-3571609</v>
      </c>
      <c r="L28" s="153">
        <f>SUM(L22:L26)</f>
        <v>-4750840</v>
      </c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</row>
    <row r="29" spans="1:147" ht="6" customHeight="1">
      <c r="A29" s="119"/>
      <c r="B29" s="119"/>
      <c r="C29" s="171"/>
      <c r="D29" s="5"/>
      <c r="E29" s="171"/>
      <c r="F29" s="42"/>
      <c r="J29" s="42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</row>
    <row r="30" spans="1:147" ht="20.100000000000001" customHeight="1">
      <c r="A30" s="119" t="s">
        <v>86</v>
      </c>
      <c r="B30" s="119"/>
      <c r="C30" s="119"/>
      <c r="D30" s="116"/>
      <c r="E30" s="119"/>
      <c r="F30" s="210">
        <f>F28+F18</f>
        <v>2233777</v>
      </c>
      <c r="G30" s="211"/>
      <c r="H30" s="169">
        <f>H28+H18</f>
        <v>5217810</v>
      </c>
      <c r="I30" s="212"/>
      <c r="J30" s="210">
        <f>J28+J18</f>
        <v>1393760</v>
      </c>
      <c r="K30" s="211"/>
      <c r="L30" s="169">
        <f>L28+L18</f>
        <v>3156832</v>
      </c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1"/>
      <c r="EL30" s="171"/>
      <c r="EM30" s="171"/>
      <c r="EN30" s="171"/>
      <c r="EO30" s="171"/>
      <c r="EP30" s="171"/>
      <c r="EQ30" s="171"/>
    </row>
    <row r="31" spans="1:147" s="48" customFormat="1" ht="20.100000000000001" customHeight="1">
      <c r="A31" s="49"/>
      <c r="B31" s="49"/>
      <c r="C31" s="45"/>
      <c r="D31" s="46"/>
      <c r="E31" s="46"/>
      <c r="F31" s="51"/>
      <c r="G31" s="160"/>
      <c r="H31" s="135"/>
      <c r="I31" s="47"/>
      <c r="J31" s="51"/>
      <c r="K31" s="160"/>
      <c r="L31" s="135"/>
    </row>
    <row r="32" spans="1:147" s="202" customFormat="1" ht="20.100000000000001" customHeight="1">
      <c r="A32" s="341" t="s">
        <v>87</v>
      </c>
      <c r="B32" s="200"/>
      <c r="C32" s="204"/>
      <c r="D32" s="203"/>
      <c r="E32" s="204"/>
      <c r="F32" s="42">
        <f>468415+2</f>
        <v>468417</v>
      </c>
      <c r="G32" s="150"/>
      <c r="H32" s="151">
        <f>952938-288126-1213</f>
        <v>663599</v>
      </c>
      <c r="I32" s="150"/>
      <c r="J32" s="42">
        <v>1193059</v>
      </c>
      <c r="K32" s="150"/>
      <c r="L32" s="135">
        <v>949469</v>
      </c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00"/>
      <c r="CW32" s="200"/>
      <c r="CX32" s="200"/>
      <c r="CY32" s="200"/>
      <c r="CZ32" s="200"/>
      <c r="DA32" s="200"/>
      <c r="DB32" s="200"/>
      <c r="DC32" s="200"/>
      <c r="DD32" s="200"/>
      <c r="DE32" s="200"/>
      <c r="DF32" s="200"/>
      <c r="DG32" s="200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</row>
    <row r="33" spans="1:147" s="202" customFormat="1" ht="20.100000000000001" customHeight="1">
      <c r="A33" s="341" t="s">
        <v>88</v>
      </c>
      <c r="B33" s="341"/>
      <c r="C33" s="204"/>
      <c r="D33" s="203"/>
      <c r="E33" s="204"/>
      <c r="F33" s="42">
        <v>-820346</v>
      </c>
      <c r="G33" s="150"/>
      <c r="H33" s="151">
        <v>-1258093</v>
      </c>
      <c r="I33" s="150"/>
      <c r="J33" s="42">
        <v>-405826</v>
      </c>
      <c r="K33" s="150"/>
      <c r="L33" s="151">
        <v>-601228</v>
      </c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  <c r="BV33" s="200"/>
      <c r="BW33" s="200"/>
      <c r="BX33" s="200"/>
      <c r="BY33" s="200"/>
      <c r="BZ33" s="200"/>
      <c r="CA33" s="200"/>
      <c r="CB33" s="200"/>
      <c r="CC33" s="200"/>
      <c r="CD33" s="200"/>
      <c r="CE33" s="200"/>
      <c r="CF33" s="200"/>
      <c r="CG33" s="200"/>
      <c r="CH33" s="200"/>
      <c r="CI33" s="200"/>
      <c r="CJ33" s="200"/>
      <c r="CK33" s="200"/>
      <c r="CL33" s="200"/>
      <c r="CM33" s="200"/>
      <c r="CN33" s="200"/>
      <c r="CO33" s="200"/>
      <c r="CP33" s="200"/>
      <c r="CQ33" s="200"/>
      <c r="CR33" s="200"/>
      <c r="CS33" s="200"/>
      <c r="CT33" s="200"/>
      <c r="CU33" s="200"/>
      <c r="CV33" s="200"/>
      <c r="CW33" s="200"/>
      <c r="CX33" s="200"/>
      <c r="CY33" s="200"/>
      <c r="CZ33" s="200"/>
      <c r="DA33" s="200"/>
      <c r="DB33" s="200"/>
      <c r="DC33" s="200"/>
      <c r="DD33" s="200"/>
      <c r="DE33" s="200"/>
      <c r="DF33" s="200"/>
      <c r="DG33" s="200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200"/>
      <c r="EQ33" s="200"/>
    </row>
    <row r="34" spans="1:147" s="202" customFormat="1" ht="20.100000000000001" customHeight="1">
      <c r="A34" s="341" t="s">
        <v>89</v>
      </c>
      <c r="B34" s="341"/>
      <c r="C34" s="204"/>
      <c r="D34" s="203"/>
      <c r="E34" s="204"/>
      <c r="F34" s="42">
        <f>-1852013-F35</f>
        <v>-1802649</v>
      </c>
      <c r="G34" s="150"/>
      <c r="H34" s="151">
        <v>-2338857</v>
      </c>
      <c r="I34" s="150"/>
      <c r="J34" s="42">
        <f>-602795</f>
        <v>-602795</v>
      </c>
      <c r="K34" s="150"/>
      <c r="L34" s="151">
        <v>-724839</v>
      </c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</row>
    <row r="35" spans="1:147" s="202" customFormat="1" ht="20.100000000000001" customHeight="1">
      <c r="A35" s="341" t="s">
        <v>347</v>
      </c>
      <c r="B35" s="341"/>
      <c r="C35" s="204"/>
      <c r="D35" s="203"/>
      <c r="E35" s="204"/>
      <c r="F35" s="42">
        <v>-49364</v>
      </c>
      <c r="G35" s="150"/>
      <c r="H35" s="151">
        <v>0</v>
      </c>
      <c r="I35" s="150"/>
      <c r="J35" s="42">
        <v>-24528</v>
      </c>
      <c r="K35" s="150"/>
      <c r="L35" s="151">
        <v>0</v>
      </c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</row>
    <row r="36" spans="1:147" s="202" customFormat="1" ht="20.100000000000001" customHeight="1">
      <c r="A36" s="341" t="s">
        <v>90</v>
      </c>
      <c r="B36" s="341"/>
      <c r="C36" s="200"/>
      <c r="D36" s="203"/>
      <c r="E36" s="200"/>
      <c r="F36" s="43">
        <v>-75464</v>
      </c>
      <c r="G36" s="150"/>
      <c r="H36" s="153">
        <v>-107417</v>
      </c>
      <c r="I36" s="150"/>
      <c r="J36" s="43">
        <v>0</v>
      </c>
      <c r="K36" s="150"/>
      <c r="L36" s="153">
        <v>0</v>
      </c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00"/>
      <c r="CN36" s="200"/>
      <c r="CO36" s="200"/>
      <c r="CP36" s="200"/>
      <c r="CQ36" s="200"/>
      <c r="CR36" s="200"/>
      <c r="CS36" s="200"/>
      <c r="CT36" s="200"/>
      <c r="CU36" s="200"/>
      <c r="CV36" s="200"/>
      <c r="CW36" s="200"/>
      <c r="CX36" s="200"/>
      <c r="CY36" s="200"/>
      <c r="CZ36" s="200"/>
      <c r="DA36" s="200"/>
      <c r="DB36" s="200"/>
      <c r="DC36" s="200"/>
      <c r="DD36" s="200"/>
      <c r="DE36" s="200"/>
      <c r="DF36" s="200"/>
      <c r="DG36" s="200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</row>
    <row r="37" spans="1:147" s="202" customFormat="1" ht="6" customHeight="1">
      <c r="A37" s="200"/>
      <c r="B37" s="200"/>
      <c r="C37" s="200"/>
      <c r="D37" s="203"/>
      <c r="E37" s="200"/>
      <c r="F37" s="42"/>
      <c r="G37" s="150"/>
      <c r="H37" s="151"/>
      <c r="I37" s="150"/>
      <c r="J37" s="42"/>
      <c r="K37" s="150"/>
      <c r="L37" s="151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0"/>
      <c r="DD37" s="200"/>
      <c r="DE37" s="200"/>
      <c r="DF37" s="200"/>
      <c r="DG37" s="200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</row>
    <row r="38" spans="1:147" s="202" customFormat="1" ht="20.100000000000001" customHeight="1">
      <c r="A38" s="206" t="s">
        <v>272</v>
      </c>
      <c r="B38" s="200"/>
      <c r="C38" s="200"/>
      <c r="D38" s="203"/>
      <c r="E38" s="200"/>
      <c r="F38" s="42"/>
      <c r="G38" s="150"/>
      <c r="H38" s="151"/>
      <c r="I38" s="150"/>
      <c r="J38" s="42"/>
      <c r="K38" s="150"/>
      <c r="L38" s="151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00"/>
      <c r="BO38" s="200"/>
      <c r="BP38" s="200"/>
      <c r="BQ38" s="200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  <c r="CC38" s="200"/>
      <c r="CD38" s="200"/>
      <c r="CE38" s="200"/>
      <c r="CF38" s="200"/>
      <c r="CG38" s="200"/>
      <c r="CH38" s="200"/>
      <c r="CI38" s="200"/>
      <c r="CJ38" s="200"/>
      <c r="CK38" s="200"/>
      <c r="CL38" s="200"/>
      <c r="CM38" s="200"/>
      <c r="CN38" s="200"/>
      <c r="CO38" s="200"/>
      <c r="CP38" s="200"/>
      <c r="CQ38" s="200"/>
      <c r="CR38" s="200"/>
      <c r="CS38" s="200"/>
      <c r="CT38" s="200"/>
      <c r="CU38" s="200"/>
      <c r="CV38" s="200"/>
      <c r="CW38" s="200"/>
      <c r="CX38" s="200"/>
      <c r="CY38" s="200"/>
      <c r="CZ38" s="200"/>
      <c r="DA38" s="200"/>
      <c r="DB38" s="200"/>
      <c r="DC38" s="200"/>
      <c r="DD38" s="200"/>
      <c r="DE38" s="200"/>
      <c r="DF38" s="200"/>
      <c r="DG38" s="200"/>
      <c r="DH38" s="200"/>
      <c r="DI38" s="200"/>
      <c r="DJ38" s="200"/>
      <c r="DK38" s="200"/>
      <c r="DL38" s="200"/>
      <c r="DM38" s="200"/>
      <c r="DN38" s="200"/>
      <c r="DO38" s="200"/>
      <c r="DP38" s="200"/>
      <c r="DQ38" s="200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</row>
    <row r="39" spans="1:147" s="202" customFormat="1" ht="20.100000000000001" customHeight="1">
      <c r="A39" s="206"/>
      <c r="B39" s="204" t="s">
        <v>179</v>
      </c>
      <c r="C39" s="200"/>
      <c r="D39" s="203"/>
      <c r="E39" s="200"/>
      <c r="F39" s="42">
        <f>SUM(F30:F36)</f>
        <v>-45629</v>
      </c>
      <c r="G39" s="150"/>
      <c r="H39" s="151">
        <f>SUM(H30:H36)</f>
        <v>2177042</v>
      </c>
      <c r="I39" s="150"/>
      <c r="J39" s="42">
        <f>SUM(J30:J38)</f>
        <v>1553670</v>
      </c>
      <c r="K39" s="150"/>
      <c r="L39" s="151">
        <f>SUM(L30:L36)</f>
        <v>2780234</v>
      </c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0"/>
      <c r="DD39" s="200"/>
      <c r="DE39" s="200"/>
      <c r="DF39" s="200"/>
      <c r="DG39" s="200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</row>
    <row r="40" spans="1:147" s="202" customFormat="1" ht="20.100000000000001" customHeight="1">
      <c r="A40" s="205" t="s">
        <v>91</v>
      </c>
      <c r="B40" s="200"/>
      <c r="C40" s="200"/>
      <c r="D40" s="203"/>
      <c r="E40" s="200"/>
      <c r="F40" s="43">
        <v>-1008249</v>
      </c>
      <c r="G40" s="150"/>
      <c r="H40" s="153">
        <v>-827851</v>
      </c>
      <c r="I40" s="150"/>
      <c r="J40" s="43">
        <v>-718753</v>
      </c>
      <c r="K40" s="150"/>
      <c r="L40" s="153">
        <v>-678482</v>
      </c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0"/>
      <c r="CC40" s="200"/>
      <c r="CD40" s="200"/>
      <c r="CE40" s="200"/>
      <c r="CF40" s="200"/>
      <c r="CG40" s="200"/>
      <c r="CH40" s="200"/>
      <c r="CI40" s="200"/>
      <c r="CJ40" s="200"/>
      <c r="CK40" s="200"/>
      <c r="CL40" s="200"/>
      <c r="CM40" s="200"/>
      <c r="CN40" s="200"/>
      <c r="CO40" s="200"/>
      <c r="CP40" s="200"/>
      <c r="CQ40" s="200"/>
      <c r="CR40" s="200"/>
      <c r="CS40" s="200"/>
      <c r="CT40" s="200"/>
      <c r="CU40" s="200"/>
      <c r="CV40" s="200"/>
      <c r="CW40" s="200"/>
      <c r="CX40" s="200"/>
      <c r="CY40" s="200"/>
      <c r="CZ40" s="200"/>
      <c r="DA40" s="200"/>
      <c r="DB40" s="200"/>
      <c r="DC40" s="200"/>
      <c r="DD40" s="200"/>
      <c r="DE40" s="200"/>
      <c r="DF40" s="200"/>
      <c r="DG40" s="200"/>
      <c r="DH40" s="200"/>
      <c r="DI40" s="200"/>
      <c r="DJ40" s="200"/>
      <c r="DK40" s="200"/>
      <c r="DL40" s="200"/>
      <c r="DM40" s="200"/>
      <c r="DN40" s="200"/>
      <c r="DO40" s="200"/>
      <c r="DP40" s="200"/>
      <c r="DQ40" s="200"/>
      <c r="DR40" s="200"/>
      <c r="DS40" s="200"/>
      <c r="DT40" s="200"/>
      <c r="DU40" s="200"/>
      <c r="DV40" s="200"/>
      <c r="DW40" s="200"/>
      <c r="DX40" s="200"/>
      <c r="DY40" s="200"/>
      <c r="DZ40" s="200"/>
      <c r="EA40" s="200"/>
      <c r="EB40" s="200"/>
      <c r="EC40" s="200"/>
      <c r="ED40" s="200"/>
      <c r="EE40" s="200"/>
      <c r="EF40" s="200"/>
      <c r="EG40" s="200"/>
      <c r="EH40" s="200"/>
      <c r="EI40" s="200"/>
      <c r="EJ40" s="200"/>
      <c r="EK40" s="200"/>
      <c r="EL40" s="200"/>
      <c r="EM40" s="200"/>
      <c r="EN40" s="200"/>
      <c r="EO40" s="200"/>
      <c r="EP40" s="200"/>
      <c r="EQ40" s="200"/>
    </row>
    <row r="41" spans="1:147" s="202" customFormat="1" ht="6" customHeight="1">
      <c r="A41" s="205"/>
      <c r="B41" s="200"/>
      <c r="C41" s="200"/>
      <c r="D41" s="203"/>
      <c r="E41" s="200"/>
      <c r="F41" s="42"/>
      <c r="G41" s="150"/>
      <c r="H41" s="151"/>
      <c r="I41" s="150"/>
      <c r="J41" s="42"/>
      <c r="K41" s="150"/>
      <c r="L41" s="151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  <c r="BI41" s="200"/>
      <c r="BJ41" s="200"/>
      <c r="BK41" s="200"/>
      <c r="BL41" s="200"/>
      <c r="BM41" s="200"/>
      <c r="BN41" s="200"/>
      <c r="BO41" s="200"/>
      <c r="BP41" s="200"/>
      <c r="BQ41" s="200"/>
      <c r="BR41" s="200"/>
      <c r="BS41" s="200"/>
      <c r="BT41" s="200"/>
      <c r="BU41" s="200"/>
      <c r="BV41" s="200"/>
      <c r="BW41" s="200"/>
      <c r="BX41" s="200"/>
      <c r="BY41" s="200"/>
      <c r="BZ41" s="200"/>
      <c r="CA41" s="200"/>
      <c r="CB41" s="200"/>
      <c r="CC41" s="200"/>
      <c r="CD41" s="200"/>
      <c r="CE41" s="200"/>
      <c r="CF41" s="200"/>
      <c r="CG41" s="200"/>
      <c r="CH41" s="200"/>
      <c r="CI41" s="200"/>
      <c r="CJ41" s="200"/>
      <c r="CK41" s="200"/>
      <c r="CL41" s="200"/>
      <c r="CM41" s="200"/>
      <c r="CN41" s="200"/>
      <c r="CO41" s="200"/>
      <c r="CP41" s="200"/>
      <c r="CQ41" s="200"/>
      <c r="CR41" s="200"/>
      <c r="CS41" s="200"/>
      <c r="CT41" s="200"/>
      <c r="CU41" s="200"/>
      <c r="CV41" s="200"/>
      <c r="CW41" s="200"/>
      <c r="CX41" s="200"/>
      <c r="CY41" s="200"/>
      <c r="CZ41" s="200"/>
      <c r="DA41" s="200"/>
      <c r="DB41" s="200"/>
      <c r="DC41" s="200"/>
      <c r="DD41" s="200"/>
      <c r="DE41" s="200"/>
      <c r="DF41" s="200"/>
      <c r="DG41" s="200"/>
      <c r="DH41" s="200"/>
      <c r="DI41" s="200"/>
      <c r="DJ41" s="200"/>
      <c r="DK41" s="200"/>
      <c r="DL41" s="200"/>
      <c r="DM41" s="200"/>
      <c r="DN41" s="200"/>
      <c r="DO41" s="200"/>
      <c r="DP41" s="200"/>
      <c r="DQ41" s="200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00"/>
      <c r="EL41" s="200"/>
      <c r="EM41" s="200"/>
      <c r="EN41" s="200"/>
      <c r="EO41" s="200"/>
      <c r="EP41" s="200"/>
      <c r="EQ41" s="200"/>
    </row>
    <row r="42" spans="1:147" s="202" customFormat="1" ht="20.100000000000001" customHeight="1">
      <c r="A42" s="204" t="s">
        <v>197</v>
      </c>
      <c r="B42" s="204"/>
      <c r="C42" s="200"/>
      <c r="D42" s="203"/>
      <c r="E42" s="200"/>
      <c r="F42" s="42">
        <f>SUM(F39:F40)</f>
        <v>-1053878</v>
      </c>
      <c r="G42" s="150"/>
      <c r="H42" s="151">
        <f>SUM(H38:H40)</f>
        <v>1349191</v>
      </c>
      <c r="I42" s="150"/>
      <c r="J42" s="42">
        <f>SUM(J38:J40)</f>
        <v>834917</v>
      </c>
      <c r="K42" s="150"/>
      <c r="L42" s="151">
        <f>SUM(L38:L40)</f>
        <v>2101752</v>
      </c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200"/>
      <c r="DE42" s="200"/>
      <c r="DF42" s="200"/>
      <c r="DG42" s="200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</row>
    <row r="43" spans="1:147" s="202" customFormat="1" ht="20.100000000000001" customHeight="1">
      <c r="A43" s="200" t="s">
        <v>339</v>
      </c>
      <c r="B43" s="200"/>
      <c r="C43" s="200"/>
      <c r="D43" s="201">
        <v>22</v>
      </c>
      <c r="E43" s="200"/>
      <c r="F43" s="43">
        <v>88590</v>
      </c>
      <c r="G43" s="150"/>
      <c r="H43" s="153">
        <v>-333975</v>
      </c>
      <c r="I43" s="150"/>
      <c r="J43" s="43">
        <v>-28888</v>
      </c>
      <c r="K43" s="150"/>
      <c r="L43" s="153">
        <v>-351767</v>
      </c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200"/>
      <c r="DE43" s="200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</row>
    <row r="44" spans="1:147" ht="6" customHeight="1">
      <c r="A44" s="171"/>
      <c r="B44" s="171"/>
      <c r="C44" s="171"/>
      <c r="D44" s="5"/>
      <c r="E44" s="171"/>
      <c r="F44" s="42"/>
      <c r="J44" s="42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  <c r="CF44" s="171"/>
      <c r="CG44" s="171"/>
      <c r="CH44" s="171"/>
      <c r="CI44" s="171"/>
      <c r="CJ44" s="171"/>
      <c r="CK44" s="171"/>
      <c r="CL44" s="171"/>
      <c r="CM44" s="171"/>
      <c r="CN44" s="171"/>
      <c r="CO44" s="171"/>
      <c r="CP44" s="171"/>
      <c r="CQ44" s="171"/>
      <c r="CR44" s="171"/>
      <c r="CS44" s="171"/>
      <c r="CT44" s="171"/>
      <c r="CU44" s="171"/>
      <c r="CV44" s="171"/>
      <c r="CW44" s="171"/>
      <c r="CX44" s="171"/>
      <c r="CY44" s="171"/>
      <c r="CZ44" s="171"/>
      <c r="DA44" s="171"/>
      <c r="DB44" s="171"/>
      <c r="DC44" s="171"/>
      <c r="DD44" s="171"/>
      <c r="DE44" s="171"/>
      <c r="DF44" s="171"/>
      <c r="DG44" s="171"/>
      <c r="DH44" s="171"/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71"/>
      <c r="EH44" s="171"/>
      <c r="EI44" s="171"/>
      <c r="EJ44" s="171"/>
      <c r="EK44" s="171"/>
      <c r="EL44" s="171"/>
      <c r="EM44" s="171"/>
      <c r="EN44" s="171"/>
      <c r="EO44" s="171"/>
      <c r="EP44" s="171"/>
      <c r="EQ44" s="171"/>
    </row>
    <row r="45" spans="1:147" ht="20.100000000000001" customHeight="1" thickBot="1">
      <c r="A45" s="119" t="s">
        <v>198</v>
      </c>
      <c r="B45" s="119"/>
      <c r="C45" s="119"/>
      <c r="D45" s="116"/>
      <c r="E45" s="119"/>
      <c r="F45" s="125">
        <f>SUM(F42:F43)</f>
        <v>-965288</v>
      </c>
      <c r="H45" s="159">
        <f>SUM(H42:H43)</f>
        <v>1015216</v>
      </c>
      <c r="J45" s="125">
        <f>SUM(J42:J43)</f>
        <v>806029</v>
      </c>
      <c r="L45" s="159">
        <f>SUM(L42:L43)</f>
        <v>1749985</v>
      </c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</row>
    <row r="46" spans="1:147" ht="20.100000000000001" customHeight="1" thickTop="1">
      <c r="A46" s="119"/>
      <c r="B46" s="119"/>
      <c r="C46" s="119"/>
      <c r="D46" s="233"/>
      <c r="E46" s="204"/>
      <c r="F46" s="169"/>
      <c r="H46" s="169"/>
      <c r="I46" s="150"/>
      <c r="J46" s="169"/>
      <c r="L46" s="169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</row>
    <row r="47" spans="1:147" ht="20.100000000000001" customHeight="1">
      <c r="A47" s="119"/>
      <c r="B47" s="119"/>
      <c r="C47" s="119"/>
      <c r="D47" s="233"/>
      <c r="E47" s="204"/>
      <c r="F47" s="169"/>
      <c r="H47" s="169"/>
      <c r="I47" s="150"/>
      <c r="J47" s="169"/>
      <c r="L47" s="169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1"/>
      <c r="DB47" s="171"/>
      <c r="DC47" s="171"/>
      <c r="DD47" s="171"/>
      <c r="DE47" s="171"/>
      <c r="DF47" s="171"/>
      <c r="DG47" s="171"/>
      <c r="DH47" s="171"/>
      <c r="DI47" s="171"/>
      <c r="DJ47" s="171"/>
      <c r="DK47" s="171"/>
      <c r="DL47" s="171"/>
      <c r="DM47" s="171"/>
      <c r="DN47" s="171"/>
      <c r="DO47" s="171"/>
      <c r="DP47" s="171"/>
      <c r="DQ47" s="171"/>
      <c r="DR47" s="171"/>
      <c r="DS47" s="171"/>
      <c r="DT47" s="171"/>
      <c r="DU47" s="171"/>
      <c r="DV47" s="171"/>
      <c r="DW47" s="171"/>
      <c r="DX47" s="171"/>
      <c r="DY47" s="171"/>
      <c r="DZ47" s="171"/>
      <c r="EA47" s="171"/>
      <c r="EB47" s="171"/>
      <c r="EC47" s="171"/>
      <c r="ED47" s="171"/>
      <c r="EE47" s="171"/>
      <c r="EF47" s="171"/>
      <c r="EG47" s="171"/>
      <c r="EH47" s="171"/>
      <c r="EI47" s="171"/>
      <c r="EJ47" s="171"/>
      <c r="EK47" s="171"/>
      <c r="EL47" s="171"/>
      <c r="EM47" s="171"/>
      <c r="EN47" s="171"/>
      <c r="EO47" s="171"/>
      <c r="EP47" s="171"/>
      <c r="EQ47" s="171"/>
    </row>
    <row r="48" spans="1:147" ht="20.100000000000001" customHeight="1">
      <c r="A48" s="119"/>
      <c r="B48" s="119"/>
      <c r="C48" s="119"/>
      <c r="D48" s="233"/>
      <c r="E48" s="204"/>
      <c r="F48" s="169"/>
      <c r="H48" s="169"/>
      <c r="I48" s="150"/>
      <c r="J48" s="169"/>
      <c r="L48" s="169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1"/>
      <c r="BW48" s="171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1"/>
      <c r="CL48" s="171"/>
      <c r="CM48" s="171"/>
      <c r="CN48" s="171"/>
      <c r="CO48" s="171"/>
      <c r="CP48" s="171"/>
      <c r="CQ48" s="171"/>
      <c r="CR48" s="171"/>
      <c r="CS48" s="171"/>
      <c r="CT48" s="171"/>
      <c r="CU48" s="171"/>
      <c r="CV48" s="171"/>
      <c r="CW48" s="171"/>
      <c r="CX48" s="171"/>
      <c r="CY48" s="171"/>
      <c r="CZ48" s="171"/>
      <c r="DA48" s="171"/>
      <c r="DB48" s="171"/>
      <c r="DC48" s="171"/>
      <c r="DD48" s="171"/>
      <c r="DE48" s="171"/>
      <c r="DF48" s="171"/>
      <c r="DG48" s="171"/>
      <c r="DH48" s="171"/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71"/>
      <c r="EH48" s="171"/>
      <c r="EI48" s="171"/>
      <c r="EJ48" s="171"/>
      <c r="EK48" s="171"/>
      <c r="EL48" s="171"/>
      <c r="EM48" s="171"/>
      <c r="EN48" s="171"/>
      <c r="EO48" s="171"/>
      <c r="EP48" s="171"/>
      <c r="EQ48" s="171"/>
    </row>
    <row r="49" spans="1:147" ht="20.100000000000001" customHeight="1">
      <c r="A49" s="119"/>
      <c r="B49" s="119"/>
      <c r="C49" s="119"/>
      <c r="D49" s="233"/>
      <c r="E49" s="204"/>
      <c r="F49" s="169"/>
      <c r="H49" s="169"/>
      <c r="I49" s="150"/>
      <c r="J49" s="169"/>
      <c r="L49" s="169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1"/>
      <c r="CC49" s="171"/>
      <c r="CD49" s="171"/>
      <c r="CE49" s="171"/>
      <c r="CF49" s="171"/>
      <c r="CG49" s="171"/>
      <c r="CH49" s="171"/>
      <c r="CI49" s="171"/>
      <c r="CJ49" s="171"/>
      <c r="CK49" s="171"/>
      <c r="CL49" s="171"/>
      <c r="CM49" s="171"/>
      <c r="CN49" s="171"/>
      <c r="CO49" s="171"/>
      <c r="CP49" s="171"/>
      <c r="CQ49" s="171"/>
      <c r="CR49" s="171"/>
      <c r="CS49" s="171"/>
      <c r="CT49" s="171"/>
      <c r="CU49" s="171"/>
      <c r="CV49" s="171"/>
      <c r="CW49" s="171"/>
      <c r="CX49" s="171"/>
      <c r="CY49" s="171"/>
      <c r="CZ49" s="171"/>
      <c r="DA49" s="171"/>
      <c r="DB49" s="171"/>
      <c r="DC49" s="171"/>
      <c r="DD49" s="171"/>
      <c r="DE49" s="171"/>
      <c r="DF49" s="171"/>
      <c r="DG49" s="171"/>
      <c r="DH49" s="171"/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71"/>
      <c r="EH49" s="171"/>
      <c r="EI49" s="171"/>
      <c r="EJ49" s="171"/>
      <c r="EK49" s="171"/>
      <c r="EL49" s="171"/>
      <c r="EM49" s="171"/>
      <c r="EN49" s="171"/>
      <c r="EO49" s="171"/>
      <c r="EP49" s="171"/>
      <c r="EQ49" s="171"/>
    </row>
    <row r="50" spans="1:147" ht="20.100000000000001" customHeight="1">
      <c r="A50" s="119"/>
      <c r="B50" s="119"/>
      <c r="C50" s="119"/>
      <c r="D50" s="233"/>
      <c r="E50" s="204"/>
      <c r="F50" s="169"/>
      <c r="H50" s="169"/>
      <c r="I50" s="150"/>
      <c r="J50" s="169"/>
      <c r="L50" s="169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  <c r="CF50" s="171"/>
      <c r="CG50" s="171"/>
      <c r="CH50" s="171"/>
      <c r="CI50" s="171"/>
      <c r="CJ50" s="171"/>
      <c r="CK50" s="171"/>
      <c r="CL50" s="171"/>
      <c r="CM50" s="171"/>
      <c r="CN50" s="171"/>
      <c r="CO50" s="171"/>
      <c r="CP50" s="171"/>
      <c r="CQ50" s="171"/>
      <c r="CR50" s="171"/>
      <c r="CS50" s="171"/>
      <c r="CT50" s="171"/>
      <c r="CU50" s="171"/>
      <c r="CV50" s="171"/>
      <c r="CW50" s="171"/>
      <c r="CX50" s="171"/>
      <c r="CY50" s="171"/>
      <c r="CZ50" s="171"/>
      <c r="DA50" s="171"/>
      <c r="DB50" s="171"/>
      <c r="DC50" s="171"/>
      <c r="DD50" s="171"/>
      <c r="DE50" s="171"/>
      <c r="DF50" s="171"/>
      <c r="DG50" s="171"/>
      <c r="DH50" s="171"/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71"/>
      <c r="EH50" s="171"/>
      <c r="EI50" s="171"/>
      <c r="EJ50" s="171"/>
      <c r="EK50" s="171"/>
      <c r="EL50" s="171"/>
      <c r="EM50" s="171"/>
      <c r="EN50" s="171"/>
      <c r="EO50" s="171"/>
      <c r="EP50" s="171"/>
      <c r="EQ50" s="171"/>
    </row>
    <row r="51" spans="1:147" ht="20.100000000000001" customHeight="1">
      <c r="A51" s="119"/>
      <c r="B51" s="119"/>
      <c r="C51" s="119"/>
      <c r="D51" s="233"/>
      <c r="E51" s="204"/>
      <c r="F51" s="169"/>
      <c r="H51" s="169"/>
      <c r="I51" s="150"/>
      <c r="J51" s="169"/>
      <c r="L51" s="169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  <c r="BI51" s="171"/>
      <c r="BJ51" s="171"/>
      <c r="BK51" s="171"/>
      <c r="BL51" s="171"/>
      <c r="BM51" s="171"/>
      <c r="BN51" s="171"/>
      <c r="BO51" s="171"/>
      <c r="BP51" s="171"/>
      <c r="BQ51" s="171"/>
      <c r="BR51" s="171"/>
      <c r="BS51" s="171"/>
      <c r="BT51" s="171"/>
      <c r="BU51" s="171"/>
      <c r="BV51" s="171"/>
      <c r="BW51" s="171"/>
      <c r="BX51" s="171"/>
      <c r="BY51" s="171"/>
      <c r="BZ51" s="171"/>
      <c r="CA51" s="171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</row>
    <row r="52" spans="1:147" ht="20.100000000000001" customHeight="1">
      <c r="A52" s="119"/>
      <c r="B52" s="119"/>
      <c r="C52" s="119"/>
      <c r="D52" s="233"/>
      <c r="E52" s="204"/>
      <c r="F52" s="169"/>
      <c r="H52" s="169"/>
      <c r="I52" s="150"/>
      <c r="J52" s="169"/>
      <c r="L52" s="169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  <c r="BI52" s="171"/>
      <c r="BJ52" s="171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1"/>
      <c r="BW52" s="171"/>
      <c r="BX52" s="171"/>
      <c r="BY52" s="171"/>
      <c r="BZ52" s="171"/>
      <c r="CA52" s="171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1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</row>
    <row r="53" spans="1:147" ht="20.100000000000001" customHeight="1">
      <c r="A53" s="119"/>
      <c r="B53" s="119"/>
      <c r="C53" s="119"/>
      <c r="D53" s="233"/>
      <c r="E53" s="204"/>
      <c r="F53" s="169"/>
      <c r="H53" s="169"/>
      <c r="I53" s="150"/>
      <c r="J53" s="169"/>
      <c r="L53" s="169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71"/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</row>
    <row r="54" spans="1:147" ht="9" customHeight="1">
      <c r="A54" s="119"/>
      <c r="B54" s="119"/>
      <c r="C54" s="119"/>
      <c r="D54" s="233"/>
      <c r="E54" s="204"/>
      <c r="F54" s="169"/>
      <c r="H54" s="169"/>
      <c r="I54" s="150"/>
      <c r="J54" s="169"/>
      <c r="L54" s="169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71"/>
      <c r="EB54" s="171"/>
      <c r="EC54" s="171"/>
      <c r="ED54" s="171"/>
      <c r="EE54" s="171"/>
      <c r="EF54" s="171"/>
      <c r="EG54" s="171"/>
      <c r="EH54" s="171"/>
      <c r="EI54" s="171"/>
      <c r="EJ54" s="171"/>
      <c r="EK54" s="171"/>
      <c r="EL54" s="171"/>
      <c r="EM54" s="171"/>
      <c r="EN54" s="171"/>
      <c r="EO54" s="171"/>
      <c r="EP54" s="171"/>
      <c r="EQ54" s="171"/>
    </row>
    <row r="55" spans="1:147" ht="21.95" customHeight="1">
      <c r="A55" s="126" t="s">
        <v>230</v>
      </c>
      <c r="B55" s="127"/>
      <c r="C55" s="127"/>
      <c r="D55" s="118"/>
      <c r="E55" s="127"/>
      <c r="F55" s="124"/>
      <c r="G55" s="152"/>
      <c r="H55" s="153"/>
      <c r="I55" s="77"/>
      <c r="J55" s="124"/>
      <c r="K55" s="152"/>
      <c r="L55" s="153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  <c r="BI55" s="171"/>
      <c r="BJ55" s="171"/>
      <c r="BK55" s="171"/>
      <c r="BL55" s="171"/>
      <c r="BM55" s="171"/>
      <c r="BN55" s="171"/>
      <c r="BO55" s="171"/>
      <c r="BP55" s="171"/>
      <c r="BQ55" s="171"/>
      <c r="BR55" s="171"/>
      <c r="BS55" s="171"/>
      <c r="BT55" s="171"/>
      <c r="BU55" s="171"/>
      <c r="BV55" s="171"/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71"/>
      <c r="CK55" s="171"/>
      <c r="CL55" s="171"/>
      <c r="CM55" s="171"/>
      <c r="CN55" s="171"/>
      <c r="CO55" s="171"/>
      <c r="CP55" s="171"/>
      <c r="CQ55" s="171"/>
      <c r="CR55" s="171"/>
      <c r="CS55" s="171"/>
      <c r="CT55" s="171"/>
      <c r="CU55" s="171"/>
      <c r="CV55" s="171"/>
      <c r="CW55" s="171"/>
      <c r="CX55" s="171"/>
      <c r="CY55" s="171"/>
      <c r="CZ55" s="171"/>
      <c r="DA55" s="171"/>
      <c r="DB55" s="171"/>
      <c r="DC55" s="171"/>
      <c r="DD55" s="171"/>
      <c r="DE55" s="171"/>
      <c r="DF55" s="171"/>
      <c r="DG55" s="171"/>
      <c r="DH55" s="171"/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71"/>
      <c r="EH55" s="171"/>
      <c r="EI55" s="171"/>
      <c r="EJ55" s="171"/>
      <c r="EK55" s="171"/>
      <c r="EL55" s="171"/>
      <c r="EM55" s="171"/>
      <c r="EN55" s="171"/>
      <c r="EO55" s="171"/>
      <c r="EP55" s="171"/>
      <c r="EQ55" s="171"/>
    </row>
    <row r="56" spans="1:147" ht="20.100000000000001" customHeight="1">
      <c r="A56" s="4" t="s">
        <v>0</v>
      </c>
      <c r="B56" s="115"/>
      <c r="C56" s="115"/>
      <c r="D56" s="116"/>
      <c r="E56" s="115"/>
      <c r="J56" s="4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  <c r="BI56" s="171"/>
      <c r="BJ56" s="171"/>
      <c r="BK56" s="171"/>
      <c r="BL56" s="171"/>
      <c r="BM56" s="171"/>
      <c r="BN56" s="171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1"/>
      <c r="CH56" s="171"/>
      <c r="CI56" s="171"/>
      <c r="CJ56" s="171"/>
      <c r="CK56" s="171"/>
      <c r="CL56" s="171"/>
      <c r="CM56" s="171"/>
      <c r="CN56" s="171"/>
      <c r="CO56" s="171"/>
      <c r="CP56" s="171"/>
      <c r="CQ56" s="171"/>
      <c r="CR56" s="171"/>
      <c r="CS56" s="171"/>
      <c r="CT56" s="171"/>
      <c r="CU56" s="171"/>
      <c r="CV56" s="171"/>
      <c r="CW56" s="171"/>
      <c r="CX56" s="171"/>
      <c r="CY56" s="171"/>
      <c r="CZ56" s="171"/>
      <c r="DA56" s="171"/>
      <c r="DB56" s="171"/>
      <c r="DC56" s="171"/>
      <c r="DD56" s="171"/>
      <c r="DE56" s="171"/>
      <c r="DF56" s="171"/>
      <c r="DG56" s="171"/>
      <c r="DH56" s="171"/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71"/>
      <c r="EH56" s="171"/>
      <c r="EI56" s="171"/>
      <c r="EJ56" s="171"/>
      <c r="EK56" s="171"/>
      <c r="EL56" s="171"/>
      <c r="EM56" s="171"/>
      <c r="EN56" s="171"/>
      <c r="EO56" s="171"/>
      <c r="EP56" s="171"/>
      <c r="EQ56" s="171"/>
    </row>
    <row r="57" spans="1:147" ht="20.100000000000001" customHeight="1">
      <c r="A57" s="115" t="s">
        <v>93</v>
      </c>
      <c r="B57" s="115"/>
      <c r="C57" s="115"/>
      <c r="D57" s="116"/>
      <c r="E57" s="115"/>
      <c r="J57" s="4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  <c r="BN57" s="171"/>
      <c r="BO57" s="171"/>
      <c r="BP57" s="171"/>
      <c r="BQ57" s="171"/>
      <c r="BR57" s="171"/>
      <c r="BS57" s="171"/>
      <c r="BT57" s="171"/>
      <c r="BU57" s="171"/>
      <c r="BV57" s="171"/>
      <c r="BW57" s="171"/>
      <c r="BX57" s="171"/>
      <c r="BY57" s="171"/>
      <c r="BZ57" s="171"/>
      <c r="CA57" s="171"/>
      <c r="CB57" s="171"/>
      <c r="CC57" s="171"/>
      <c r="CD57" s="171"/>
      <c r="CE57" s="171"/>
      <c r="CF57" s="171"/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</row>
    <row r="58" spans="1:147" ht="20.100000000000001" customHeight="1">
      <c r="A58" s="117" t="str">
        <f>A3</f>
        <v>สำหรับงวดเก้าเดือนสิ้นสุดวันที่ 30 กันยายน พ.ศ. 2563</v>
      </c>
      <c r="B58" s="117"/>
      <c r="C58" s="117"/>
      <c r="D58" s="118"/>
      <c r="E58" s="117"/>
      <c r="F58" s="124"/>
      <c r="G58" s="152"/>
      <c r="H58" s="153"/>
      <c r="I58" s="77"/>
      <c r="J58" s="124"/>
      <c r="K58" s="152"/>
      <c r="L58" s="153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71"/>
      <c r="BO58" s="171"/>
      <c r="BP58" s="171"/>
      <c r="BQ58" s="171"/>
      <c r="BR58" s="171"/>
      <c r="BS58" s="171"/>
      <c r="BT58" s="171"/>
      <c r="BU58" s="171"/>
      <c r="BV58" s="171"/>
      <c r="BW58" s="171"/>
      <c r="BX58" s="171"/>
      <c r="BY58" s="171"/>
      <c r="BZ58" s="171"/>
      <c r="CA58" s="171"/>
      <c r="CB58" s="171"/>
      <c r="CC58" s="171"/>
      <c r="CD58" s="171"/>
      <c r="CE58" s="171"/>
      <c r="CF58" s="171"/>
      <c r="CG58" s="171"/>
      <c r="CH58" s="171"/>
      <c r="CI58" s="171"/>
      <c r="CJ58" s="171"/>
      <c r="CK58" s="171"/>
      <c r="CL58" s="171"/>
      <c r="CM58" s="171"/>
      <c r="CN58" s="171"/>
      <c r="CO58" s="171"/>
      <c r="CP58" s="171"/>
      <c r="CQ58" s="171"/>
      <c r="CR58" s="171"/>
      <c r="CS58" s="171"/>
      <c r="CT58" s="171"/>
      <c r="CU58" s="171"/>
      <c r="CV58" s="171"/>
      <c r="CW58" s="171"/>
      <c r="CX58" s="171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71"/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</row>
    <row r="59" spans="1:147" ht="18" customHeight="1">
      <c r="A59" s="115"/>
      <c r="B59" s="115"/>
      <c r="C59" s="115"/>
      <c r="D59" s="116"/>
      <c r="E59" s="115"/>
      <c r="F59" s="131"/>
      <c r="G59" s="154"/>
      <c r="H59" s="155"/>
      <c r="I59" s="132"/>
      <c r="J59" s="131"/>
      <c r="K59" s="154"/>
      <c r="L59" s="155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1"/>
      <c r="CC59" s="171"/>
      <c r="CD59" s="171"/>
      <c r="CE59" s="171"/>
      <c r="CF59" s="171"/>
      <c r="CG59" s="171"/>
      <c r="CH59" s="171"/>
      <c r="CI59" s="171"/>
      <c r="CJ59" s="171"/>
      <c r="CK59" s="171"/>
      <c r="CL59" s="171"/>
      <c r="CM59" s="171"/>
      <c r="CN59" s="171"/>
      <c r="CO59" s="171"/>
      <c r="CP59" s="171"/>
      <c r="CQ59" s="171"/>
      <c r="CR59" s="171"/>
      <c r="CS59" s="171"/>
      <c r="CT59" s="171"/>
      <c r="CU59" s="171"/>
      <c r="CV59" s="171"/>
      <c r="CW59" s="171"/>
      <c r="CX59" s="171"/>
      <c r="CY59" s="171"/>
      <c r="CZ59" s="171"/>
      <c r="DA59" s="171"/>
      <c r="DB59" s="171"/>
      <c r="DC59" s="171"/>
      <c r="DD59" s="171"/>
      <c r="DE59" s="171"/>
      <c r="DF59" s="171"/>
      <c r="DG59" s="171"/>
      <c r="DH59" s="171"/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71"/>
      <c r="EH59" s="171"/>
      <c r="EI59" s="171"/>
      <c r="EJ59" s="171"/>
      <c r="EK59" s="171"/>
      <c r="EL59" s="171"/>
      <c r="EM59" s="171"/>
      <c r="EN59" s="171"/>
      <c r="EO59" s="171"/>
      <c r="EP59" s="171"/>
      <c r="EQ59" s="171"/>
    </row>
    <row r="60" spans="1:147" ht="20.100000000000001" customHeight="1">
      <c r="A60" s="171"/>
      <c r="B60" s="171"/>
      <c r="C60" s="171"/>
      <c r="D60" s="116"/>
      <c r="E60" s="119"/>
      <c r="F60" s="414" t="s">
        <v>94</v>
      </c>
      <c r="G60" s="414"/>
      <c r="H60" s="414"/>
      <c r="I60" s="128"/>
      <c r="J60" s="415" t="s">
        <v>95</v>
      </c>
      <c r="K60" s="415"/>
      <c r="L60" s="415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  <c r="BI60" s="171"/>
      <c r="BJ60" s="171"/>
      <c r="BK60" s="171"/>
      <c r="BL60" s="171"/>
      <c r="BM60" s="171"/>
      <c r="BN60" s="171"/>
      <c r="BO60" s="171"/>
      <c r="BP60" s="171"/>
      <c r="BQ60" s="171"/>
      <c r="BR60" s="171"/>
      <c r="BS60" s="171"/>
      <c r="BT60" s="171"/>
      <c r="BU60" s="171"/>
      <c r="BV60" s="171"/>
      <c r="BW60" s="171"/>
      <c r="BX60" s="171"/>
      <c r="BY60" s="171"/>
      <c r="BZ60" s="171"/>
      <c r="CA60" s="171"/>
      <c r="CB60" s="171"/>
      <c r="CC60" s="171"/>
      <c r="CD60" s="171"/>
      <c r="CE60" s="171"/>
      <c r="CF60" s="171"/>
      <c r="CG60" s="171"/>
      <c r="CH60" s="171"/>
      <c r="CI60" s="171"/>
      <c r="CJ60" s="171"/>
      <c r="CK60" s="171"/>
      <c r="CL60" s="171"/>
      <c r="CM60" s="171"/>
      <c r="CN60" s="171"/>
      <c r="CO60" s="171"/>
      <c r="CP60" s="171"/>
      <c r="CQ60" s="171"/>
      <c r="CR60" s="171"/>
      <c r="CS60" s="171"/>
      <c r="CT60" s="171"/>
      <c r="CU60" s="171"/>
      <c r="CV60" s="171"/>
      <c r="CW60" s="171"/>
      <c r="CX60" s="171"/>
      <c r="CY60" s="171"/>
      <c r="CZ60" s="171"/>
      <c r="DA60" s="171"/>
      <c r="DB60" s="171"/>
      <c r="DC60" s="171"/>
      <c r="DD60" s="171"/>
      <c r="DE60" s="171"/>
      <c r="DF60" s="171"/>
      <c r="DG60" s="171"/>
      <c r="DH60" s="171"/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71"/>
      <c r="EH60" s="171"/>
      <c r="EI60" s="171"/>
      <c r="EJ60" s="171"/>
      <c r="EK60" s="171"/>
      <c r="EL60" s="171"/>
      <c r="EM60" s="171"/>
      <c r="EN60" s="171"/>
      <c r="EO60" s="171"/>
      <c r="EP60" s="171"/>
      <c r="EQ60" s="171"/>
    </row>
    <row r="61" spans="1:147" ht="20.100000000000001" customHeight="1">
      <c r="A61" s="171"/>
      <c r="B61" s="171"/>
      <c r="C61" s="171"/>
      <c r="D61" s="116"/>
      <c r="E61" s="119"/>
      <c r="F61" s="134" t="s">
        <v>3</v>
      </c>
      <c r="G61" s="156"/>
      <c r="H61" s="157" t="s">
        <v>3</v>
      </c>
      <c r="I61" s="121"/>
      <c r="J61" s="120" t="s">
        <v>3</v>
      </c>
      <c r="K61" s="156"/>
      <c r="L61" s="157" t="s">
        <v>3</v>
      </c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  <c r="BI61" s="171"/>
      <c r="BJ61" s="171"/>
      <c r="BK61" s="171"/>
      <c r="BL61" s="171"/>
      <c r="BM61" s="171"/>
      <c r="BN61" s="171"/>
      <c r="BO61" s="171"/>
      <c r="BP61" s="171"/>
      <c r="BQ61" s="171"/>
      <c r="BR61" s="171"/>
      <c r="BS61" s="171"/>
      <c r="BT61" s="171"/>
      <c r="BU61" s="171"/>
      <c r="BV61" s="171"/>
      <c r="BW61" s="171"/>
      <c r="BX61" s="171"/>
      <c r="BY61" s="171"/>
      <c r="BZ61" s="171"/>
      <c r="CA61" s="171"/>
      <c r="CB61" s="171"/>
      <c r="CC61" s="171"/>
      <c r="CD61" s="171"/>
      <c r="CE61" s="171"/>
      <c r="CF61" s="171"/>
      <c r="CG61" s="171"/>
      <c r="CH61" s="171"/>
      <c r="CI61" s="171"/>
      <c r="CJ61" s="171"/>
      <c r="CK61" s="171"/>
      <c r="CL61" s="171"/>
      <c r="CM61" s="171"/>
      <c r="CN61" s="171"/>
      <c r="CO61" s="171"/>
      <c r="CP61" s="171"/>
      <c r="CQ61" s="171"/>
      <c r="CR61" s="171"/>
      <c r="CS61" s="171"/>
      <c r="CT61" s="171"/>
      <c r="CU61" s="171"/>
      <c r="CV61" s="171"/>
      <c r="CW61" s="171"/>
      <c r="CX61" s="171"/>
      <c r="CY61" s="171"/>
      <c r="CZ61" s="171"/>
      <c r="DA61" s="171"/>
      <c r="DB61" s="171"/>
      <c r="DC61" s="171"/>
      <c r="DD61" s="171"/>
      <c r="DE61" s="171"/>
      <c r="DF61" s="171"/>
      <c r="DG61" s="171"/>
      <c r="DH61" s="171"/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71"/>
      <c r="EH61" s="171"/>
      <c r="EI61" s="171"/>
      <c r="EJ61" s="171"/>
      <c r="EK61" s="171"/>
      <c r="EL61" s="171"/>
      <c r="EM61" s="171"/>
      <c r="EN61" s="171"/>
      <c r="EO61" s="171"/>
      <c r="EP61" s="171"/>
      <c r="EQ61" s="171"/>
    </row>
    <row r="62" spans="1:147" ht="20.100000000000001" customHeight="1">
      <c r="A62" s="171"/>
      <c r="B62" s="171"/>
      <c r="C62" s="171"/>
      <c r="D62" s="116"/>
      <c r="E62" s="119"/>
      <c r="F62" s="120" t="s">
        <v>6</v>
      </c>
      <c r="G62" s="156"/>
      <c r="H62" s="157" t="s">
        <v>7</v>
      </c>
      <c r="I62" s="128"/>
      <c r="J62" s="120" t="s">
        <v>6</v>
      </c>
      <c r="K62" s="156"/>
      <c r="L62" s="157" t="s">
        <v>7</v>
      </c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1"/>
      <c r="CQ62" s="171"/>
      <c r="CR62" s="171"/>
      <c r="CS62" s="171"/>
      <c r="CT62" s="171"/>
      <c r="CU62" s="171"/>
      <c r="CV62" s="171"/>
      <c r="CW62" s="171"/>
      <c r="CX62" s="171"/>
      <c r="CY62" s="171"/>
      <c r="CZ62" s="171"/>
      <c r="DA62" s="171"/>
      <c r="DB62" s="171"/>
      <c r="DC62" s="171"/>
      <c r="DD62" s="171"/>
      <c r="DE62" s="171"/>
      <c r="DF62" s="171"/>
      <c r="DG62" s="171"/>
      <c r="DH62" s="171"/>
      <c r="DI62" s="171"/>
      <c r="DJ62" s="171"/>
      <c r="DK62" s="171"/>
      <c r="DL62" s="171"/>
      <c r="DM62" s="171"/>
      <c r="DN62" s="171"/>
      <c r="DO62" s="171"/>
      <c r="DP62" s="171"/>
      <c r="DQ62" s="171"/>
      <c r="DR62" s="171"/>
      <c r="DS62" s="171"/>
      <c r="DT62" s="171"/>
      <c r="DU62" s="171"/>
      <c r="DV62" s="171"/>
      <c r="DW62" s="171"/>
      <c r="DX62" s="171"/>
      <c r="DY62" s="171"/>
      <c r="DZ62" s="171"/>
      <c r="EA62" s="171"/>
      <c r="EB62" s="171"/>
      <c r="EC62" s="171"/>
      <c r="ED62" s="171"/>
      <c r="EE62" s="171"/>
      <c r="EF62" s="171"/>
      <c r="EG62" s="171"/>
      <c r="EH62" s="171"/>
      <c r="EI62" s="171"/>
      <c r="EJ62" s="171"/>
      <c r="EK62" s="171"/>
      <c r="EL62" s="171"/>
      <c r="EM62" s="171"/>
      <c r="EN62" s="171"/>
      <c r="EO62" s="171"/>
      <c r="EP62" s="171"/>
      <c r="EQ62" s="171"/>
    </row>
    <row r="63" spans="1:147" ht="20.100000000000001" customHeight="1">
      <c r="A63" s="171"/>
      <c r="B63" s="171"/>
      <c r="C63" s="171"/>
      <c r="D63" s="118" t="s">
        <v>8</v>
      </c>
      <c r="E63" s="119"/>
      <c r="F63" s="122" t="s">
        <v>9</v>
      </c>
      <c r="G63" s="156"/>
      <c r="H63" s="158" t="s">
        <v>9</v>
      </c>
      <c r="I63" s="121"/>
      <c r="J63" s="122" t="s">
        <v>9</v>
      </c>
      <c r="K63" s="156"/>
      <c r="L63" s="158" t="s">
        <v>9</v>
      </c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/>
      <c r="BP63" s="171"/>
      <c r="BQ63" s="171"/>
      <c r="BR63" s="171"/>
      <c r="BS63" s="171"/>
      <c r="BT63" s="171"/>
      <c r="BU63" s="171"/>
      <c r="BV63" s="171"/>
      <c r="BW63" s="171"/>
      <c r="BX63" s="171"/>
      <c r="BY63" s="171"/>
      <c r="BZ63" s="171"/>
      <c r="CA63" s="171"/>
      <c r="CB63" s="171"/>
      <c r="CC63" s="171"/>
      <c r="CD63" s="171"/>
      <c r="CE63" s="171"/>
      <c r="CF63" s="171"/>
      <c r="CG63" s="171"/>
      <c r="CH63" s="171"/>
      <c r="CI63" s="171"/>
      <c r="CJ63" s="171"/>
      <c r="CK63" s="171"/>
      <c r="CL63" s="171"/>
      <c r="CM63" s="171"/>
      <c r="CN63" s="171"/>
      <c r="CO63" s="171"/>
      <c r="CP63" s="171"/>
      <c r="CQ63" s="171"/>
      <c r="CR63" s="171"/>
      <c r="CS63" s="171"/>
      <c r="CT63" s="171"/>
      <c r="CU63" s="171"/>
      <c r="CV63" s="171"/>
      <c r="CW63" s="171"/>
      <c r="CX63" s="171"/>
      <c r="CY63" s="171"/>
      <c r="CZ63" s="171"/>
      <c r="DA63" s="171"/>
      <c r="DB63" s="171"/>
      <c r="DC63" s="171"/>
      <c r="DD63" s="171"/>
      <c r="DE63" s="171"/>
      <c r="DF63" s="171"/>
      <c r="DG63" s="171"/>
      <c r="DH63" s="171"/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71"/>
      <c r="EH63" s="171"/>
      <c r="EI63" s="171"/>
      <c r="EJ63" s="171"/>
      <c r="EK63" s="171"/>
      <c r="EL63" s="171"/>
      <c r="EM63" s="171"/>
      <c r="EN63" s="171"/>
      <c r="EO63" s="171"/>
      <c r="EP63" s="171"/>
      <c r="EQ63" s="171"/>
    </row>
    <row r="64" spans="1:147" ht="6" customHeight="1">
      <c r="A64" s="171"/>
      <c r="B64" s="171"/>
      <c r="C64" s="171"/>
      <c r="D64" s="403"/>
      <c r="E64" s="119"/>
      <c r="F64" s="401"/>
      <c r="G64" s="156"/>
      <c r="H64" s="399"/>
      <c r="I64" s="121"/>
      <c r="J64" s="401"/>
      <c r="K64" s="156"/>
      <c r="L64" s="399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E64" s="171"/>
      <c r="CF64" s="171"/>
      <c r="CG64" s="171"/>
      <c r="CH64" s="171"/>
      <c r="CI64" s="171"/>
      <c r="CJ64" s="171"/>
      <c r="CK64" s="171"/>
      <c r="CL64" s="171"/>
      <c r="CM64" s="171"/>
      <c r="CN64" s="171"/>
      <c r="CO64" s="171"/>
      <c r="CP64" s="171"/>
      <c r="CQ64" s="171"/>
      <c r="CR64" s="171"/>
      <c r="CS64" s="171"/>
      <c r="CT64" s="171"/>
      <c r="CU64" s="171"/>
      <c r="CV64" s="171"/>
      <c r="CW64" s="171"/>
      <c r="CX64" s="171"/>
      <c r="CY64" s="171"/>
      <c r="CZ64" s="171"/>
      <c r="DA64" s="171"/>
      <c r="DB64" s="171"/>
      <c r="DC64" s="171"/>
      <c r="DD64" s="171"/>
      <c r="DE64" s="171"/>
      <c r="DF64" s="171"/>
      <c r="DG64" s="171"/>
      <c r="DH64" s="171"/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71"/>
      <c r="EH64" s="171"/>
      <c r="EI64" s="171"/>
      <c r="EJ64" s="171"/>
      <c r="EK64" s="171"/>
      <c r="EL64" s="171"/>
      <c r="EM64" s="171"/>
      <c r="EN64" s="171"/>
      <c r="EO64" s="171"/>
      <c r="EP64" s="171"/>
      <c r="EQ64" s="171"/>
    </row>
    <row r="65" spans="1:12" s="48" customFormat="1" ht="20.100000000000001" customHeight="1">
      <c r="A65" s="44" t="s">
        <v>96</v>
      </c>
      <c r="B65" s="45"/>
      <c r="C65" s="45"/>
      <c r="D65" s="46"/>
      <c r="E65" s="46"/>
      <c r="F65" s="51"/>
      <c r="G65" s="160"/>
      <c r="H65" s="135"/>
      <c r="I65" s="47"/>
      <c r="J65" s="51"/>
      <c r="K65" s="160"/>
      <c r="L65" s="135"/>
    </row>
    <row r="66" spans="1:12" s="48" customFormat="1" ht="20.100000000000001" customHeight="1">
      <c r="A66" s="213" t="s">
        <v>206</v>
      </c>
      <c r="B66" s="214"/>
      <c r="C66" s="45"/>
      <c r="D66" s="46"/>
      <c r="E66" s="46"/>
      <c r="F66" s="51"/>
      <c r="G66" s="160"/>
      <c r="H66" s="135"/>
      <c r="I66" s="47"/>
      <c r="J66" s="51"/>
      <c r="K66" s="160"/>
      <c r="L66" s="135"/>
    </row>
    <row r="67" spans="1:12" s="48" customFormat="1" ht="20.100000000000001" customHeight="1">
      <c r="A67" s="215"/>
      <c r="B67" s="216" t="s">
        <v>98</v>
      </c>
      <c r="C67" s="45"/>
      <c r="D67" s="46"/>
      <c r="E67" s="46"/>
      <c r="F67" s="51"/>
      <c r="G67" s="160"/>
      <c r="H67" s="135"/>
      <c r="I67" s="47"/>
      <c r="J67" s="51"/>
      <c r="K67" s="160"/>
      <c r="L67" s="135"/>
    </row>
    <row r="68" spans="1:12" s="48" customFormat="1" ht="20.100000000000001" customHeight="1">
      <c r="A68" s="44"/>
      <c r="B68" s="48" t="s">
        <v>340</v>
      </c>
      <c r="D68" s="46"/>
      <c r="E68" s="46"/>
      <c r="F68" s="51"/>
      <c r="G68" s="160"/>
      <c r="H68" s="135"/>
      <c r="I68" s="47"/>
      <c r="J68" s="51"/>
      <c r="K68" s="160"/>
      <c r="L68" s="135"/>
    </row>
    <row r="69" spans="1:12" s="48" customFormat="1" ht="20.100000000000001" customHeight="1">
      <c r="A69" s="44"/>
      <c r="B69" s="166" t="s">
        <v>218</v>
      </c>
      <c r="C69" s="166"/>
      <c r="D69" s="46"/>
      <c r="E69" s="46"/>
      <c r="F69" s="51"/>
      <c r="G69" s="160"/>
      <c r="H69" s="135"/>
      <c r="I69" s="47"/>
      <c r="J69" s="51"/>
      <c r="K69" s="160"/>
      <c r="L69" s="135"/>
    </row>
    <row r="70" spans="1:12" s="48" customFormat="1" ht="20.100000000000001" customHeight="1">
      <c r="A70" s="44"/>
      <c r="B70" s="166" t="s">
        <v>239</v>
      </c>
      <c r="C70" s="166"/>
      <c r="D70" s="46"/>
      <c r="E70" s="46"/>
      <c r="F70" s="51">
        <v>-18904</v>
      </c>
      <c r="G70" s="160"/>
      <c r="H70" s="135">
        <v>0</v>
      </c>
      <c r="I70" s="47"/>
      <c r="J70" s="51">
        <v>-1354</v>
      </c>
      <c r="K70" s="160"/>
      <c r="L70" s="135">
        <v>0</v>
      </c>
    </row>
    <row r="71" spans="1:12" s="48" customFormat="1" ht="20.100000000000001" customHeight="1">
      <c r="A71" s="44"/>
      <c r="B71" s="48" t="s">
        <v>207</v>
      </c>
      <c r="C71" s="166"/>
      <c r="D71" s="46"/>
      <c r="E71" s="46"/>
      <c r="F71" s="51"/>
      <c r="G71" s="160"/>
      <c r="H71" s="135"/>
      <c r="I71" s="47"/>
      <c r="J71" s="51"/>
      <c r="K71" s="160"/>
      <c r="L71" s="135"/>
    </row>
    <row r="72" spans="1:12" s="48" customFormat="1" ht="20.100000000000001" customHeight="1">
      <c r="A72" s="44"/>
      <c r="B72" s="48" t="s">
        <v>136</v>
      </c>
      <c r="C72" s="166"/>
      <c r="D72" s="46"/>
      <c r="E72" s="46"/>
      <c r="F72" s="51"/>
      <c r="G72" s="160"/>
      <c r="H72" s="135"/>
      <c r="I72" s="47"/>
      <c r="J72" s="51"/>
      <c r="K72" s="160"/>
      <c r="L72" s="135"/>
    </row>
    <row r="73" spans="1:12" s="48" customFormat="1" ht="20.100000000000001" customHeight="1">
      <c r="A73" s="44"/>
      <c r="B73" s="48" t="s">
        <v>242</v>
      </c>
      <c r="C73" s="166"/>
      <c r="D73" s="46"/>
      <c r="E73" s="46"/>
      <c r="F73" s="336">
        <v>3781</v>
      </c>
      <c r="G73" s="160"/>
      <c r="H73" s="135">
        <v>0</v>
      </c>
      <c r="I73" s="47"/>
      <c r="J73" s="167">
        <v>271</v>
      </c>
      <c r="K73" s="160"/>
      <c r="L73" s="135">
        <v>0</v>
      </c>
    </row>
    <row r="74" spans="1:12" s="48" customFormat="1" ht="20.100000000000001" customHeight="1">
      <c r="A74" s="216" t="s">
        <v>97</v>
      </c>
      <c r="B74" s="214"/>
      <c r="C74" s="45"/>
      <c r="D74" s="46"/>
      <c r="E74" s="46"/>
      <c r="F74" s="51"/>
      <c r="G74" s="160"/>
      <c r="H74" s="135"/>
      <c r="I74" s="47"/>
      <c r="J74" s="51"/>
      <c r="K74" s="160"/>
      <c r="L74" s="135"/>
    </row>
    <row r="75" spans="1:12" s="48" customFormat="1" ht="20.100000000000001" customHeight="1">
      <c r="A75" s="216"/>
      <c r="B75" s="216" t="s">
        <v>98</v>
      </c>
      <c r="C75" s="45"/>
      <c r="D75" s="46"/>
      <c r="E75" s="46"/>
      <c r="F75" s="51"/>
      <c r="G75" s="160"/>
      <c r="H75" s="135"/>
      <c r="I75" s="47"/>
      <c r="J75" s="51"/>
      <c r="K75" s="160"/>
      <c r="L75" s="135"/>
    </row>
    <row r="76" spans="1:12" s="48" customFormat="1" ht="20.100000000000001" customHeight="1">
      <c r="B76" s="48" t="s">
        <v>134</v>
      </c>
      <c r="D76" s="46"/>
      <c r="E76" s="46"/>
      <c r="F76" s="51"/>
      <c r="G76" s="160"/>
      <c r="H76" s="135"/>
      <c r="I76" s="47"/>
      <c r="J76" s="51"/>
      <c r="K76" s="160"/>
      <c r="L76" s="135"/>
    </row>
    <row r="77" spans="1:12" s="48" customFormat="1" ht="20.100000000000001" customHeight="1">
      <c r="B77" s="48" t="s">
        <v>135</v>
      </c>
      <c r="D77" s="46"/>
      <c r="E77" s="46"/>
      <c r="F77" s="51">
        <f>-25240</f>
        <v>-25240</v>
      </c>
      <c r="G77" s="160"/>
      <c r="H77" s="135">
        <v>-109702</v>
      </c>
      <c r="I77" s="47"/>
      <c r="J77" s="51">
        <v>0</v>
      </c>
      <c r="K77" s="160"/>
      <c r="L77" s="135">
        <v>0</v>
      </c>
    </row>
    <row r="78" spans="1:12" s="48" customFormat="1" ht="20.100000000000001" customHeight="1">
      <c r="B78" s="48" t="s">
        <v>208</v>
      </c>
      <c r="D78" s="46"/>
      <c r="E78" s="46"/>
      <c r="F78" s="51">
        <v>0</v>
      </c>
      <c r="G78" s="160"/>
      <c r="H78" s="135">
        <v>-4212</v>
      </c>
      <c r="I78" s="47"/>
      <c r="J78" s="51">
        <v>0</v>
      </c>
      <c r="K78" s="160"/>
      <c r="L78" s="135">
        <v>1052</v>
      </c>
    </row>
    <row r="79" spans="1:12" s="48" customFormat="1" ht="20.100000000000001" customHeight="1">
      <c r="B79" s="48" t="s">
        <v>241</v>
      </c>
      <c r="D79" s="46"/>
      <c r="E79" s="46"/>
      <c r="F79" s="51"/>
      <c r="G79" s="160"/>
      <c r="H79" s="135"/>
      <c r="I79" s="47"/>
      <c r="J79" s="51"/>
      <c r="K79" s="160"/>
      <c r="L79" s="135"/>
    </row>
    <row r="80" spans="1:12" s="48" customFormat="1" ht="20.100000000000001" customHeight="1">
      <c r="B80" s="48" t="s">
        <v>136</v>
      </c>
      <c r="D80" s="46"/>
      <c r="E80" s="46"/>
      <c r="F80" s="51"/>
      <c r="G80" s="160"/>
      <c r="H80" s="135"/>
      <c r="I80" s="47"/>
      <c r="J80" s="51"/>
      <c r="K80" s="160"/>
      <c r="L80" s="135"/>
    </row>
    <row r="81" spans="1:12" s="48" customFormat="1" ht="20.100000000000001" customHeight="1">
      <c r="B81" s="48" t="s">
        <v>242</v>
      </c>
      <c r="D81" s="46"/>
      <c r="E81" s="46"/>
      <c r="F81" s="43">
        <v>5048</v>
      </c>
      <c r="G81" s="160"/>
      <c r="H81" s="161">
        <v>22782</v>
      </c>
      <c r="I81" s="47"/>
      <c r="J81" s="55">
        <v>0</v>
      </c>
      <c r="K81" s="160"/>
      <c r="L81" s="161">
        <v>-210</v>
      </c>
    </row>
    <row r="82" spans="1:12" s="48" customFormat="1" ht="6" customHeight="1">
      <c r="D82" s="46"/>
      <c r="E82" s="46"/>
      <c r="F82" s="51"/>
      <c r="G82" s="160"/>
      <c r="H82" s="135"/>
      <c r="I82" s="47"/>
      <c r="J82" s="51"/>
      <c r="K82" s="160"/>
      <c r="L82" s="135"/>
    </row>
    <row r="83" spans="1:12" s="48" customFormat="1" ht="20.100000000000001" customHeight="1">
      <c r="A83" s="48" t="s">
        <v>99</v>
      </c>
      <c r="C83" s="45"/>
      <c r="D83" s="46"/>
      <c r="E83" s="46"/>
      <c r="F83" s="52">
        <f>SUM(F69:F81)</f>
        <v>-35315</v>
      </c>
      <c r="G83" s="160"/>
      <c r="H83" s="162">
        <f>SUM(H69:H81)</f>
        <v>-91132</v>
      </c>
      <c r="I83" s="47"/>
      <c r="J83" s="52">
        <f>SUM(J69:J81)</f>
        <v>-1083</v>
      </c>
      <c r="K83" s="160"/>
      <c r="L83" s="162">
        <f>SUM(L69:L81)</f>
        <v>842</v>
      </c>
    </row>
    <row r="84" spans="1:12" s="48" customFormat="1" ht="6" customHeight="1">
      <c r="D84" s="46"/>
      <c r="E84" s="46"/>
      <c r="F84" s="51"/>
      <c r="G84" s="160"/>
      <c r="H84" s="135"/>
      <c r="I84" s="47"/>
      <c r="J84" s="51"/>
      <c r="K84" s="160"/>
      <c r="L84" s="135"/>
    </row>
    <row r="85" spans="1:12" s="48" customFormat="1" ht="20.100000000000001" customHeight="1" thickBot="1">
      <c r="A85" s="44" t="s">
        <v>131</v>
      </c>
      <c r="C85" s="45"/>
      <c r="D85" s="46"/>
      <c r="E85" s="46"/>
      <c r="F85" s="53">
        <f>F45+F83</f>
        <v>-1000603</v>
      </c>
      <c r="G85" s="160"/>
      <c r="H85" s="163">
        <f>H45+H83</f>
        <v>924084</v>
      </c>
      <c r="I85" s="47"/>
      <c r="J85" s="53">
        <f>J45+J83</f>
        <v>804946</v>
      </c>
      <c r="K85" s="160"/>
      <c r="L85" s="163">
        <f>L45+L83</f>
        <v>1750827</v>
      </c>
    </row>
    <row r="86" spans="1:12" s="48" customFormat="1" ht="20.100000000000001" customHeight="1" thickTop="1">
      <c r="A86" s="49"/>
      <c r="B86" s="49"/>
      <c r="C86" s="45"/>
      <c r="D86" s="46"/>
      <c r="E86" s="46"/>
      <c r="F86" s="51"/>
      <c r="G86" s="160"/>
      <c r="H86" s="135"/>
      <c r="I86" s="47"/>
      <c r="J86" s="51"/>
      <c r="K86" s="160"/>
      <c r="L86" s="135"/>
    </row>
    <row r="87" spans="1:12" s="48" customFormat="1" ht="20.100000000000001" customHeight="1">
      <c r="A87" s="44" t="s">
        <v>100</v>
      </c>
      <c r="D87" s="364"/>
      <c r="E87" s="46"/>
      <c r="F87" s="51"/>
      <c r="G87" s="160"/>
      <c r="H87" s="135"/>
      <c r="I87" s="47"/>
      <c r="J87" s="51"/>
      <c r="K87" s="160"/>
      <c r="L87" s="135"/>
    </row>
    <row r="88" spans="1:12" s="48" customFormat="1" ht="20.100000000000001" customHeight="1">
      <c r="A88" s="49" t="s">
        <v>237</v>
      </c>
      <c r="B88" s="49"/>
      <c r="C88" s="45"/>
      <c r="D88" s="46"/>
      <c r="E88" s="46"/>
      <c r="F88" s="167">
        <f>-439892</f>
        <v>-439892</v>
      </c>
      <c r="G88" s="374"/>
      <c r="H88" s="375">
        <v>1257583</v>
      </c>
      <c r="I88" s="376"/>
      <c r="J88" s="377">
        <f>J45</f>
        <v>806029</v>
      </c>
      <c r="K88" s="374"/>
      <c r="L88" s="375">
        <f>L45</f>
        <v>1749985</v>
      </c>
    </row>
    <row r="89" spans="1:12" s="48" customFormat="1" ht="20.100000000000001" customHeight="1">
      <c r="A89" s="49" t="s">
        <v>68</v>
      </c>
      <c r="B89" s="49"/>
      <c r="C89" s="45"/>
      <c r="D89" s="46"/>
      <c r="E89" s="46"/>
      <c r="F89" s="136">
        <v>-525396</v>
      </c>
      <c r="G89" s="160"/>
      <c r="H89" s="137">
        <v>-242367</v>
      </c>
      <c r="I89" s="47"/>
      <c r="J89" s="365">
        <v>0</v>
      </c>
      <c r="K89" s="160"/>
      <c r="L89" s="137">
        <v>0</v>
      </c>
    </row>
    <row r="90" spans="1:12" s="48" customFormat="1" ht="6" customHeight="1">
      <c r="A90" s="49"/>
      <c r="B90" s="49"/>
      <c r="C90" s="45"/>
      <c r="D90" s="46"/>
      <c r="E90" s="46"/>
      <c r="F90" s="51"/>
      <c r="G90" s="160"/>
      <c r="H90" s="135"/>
      <c r="I90" s="47"/>
      <c r="J90" s="51"/>
      <c r="K90" s="160"/>
      <c r="L90" s="135"/>
    </row>
    <row r="91" spans="1:12" s="48" customFormat="1" ht="20.100000000000001" customHeight="1" thickBot="1">
      <c r="A91" s="49"/>
      <c r="B91" s="49"/>
      <c r="C91" s="45"/>
      <c r="D91" s="46"/>
      <c r="E91" s="46"/>
      <c r="F91" s="54">
        <f>F88+F89</f>
        <v>-965288</v>
      </c>
      <c r="G91" s="160"/>
      <c r="H91" s="56">
        <f>H88+H89</f>
        <v>1015216</v>
      </c>
      <c r="I91" s="47"/>
      <c r="J91" s="54">
        <f>J88+J89</f>
        <v>806029</v>
      </c>
      <c r="K91" s="160"/>
      <c r="L91" s="56">
        <f>L88+L89</f>
        <v>1749985</v>
      </c>
    </row>
    <row r="92" spans="1:12" s="48" customFormat="1" ht="20.100000000000001" customHeight="1" thickTop="1">
      <c r="A92" s="49"/>
      <c r="B92" s="49"/>
      <c r="C92" s="45"/>
      <c r="D92" s="46"/>
      <c r="E92" s="46"/>
      <c r="F92" s="51"/>
      <c r="G92" s="160"/>
      <c r="H92" s="135"/>
      <c r="I92" s="47"/>
      <c r="J92" s="51"/>
      <c r="K92" s="160"/>
      <c r="L92" s="135"/>
    </row>
    <row r="93" spans="1:12" s="48" customFormat="1" ht="20.100000000000001" customHeight="1">
      <c r="A93" s="44" t="s">
        <v>102</v>
      </c>
      <c r="D93" s="46"/>
      <c r="E93" s="46"/>
      <c r="F93" s="51"/>
      <c r="G93" s="160"/>
      <c r="H93" s="135"/>
      <c r="I93" s="47"/>
      <c r="J93" s="51"/>
      <c r="K93" s="160"/>
      <c r="L93" s="135"/>
    </row>
    <row r="94" spans="1:12" s="48" customFormat="1" ht="20.100000000000001" customHeight="1">
      <c r="A94" s="49" t="s">
        <v>237</v>
      </c>
      <c r="B94" s="49"/>
      <c r="C94" s="45"/>
      <c r="D94" s="46"/>
      <c r="E94" s="46"/>
      <c r="F94" s="51">
        <f>-467500</f>
        <v>-467500</v>
      </c>
      <c r="G94" s="160"/>
      <c r="H94" s="135">
        <v>1167639</v>
      </c>
      <c r="I94" s="47"/>
      <c r="J94" s="51">
        <f>J85</f>
        <v>804946</v>
      </c>
      <c r="K94" s="160"/>
      <c r="L94" s="135">
        <f>L85</f>
        <v>1750827</v>
      </c>
    </row>
    <row r="95" spans="1:12" s="48" customFormat="1" ht="20.100000000000001" customHeight="1">
      <c r="A95" s="49" t="s">
        <v>68</v>
      </c>
      <c r="B95" s="49"/>
      <c r="C95" s="45"/>
      <c r="D95" s="46"/>
      <c r="E95" s="46"/>
      <c r="F95" s="136">
        <f>-533103</f>
        <v>-533103</v>
      </c>
      <c r="G95" s="160"/>
      <c r="H95" s="137">
        <v>-243555</v>
      </c>
      <c r="I95" s="47"/>
      <c r="J95" s="136">
        <v>0</v>
      </c>
      <c r="K95" s="160"/>
      <c r="L95" s="137">
        <v>0</v>
      </c>
    </row>
    <row r="96" spans="1:12" s="48" customFormat="1" ht="6" customHeight="1">
      <c r="A96" s="49"/>
      <c r="B96" s="49"/>
      <c r="C96" s="45"/>
      <c r="D96" s="46"/>
      <c r="E96" s="46"/>
      <c r="F96" s="51"/>
      <c r="G96" s="160"/>
      <c r="H96" s="135"/>
      <c r="I96" s="47"/>
      <c r="J96" s="51"/>
      <c r="K96" s="160"/>
      <c r="L96" s="135"/>
    </row>
    <row r="97" spans="1:147" s="48" customFormat="1" ht="20.100000000000001" customHeight="1" thickBot="1">
      <c r="A97" s="49"/>
      <c r="B97" s="49"/>
      <c r="C97" s="45"/>
      <c r="D97" s="46"/>
      <c r="E97" s="46"/>
      <c r="F97" s="54">
        <f>F94+F95</f>
        <v>-1000603</v>
      </c>
      <c r="G97" s="160"/>
      <c r="H97" s="138">
        <f>H94+H95</f>
        <v>924084</v>
      </c>
      <c r="I97" s="47"/>
      <c r="J97" s="139">
        <f>J94+J95</f>
        <v>804946</v>
      </c>
      <c r="K97" s="160"/>
      <c r="L97" s="138">
        <f>L94+L95</f>
        <v>1750827</v>
      </c>
    </row>
    <row r="98" spans="1:147" s="48" customFormat="1" ht="20.100000000000001" customHeight="1" thickTop="1">
      <c r="A98" s="49"/>
      <c r="B98" s="49"/>
      <c r="C98" s="45"/>
      <c r="D98" s="46"/>
      <c r="E98" s="46"/>
      <c r="F98" s="51"/>
      <c r="G98" s="160"/>
      <c r="H98" s="135"/>
      <c r="I98" s="47"/>
      <c r="J98" s="51"/>
      <c r="K98" s="160"/>
      <c r="L98" s="135"/>
    </row>
    <row r="99" spans="1:147" s="48" customFormat="1" ht="20.100000000000001" customHeight="1">
      <c r="A99" s="44" t="s">
        <v>103</v>
      </c>
      <c r="B99" s="49"/>
      <c r="C99" s="45"/>
      <c r="D99" s="46"/>
      <c r="E99" s="46"/>
      <c r="F99" s="51"/>
      <c r="G99" s="160"/>
      <c r="H99" s="135"/>
      <c r="I99" s="47"/>
      <c r="J99" s="51"/>
      <c r="K99" s="160"/>
      <c r="L99" s="135"/>
    </row>
    <row r="100" spans="1:147" s="48" customFormat="1" ht="20.100000000000001" customHeight="1" thickBot="1">
      <c r="A100" s="49" t="s">
        <v>104</v>
      </c>
      <c r="B100" s="49"/>
      <c r="C100" s="45"/>
      <c r="D100" s="50">
        <v>19</v>
      </c>
      <c r="E100" s="46"/>
      <c r="F100" s="140">
        <v>-4.99E-2</v>
      </c>
      <c r="G100" s="164"/>
      <c r="H100" s="165">
        <v>0.12809999999999999</v>
      </c>
      <c r="I100" s="141"/>
      <c r="J100" s="140">
        <v>8.0699999999999994E-2</v>
      </c>
      <c r="K100" s="164"/>
      <c r="L100" s="165">
        <v>0.17979999999999999</v>
      </c>
    </row>
    <row r="101" spans="1:147" s="48" customFormat="1" ht="20.100000000000001" customHeight="1" thickTop="1">
      <c r="A101" s="49"/>
      <c r="B101" s="49"/>
      <c r="C101" s="45"/>
      <c r="D101" s="231"/>
      <c r="E101" s="232"/>
      <c r="F101" s="170"/>
      <c r="G101" s="164"/>
      <c r="H101" s="170"/>
      <c r="I101" s="164"/>
      <c r="J101" s="170"/>
      <c r="K101" s="164"/>
      <c r="L101" s="170"/>
    </row>
    <row r="102" spans="1:147" s="48" customFormat="1" ht="20.100000000000001" customHeight="1">
      <c r="A102" s="49"/>
      <c r="B102" s="49"/>
      <c r="C102" s="45"/>
      <c r="D102" s="231"/>
      <c r="E102" s="232"/>
      <c r="F102" s="170"/>
      <c r="G102" s="164"/>
      <c r="H102" s="170"/>
      <c r="I102" s="164"/>
      <c r="J102" s="170"/>
      <c r="K102" s="164"/>
      <c r="L102" s="170"/>
    </row>
    <row r="103" spans="1:147" s="48" customFormat="1" ht="20.100000000000001" customHeight="1">
      <c r="A103" s="49"/>
      <c r="B103" s="49"/>
      <c r="C103" s="45"/>
      <c r="D103" s="231"/>
      <c r="E103" s="232"/>
      <c r="F103" s="170"/>
      <c r="G103" s="164"/>
      <c r="H103" s="170"/>
      <c r="I103" s="164"/>
      <c r="J103" s="170"/>
      <c r="K103" s="164"/>
      <c r="L103" s="170"/>
    </row>
    <row r="104" spans="1:147" s="48" customFormat="1" ht="20.100000000000001" customHeight="1">
      <c r="A104" s="49"/>
      <c r="B104" s="49"/>
      <c r="C104" s="45"/>
      <c r="D104" s="231"/>
      <c r="E104" s="232"/>
      <c r="F104" s="170"/>
      <c r="G104" s="164"/>
      <c r="H104" s="170"/>
      <c r="I104" s="164"/>
      <c r="J104" s="170"/>
      <c r="K104" s="164"/>
      <c r="L104" s="170"/>
    </row>
    <row r="106" spans="1:147" ht="12" customHeight="1"/>
    <row r="107" spans="1:147" ht="4.5" customHeight="1"/>
    <row r="108" spans="1:147" ht="21.95" customHeight="1">
      <c r="A108" s="168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8" s="10"/>
      <c r="C108" s="126"/>
      <c r="D108" s="126"/>
      <c r="E108" s="126"/>
      <c r="F108" s="124"/>
      <c r="G108" s="152"/>
      <c r="H108" s="153"/>
      <c r="I108" s="77"/>
      <c r="J108" s="122"/>
      <c r="K108" s="152"/>
      <c r="L108" s="153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129"/>
      <c r="CZ108" s="129"/>
      <c r="DA108" s="129"/>
      <c r="DB108" s="129"/>
      <c r="DC108" s="129"/>
      <c r="DD108" s="129"/>
      <c r="DE108" s="129"/>
      <c r="DF108" s="129"/>
      <c r="DG108" s="129"/>
      <c r="DH108" s="129"/>
      <c r="DI108" s="129"/>
      <c r="DJ108" s="129"/>
      <c r="DK108" s="129"/>
      <c r="DL108" s="129"/>
      <c r="DM108" s="129"/>
      <c r="DN108" s="129"/>
      <c r="DO108" s="129"/>
      <c r="DP108" s="129"/>
      <c r="DQ108" s="129"/>
      <c r="DR108" s="129"/>
      <c r="DS108" s="129"/>
      <c r="DT108" s="129"/>
      <c r="DU108" s="129"/>
      <c r="DV108" s="129"/>
      <c r="DW108" s="129"/>
      <c r="DX108" s="129"/>
      <c r="DY108" s="129"/>
      <c r="DZ108" s="129"/>
      <c r="EA108" s="129"/>
      <c r="EB108" s="129"/>
      <c r="EC108" s="129"/>
      <c r="ED108" s="129"/>
      <c r="EE108" s="129"/>
      <c r="EF108" s="129"/>
      <c r="EG108" s="129"/>
      <c r="EH108" s="129"/>
      <c r="EI108" s="129"/>
      <c r="EJ108" s="129"/>
      <c r="EK108" s="129"/>
      <c r="EL108" s="129"/>
      <c r="EM108" s="129"/>
      <c r="EN108" s="129"/>
      <c r="EO108" s="129"/>
      <c r="EP108" s="129"/>
      <c r="EQ108" s="129"/>
    </row>
  </sheetData>
  <mergeCells count="4">
    <mergeCell ref="J5:L5"/>
    <mergeCell ref="F60:H60"/>
    <mergeCell ref="J60:L60"/>
    <mergeCell ref="F5:H5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0"/>
  <sheetViews>
    <sheetView topLeftCell="A4" zoomScale="80" zoomScaleNormal="80" zoomScaleSheetLayoutView="90" workbookViewId="0">
      <selection activeCell="C45" sqref="C45"/>
    </sheetView>
  </sheetViews>
  <sheetFormatPr defaultColWidth="7.5703125" defaultRowHeight="20.100000000000001" customHeight="1"/>
  <cols>
    <col min="1" max="2" width="1.5703125" style="337" customWidth="1"/>
    <col min="3" max="3" width="33.140625" style="337" customWidth="1"/>
    <col min="4" max="4" width="9.85546875" style="337" customWidth="1"/>
    <col min="5" max="5" width="0.5703125" style="337" customWidth="1"/>
    <col min="6" max="6" width="9.140625" style="337" customWidth="1"/>
    <col min="7" max="7" width="0.5703125" style="337" customWidth="1"/>
    <col min="8" max="8" width="10.42578125" style="337" customWidth="1"/>
    <col min="9" max="9" width="0.5703125" style="337" customWidth="1"/>
    <col min="10" max="10" width="11.7109375" style="337" customWidth="1"/>
    <col min="11" max="11" width="0.5703125" style="337" customWidth="1"/>
    <col min="12" max="12" width="11.7109375" style="337" customWidth="1"/>
    <col min="13" max="13" width="0.5703125" style="337" customWidth="1"/>
    <col min="14" max="14" width="10.5703125" style="337" customWidth="1"/>
    <col min="15" max="15" width="0.5703125" style="337" customWidth="1"/>
    <col min="16" max="16" width="11.7109375" style="337" customWidth="1"/>
    <col min="17" max="17" width="0.5703125" style="337" customWidth="1"/>
    <col min="18" max="18" width="12.28515625" style="337" customWidth="1"/>
    <col min="19" max="19" width="0.5703125" style="337" customWidth="1"/>
    <col min="20" max="20" width="11.7109375" style="337" customWidth="1"/>
    <col min="21" max="21" width="0.5703125" style="337" customWidth="1"/>
    <col min="22" max="22" width="12.140625" style="337" customWidth="1"/>
    <col min="23" max="23" width="0.5703125" style="337" customWidth="1"/>
    <col min="24" max="24" width="14.85546875" style="337" customWidth="1"/>
    <col min="25" max="25" width="0.5703125" style="337" customWidth="1"/>
    <col min="26" max="26" width="10.85546875" style="337" customWidth="1"/>
    <col min="27" max="27" width="0.5703125" style="337" customWidth="1"/>
    <col min="28" max="28" width="9.42578125" style="337" customWidth="1"/>
    <col min="29" max="29" width="0.5703125" style="337" customWidth="1"/>
    <col min="30" max="30" width="10.42578125" style="337" customWidth="1"/>
    <col min="31" max="16384" width="7.5703125" style="337"/>
  </cols>
  <sheetData>
    <row r="1" spans="1:30" s="1" customFormat="1" ht="20.100000000000001" customHeight="1">
      <c r="A1" s="142" t="s">
        <v>0</v>
      </c>
      <c r="B1" s="142"/>
      <c r="C1" s="142"/>
      <c r="D1" s="35"/>
      <c r="E1" s="2"/>
      <c r="F1" s="35"/>
      <c r="G1" s="2"/>
      <c r="H1" s="35"/>
      <c r="I1" s="2"/>
      <c r="J1" s="35"/>
      <c r="K1" s="2"/>
      <c r="L1" s="35"/>
      <c r="M1" s="2"/>
      <c r="N1" s="35"/>
      <c r="O1" s="2"/>
      <c r="P1" s="35"/>
      <c r="Q1" s="2"/>
      <c r="R1" s="35"/>
      <c r="S1" s="2"/>
      <c r="T1" s="35"/>
      <c r="U1" s="2"/>
      <c r="V1" s="35"/>
      <c r="W1" s="2"/>
      <c r="X1" s="35"/>
      <c r="Y1" s="2"/>
      <c r="Z1" s="35"/>
      <c r="AA1" s="2"/>
      <c r="AB1" s="35"/>
      <c r="AC1" s="2"/>
      <c r="AD1" s="35"/>
    </row>
    <row r="2" spans="1:30" s="1" customFormat="1" ht="20.100000000000001" customHeight="1">
      <c r="A2" s="142" t="s">
        <v>106</v>
      </c>
      <c r="B2" s="142"/>
      <c r="C2" s="142"/>
      <c r="D2" s="35"/>
      <c r="E2" s="2"/>
      <c r="F2" s="35"/>
      <c r="G2" s="2"/>
      <c r="H2" s="35"/>
      <c r="I2" s="2"/>
      <c r="J2" s="35"/>
      <c r="K2" s="2"/>
      <c r="L2" s="35"/>
      <c r="M2" s="2"/>
      <c r="N2" s="35"/>
      <c r="O2" s="2"/>
      <c r="P2" s="35"/>
      <c r="Q2" s="2"/>
      <c r="R2" s="35"/>
      <c r="S2" s="2"/>
      <c r="T2" s="35"/>
      <c r="U2" s="2"/>
      <c r="V2" s="35"/>
      <c r="W2" s="2"/>
      <c r="X2" s="35"/>
      <c r="Y2" s="2"/>
      <c r="Z2" s="35"/>
      <c r="AA2" s="2"/>
      <c r="AB2" s="35"/>
      <c r="AC2" s="2"/>
      <c r="AD2" s="35"/>
    </row>
    <row r="3" spans="1:30" s="1" customFormat="1" ht="20.100000000000001" customHeight="1">
      <c r="A3" s="342" t="str">
        <f>'PL 8-9 TH (9m)'!A58</f>
        <v>สำหรับงวดเก้าเดือนสิ้นสุดวันที่ 30 กันยายน พ.ศ. 2563</v>
      </c>
      <c r="B3" s="343"/>
      <c r="C3" s="343"/>
      <c r="D3" s="344"/>
      <c r="E3" s="345"/>
      <c r="F3" s="344"/>
      <c r="G3" s="345"/>
      <c r="H3" s="344"/>
      <c r="I3" s="345"/>
      <c r="J3" s="344"/>
      <c r="K3" s="345"/>
      <c r="L3" s="344"/>
      <c r="M3" s="345"/>
      <c r="N3" s="344"/>
      <c r="O3" s="345"/>
      <c r="P3" s="344"/>
      <c r="Q3" s="345"/>
      <c r="R3" s="344"/>
      <c r="S3" s="345"/>
      <c r="T3" s="344"/>
      <c r="U3" s="345"/>
      <c r="V3" s="344"/>
      <c r="W3" s="345"/>
      <c r="X3" s="344"/>
      <c r="Y3" s="345"/>
      <c r="Z3" s="344"/>
      <c r="AA3" s="345"/>
      <c r="AB3" s="344"/>
      <c r="AC3" s="345"/>
      <c r="AD3" s="344"/>
    </row>
    <row r="4" spans="1:30" s="1" customFormat="1" ht="18">
      <c r="A4" s="142"/>
      <c r="B4" s="142"/>
      <c r="C4" s="142"/>
      <c r="D4" s="35"/>
      <c r="E4" s="2"/>
      <c r="F4" s="35"/>
      <c r="G4" s="2"/>
      <c r="H4" s="35"/>
      <c r="I4" s="2"/>
      <c r="J4" s="35"/>
      <c r="K4" s="2"/>
      <c r="L4" s="35"/>
      <c r="M4" s="2"/>
      <c r="N4" s="35"/>
      <c r="O4" s="2"/>
      <c r="P4" s="35"/>
      <c r="Q4" s="2"/>
      <c r="R4" s="35"/>
      <c r="S4" s="2"/>
      <c r="T4" s="35"/>
      <c r="U4" s="2"/>
      <c r="V4" s="35"/>
      <c r="W4" s="2"/>
      <c r="X4" s="35"/>
      <c r="Y4" s="2"/>
      <c r="Z4" s="35"/>
      <c r="AA4" s="2"/>
      <c r="AB4" s="35"/>
      <c r="AC4" s="2"/>
      <c r="AD4" s="35"/>
    </row>
    <row r="5" spans="1:30" s="1" customFormat="1" ht="16.5" customHeight="1">
      <c r="A5" s="143"/>
      <c r="B5" s="143"/>
      <c r="C5" s="143"/>
      <c r="D5" s="417" t="s">
        <v>199</v>
      </c>
      <c r="E5" s="417"/>
      <c r="F5" s="417"/>
      <c r="G5" s="417"/>
      <c r="H5" s="418"/>
      <c r="I5" s="417"/>
      <c r="J5" s="418"/>
      <c r="K5" s="417"/>
      <c r="L5" s="418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8"/>
    </row>
    <row r="6" spans="1:30" s="1" customFormat="1" ht="16.5" customHeight="1">
      <c r="A6" s="143"/>
      <c r="B6" s="142"/>
      <c r="C6" s="143"/>
      <c r="D6" s="419" t="s">
        <v>101</v>
      </c>
      <c r="E6" s="419"/>
      <c r="F6" s="419"/>
      <c r="G6" s="419"/>
      <c r="H6" s="420"/>
      <c r="I6" s="419"/>
      <c r="J6" s="420"/>
      <c r="K6" s="419"/>
      <c r="L6" s="420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2"/>
      <c r="AB6" s="35"/>
      <c r="AC6" s="2"/>
      <c r="AD6" s="35"/>
    </row>
    <row r="7" spans="1:30" s="1" customFormat="1" ht="16.5" customHeight="1">
      <c r="A7" s="143"/>
      <c r="B7" s="143"/>
      <c r="C7" s="143"/>
      <c r="D7" s="38"/>
      <c r="E7" s="3"/>
      <c r="F7" s="38"/>
      <c r="G7" s="3"/>
      <c r="H7" s="38"/>
      <c r="I7" s="3"/>
      <c r="J7" s="35"/>
      <c r="L7" s="35"/>
      <c r="M7" s="57"/>
      <c r="N7" s="421" t="s">
        <v>67</v>
      </c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57"/>
      <c r="Z7" s="35"/>
      <c r="AA7" s="57"/>
      <c r="AB7" s="35"/>
      <c r="AC7" s="57"/>
      <c r="AD7" s="38"/>
    </row>
    <row r="8" spans="1:30" s="1" customFormat="1" ht="16.5" customHeight="1">
      <c r="A8" s="143"/>
      <c r="B8" s="142"/>
      <c r="C8" s="143"/>
      <c r="D8" s="35"/>
      <c r="E8" s="2"/>
      <c r="F8" s="35"/>
      <c r="G8" s="2"/>
      <c r="H8" s="35"/>
      <c r="I8" s="2"/>
      <c r="J8" s="337"/>
      <c r="K8" s="337"/>
      <c r="L8" s="337"/>
      <c r="M8" s="2"/>
      <c r="N8" s="421" t="s">
        <v>107</v>
      </c>
      <c r="O8" s="421"/>
      <c r="P8" s="421"/>
      <c r="Q8" s="421"/>
      <c r="R8" s="421"/>
      <c r="S8" s="2"/>
      <c r="T8" s="35"/>
      <c r="U8" s="2"/>
      <c r="V8" s="35"/>
      <c r="W8" s="2"/>
      <c r="X8" s="35"/>
      <c r="Y8" s="2"/>
      <c r="Z8" s="35"/>
      <c r="AA8" s="2"/>
      <c r="AB8" s="35"/>
      <c r="AC8" s="2"/>
      <c r="AD8" s="35"/>
    </row>
    <row r="9" spans="1:30" s="1" customFormat="1" ht="16.5" customHeight="1">
      <c r="A9" s="143"/>
      <c r="B9" s="143"/>
      <c r="C9" s="143"/>
      <c r="D9" s="35"/>
      <c r="E9" s="2"/>
      <c r="F9" s="35"/>
      <c r="G9" s="2"/>
      <c r="H9" s="35"/>
      <c r="I9" s="2"/>
      <c r="J9" s="35"/>
      <c r="K9" s="2"/>
      <c r="L9" s="35"/>
      <c r="M9" s="57"/>
      <c r="N9" s="35"/>
      <c r="O9" s="57"/>
      <c r="P9" s="32" t="s">
        <v>182</v>
      </c>
      <c r="Q9" s="57"/>
      <c r="R9" s="35"/>
      <c r="S9" s="57"/>
      <c r="T9" s="38"/>
      <c r="U9" s="57"/>
      <c r="V9" s="35"/>
      <c r="W9" s="57"/>
      <c r="X9" s="35"/>
      <c r="Y9" s="2"/>
      <c r="Z9" s="35"/>
      <c r="AA9" s="2"/>
      <c r="AB9" s="35"/>
      <c r="AC9" s="2"/>
      <c r="AD9" s="35"/>
    </row>
    <row r="10" spans="1:30" s="1" customFormat="1" ht="16.5" customHeight="1">
      <c r="A10" s="143"/>
      <c r="B10" s="143"/>
      <c r="C10" s="143"/>
      <c r="D10" s="35"/>
      <c r="E10" s="2"/>
      <c r="F10" s="35"/>
      <c r="G10" s="2"/>
      <c r="H10" s="35"/>
      <c r="I10" s="2"/>
      <c r="J10" s="416" t="s">
        <v>64</v>
      </c>
      <c r="K10" s="416"/>
      <c r="L10" s="416"/>
      <c r="M10" s="3"/>
      <c r="N10" s="38"/>
      <c r="O10" s="3"/>
      <c r="P10" s="38" t="s">
        <v>185</v>
      </c>
      <c r="Q10" s="3"/>
      <c r="R10" s="38" t="s">
        <v>189</v>
      </c>
      <c r="S10" s="3"/>
      <c r="T10" s="35"/>
      <c r="U10" s="3"/>
      <c r="V10" s="38" t="s">
        <v>184</v>
      </c>
      <c r="W10" s="3"/>
      <c r="X10" s="35"/>
      <c r="Y10" s="2"/>
      <c r="Z10" s="35"/>
      <c r="AA10" s="2"/>
      <c r="AB10" s="35"/>
      <c r="AC10" s="2"/>
      <c r="AD10" s="35"/>
    </row>
    <row r="11" spans="1:30" s="1" customFormat="1" ht="16.5" customHeight="1">
      <c r="A11" s="143"/>
      <c r="B11" s="143"/>
      <c r="C11" s="143"/>
      <c r="D11" s="38"/>
      <c r="E11" s="3"/>
      <c r="F11" s="38"/>
      <c r="G11" s="3"/>
      <c r="H11" s="38" t="s">
        <v>108</v>
      </c>
      <c r="I11" s="3"/>
      <c r="J11" s="38" t="s">
        <v>109</v>
      </c>
      <c r="K11" s="57"/>
      <c r="L11" s="35"/>
      <c r="M11" s="3"/>
      <c r="N11" s="38" t="s">
        <v>182</v>
      </c>
      <c r="O11" s="3"/>
      <c r="P11" s="32" t="s">
        <v>186</v>
      </c>
      <c r="Q11" s="3"/>
      <c r="R11" s="38" t="s">
        <v>190</v>
      </c>
      <c r="S11" s="3"/>
      <c r="T11" s="38" t="s">
        <v>192</v>
      </c>
      <c r="U11" s="3"/>
      <c r="V11" s="38" t="s">
        <v>253</v>
      </c>
      <c r="W11" s="3"/>
      <c r="X11" s="38"/>
      <c r="Y11" s="57"/>
      <c r="Z11" s="38" t="s">
        <v>110</v>
      </c>
      <c r="AA11" s="57"/>
      <c r="AB11" s="38" t="s">
        <v>111</v>
      </c>
      <c r="AC11" s="57"/>
      <c r="AD11" s="38"/>
    </row>
    <row r="12" spans="1:30" s="1" customFormat="1" ht="16.5" customHeight="1">
      <c r="A12" s="143"/>
      <c r="B12" s="143"/>
      <c r="C12" s="143"/>
      <c r="D12" s="38" t="s">
        <v>112</v>
      </c>
      <c r="E12" s="3"/>
      <c r="F12" s="38" t="s">
        <v>113</v>
      </c>
      <c r="G12" s="3"/>
      <c r="H12" s="38" t="s">
        <v>114</v>
      </c>
      <c r="I12" s="3"/>
      <c r="J12" s="58" t="s">
        <v>115</v>
      </c>
      <c r="K12" s="3"/>
      <c r="L12" s="38"/>
      <c r="M12" s="3"/>
      <c r="N12" s="38" t="s">
        <v>243</v>
      </c>
      <c r="O12" s="3"/>
      <c r="P12" s="32" t="s">
        <v>180</v>
      </c>
      <c r="Q12" s="3"/>
      <c r="R12" s="38" t="s">
        <v>188</v>
      </c>
      <c r="S12" s="3"/>
      <c r="T12" s="38" t="s">
        <v>193</v>
      </c>
      <c r="U12" s="3"/>
      <c r="V12" s="38" t="s">
        <v>237</v>
      </c>
      <c r="W12" s="3"/>
      <c r="X12" s="38" t="s">
        <v>116</v>
      </c>
      <c r="Y12" s="3"/>
      <c r="Z12" s="38" t="s">
        <v>117</v>
      </c>
      <c r="AA12" s="3"/>
      <c r="AB12" s="38" t="s">
        <v>118</v>
      </c>
      <c r="AC12" s="3"/>
      <c r="AD12" s="38" t="s">
        <v>110</v>
      </c>
    </row>
    <row r="13" spans="1:30" s="1" customFormat="1" ht="16.5" customHeight="1">
      <c r="A13" s="143"/>
      <c r="B13" s="143"/>
      <c r="C13" s="143"/>
      <c r="D13" s="38" t="s">
        <v>119</v>
      </c>
      <c r="E13" s="3"/>
      <c r="F13" s="38" t="s">
        <v>120</v>
      </c>
      <c r="G13" s="3"/>
      <c r="H13" s="38" t="s">
        <v>121</v>
      </c>
      <c r="I13" s="3"/>
      <c r="J13" s="38" t="s">
        <v>122</v>
      </c>
      <c r="K13" s="3"/>
      <c r="L13" s="38" t="s">
        <v>66</v>
      </c>
      <c r="M13" s="3"/>
      <c r="N13" s="38" t="s">
        <v>183</v>
      </c>
      <c r="O13" s="3"/>
      <c r="P13" s="32" t="s">
        <v>181</v>
      </c>
      <c r="Q13" s="3"/>
      <c r="R13" s="38" t="s">
        <v>187</v>
      </c>
      <c r="S13" s="3"/>
      <c r="T13" s="38" t="s">
        <v>191</v>
      </c>
      <c r="U13" s="3"/>
      <c r="V13" s="38" t="s">
        <v>249</v>
      </c>
      <c r="W13" s="3"/>
      <c r="X13" s="38" t="s">
        <v>123</v>
      </c>
      <c r="Y13" s="3"/>
      <c r="Z13" s="38" t="s">
        <v>124</v>
      </c>
      <c r="AA13" s="3"/>
      <c r="AB13" s="38" t="s">
        <v>125</v>
      </c>
      <c r="AC13" s="3"/>
      <c r="AD13" s="38" t="s">
        <v>126</v>
      </c>
    </row>
    <row r="14" spans="1:30" s="1" customFormat="1" ht="16.5" customHeight="1">
      <c r="A14" s="143"/>
      <c r="B14" s="143"/>
      <c r="C14" s="143"/>
      <c r="D14" s="33" t="s">
        <v>9</v>
      </c>
      <c r="E14" s="3"/>
      <c r="F14" s="33" t="s">
        <v>9</v>
      </c>
      <c r="G14" s="3"/>
      <c r="H14" s="33" t="s">
        <v>9</v>
      </c>
      <c r="I14" s="3"/>
      <c r="J14" s="33" t="s">
        <v>9</v>
      </c>
      <c r="K14" s="3"/>
      <c r="L14" s="33" t="s">
        <v>9</v>
      </c>
      <c r="M14" s="3"/>
      <c r="N14" s="33" t="s">
        <v>9</v>
      </c>
      <c r="O14" s="3"/>
      <c r="P14" s="59" t="s">
        <v>9</v>
      </c>
      <c r="Q14" s="3"/>
      <c r="R14" s="33" t="s">
        <v>9</v>
      </c>
      <c r="S14" s="3"/>
      <c r="T14" s="33" t="s">
        <v>9</v>
      </c>
      <c r="U14" s="3"/>
      <c r="V14" s="33" t="s">
        <v>9</v>
      </c>
      <c r="W14" s="3"/>
      <c r="X14" s="33" t="s">
        <v>9</v>
      </c>
      <c r="Y14" s="3"/>
      <c r="Z14" s="33" t="s">
        <v>9</v>
      </c>
      <c r="AA14" s="3"/>
      <c r="AB14" s="33" t="s">
        <v>9</v>
      </c>
      <c r="AC14" s="3"/>
      <c r="AD14" s="33" t="s">
        <v>9</v>
      </c>
    </row>
    <row r="15" spans="1:30" s="1" customFormat="1" ht="6" customHeight="1">
      <c r="A15" s="142"/>
      <c r="B15" s="143"/>
      <c r="C15" s="143"/>
      <c r="D15" s="31"/>
      <c r="F15" s="31"/>
      <c r="H15" s="31"/>
      <c r="J15" s="31"/>
      <c r="L15" s="31"/>
      <c r="N15" s="31"/>
      <c r="P15" s="31"/>
      <c r="R15" s="31"/>
      <c r="T15" s="31"/>
      <c r="V15" s="31"/>
      <c r="X15" s="31"/>
      <c r="Z15" s="31"/>
      <c r="AB15" s="31"/>
      <c r="AD15" s="31"/>
    </row>
    <row r="16" spans="1:30" s="1" customFormat="1" ht="16.5" customHeight="1">
      <c r="A16" s="346" t="s">
        <v>336</v>
      </c>
      <c r="B16" s="346"/>
      <c r="C16" s="347"/>
      <c r="D16" s="35">
        <v>8667826</v>
      </c>
      <c r="E16" s="2"/>
      <c r="F16" s="35">
        <v>-90502</v>
      </c>
      <c r="G16" s="2"/>
      <c r="H16" s="35">
        <v>508000</v>
      </c>
      <c r="I16" s="2"/>
      <c r="J16" s="35">
        <v>394600</v>
      </c>
      <c r="K16" s="2"/>
      <c r="L16" s="35">
        <v>3490721</v>
      </c>
      <c r="M16" s="2"/>
      <c r="N16" s="35">
        <v>-7045</v>
      </c>
      <c r="O16" s="2"/>
      <c r="P16" s="35">
        <v>0</v>
      </c>
      <c r="Q16" s="2"/>
      <c r="R16" s="35">
        <v>14538</v>
      </c>
      <c r="S16" s="2"/>
      <c r="T16" s="35">
        <v>-46092</v>
      </c>
      <c r="U16" s="2"/>
      <c r="V16" s="35">
        <v>-45824</v>
      </c>
      <c r="W16" s="2"/>
      <c r="X16" s="35">
        <f>SUM(N16:V16)</f>
        <v>-84423</v>
      </c>
      <c r="Y16" s="2"/>
      <c r="Z16" s="35">
        <f>SUM(D16,F16,H16,J16,L16,X16)</f>
        <v>12886222</v>
      </c>
      <c r="AA16" s="2"/>
      <c r="AB16" s="35">
        <v>2846524</v>
      </c>
      <c r="AC16" s="2"/>
      <c r="AD16" s="35">
        <f>Z16+AB16</f>
        <v>15732746</v>
      </c>
    </row>
    <row r="17" spans="1:30" s="1" customFormat="1" ht="6" customHeight="1">
      <c r="A17" s="347"/>
      <c r="B17" s="347"/>
      <c r="C17" s="347"/>
      <c r="D17" s="35"/>
      <c r="E17" s="2"/>
      <c r="F17" s="35"/>
      <c r="G17" s="2"/>
      <c r="H17" s="35"/>
      <c r="I17" s="2"/>
      <c r="J17" s="35"/>
      <c r="K17" s="2"/>
      <c r="L17" s="35"/>
      <c r="M17" s="2"/>
      <c r="N17" s="35"/>
      <c r="O17" s="2"/>
      <c r="P17" s="35"/>
      <c r="Q17" s="2"/>
      <c r="R17" s="35"/>
      <c r="S17" s="2"/>
      <c r="T17" s="35"/>
      <c r="U17" s="2"/>
      <c r="V17" s="35"/>
      <c r="W17" s="2"/>
      <c r="X17" s="35"/>
      <c r="Y17" s="2"/>
      <c r="Z17" s="35"/>
      <c r="AA17" s="2"/>
      <c r="AB17" s="35"/>
      <c r="AC17" s="2"/>
      <c r="AD17" s="35"/>
    </row>
    <row r="18" spans="1:30" s="1" customFormat="1" ht="16.5" customHeight="1">
      <c r="A18" s="348" t="s">
        <v>285</v>
      </c>
      <c r="B18" s="348"/>
      <c r="C18" s="347"/>
      <c r="D18" s="35">
        <v>0</v>
      </c>
      <c r="E18" s="2"/>
      <c r="F18" s="35">
        <v>0</v>
      </c>
      <c r="G18" s="2"/>
      <c r="H18" s="35">
        <v>0</v>
      </c>
      <c r="I18" s="2"/>
      <c r="J18" s="35">
        <v>0</v>
      </c>
      <c r="K18" s="2"/>
      <c r="L18" s="35">
        <v>-572060</v>
      </c>
      <c r="M18" s="2"/>
      <c r="N18" s="35">
        <v>0</v>
      </c>
      <c r="O18" s="2"/>
      <c r="P18" s="35">
        <v>0</v>
      </c>
      <c r="Q18" s="2"/>
      <c r="R18" s="35">
        <v>0</v>
      </c>
      <c r="S18" s="2"/>
      <c r="T18" s="35">
        <v>0</v>
      </c>
      <c r="U18" s="2"/>
      <c r="V18" s="35">
        <v>0</v>
      </c>
      <c r="W18" s="2"/>
      <c r="X18" s="35">
        <v>0</v>
      </c>
      <c r="Y18" s="2"/>
      <c r="Z18" s="35">
        <f>SUM(D18:V18)</f>
        <v>-572060</v>
      </c>
      <c r="AA18" s="2"/>
      <c r="AB18" s="35">
        <v>0</v>
      </c>
      <c r="AC18" s="2"/>
      <c r="AD18" s="35">
        <f>Z18+AB18</f>
        <v>-572060</v>
      </c>
    </row>
    <row r="19" spans="1:30" s="1" customFormat="1" ht="16.5" customHeight="1">
      <c r="A19" s="347" t="s">
        <v>128</v>
      </c>
      <c r="B19" s="347"/>
      <c r="C19" s="347"/>
      <c r="D19" s="35"/>
      <c r="E19" s="2"/>
      <c r="F19" s="35"/>
      <c r="G19" s="2"/>
      <c r="H19" s="35"/>
      <c r="I19" s="2"/>
      <c r="J19" s="35"/>
      <c r="K19" s="2"/>
      <c r="L19" s="35"/>
      <c r="M19" s="2"/>
      <c r="N19" s="35"/>
      <c r="O19" s="2"/>
      <c r="P19" s="35"/>
      <c r="Q19" s="2"/>
      <c r="R19" s="35"/>
      <c r="S19" s="2"/>
      <c r="T19" s="35"/>
      <c r="U19" s="2"/>
      <c r="V19" s="35"/>
      <c r="W19" s="2"/>
      <c r="X19" s="35"/>
      <c r="Y19" s="2"/>
      <c r="Z19" s="35"/>
      <c r="AA19" s="2"/>
      <c r="AB19" s="35"/>
      <c r="AC19" s="2"/>
      <c r="AD19" s="35">
        <f>Z19+AB19</f>
        <v>0</v>
      </c>
    </row>
    <row r="20" spans="1:30" s="382" customFormat="1" ht="16.5" customHeight="1">
      <c r="A20" s="378"/>
      <c r="B20" s="379" t="s">
        <v>130</v>
      </c>
      <c r="C20" s="378"/>
      <c r="D20" s="380">
        <v>0</v>
      </c>
      <c r="E20" s="381"/>
      <c r="F20" s="380">
        <v>0</v>
      </c>
      <c r="G20" s="381"/>
      <c r="H20" s="380">
        <v>0</v>
      </c>
      <c r="I20" s="381"/>
      <c r="J20" s="380">
        <v>0</v>
      </c>
      <c r="K20" s="381"/>
      <c r="L20" s="380">
        <v>-36096</v>
      </c>
      <c r="M20" s="381"/>
      <c r="N20" s="380">
        <v>0</v>
      </c>
      <c r="O20" s="381"/>
      <c r="P20" s="380">
        <v>0</v>
      </c>
      <c r="Q20" s="381"/>
      <c r="R20" s="380">
        <v>0</v>
      </c>
      <c r="S20" s="381"/>
      <c r="T20" s="380">
        <v>0</v>
      </c>
      <c r="U20" s="381"/>
      <c r="V20" s="380">
        <v>0</v>
      </c>
      <c r="W20" s="381"/>
      <c r="X20" s="380">
        <v>0</v>
      </c>
      <c r="Y20" s="381"/>
      <c r="Z20" s="380">
        <f>SUM(D20:V20)</f>
        <v>-36096</v>
      </c>
      <c r="AA20" s="381"/>
      <c r="AB20" s="380">
        <v>0</v>
      </c>
      <c r="AC20" s="381"/>
      <c r="AD20" s="380">
        <f>Z20+AB20</f>
        <v>-36096</v>
      </c>
    </row>
    <row r="21" spans="1:30" s="382" customFormat="1" ht="16.5" customHeight="1">
      <c r="A21" s="378" t="s">
        <v>295</v>
      </c>
      <c r="B21" s="379"/>
      <c r="C21" s="378"/>
      <c r="D21" s="380"/>
      <c r="E21" s="381"/>
      <c r="F21" s="380"/>
      <c r="G21" s="381"/>
      <c r="H21" s="380"/>
      <c r="I21" s="381"/>
      <c r="J21" s="380"/>
      <c r="K21" s="381"/>
      <c r="L21" s="380"/>
      <c r="M21" s="381"/>
      <c r="N21" s="380"/>
      <c r="O21" s="381"/>
      <c r="P21" s="380"/>
      <c r="Q21" s="381"/>
      <c r="R21" s="380"/>
      <c r="S21" s="381"/>
      <c r="T21" s="380"/>
      <c r="U21" s="381"/>
      <c r="V21" s="380"/>
      <c r="W21" s="381"/>
      <c r="X21" s="380"/>
      <c r="Y21" s="381"/>
      <c r="Z21" s="380"/>
      <c r="AA21" s="381"/>
      <c r="AB21" s="380"/>
      <c r="AC21" s="381"/>
      <c r="AD21" s="380"/>
    </row>
    <row r="22" spans="1:30" s="1" customFormat="1" ht="16.5" customHeight="1">
      <c r="A22" s="348"/>
      <c r="B22" s="348" t="s">
        <v>334</v>
      </c>
      <c r="C22" s="347"/>
      <c r="D22" s="35">
        <v>0</v>
      </c>
      <c r="E22" s="2"/>
      <c r="F22" s="35">
        <v>0</v>
      </c>
      <c r="G22" s="2"/>
      <c r="H22" s="35">
        <v>0</v>
      </c>
      <c r="I22" s="2"/>
      <c r="J22" s="35">
        <v>0</v>
      </c>
      <c r="K22" s="2"/>
      <c r="L22" s="35">
        <v>0</v>
      </c>
      <c r="M22" s="2"/>
      <c r="N22" s="35">
        <v>0</v>
      </c>
      <c r="O22" s="2"/>
      <c r="P22" s="35">
        <v>0</v>
      </c>
      <c r="Q22" s="2"/>
      <c r="R22" s="35">
        <v>0</v>
      </c>
      <c r="S22" s="2"/>
      <c r="T22" s="35">
        <v>0</v>
      </c>
      <c r="U22" s="2"/>
      <c r="V22" s="35">
        <v>0</v>
      </c>
      <c r="W22" s="2"/>
      <c r="X22" s="35">
        <f>SUM(N22:V22)</f>
        <v>0</v>
      </c>
      <c r="Y22" s="2"/>
      <c r="Z22" s="35">
        <f>SUM(D22:V22)</f>
        <v>0</v>
      </c>
      <c r="AA22" s="2"/>
      <c r="AB22" s="35">
        <v>-48245</v>
      </c>
      <c r="AC22" s="2"/>
      <c r="AD22" s="35">
        <f>Z22+AB22</f>
        <v>-48245</v>
      </c>
    </row>
    <row r="23" spans="1:30" s="1" customFormat="1" ht="16.5" customHeight="1">
      <c r="A23" s="347" t="s">
        <v>329</v>
      </c>
      <c r="B23" s="349"/>
      <c r="C23" s="347"/>
      <c r="D23" s="35">
        <v>0</v>
      </c>
      <c r="E23" s="2"/>
      <c r="F23" s="35">
        <v>0</v>
      </c>
      <c r="G23" s="2"/>
      <c r="H23" s="35">
        <v>0</v>
      </c>
      <c r="I23" s="2"/>
      <c r="J23" s="35">
        <v>0</v>
      </c>
      <c r="K23" s="2"/>
      <c r="L23" s="35">
        <v>0</v>
      </c>
      <c r="M23" s="2"/>
      <c r="N23" s="35">
        <v>0</v>
      </c>
      <c r="O23" s="2"/>
      <c r="P23" s="35">
        <v>0</v>
      </c>
      <c r="Q23" s="2"/>
      <c r="R23" s="35">
        <v>0</v>
      </c>
      <c r="S23" s="2"/>
      <c r="T23" s="35">
        <v>0</v>
      </c>
      <c r="U23" s="2"/>
      <c r="V23" s="35">
        <v>0</v>
      </c>
      <c r="W23" s="2"/>
      <c r="X23" s="35">
        <f>SUM(N23:V23)</f>
        <v>0</v>
      </c>
      <c r="Y23" s="2"/>
      <c r="Z23" s="35">
        <f>SUM(D23:V23)</f>
        <v>0</v>
      </c>
      <c r="AA23" s="2"/>
      <c r="AB23" s="35">
        <v>-5384</v>
      </c>
      <c r="AC23" s="2"/>
      <c r="AD23" s="35">
        <f t="shared" ref="AD23:AD26" si="0">Z23+AB23</f>
        <v>-5384</v>
      </c>
    </row>
    <row r="24" spans="1:30" s="1" customFormat="1" ht="16.5" customHeight="1">
      <c r="A24" s="143" t="s">
        <v>248</v>
      </c>
      <c r="B24" s="142"/>
      <c r="C24" s="347"/>
      <c r="D24" s="35"/>
      <c r="E24" s="2"/>
      <c r="F24" s="35"/>
      <c r="G24" s="2"/>
      <c r="H24" s="35"/>
      <c r="I24" s="2"/>
      <c r="J24" s="35"/>
      <c r="K24" s="2"/>
      <c r="L24" s="35"/>
      <c r="M24" s="2"/>
      <c r="N24" s="35"/>
      <c r="O24" s="2"/>
      <c r="P24" s="35"/>
      <c r="Q24" s="2"/>
      <c r="R24" s="35"/>
      <c r="S24" s="2"/>
      <c r="T24" s="35"/>
      <c r="U24" s="2"/>
      <c r="V24" s="35"/>
      <c r="W24" s="2"/>
      <c r="X24" s="35"/>
      <c r="Y24" s="2"/>
      <c r="Z24" s="35"/>
      <c r="AA24" s="2"/>
      <c r="AB24" s="35"/>
      <c r="AC24" s="2"/>
      <c r="AD24" s="35"/>
    </row>
    <row r="25" spans="1:30" s="1" customFormat="1" ht="16.5" customHeight="1">
      <c r="A25" s="143"/>
      <c r="B25" s="144" t="s">
        <v>249</v>
      </c>
      <c r="C25" s="347"/>
      <c r="D25" s="35">
        <v>0</v>
      </c>
      <c r="E25" s="2"/>
      <c r="F25" s="35">
        <v>0</v>
      </c>
      <c r="G25" s="2"/>
      <c r="H25" s="35">
        <v>0</v>
      </c>
      <c r="I25" s="2"/>
      <c r="J25" s="35">
        <v>0</v>
      </c>
      <c r="K25" s="2"/>
      <c r="L25" s="35">
        <v>0</v>
      </c>
      <c r="M25" s="2"/>
      <c r="N25" s="35">
        <v>0</v>
      </c>
      <c r="O25" s="2"/>
      <c r="P25" s="35">
        <v>0</v>
      </c>
      <c r="Q25" s="2"/>
      <c r="R25" s="35">
        <v>0</v>
      </c>
      <c r="S25" s="2"/>
      <c r="T25" s="35">
        <v>0</v>
      </c>
      <c r="U25" s="2"/>
      <c r="V25" s="35">
        <v>-24868</v>
      </c>
      <c r="W25" s="2"/>
      <c r="X25" s="35">
        <f>SUM(N25:V25)</f>
        <v>-24868</v>
      </c>
      <c r="Y25" s="2"/>
      <c r="Z25" s="35">
        <f>SUM(D25:V25)</f>
        <v>-24868</v>
      </c>
      <c r="AA25" s="2"/>
      <c r="AB25" s="35">
        <v>-17330</v>
      </c>
      <c r="AC25" s="2"/>
      <c r="AD25" s="35">
        <f t="shared" si="0"/>
        <v>-42198</v>
      </c>
    </row>
    <row r="26" spans="1:30" s="1" customFormat="1" ht="16.5" customHeight="1">
      <c r="A26" s="347" t="s">
        <v>131</v>
      </c>
      <c r="B26" s="347"/>
      <c r="C26" s="347"/>
      <c r="D26" s="40">
        <v>0</v>
      </c>
      <c r="E26" s="2"/>
      <c r="F26" s="40">
        <v>0</v>
      </c>
      <c r="G26" s="2"/>
      <c r="H26" s="40">
        <v>0</v>
      </c>
      <c r="I26" s="2"/>
      <c r="J26" s="40">
        <v>0</v>
      </c>
      <c r="K26" s="2"/>
      <c r="L26" s="40">
        <f>'PL 8-9 TH (9m)'!H88</f>
        <v>1257583</v>
      </c>
      <c r="M26" s="2"/>
      <c r="N26" s="40">
        <v>-1126</v>
      </c>
      <c r="O26" s="2"/>
      <c r="P26" s="40">
        <v>-88818</v>
      </c>
      <c r="Q26" s="2"/>
      <c r="R26" s="40">
        <v>0</v>
      </c>
      <c r="S26" s="2"/>
      <c r="T26" s="40">
        <v>0</v>
      </c>
      <c r="U26" s="2"/>
      <c r="V26" s="40">
        <v>0</v>
      </c>
      <c r="W26" s="2"/>
      <c r="X26" s="40">
        <f>SUM(N26:V26)</f>
        <v>-89944</v>
      </c>
      <c r="Y26" s="2"/>
      <c r="Z26" s="40">
        <f>SUM(D26:V26)</f>
        <v>1167639</v>
      </c>
      <c r="AA26" s="2"/>
      <c r="AB26" s="40">
        <f>'PL 8-9 TH (9m)'!H95</f>
        <v>-243555</v>
      </c>
      <c r="AC26" s="2"/>
      <c r="AD26" s="40">
        <f t="shared" si="0"/>
        <v>924084</v>
      </c>
    </row>
    <row r="27" spans="1:30" s="1" customFormat="1" ht="6" customHeight="1">
      <c r="A27" s="143"/>
      <c r="B27" s="143"/>
      <c r="C27" s="143"/>
      <c r="D27" s="35"/>
      <c r="E27" s="2"/>
      <c r="F27" s="35"/>
      <c r="G27" s="2"/>
      <c r="H27" s="35"/>
      <c r="I27" s="2"/>
      <c r="J27" s="35"/>
      <c r="K27" s="2"/>
      <c r="L27" s="35"/>
      <c r="M27" s="2"/>
      <c r="N27" s="35"/>
      <c r="O27" s="2"/>
      <c r="P27" s="35"/>
      <c r="Q27" s="2"/>
      <c r="R27" s="35"/>
      <c r="S27" s="2"/>
      <c r="T27" s="35"/>
      <c r="U27" s="2"/>
      <c r="V27" s="35"/>
      <c r="W27" s="2"/>
      <c r="X27" s="35"/>
      <c r="Y27" s="2"/>
      <c r="Z27" s="35"/>
      <c r="AA27" s="2"/>
      <c r="AB27" s="35"/>
      <c r="AC27" s="2"/>
      <c r="AD27" s="35"/>
    </row>
    <row r="28" spans="1:30" s="1" customFormat="1" ht="16.5" customHeight="1" thickBot="1">
      <c r="A28" s="142" t="s">
        <v>337</v>
      </c>
      <c r="B28" s="142"/>
      <c r="C28" s="143"/>
      <c r="D28" s="39">
        <f>SUM(D16:D26)</f>
        <v>8667826</v>
      </c>
      <c r="E28" s="2"/>
      <c r="F28" s="39">
        <f>SUM(F16:F26)</f>
        <v>-90502</v>
      </c>
      <c r="G28" s="2"/>
      <c r="H28" s="39">
        <f>SUM(H16:H26)</f>
        <v>508000</v>
      </c>
      <c r="I28" s="2"/>
      <c r="J28" s="39">
        <f>SUM(J16:J26)</f>
        <v>394600</v>
      </c>
      <c r="K28" s="2"/>
      <c r="L28" s="39">
        <f>SUM(L16:L26)</f>
        <v>4140148</v>
      </c>
      <c r="M28" s="2"/>
      <c r="N28" s="39">
        <f>SUM(N16:N26)</f>
        <v>-8171</v>
      </c>
      <c r="O28" s="2"/>
      <c r="P28" s="39">
        <f>SUM(P16:P26)</f>
        <v>-88818</v>
      </c>
      <c r="Q28" s="2"/>
      <c r="R28" s="39">
        <f>SUM(R16:R26)</f>
        <v>14538</v>
      </c>
      <c r="S28" s="2"/>
      <c r="T28" s="39">
        <f>SUM(T16:T26)</f>
        <v>-46092</v>
      </c>
      <c r="U28" s="2"/>
      <c r="V28" s="39">
        <f>SUM(V16:V26)</f>
        <v>-70692</v>
      </c>
      <c r="W28" s="2"/>
      <c r="X28" s="39">
        <f>SUM(X16:X26)</f>
        <v>-199235</v>
      </c>
      <c r="Y28" s="2"/>
      <c r="Z28" s="39">
        <f>SUM(Z16:Z26)</f>
        <v>13420837</v>
      </c>
      <c r="AA28" s="2"/>
      <c r="AB28" s="39">
        <f>SUM(AB16:AB26)</f>
        <v>2532010</v>
      </c>
      <c r="AC28" s="2"/>
      <c r="AD28" s="39">
        <f>SUM(AD16:AD26)</f>
        <v>15952847</v>
      </c>
    </row>
    <row r="29" spans="1:30" s="1" customFormat="1" ht="16.5" customHeight="1" thickTop="1">
      <c r="A29" s="347"/>
      <c r="B29" s="349"/>
      <c r="C29" s="347"/>
      <c r="D29" s="35"/>
      <c r="E29" s="2"/>
      <c r="F29" s="35"/>
      <c r="G29" s="2"/>
      <c r="H29" s="35"/>
      <c r="I29" s="2"/>
      <c r="J29" s="35"/>
      <c r="K29" s="2"/>
      <c r="L29" s="35"/>
      <c r="M29" s="2"/>
      <c r="N29" s="35"/>
      <c r="O29" s="2"/>
      <c r="P29" s="35"/>
      <c r="Q29" s="2"/>
      <c r="R29" s="35"/>
      <c r="S29" s="2"/>
      <c r="T29" s="35"/>
      <c r="U29" s="2"/>
      <c r="V29" s="35"/>
      <c r="W29" s="2"/>
      <c r="X29" s="35"/>
      <c r="Y29" s="2"/>
      <c r="Z29" s="35"/>
      <c r="AA29" s="2"/>
      <c r="AB29" s="35"/>
      <c r="AC29" s="2"/>
      <c r="AD29" s="35"/>
    </row>
    <row r="30" spans="1:30" s="1" customFormat="1" ht="16.5" customHeight="1">
      <c r="A30" s="346" t="s">
        <v>338</v>
      </c>
      <c r="B30" s="142"/>
      <c r="C30" s="143"/>
      <c r="D30" s="34">
        <v>8667826</v>
      </c>
      <c r="F30" s="34">
        <v>-90502</v>
      </c>
      <c r="H30" s="34">
        <v>508000</v>
      </c>
      <c r="J30" s="34">
        <v>473600</v>
      </c>
      <c r="L30" s="34">
        <v>3929081</v>
      </c>
      <c r="N30" s="34">
        <v>-8575</v>
      </c>
      <c r="P30" s="34">
        <v>0</v>
      </c>
      <c r="R30" s="34">
        <v>-71515</v>
      </c>
      <c r="T30" s="34">
        <v>-46092</v>
      </c>
      <c r="V30" s="34">
        <v>-67441</v>
      </c>
      <c r="X30" s="34">
        <f>ROUND(-193623046/1000,0)</f>
        <v>-193623</v>
      </c>
      <c r="Z30" s="34">
        <f>ROUND(SUM(D30:V30),0)</f>
        <v>13294382</v>
      </c>
      <c r="AB30" s="34">
        <v>2647283</v>
      </c>
      <c r="AD30" s="34">
        <f>SUM(Z30,AB30)</f>
        <v>15941665</v>
      </c>
    </row>
    <row r="31" spans="1:30" s="1" customFormat="1" ht="16.5" customHeight="1">
      <c r="A31" s="143" t="s">
        <v>133</v>
      </c>
      <c r="B31" s="143"/>
      <c r="C31" s="143"/>
      <c r="D31" s="37">
        <v>0</v>
      </c>
      <c r="E31" s="2"/>
      <c r="F31" s="37">
        <v>0</v>
      </c>
      <c r="G31" s="2"/>
      <c r="H31" s="37">
        <v>0</v>
      </c>
      <c r="I31" s="2"/>
      <c r="J31" s="37">
        <v>0</v>
      </c>
      <c r="K31" s="2"/>
      <c r="L31" s="37">
        <v>-25206</v>
      </c>
      <c r="M31" s="2"/>
      <c r="N31" s="37">
        <v>8575</v>
      </c>
      <c r="O31" s="2"/>
      <c r="P31" s="37">
        <v>-10880</v>
      </c>
      <c r="Q31" s="2"/>
      <c r="R31" s="37">
        <v>0</v>
      </c>
      <c r="S31" s="2"/>
      <c r="T31" s="37">
        <v>0</v>
      </c>
      <c r="U31" s="2"/>
      <c r="V31" s="37">
        <v>0</v>
      </c>
      <c r="W31" s="2"/>
      <c r="X31" s="37">
        <v>-2305</v>
      </c>
      <c r="Y31" s="2"/>
      <c r="Z31" s="37">
        <f>SUM(D31:V31)</f>
        <v>-27511</v>
      </c>
      <c r="AA31" s="2"/>
      <c r="AB31" s="37">
        <v>-316</v>
      </c>
      <c r="AC31" s="2"/>
      <c r="AD31" s="37">
        <f>SUM(Z31,AB31)</f>
        <v>-27827</v>
      </c>
    </row>
    <row r="32" spans="1:30" s="1" customFormat="1" ht="6" customHeight="1">
      <c r="A32" s="142"/>
      <c r="B32" s="142"/>
      <c r="C32" s="143"/>
      <c r="D32" s="34"/>
      <c r="E32" s="2"/>
      <c r="F32" s="34"/>
      <c r="G32" s="2"/>
      <c r="H32" s="34"/>
      <c r="I32" s="2"/>
      <c r="J32" s="34"/>
      <c r="K32" s="2"/>
      <c r="L32" s="34"/>
      <c r="M32" s="2"/>
      <c r="N32" s="34"/>
      <c r="O32" s="2"/>
      <c r="P32" s="34"/>
      <c r="Q32" s="2"/>
      <c r="R32" s="34"/>
      <c r="S32" s="2"/>
      <c r="T32" s="34"/>
      <c r="U32" s="2"/>
      <c r="V32" s="34"/>
      <c r="W32" s="2"/>
      <c r="X32" s="34"/>
      <c r="Y32" s="2"/>
      <c r="Z32" s="34"/>
      <c r="AA32" s="2"/>
      <c r="AB32" s="34"/>
      <c r="AC32" s="2"/>
      <c r="AD32" s="34"/>
    </row>
    <row r="33" spans="1:30" s="1" customFormat="1" ht="16.5" customHeight="1">
      <c r="A33" s="142" t="s">
        <v>127</v>
      </c>
      <c r="B33" s="142"/>
      <c r="C33" s="143"/>
      <c r="D33" s="34">
        <f>SUM(D30:D31)</f>
        <v>8667826</v>
      </c>
      <c r="E33" s="2"/>
      <c r="F33" s="34">
        <f>SUM(F30:F31)</f>
        <v>-90502</v>
      </c>
      <c r="G33" s="2"/>
      <c r="H33" s="34">
        <f>SUM(H30:H31)</f>
        <v>508000</v>
      </c>
      <c r="I33" s="2"/>
      <c r="J33" s="34">
        <f>SUM(J30:J31)</f>
        <v>473600</v>
      </c>
      <c r="K33" s="2"/>
      <c r="L33" s="34">
        <f>SUM(L30:L31)</f>
        <v>3903875</v>
      </c>
      <c r="M33" s="2"/>
      <c r="N33" s="34">
        <f>SUM(N30:N31)</f>
        <v>0</v>
      </c>
      <c r="O33" s="2"/>
      <c r="P33" s="34">
        <f>SUM(P30:P31)</f>
        <v>-10880</v>
      </c>
      <c r="Q33" s="2"/>
      <c r="R33" s="34">
        <f>SUM(R30:R31)</f>
        <v>-71515</v>
      </c>
      <c r="S33" s="2"/>
      <c r="T33" s="34">
        <f>SUM(T30:T31)</f>
        <v>-46092</v>
      </c>
      <c r="U33" s="2"/>
      <c r="V33" s="34">
        <f>SUM(V30:V31)</f>
        <v>-67441</v>
      </c>
      <c r="W33" s="2"/>
      <c r="X33" s="34">
        <f>SUM(X30:X31)</f>
        <v>-195928</v>
      </c>
      <c r="Y33" s="2"/>
      <c r="Z33" s="34">
        <f>SUM(Z30:Z31)</f>
        <v>13266871</v>
      </c>
      <c r="AA33" s="2"/>
      <c r="AB33" s="34">
        <f>SUM(AB30:AB31)</f>
        <v>2646967</v>
      </c>
      <c r="AC33" s="2"/>
      <c r="AD33" s="34">
        <f>ROUND(SUM(AD30:AD31),0)</f>
        <v>15913838</v>
      </c>
    </row>
    <row r="34" spans="1:30" s="1" customFormat="1" ht="6" customHeight="1">
      <c r="A34" s="142"/>
      <c r="B34" s="142"/>
      <c r="C34" s="143"/>
      <c r="D34" s="34"/>
      <c r="E34" s="2"/>
      <c r="F34" s="34"/>
      <c r="G34" s="2"/>
      <c r="H34" s="34"/>
      <c r="I34" s="2"/>
      <c r="J34" s="34"/>
      <c r="K34" s="2"/>
      <c r="L34" s="34"/>
      <c r="M34" s="2"/>
      <c r="N34" s="34"/>
      <c r="O34" s="2"/>
      <c r="P34" s="34"/>
      <c r="Q34" s="2"/>
      <c r="R34" s="34"/>
      <c r="S34" s="2"/>
      <c r="T34" s="34"/>
      <c r="U34" s="2"/>
      <c r="V34" s="34"/>
      <c r="W34" s="2"/>
      <c r="X34" s="34"/>
      <c r="Y34" s="2"/>
      <c r="Z34" s="34"/>
      <c r="AA34" s="2"/>
      <c r="AB34" s="34"/>
      <c r="AC34" s="2"/>
      <c r="AD34" s="34"/>
    </row>
    <row r="35" spans="1:30" s="1" customFormat="1" ht="16.5" customHeight="1">
      <c r="A35" s="143" t="s">
        <v>285</v>
      </c>
      <c r="B35" s="142"/>
      <c r="C35" s="143"/>
      <c r="D35" s="217">
        <v>866758</v>
      </c>
      <c r="E35" s="2"/>
      <c r="F35" s="34">
        <v>0</v>
      </c>
      <c r="G35" s="2"/>
      <c r="H35" s="34">
        <v>0</v>
      </c>
      <c r="I35" s="2"/>
      <c r="J35" s="34">
        <v>0</v>
      </c>
      <c r="K35" s="2"/>
      <c r="L35" s="34">
        <v>-963066</v>
      </c>
      <c r="M35" s="2"/>
      <c r="N35" s="34">
        <v>0</v>
      </c>
      <c r="O35" s="2"/>
      <c r="P35" s="34">
        <v>0</v>
      </c>
      <c r="Q35" s="2"/>
      <c r="R35" s="34">
        <v>0</v>
      </c>
      <c r="S35" s="2"/>
      <c r="T35" s="34">
        <v>0</v>
      </c>
      <c r="U35" s="2"/>
      <c r="V35" s="34">
        <v>0</v>
      </c>
      <c r="W35" s="2"/>
      <c r="X35" s="34">
        <f>SUM(N35:V35)</f>
        <v>0</v>
      </c>
      <c r="Y35" s="2"/>
      <c r="Z35" s="34">
        <f>SUM(X35,D35:L35)</f>
        <v>-96308</v>
      </c>
      <c r="AA35" s="2"/>
      <c r="AB35" s="34">
        <v>0</v>
      </c>
      <c r="AC35" s="2"/>
      <c r="AD35" s="34">
        <f>ROUND(Z35+AB35,0)</f>
        <v>-96308</v>
      </c>
    </row>
    <row r="36" spans="1:30" s="1" customFormat="1" ht="16.5" customHeight="1">
      <c r="A36" s="143" t="s">
        <v>128</v>
      </c>
      <c r="B36" s="143"/>
      <c r="C36" s="143"/>
      <c r="D36" s="34"/>
      <c r="E36" s="2"/>
      <c r="F36" s="34"/>
      <c r="G36" s="2"/>
      <c r="H36" s="34"/>
      <c r="I36" s="2"/>
      <c r="J36" s="34"/>
      <c r="K36" s="2"/>
      <c r="L36" s="34"/>
      <c r="M36" s="2"/>
      <c r="N36" s="34"/>
      <c r="O36" s="2"/>
      <c r="P36" s="34"/>
      <c r="Q36" s="2"/>
      <c r="R36" s="34"/>
      <c r="S36" s="2"/>
      <c r="T36" s="34"/>
      <c r="U36" s="2"/>
      <c r="V36" s="34"/>
      <c r="W36" s="2"/>
      <c r="X36" s="34"/>
      <c r="Y36" s="2"/>
      <c r="Z36" s="34"/>
      <c r="AA36" s="2"/>
      <c r="AB36" s="34"/>
      <c r="AC36" s="2"/>
      <c r="AD36" s="34"/>
    </row>
    <row r="37" spans="1:30" s="1" customFormat="1" ht="16.5" customHeight="1">
      <c r="A37" s="143"/>
      <c r="B37" s="144" t="s">
        <v>130</v>
      </c>
      <c r="C37" s="143"/>
      <c r="D37" s="34">
        <v>0</v>
      </c>
      <c r="E37" s="2"/>
      <c r="F37" s="34">
        <v>0</v>
      </c>
      <c r="G37" s="2"/>
      <c r="H37" s="34">
        <v>0</v>
      </c>
      <c r="I37" s="2"/>
      <c r="J37" s="34">
        <v>0</v>
      </c>
      <c r="K37" s="2"/>
      <c r="L37" s="34">
        <v>-36228</v>
      </c>
      <c r="M37" s="2"/>
      <c r="N37" s="34">
        <v>0</v>
      </c>
      <c r="O37" s="2"/>
      <c r="P37" s="34">
        <v>0</v>
      </c>
      <c r="Q37" s="2"/>
      <c r="R37" s="34">
        <v>0</v>
      </c>
      <c r="S37" s="2"/>
      <c r="T37" s="34">
        <v>0</v>
      </c>
      <c r="U37" s="2"/>
      <c r="V37" s="34">
        <v>0</v>
      </c>
      <c r="W37" s="2"/>
      <c r="X37" s="34">
        <f>SUM(N37:V37)</f>
        <v>0</v>
      </c>
      <c r="Y37" s="2"/>
      <c r="Z37" s="34">
        <f>SUM(X37,D37:L37)</f>
        <v>-36228</v>
      </c>
      <c r="AA37" s="2"/>
      <c r="AB37" s="34">
        <v>0</v>
      </c>
      <c r="AC37" s="2"/>
      <c r="AD37" s="34">
        <f>ROUND(Z37+AB37,0)</f>
        <v>-36228</v>
      </c>
    </row>
    <row r="38" spans="1:30" s="1" customFormat="1" ht="16.5" customHeight="1">
      <c r="A38" s="143" t="s">
        <v>260</v>
      </c>
      <c r="B38" s="144"/>
      <c r="C38" s="143"/>
      <c r="D38" s="34"/>
      <c r="E38" s="2"/>
      <c r="F38" s="34"/>
      <c r="G38" s="2"/>
      <c r="H38" s="34"/>
      <c r="I38" s="2"/>
      <c r="J38" s="34"/>
      <c r="K38" s="2"/>
      <c r="L38" s="34"/>
      <c r="M38" s="2"/>
      <c r="N38" s="34"/>
      <c r="O38" s="2"/>
      <c r="P38" s="34"/>
      <c r="Q38" s="2"/>
      <c r="R38" s="34"/>
      <c r="S38" s="2"/>
      <c r="T38" s="34"/>
      <c r="U38" s="2"/>
      <c r="V38" s="34"/>
      <c r="W38" s="2"/>
      <c r="X38" s="34"/>
      <c r="Y38" s="2"/>
      <c r="Z38" s="34"/>
      <c r="AA38" s="2"/>
      <c r="AB38" s="34"/>
      <c r="AC38" s="2"/>
      <c r="AD38" s="34"/>
    </row>
    <row r="39" spans="1:30" s="1" customFormat="1" ht="16.5" customHeight="1">
      <c r="A39" s="143"/>
      <c r="B39" s="144" t="s">
        <v>68</v>
      </c>
      <c r="C39" s="143"/>
      <c r="D39" s="34">
        <v>0</v>
      </c>
      <c r="E39" s="2"/>
      <c r="F39" s="34">
        <v>0</v>
      </c>
      <c r="G39" s="2"/>
      <c r="H39" s="34">
        <v>0</v>
      </c>
      <c r="I39" s="2"/>
      <c r="J39" s="34">
        <v>0</v>
      </c>
      <c r="K39" s="2"/>
      <c r="L39" s="34">
        <v>0</v>
      </c>
      <c r="M39" s="2"/>
      <c r="N39" s="34">
        <v>0</v>
      </c>
      <c r="O39" s="2"/>
      <c r="P39" s="34">
        <v>0</v>
      </c>
      <c r="Q39" s="2"/>
      <c r="R39" s="34">
        <v>0</v>
      </c>
      <c r="S39" s="2"/>
      <c r="T39" s="34">
        <v>0</v>
      </c>
      <c r="U39" s="2"/>
      <c r="V39" s="34">
        <v>0</v>
      </c>
      <c r="W39" s="2"/>
      <c r="X39" s="34">
        <f>SUM(N39:V39)</f>
        <v>0</v>
      </c>
      <c r="Y39" s="2"/>
      <c r="Z39" s="34">
        <f>SUM(X39,D39:L39)</f>
        <v>0</v>
      </c>
      <c r="AA39" s="2"/>
      <c r="AB39" s="34">
        <v>-2036</v>
      </c>
      <c r="AC39" s="2"/>
      <c r="AD39" s="34">
        <f>ROUND(Z39+AB39,0)</f>
        <v>-2036</v>
      </c>
    </row>
    <row r="40" spans="1:30" s="1" customFormat="1" ht="16.5" customHeight="1">
      <c r="A40" s="143" t="s">
        <v>248</v>
      </c>
      <c r="B40" s="142"/>
      <c r="C40" s="143"/>
      <c r="D40" s="217"/>
      <c r="E40" s="2"/>
      <c r="F40" s="34"/>
      <c r="G40" s="2"/>
      <c r="H40" s="34"/>
      <c r="I40" s="2"/>
      <c r="J40" s="34"/>
      <c r="K40" s="2"/>
      <c r="L40" s="34"/>
      <c r="M40" s="2"/>
      <c r="N40" s="34"/>
      <c r="O40" s="2"/>
      <c r="P40" s="34"/>
      <c r="Q40" s="2"/>
      <c r="R40" s="34"/>
      <c r="S40" s="2"/>
      <c r="T40" s="34"/>
      <c r="U40" s="2"/>
      <c r="V40" s="34"/>
      <c r="W40" s="2"/>
      <c r="X40" s="34"/>
      <c r="Y40" s="2"/>
      <c r="Z40" s="34"/>
      <c r="AA40" s="2"/>
      <c r="AB40" s="34"/>
      <c r="AC40" s="2"/>
      <c r="AD40" s="34"/>
    </row>
    <row r="41" spans="1:30" s="1" customFormat="1" ht="16.5" customHeight="1">
      <c r="A41" s="143"/>
      <c r="B41" s="144" t="s">
        <v>249</v>
      </c>
      <c r="C41" s="143"/>
      <c r="D41" s="34">
        <v>0</v>
      </c>
      <c r="E41" s="2"/>
      <c r="F41" s="34">
        <v>0</v>
      </c>
      <c r="G41" s="2"/>
      <c r="H41" s="34">
        <v>0</v>
      </c>
      <c r="I41" s="2"/>
      <c r="J41" s="34">
        <v>0</v>
      </c>
      <c r="K41" s="2"/>
      <c r="L41" s="34">
        <v>0</v>
      </c>
      <c r="M41" s="2"/>
      <c r="N41" s="34">
        <v>0</v>
      </c>
      <c r="O41" s="2"/>
      <c r="P41" s="34">
        <v>0</v>
      </c>
      <c r="Q41" s="2"/>
      <c r="R41" s="34">
        <v>0</v>
      </c>
      <c r="S41" s="2"/>
      <c r="T41" s="34">
        <v>0</v>
      </c>
      <c r="U41" s="2"/>
      <c r="V41" s="34">
        <v>-3055</v>
      </c>
      <c r="W41" s="2"/>
      <c r="X41" s="34">
        <f>SUM(N41:V41)</f>
        <v>-3055</v>
      </c>
      <c r="Y41" s="2"/>
      <c r="Z41" s="34">
        <f>SUM(X41,D41:L41)</f>
        <v>-3055</v>
      </c>
      <c r="AA41" s="2"/>
      <c r="AB41" s="34">
        <v>3055</v>
      </c>
      <c r="AC41" s="2"/>
      <c r="AD41" s="34">
        <f>ROUND(Z41+AB41,0)</f>
        <v>0</v>
      </c>
    </row>
    <row r="42" spans="1:30" s="1" customFormat="1" ht="16.5" customHeight="1">
      <c r="A42" s="143" t="s">
        <v>273</v>
      </c>
      <c r="B42" s="143"/>
      <c r="C42" s="143"/>
      <c r="D42" s="37">
        <v>0</v>
      </c>
      <c r="E42" s="2"/>
      <c r="F42" s="37">
        <v>0</v>
      </c>
      <c r="G42" s="2"/>
      <c r="H42" s="37">
        <v>0</v>
      </c>
      <c r="I42" s="2"/>
      <c r="J42" s="37">
        <v>0</v>
      </c>
      <c r="K42" s="2"/>
      <c r="L42" s="37">
        <f>'PL 8-9 TH (9m)'!F88</f>
        <v>-439892</v>
      </c>
      <c r="M42" s="2"/>
      <c r="N42" s="37">
        <v>0</v>
      </c>
      <c r="O42" s="2"/>
      <c r="P42" s="37">
        <v>-7634</v>
      </c>
      <c r="Q42" s="2"/>
      <c r="R42" s="37">
        <f>-19973-1</f>
        <v>-19974</v>
      </c>
      <c r="S42" s="2"/>
      <c r="T42" s="37">
        <v>0</v>
      </c>
      <c r="U42" s="2"/>
      <c r="V42" s="37">
        <v>0</v>
      </c>
      <c r="W42" s="2"/>
      <c r="X42" s="37">
        <f>SUM(N42:V42)</f>
        <v>-27608</v>
      </c>
      <c r="Y42" s="2"/>
      <c r="Z42" s="37">
        <f>SUM(X42,D42:L42)</f>
        <v>-467500</v>
      </c>
      <c r="AA42" s="2"/>
      <c r="AB42" s="37">
        <f>'PL 8-9 TH (9m)'!F95</f>
        <v>-533103</v>
      </c>
      <c r="AC42" s="2"/>
      <c r="AD42" s="37">
        <f>ROUND(Z42+AB42,0)</f>
        <v>-1000603</v>
      </c>
    </row>
    <row r="43" spans="1:30" s="1" customFormat="1" ht="6" customHeight="1">
      <c r="A43" s="143"/>
      <c r="B43" s="142"/>
      <c r="C43" s="143"/>
      <c r="D43" s="34"/>
      <c r="E43" s="2"/>
      <c r="F43" s="34"/>
      <c r="G43" s="2"/>
      <c r="H43" s="34"/>
      <c r="I43" s="2"/>
      <c r="J43" s="34"/>
      <c r="K43" s="2"/>
      <c r="L43" s="34"/>
      <c r="M43" s="2"/>
      <c r="N43" s="34"/>
      <c r="O43" s="2"/>
      <c r="P43" s="34"/>
      <c r="Q43" s="2"/>
      <c r="R43" s="34"/>
      <c r="S43" s="2"/>
      <c r="T43" s="34"/>
      <c r="U43" s="2"/>
      <c r="V43" s="34"/>
      <c r="W43" s="2"/>
      <c r="X43" s="34"/>
      <c r="Y43" s="2"/>
      <c r="Z43" s="34"/>
      <c r="AA43" s="2"/>
      <c r="AB43" s="34"/>
      <c r="AC43" s="2"/>
      <c r="AD43" s="34"/>
    </row>
    <row r="44" spans="1:30" s="1" customFormat="1" ht="16.5" customHeight="1" thickBot="1">
      <c r="A44" s="142" t="s">
        <v>335</v>
      </c>
      <c r="B44" s="142"/>
      <c r="C44" s="143"/>
      <c r="D44" s="36">
        <f>SUM(D33:D42)</f>
        <v>9534584</v>
      </c>
      <c r="E44" s="2"/>
      <c r="F44" s="36">
        <f>SUM(F33:F42)</f>
        <v>-90502</v>
      </c>
      <c r="G44" s="2"/>
      <c r="H44" s="36">
        <f>SUM(H33:H42)</f>
        <v>508000</v>
      </c>
      <c r="I44" s="2"/>
      <c r="J44" s="36">
        <f>SUM(J33:J42)</f>
        <v>473600</v>
      </c>
      <c r="K44" s="2"/>
      <c r="L44" s="36">
        <f>SUM(L33:L42)</f>
        <v>2464689</v>
      </c>
      <c r="M44" s="2"/>
      <c r="N44" s="36">
        <f>SUM(N33:N42)</f>
        <v>0</v>
      </c>
      <c r="O44" s="2"/>
      <c r="P44" s="36">
        <f>SUM(P33:P42)</f>
        <v>-18514</v>
      </c>
      <c r="Q44" s="2"/>
      <c r="R44" s="36">
        <f>SUM(R33:R42)</f>
        <v>-91489</v>
      </c>
      <c r="S44" s="2"/>
      <c r="T44" s="36">
        <f>SUM(T33:T42)</f>
        <v>-46092</v>
      </c>
      <c r="U44" s="2"/>
      <c r="V44" s="36">
        <f>SUM(V33:V42)</f>
        <v>-70496</v>
      </c>
      <c r="W44" s="2"/>
      <c r="X44" s="36">
        <f>SUM(X33:X42)</f>
        <v>-226591</v>
      </c>
      <c r="Y44" s="2"/>
      <c r="Z44" s="36">
        <f>SUM(Z33:Z42)</f>
        <v>12663780</v>
      </c>
      <c r="AA44" s="2"/>
      <c r="AB44" s="36">
        <f>SUM(AB33:AB42)</f>
        <v>2114883</v>
      </c>
      <c r="AC44" s="2"/>
      <c r="AD44" s="36">
        <f>SUM(AD33:AD42)</f>
        <v>14778663</v>
      </c>
    </row>
    <row r="45" spans="1:30" s="78" customFormat="1" ht="16.5" customHeight="1" thickTop="1">
      <c r="A45" s="338"/>
      <c r="B45" s="338"/>
      <c r="C45" s="339"/>
      <c r="D45" s="146"/>
      <c r="E45" s="145"/>
      <c r="F45" s="146"/>
      <c r="G45" s="145"/>
      <c r="H45" s="146"/>
      <c r="I45" s="145"/>
      <c r="J45" s="146"/>
      <c r="K45" s="145"/>
      <c r="L45" s="146"/>
      <c r="M45" s="145"/>
      <c r="N45" s="146"/>
      <c r="O45" s="145"/>
      <c r="P45" s="146"/>
      <c r="Q45" s="145"/>
      <c r="R45" s="146"/>
      <c r="S45" s="145"/>
      <c r="T45" s="146"/>
      <c r="U45" s="145"/>
      <c r="V45" s="146"/>
      <c r="W45" s="145"/>
      <c r="X45" s="146"/>
      <c r="Y45" s="145"/>
      <c r="Z45" s="146"/>
      <c r="AA45" s="145"/>
      <c r="AB45" s="146"/>
      <c r="AC45" s="145"/>
      <c r="AD45" s="146"/>
    </row>
    <row r="46" spans="1:30" s="78" customFormat="1" ht="16.5" customHeight="1">
      <c r="A46" s="338"/>
      <c r="B46" s="338"/>
      <c r="C46" s="339"/>
      <c r="D46" s="146"/>
      <c r="E46" s="145"/>
      <c r="F46" s="146"/>
      <c r="G46" s="145"/>
      <c r="H46" s="146"/>
      <c r="I46" s="145"/>
      <c r="J46" s="146"/>
      <c r="K46" s="145"/>
      <c r="M46" s="145"/>
      <c r="N46" s="146"/>
      <c r="O46" s="145"/>
      <c r="P46" s="146"/>
      <c r="Q46" s="145"/>
      <c r="R46" s="146"/>
      <c r="S46" s="145"/>
      <c r="T46" s="146"/>
      <c r="U46" s="145"/>
      <c r="V46" s="146"/>
      <c r="W46" s="145"/>
      <c r="AA46" s="145"/>
      <c r="AC46" s="145"/>
    </row>
    <row r="47" spans="1:30" s="78" customFormat="1" ht="16.5" customHeight="1">
      <c r="A47" s="338"/>
      <c r="B47" s="338"/>
      <c r="C47" s="339"/>
      <c r="D47" s="146"/>
      <c r="E47" s="145"/>
      <c r="F47" s="146"/>
      <c r="G47" s="145"/>
      <c r="H47" s="146"/>
      <c r="I47" s="145"/>
      <c r="J47" s="146"/>
      <c r="K47" s="145"/>
      <c r="M47" s="145"/>
      <c r="N47" s="146"/>
      <c r="O47" s="145"/>
      <c r="P47" s="146"/>
      <c r="Q47" s="145"/>
      <c r="R47" s="146"/>
      <c r="S47" s="145"/>
      <c r="T47" s="146"/>
      <c r="U47" s="145"/>
      <c r="V47" s="146"/>
      <c r="W47" s="145"/>
      <c r="AA47" s="145"/>
      <c r="AC47" s="145"/>
    </row>
    <row r="48" spans="1:30" s="78" customFormat="1" ht="16.5" customHeight="1">
      <c r="A48" s="338"/>
      <c r="B48" s="338"/>
      <c r="C48" s="339"/>
      <c r="D48" s="146"/>
      <c r="E48" s="145"/>
      <c r="F48" s="146"/>
      <c r="G48" s="145"/>
      <c r="H48" s="146"/>
      <c r="I48" s="145"/>
      <c r="J48" s="146"/>
      <c r="K48" s="145"/>
      <c r="M48" s="145"/>
      <c r="N48" s="146"/>
      <c r="O48" s="145"/>
      <c r="P48" s="146"/>
      <c r="Q48" s="145"/>
      <c r="R48" s="146"/>
      <c r="S48" s="145"/>
      <c r="T48" s="146"/>
      <c r="U48" s="145"/>
      <c r="V48" s="146"/>
      <c r="W48" s="145"/>
      <c r="AA48" s="145"/>
      <c r="AC48" s="145"/>
    </row>
    <row r="49" spans="1:30" s="78" customFormat="1" ht="7.5" customHeight="1">
      <c r="A49" s="338"/>
      <c r="B49" s="338"/>
      <c r="C49" s="339"/>
      <c r="D49" s="146"/>
      <c r="E49" s="145"/>
      <c r="F49" s="146"/>
      <c r="G49" s="145"/>
      <c r="H49" s="146"/>
      <c r="I49" s="145"/>
      <c r="J49" s="146"/>
      <c r="K49" s="145"/>
      <c r="M49" s="145"/>
      <c r="N49" s="146"/>
      <c r="O49" s="145"/>
      <c r="P49" s="146"/>
      <c r="Q49" s="145"/>
      <c r="R49" s="146"/>
      <c r="S49" s="145"/>
      <c r="T49" s="146"/>
      <c r="U49" s="145"/>
      <c r="V49" s="146"/>
      <c r="W49" s="145"/>
      <c r="AA49" s="145"/>
      <c r="AC49" s="145"/>
    </row>
    <row r="50" spans="1:30" s="352" customFormat="1" ht="20.100000000000001" customHeight="1">
      <c r="A50" s="350" t="s">
        <v>230</v>
      </c>
      <c r="B50" s="350"/>
      <c r="C50" s="350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</row>
  </sheetData>
  <mergeCells count="5">
    <mergeCell ref="J10:L10"/>
    <mergeCell ref="D5:AD5"/>
    <mergeCell ref="D6:Z6"/>
    <mergeCell ref="N7:X7"/>
    <mergeCell ref="N8:R8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8"/>
  <sheetViews>
    <sheetView topLeftCell="A36" zoomScaleNormal="100" zoomScaleSheetLayoutView="79" workbookViewId="0">
      <selection activeCell="L155" sqref="K155:L155"/>
    </sheetView>
  </sheetViews>
  <sheetFormatPr defaultColWidth="7.5703125" defaultRowHeight="18.75"/>
  <cols>
    <col min="1" max="2" width="1.7109375" style="12" customWidth="1"/>
    <col min="3" max="3" width="37.42578125" style="12" customWidth="1"/>
    <col min="4" max="4" width="11.42578125" style="11" customWidth="1"/>
    <col min="5" max="5" width="0.5703125" style="62" customWidth="1"/>
    <col min="6" max="6" width="12.7109375" style="11" customWidth="1"/>
    <col min="7" max="7" width="0.5703125" style="62" customWidth="1"/>
    <col min="8" max="8" width="10.85546875" style="11" customWidth="1"/>
    <col min="9" max="9" width="0.5703125" style="62" customWidth="1"/>
    <col min="10" max="10" width="11.5703125" style="11" customWidth="1"/>
    <col min="11" max="11" width="0.5703125" style="62" customWidth="1"/>
    <col min="12" max="12" width="11.5703125" style="11" customWidth="1"/>
    <col min="13" max="13" width="0.5703125" style="62" customWidth="1"/>
    <col min="14" max="14" width="9.85546875" style="11" customWidth="1"/>
    <col min="15" max="15" width="0.5703125" style="67" customWidth="1"/>
    <col min="16" max="16" width="12.140625" style="11" customWidth="1"/>
    <col min="17" max="17" width="0.5703125" style="62" customWidth="1"/>
    <col min="18" max="18" width="16.140625" style="11" customWidth="1"/>
    <col min="19" max="19" width="0.5703125" style="62" customWidth="1"/>
    <col min="20" max="20" width="11.28515625" style="11" customWidth="1"/>
    <col min="21" max="16384" width="7.5703125" style="12"/>
  </cols>
  <sheetData>
    <row r="1" spans="1:20" ht="20.100000000000001" customHeight="1">
      <c r="A1" s="4" t="s">
        <v>0</v>
      </c>
      <c r="B1" s="4"/>
      <c r="C1" s="4"/>
    </row>
    <row r="2" spans="1:20" ht="20.100000000000001" customHeight="1">
      <c r="A2" s="4" t="s">
        <v>132</v>
      </c>
      <c r="B2" s="4"/>
      <c r="C2" s="4"/>
    </row>
    <row r="3" spans="1:20" ht="20.100000000000001" customHeight="1">
      <c r="A3" s="13" t="str">
        <f>'10 Change Conso'!A3</f>
        <v>สำหรับงวดเก้าเดือนสิ้นสุดวันที่ 30 กันยายน พ.ศ. 2563</v>
      </c>
      <c r="B3" s="14"/>
      <c r="C3" s="14"/>
      <c r="D3" s="22"/>
      <c r="E3" s="75"/>
      <c r="F3" s="22"/>
      <c r="G3" s="75"/>
      <c r="H3" s="22"/>
      <c r="I3" s="75"/>
      <c r="J3" s="22"/>
      <c r="K3" s="75"/>
      <c r="L3" s="22"/>
      <c r="M3" s="75"/>
      <c r="N3" s="22"/>
      <c r="O3" s="22"/>
      <c r="P3" s="22"/>
      <c r="Q3" s="75"/>
      <c r="R3" s="22"/>
      <c r="S3" s="75"/>
      <c r="T3" s="22"/>
    </row>
    <row r="4" spans="1:20" ht="14.25" customHeight="1">
      <c r="A4" s="4"/>
      <c r="B4" s="4"/>
      <c r="C4" s="4"/>
    </row>
    <row r="5" spans="1:20" ht="18" customHeight="1">
      <c r="A5" s="4"/>
      <c r="B5" s="4"/>
      <c r="C5" s="4"/>
      <c r="D5" s="422" t="s">
        <v>200</v>
      </c>
      <c r="E5" s="422"/>
      <c r="F5" s="422"/>
      <c r="G5" s="422"/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</row>
    <row r="6" spans="1:20" ht="18" customHeight="1">
      <c r="A6" s="4"/>
      <c r="B6" s="4"/>
      <c r="C6" s="4"/>
      <c r="D6" s="15"/>
      <c r="E6" s="63"/>
      <c r="F6" s="15"/>
      <c r="G6" s="63"/>
      <c r="H6" s="15"/>
      <c r="I6" s="63"/>
      <c r="K6" s="68"/>
      <c r="M6" s="63"/>
      <c r="N6" s="423" t="s">
        <v>67</v>
      </c>
      <c r="O6" s="423"/>
      <c r="P6" s="423"/>
      <c r="Q6" s="423"/>
      <c r="R6" s="423"/>
      <c r="S6" s="64"/>
      <c r="T6" s="15"/>
    </row>
    <row r="7" spans="1:20" s="17" customFormat="1" ht="18" customHeight="1">
      <c r="A7" s="16"/>
      <c r="D7" s="11"/>
      <c r="E7" s="62"/>
      <c r="F7" s="11"/>
      <c r="G7" s="62"/>
      <c r="H7" s="11"/>
      <c r="I7" s="62"/>
      <c r="J7" s="335"/>
      <c r="K7" s="335"/>
      <c r="L7" s="335"/>
      <c r="M7" s="62"/>
      <c r="N7" s="424" t="s">
        <v>107</v>
      </c>
      <c r="O7" s="424"/>
      <c r="P7" s="424"/>
      <c r="Q7" s="62"/>
      <c r="R7" s="11"/>
      <c r="S7" s="62"/>
      <c r="T7" s="11"/>
    </row>
    <row r="8" spans="1:20" s="17" customFormat="1" ht="18" customHeight="1">
      <c r="M8" s="63"/>
      <c r="O8" s="70"/>
      <c r="P8" s="18" t="s">
        <v>182</v>
      </c>
      <c r="Q8" s="64"/>
      <c r="R8" s="11"/>
      <c r="S8" s="64"/>
      <c r="T8" s="15"/>
    </row>
    <row r="9" spans="1:20" s="17" customFormat="1" ht="18" customHeight="1">
      <c r="J9" s="425" t="s">
        <v>64</v>
      </c>
      <c r="K9" s="425"/>
      <c r="L9" s="425"/>
      <c r="M9" s="64"/>
      <c r="N9" s="15"/>
      <c r="O9" s="70"/>
      <c r="P9" s="18" t="s">
        <v>185</v>
      </c>
      <c r="Q9" s="64"/>
    </row>
    <row r="10" spans="1:20" s="17" customFormat="1" ht="18" customHeight="1">
      <c r="D10" s="15"/>
      <c r="E10" s="64"/>
      <c r="F10" s="15"/>
      <c r="G10" s="64"/>
      <c r="H10" s="15" t="s">
        <v>108</v>
      </c>
      <c r="I10" s="64"/>
      <c r="J10" s="15" t="s">
        <v>109</v>
      </c>
      <c r="K10" s="69"/>
      <c r="L10" s="11"/>
      <c r="M10" s="64"/>
      <c r="N10" s="120" t="s">
        <v>182</v>
      </c>
      <c r="O10" s="70"/>
      <c r="P10" s="60" t="s">
        <v>186</v>
      </c>
      <c r="Q10" s="64"/>
    </row>
    <row r="11" spans="1:20" s="17" customFormat="1" ht="18" customHeight="1">
      <c r="D11" s="15" t="s">
        <v>112</v>
      </c>
      <c r="E11" s="64"/>
      <c r="F11" s="15"/>
      <c r="G11" s="64"/>
      <c r="H11" s="15" t="s">
        <v>114</v>
      </c>
      <c r="I11" s="64"/>
      <c r="J11" s="19" t="s">
        <v>115</v>
      </c>
      <c r="K11" s="64"/>
      <c r="L11" s="15"/>
      <c r="M11" s="64"/>
      <c r="N11" s="120" t="s">
        <v>243</v>
      </c>
      <c r="O11" s="70"/>
      <c r="P11" s="60" t="s">
        <v>180</v>
      </c>
      <c r="Q11" s="64"/>
      <c r="R11" s="15" t="s">
        <v>116</v>
      </c>
      <c r="S11" s="64"/>
      <c r="T11" s="15" t="s">
        <v>110</v>
      </c>
    </row>
    <row r="12" spans="1:20" s="17" customFormat="1" ht="18" customHeight="1">
      <c r="D12" s="15" t="s">
        <v>119</v>
      </c>
      <c r="E12" s="64"/>
      <c r="F12" s="15" t="s">
        <v>137</v>
      </c>
      <c r="G12" s="64"/>
      <c r="H12" s="15" t="s">
        <v>121</v>
      </c>
      <c r="I12" s="64"/>
      <c r="J12" s="15" t="s">
        <v>122</v>
      </c>
      <c r="K12" s="64"/>
      <c r="L12" s="15" t="s">
        <v>66</v>
      </c>
      <c r="M12" s="64"/>
      <c r="N12" s="120" t="s">
        <v>183</v>
      </c>
      <c r="O12" s="70"/>
      <c r="P12" s="60" t="s">
        <v>181</v>
      </c>
      <c r="Q12" s="64"/>
      <c r="R12" s="15" t="s">
        <v>123</v>
      </c>
      <c r="S12" s="64"/>
      <c r="T12" s="15" t="s">
        <v>126</v>
      </c>
    </row>
    <row r="13" spans="1:20" s="17" customFormat="1" ht="18" customHeight="1">
      <c r="D13" s="61" t="s">
        <v>9</v>
      </c>
      <c r="E13" s="64"/>
      <c r="F13" s="61" t="s">
        <v>9</v>
      </c>
      <c r="G13" s="64"/>
      <c r="H13" s="61" t="s">
        <v>9</v>
      </c>
      <c r="I13" s="64"/>
      <c r="J13" s="61" t="s">
        <v>9</v>
      </c>
      <c r="K13" s="64"/>
      <c r="L13" s="61" t="s">
        <v>9</v>
      </c>
      <c r="M13" s="64"/>
      <c r="N13" s="61" t="s">
        <v>9</v>
      </c>
      <c r="O13" s="70"/>
      <c r="P13" s="61" t="s">
        <v>9</v>
      </c>
      <c r="Q13" s="64"/>
      <c r="R13" s="61" t="s">
        <v>9</v>
      </c>
      <c r="S13" s="64"/>
      <c r="T13" s="61" t="s">
        <v>9</v>
      </c>
    </row>
    <row r="14" spans="1:20" s="17" customFormat="1" ht="5.0999999999999996" customHeight="1">
      <c r="D14" s="11"/>
      <c r="E14" s="62"/>
      <c r="F14" s="11"/>
      <c r="G14" s="62"/>
      <c r="H14" s="11"/>
      <c r="I14" s="62"/>
      <c r="J14" s="11"/>
      <c r="K14" s="62"/>
      <c r="L14" s="11"/>
      <c r="M14" s="62"/>
      <c r="N14" s="11"/>
      <c r="O14" s="67"/>
      <c r="P14" s="11"/>
      <c r="Q14" s="62"/>
      <c r="R14" s="11"/>
      <c r="S14" s="62"/>
      <c r="T14" s="11"/>
    </row>
    <row r="15" spans="1:20" s="17" customFormat="1" ht="18" customHeight="1">
      <c r="A15" s="353" t="s">
        <v>336</v>
      </c>
      <c r="B15" s="16"/>
      <c r="D15" s="20">
        <v>8667826</v>
      </c>
      <c r="E15" s="65"/>
      <c r="F15" s="20">
        <v>-90502</v>
      </c>
      <c r="G15" s="65"/>
      <c r="H15" s="20">
        <v>508000</v>
      </c>
      <c r="I15" s="65"/>
      <c r="J15" s="20">
        <v>394600</v>
      </c>
      <c r="K15" s="65"/>
      <c r="L15" s="20">
        <v>3646249</v>
      </c>
      <c r="M15" s="65"/>
      <c r="N15" s="20">
        <v>-4339</v>
      </c>
      <c r="O15" s="71"/>
      <c r="P15" s="20">
        <v>0</v>
      </c>
      <c r="Q15" s="65"/>
      <c r="R15" s="20">
        <f>SUM(N15,P15)</f>
        <v>-4339</v>
      </c>
      <c r="S15" s="65"/>
      <c r="T15" s="20">
        <f>SUM(D15,F15,H15,J15,L15,R15)</f>
        <v>13121834</v>
      </c>
    </row>
    <row r="16" spans="1:20" s="17" customFormat="1" ht="5.0999999999999996" customHeight="1">
      <c r="D16" s="20"/>
      <c r="E16" s="65"/>
      <c r="F16" s="20"/>
      <c r="G16" s="65"/>
      <c r="H16" s="20"/>
      <c r="I16" s="65"/>
      <c r="J16" s="20"/>
      <c r="K16" s="65"/>
      <c r="L16" s="20"/>
      <c r="M16" s="65"/>
      <c r="N16" s="20"/>
      <c r="O16" s="71"/>
      <c r="P16" s="20"/>
      <c r="Q16" s="65"/>
      <c r="R16" s="20"/>
      <c r="S16" s="65"/>
      <c r="T16" s="20"/>
    </row>
    <row r="17" spans="1:20" s="17" customFormat="1" ht="18" customHeight="1">
      <c r="A17" s="17" t="s">
        <v>285</v>
      </c>
      <c r="D17" s="20">
        <v>0</v>
      </c>
      <c r="E17" s="66"/>
      <c r="F17" s="20">
        <v>0</v>
      </c>
      <c r="G17" s="66"/>
      <c r="H17" s="20">
        <v>0</v>
      </c>
      <c r="I17" s="66"/>
      <c r="J17" s="20">
        <v>0</v>
      </c>
      <c r="K17" s="66"/>
      <c r="L17" s="20">
        <v>-572060</v>
      </c>
      <c r="M17" s="66"/>
      <c r="N17" s="20">
        <v>0</v>
      </c>
      <c r="O17" s="71"/>
      <c r="P17" s="20">
        <v>0</v>
      </c>
      <c r="Q17" s="66"/>
      <c r="R17" s="20">
        <f>SUM(N17,P17)</f>
        <v>0</v>
      </c>
      <c r="S17" s="65"/>
      <c r="T17" s="20">
        <f>SUM(D17,F17,H17,J17,L17,R17)</f>
        <v>-572060</v>
      </c>
    </row>
    <row r="18" spans="1:20" s="17" customFormat="1" ht="18" customHeight="1">
      <c r="A18" s="17" t="s">
        <v>128</v>
      </c>
      <c r="D18" s="11"/>
      <c r="E18" s="62"/>
      <c r="F18" s="11"/>
      <c r="G18" s="62"/>
      <c r="H18" s="11"/>
      <c r="I18" s="62"/>
      <c r="J18" s="11"/>
      <c r="K18" s="62"/>
      <c r="L18" s="11"/>
      <c r="M18" s="62"/>
      <c r="N18" s="11"/>
      <c r="O18" s="67"/>
      <c r="P18" s="11"/>
      <c r="Q18" s="62"/>
      <c r="R18" s="11"/>
      <c r="S18" s="62"/>
      <c r="T18" s="11"/>
    </row>
    <row r="19" spans="1:20" s="17" customFormat="1" ht="18" customHeight="1">
      <c r="B19" s="21" t="s">
        <v>130</v>
      </c>
      <c r="D19" s="11">
        <v>0</v>
      </c>
      <c r="E19" s="62"/>
      <c r="F19" s="11">
        <v>0</v>
      </c>
      <c r="G19" s="62"/>
      <c r="H19" s="11">
        <v>0</v>
      </c>
      <c r="I19" s="62"/>
      <c r="J19" s="11">
        <v>0</v>
      </c>
      <c r="K19" s="62"/>
      <c r="L19" s="11">
        <v>-36096</v>
      </c>
      <c r="M19" s="62"/>
      <c r="N19" s="11">
        <v>0</v>
      </c>
      <c r="O19" s="67"/>
      <c r="P19" s="11">
        <v>0</v>
      </c>
      <c r="Q19" s="62"/>
      <c r="R19" s="11">
        <v>0</v>
      </c>
      <c r="S19" s="62"/>
      <c r="T19" s="11">
        <f t="shared" ref="T19:T20" si="0">SUM(D19,F19,H19,J19,L19,R19)</f>
        <v>-36096</v>
      </c>
    </row>
    <row r="20" spans="1:20" s="17" customFormat="1" ht="18" customHeight="1">
      <c r="A20" s="17" t="s">
        <v>213</v>
      </c>
      <c r="D20" s="22">
        <v>0</v>
      </c>
      <c r="E20" s="62"/>
      <c r="F20" s="22">
        <v>0</v>
      </c>
      <c r="G20" s="62"/>
      <c r="H20" s="22">
        <v>0</v>
      </c>
      <c r="I20" s="62"/>
      <c r="J20" s="22">
        <v>0</v>
      </c>
      <c r="K20" s="62"/>
      <c r="L20" s="22">
        <f>'PL 8-9 TH (9m)'!L45</f>
        <v>1749985</v>
      </c>
      <c r="M20" s="62"/>
      <c r="N20" s="22">
        <v>842</v>
      </c>
      <c r="O20" s="67"/>
      <c r="P20" s="22">
        <v>0</v>
      </c>
      <c r="Q20" s="72"/>
      <c r="R20" s="22">
        <v>842</v>
      </c>
      <c r="S20" s="72"/>
      <c r="T20" s="22">
        <f t="shared" si="0"/>
        <v>1750827</v>
      </c>
    </row>
    <row r="21" spans="1:20" s="17" customFormat="1" ht="5.0999999999999996" customHeight="1">
      <c r="D21" s="11"/>
      <c r="E21" s="62"/>
      <c r="F21" s="11"/>
      <c r="G21" s="62"/>
      <c r="H21" s="11"/>
      <c r="I21" s="62"/>
      <c r="J21" s="11"/>
      <c r="K21" s="62"/>
      <c r="L21" s="11"/>
      <c r="M21" s="62"/>
      <c r="N21" s="11"/>
      <c r="O21" s="67"/>
      <c r="P21" s="11"/>
      <c r="Q21" s="62"/>
      <c r="R21" s="11"/>
      <c r="S21" s="62"/>
      <c r="T21" s="11"/>
    </row>
    <row r="22" spans="1:20" s="17" customFormat="1" ht="18" customHeight="1" thickBot="1">
      <c r="A22" s="353" t="s">
        <v>337</v>
      </c>
      <c r="D22" s="23">
        <f>SUM(D15:D20)</f>
        <v>8667826</v>
      </c>
      <c r="E22" s="67"/>
      <c r="F22" s="23">
        <f>SUM(F15:F20)</f>
        <v>-90502</v>
      </c>
      <c r="G22" s="67"/>
      <c r="H22" s="23">
        <f>SUM(H15:H20)</f>
        <v>508000</v>
      </c>
      <c r="I22" s="67"/>
      <c r="J22" s="23">
        <f>SUM(J15:J20)</f>
        <v>394600</v>
      </c>
      <c r="K22" s="67"/>
      <c r="L22" s="23">
        <f>SUM(L15:L20)</f>
        <v>4788078</v>
      </c>
      <c r="M22" s="67"/>
      <c r="N22" s="23">
        <f>SUM(N15:N20)</f>
        <v>-3497</v>
      </c>
      <c r="O22" s="67"/>
      <c r="P22" s="23">
        <f>SUM(P15:P20)</f>
        <v>0</v>
      </c>
      <c r="Q22" s="67"/>
      <c r="R22" s="23">
        <f>SUM(R15:R20)</f>
        <v>-3497</v>
      </c>
      <c r="S22" s="67"/>
      <c r="T22" s="23">
        <f>SUM(T15:T20)</f>
        <v>14264505</v>
      </c>
    </row>
    <row r="23" spans="1:20" s="17" customFormat="1" ht="18" customHeight="1" thickTop="1">
      <c r="D23" s="20"/>
      <c r="E23" s="66"/>
      <c r="F23" s="20"/>
      <c r="G23" s="66"/>
      <c r="H23" s="20"/>
      <c r="I23" s="66"/>
      <c r="J23" s="20"/>
      <c r="K23" s="66"/>
      <c r="L23" s="20"/>
      <c r="M23" s="66"/>
      <c r="N23" s="20"/>
      <c r="O23" s="71"/>
      <c r="P23" s="20"/>
      <c r="Q23" s="66"/>
      <c r="R23" s="20"/>
      <c r="S23" s="65"/>
      <c r="T23" s="20"/>
    </row>
    <row r="24" spans="1:20" s="17" customFormat="1" ht="18" customHeight="1">
      <c r="A24" s="353" t="s">
        <v>338</v>
      </c>
      <c r="B24" s="16"/>
      <c r="D24" s="24">
        <v>8667826</v>
      </c>
      <c r="E24" s="65"/>
      <c r="F24" s="24">
        <v>-90502</v>
      </c>
      <c r="G24" s="65"/>
      <c r="H24" s="24">
        <v>508000</v>
      </c>
      <c r="I24" s="65"/>
      <c r="J24" s="24">
        <v>473600</v>
      </c>
      <c r="K24" s="65"/>
      <c r="L24" s="24">
        <v>4523117</v>
      </c>
      <c r="M24" s="65"/>
      <c r="N24" s="24">
        <v>-3575</v>
      </c>
      <c r="O24" s="73"/>
      <c r="P24" s="24">
        <v>0</v>
      </c>
      <c r="Q24" s="65"/>
      <c r="R24" s="24">
        <f>N24</f>
        <v>-3575</v>
      </c>
      <c r="S24" s="65"/>
      <c r="T24" s="24">
        <f>SUM(D24:N24)</f>
        <v>14078466</v>
      </c>
    </row>
    <row r="25" spans="1:20" s="17" customFormat="1" ht="6" customHeight="1">
      <c r="D25" s="24"/>
      <c r="E25" s="65"/>
      <c r="F25" s="24"/>
      <c r="G25" s="147"/>
      <c r="H25" s="24"/>
      <c r="I25" s="147"/>
      <c r="J25" s="24"/>
      <c r="K25" s="65"/>
      <c r="L25" s="24"/>
      <c r="M25" s="65"/>
      <c r="N25" s="24"/>
      <c r="O25" s="73"/>
      <c r="P25" s="24"/>
      <c r="Q25" s="65"/>
      <c r="R25" s="24"/>
      <c r="S25" s="65"/>
      <c r="T25" s="24"/>
    </row>
    <row r="26" spans="1:20" s="17" customFormat="1" ht="18" customHeight="1">
      <c r="A26" s="17" t="s">
        <v>133</v>
      </c>
      <c r="D26" s="25">
        <v>0</v>
      </c>
      <c r="E26" s="65"/>
      <c r="F26" s="25">
        <v>0</v>
      </c>
      <c r="G26" s="147"/>
      <c r="H26" s="25">
        <v>0</v>
      </c>
      <c r="I26" s="147"/>
      <c r="J26" s="25">
        <v>0</v>
      </c>
      <c r="K26" s="65"/>
      <c r="L26" s="25">
        <v>-1108771</v>
      </c>
      <c r="M26" s="65"/>
      <c r="N26" s="25">
        <f>-N24</f>
        <v>3575</v>
      </c>
      <c r="O26" s="73"/>
      <c r="P26" s="25">
        <v>-5880</v>
      </c>
      <c r="Q26" s="65"/>
      <c r="R26" s="25">
        <f>N26+P26</f>
        <v>-2305</v>
      </c>
      <c r="S26" s="65"/>
      <c r="T26" s="26">
        <f>SUM(D26:P26)</f>
        <v>-1111076</v>
      </c>
    </row>
    <row r="27" spans="1:20" s="17" customFormat="1" ht="5.0999999999999996" customHeight="1">
      <c r="D27" s="27"/>
      <c r="E27" s="62"/>
      <c r="F27" s="27"/>
      <c r="G27" s="62"/>
      <c r="H27" s="27"/>
      <c r="I27" s="62"/>
      <c r="J27" s="27"/>
      <c r="K27" s="62"/>
      <c r="L27" s="27"/>
      <c r="M27" s="62"/>
      <c r="N27" s="27"/>
      <c r="O27" s="67"/>
      <c r="P27" s="27"/>
      <c r="Q27" s="62"/>
      <c r="R27" s="27"/>
      <c r="S27" s="62"/>
      <c r="T27" s="27"/>
    </row>
    <row r="28" spans="1:20" s="17" customFormat="1" ht="18" customHeight="1">
      <c r="A28" s="16" t="s">
        <v>127</v>
      </c>
      <c r="D28" s="24">
        <f>SUM(D24:D26)</f>
        <v>8667826</v>
      </c>
      <c r="E28" s="65"/>
      <c r="F28" s="24">
        <f t="shared" ref="F28:T28" si="1">SUM(F24:F26)</f>
        <v>-90502</v>
      </c>
      <c r="G28" s="73"/>
      <c r="H28" s="24">
        <f t="shared" si="1"/>
        <v>508000</v>
      </c>
      <c r="I28" s="73"/>
      <c r="J28" s="24">
        <f t="shared" si="1"/>
        <v>473600</v>
      </c>
      <c r="K28" s="73"/>
      <c r="L28" s="24">
        <f t="shared" si="1"/>
        <v>3414346</v>
      </c>
      <c r="M28" s="73"/>
      <c r="N28" s="24">
        <f t="shared" si="1"/>
        <v>0</v>
      </c>
      <c r="O28" s="73"/>
      <c r="P28" s="24">
        <f t="shared" si="1"/>
        <v>-5880</v>
      </c>
      <c r="Q28" s="73"/>
      <c r="R28" s="24">
        <f t="shared" si="1"/>
        <v>-5880</v>
      </c>
      <c r="S28" s="73"/>
      <c r="T28" s="24">
        <f t="shared" si="1"/>
        <v>12967390</v>
      </c>
    </row>
    <row r="29" spans="1:20" s="17" customFormat="1" ht="18" customHeight="1">
      <c r="A29" s="17" t="s">
        <v>285</v>
      </c>
      <c r="D29" s="24">
        <v>866758</v>
      </c>
      <c r="E29" s="66"/>
      <c r="F29" s="24">
        <v>0</v>
      </c>
      <c r="G29" s="148"/>
      <c r="H29" s="24">
        <v>0</v>
      </c>
      <c r="I29" s="148"/>
      <c r="J29" s="24">
        <v>0</v>
      </c>
      <c r="K29" s="66"/>
      <c r="L29" s="24">
        <v>-963066</v>
      </c>
      <c r="M29" s="66"/>
      <c r="N29" s="24">
        <v>0</v>
      </c>
      <c r="O29" s="73"/>
      <c r="P29" s="24">
        <v>0</v>
      </c>
      <c r="Q29" s="66"/>
      <c r="R29" s="24">
        <f>SUM(N29,P29)</f>
        <v>0</v>
      </c>
      <c r="S29" s="66"/>
      <c r="T29" s="24">
        <f>SUM(D29,F29,H29,J29,L29,R29)</f>
        <v>-96308</v>
      </c>
    </row>
    <row r="30" spans="1:20" s="17" customFormat="1" ht="18" customHeight="1">
      <c r="A30" s="17" t="s">
        <v>128</v>
      </c>
      <c r="D30" s="27"/>
      <c r="E30" s="62"/>
      <c r="F30" s="27"/>
      <c r="G30" s="149"/>
      <c r="H30" s="27"/>
      <c r="I30" s="149"/>
      <c r="J30" s="27"/>
      <c r="K30" s="62"/>
      <c r="L30" s="27"/>
      <c r="M30" s="62"/>
      <c r="N30" s="27"/>
      <c r="O30" s="74"/>
      <c r="P30" s="27"/>
      <c r="Q30" s="62"/>
      <c r="R30" s="27"/>
      <c r="S30" s="62"/>
      <c r="T30" s="27"/>
    </row>
    <row r="31" spans="1:20" s="17" customFormat="1" ht="18" customHeight="1">
      <c r="B31" s="21" t="s">
        <v>129</v>
      </c>
      <c r="D31" s="27">
        <v>0</v>
      </c>
      <c r="E31" s="62"/>
      <c r="F31" s="27">
        <v>0</v>
      </c>
      <c r="G31" s="149"/>
      <c r="H31" s="27">
        <v>0</v>
      </c>
      <c r="I31" s="149"/>
      <c r="J31" s="27">
        <v>0</v>
      </c>
      <c r="K31" s="62"/>
      <c r="L31" s="27">
        <v>-36228</v>
      </c>
      <c r="M31" s="62"/>
      <c r="N31" s="27">
        <v>0</v>
      </c>
      <c r="O31" s="74"/>
      <c r="P31" s="27">
        <v>0</v>
      </c>
      <c r="Q31" s="62"/>
      <c r="R31" s="27">
        <f>SUM(N31)</f>
        <v>0</v>
      </c>
      <c r="S31" s="62"/>
      <c r="T31" s="27">
        <f>SUM(D31:P31)</f>
        <v>-36228</v>
      </c>
    </row>
    <row r="32" spans="1:20" s="17" customFormat="1" ht="18" customHeight="1">
      <c r="A32" s="17" t="s">
        <v>131</v>
      </c>
      <c r="D32" s="26">
        <v>0</v>
      </c>
      <c r="E32" s="62"/>
      <c r="F32" s="26">
        <v>0</v>
      </c>
      <c r="G32" s="149"/>
      <c r="H32" s="26">
        <v>0</v>
      </c>
      <c r="I32" s="149"/>
      <c r="J32" s="26">
        <v>0</v>
      </c>
      <c r="K32" s="62"/>
      <c r="L32" s="26">
        <f>'PL 8-9 TH (9m)'!J45</f>
        <v>806029</v>
      </c>
      <c r="M32" s="62"/>
      <c r="N32" s="26">
        <v>0</v>
      </c>
      <c r="O32" s="74"/>
      <c r="P32" s="26">
        <f>'PL 8-9 TH (9m)'!J83</f>
        <v>-1083</v>
      </c>
      <c r="Q32" s="72"/>
      <c r="R32" s="26">
        <f>N32+P32</f>
        <v>-1083</v>
      </c>
      <c r="S32" s="72"/>
      <c r="T32" s="26">
        <f>SUM(D32:P32)</f>
        <v>804946</v>
      </c>
    </row>
    <row r="33" spans="1:20" s="17" customFormat="1" ht="5.0999999999999996" customHeight="1">
      <c r="D33" s="27"/>
      <c r="E33" s="62"/>
      <c r="F33" s="27"/>
      <c r="G33" s="149"/>
      <c r="H33" s="27"/>
      <c r="I33" s="149"/>
      <c r="J33" s="27"/>
      <c r="K33" s="62"/>
      <c r="L33" s="27"/>
      <c r="M33" s="62"/>
      <c r="N33" s="27"/>
      <c r="O33" s="74"/>
      <c r="P33" s="27"/>
      <c r="Q33" s="62"/>
      <c r="R33" s="27"/>
      <c r="S33" s="62"/>
      <c r="T33" s="27"/>
    </row>
    <row r="34" spans="1:20" ht="18" customHeight="1" thickBot="1">
      <c r="A34" s="353" t="s">
        <v>335</v>
      </c>
      <c r="B34" s="4"/>
      <c r="C34" s="4"/>
      <c r="D34" s="28">
        <f>SUM(D28:D32)</f>
        <v>9534584</v>
      </c>
      <c r="F34" s="28">
        <f t="shared" ref="F34:R34" si="2">SUM(F28:F32)</f>
        <v>-90502</v>
      </c>
      <c r="G34" s="74"/>
      <c r="H34" s="28">
        <f t="shared" si="2"/>
        <v>508000</v>
      </c>
      <c r="I34" s="74"/>
      <c r="J34" s="28">
        <f t="shared" si="2"/>
        <v>473600</v>
      </c>
      <c r="K34" s="74"/>
      <c r="L34" s="28">
        <f>SUM(L28:L32)</f>
        <v>3221081</v>
      </c>
      <c r="M34" s="74"/>
      <c r="N34" s="28">
        <f t="shared" si="2"/>
        <v>0</v>
      </c>
      <c r="O34" s="74"/>
      <c r="P34" s="28">
        <f t="shared" si="2"/>
        <v>-6963</v>
      </c>
      <c r="Q34" s="74"/>
      <c r="R34" s="28">
        <f t="shared" si="2"/>
        <v>-6963</v>
      </c>
      <c r="S34" s="74"/>
      <c r="T34" s="28">
        <f>SUM(T28:T32)</f>
        <v>13639800</v>
      </c>
    </row>
    <row r="35" spans="1:20" ht="14.45" customHeight="1" thickTop="1">
      <c r="A35" s="16"/>
      <c r="B35" s="4"/>
      <c r="C35" s="4"/>
      <c r="D35" s="74"/>
      <c r="E35" s="149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</row>
    <row r="36" spans="1:20" ht="14.45" customHeight="1">
      <c r="A36" s="16"/>
      <c r="B36" s="4"/>
      <c r="C36" s="4"/>
      <c r="D36" s="74"/>
      <c r="E36" s="149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</row>
    <row r="37" spans="1:20" ht="9" customHeight="1">
      <c r="A37" s="16"/>
      <c r="B37" s="4"/>
      <c r="C37" s="4"/>
      <c r="D37" s="74"/>
      <c r="E37" s="149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</row>
    <row r="38" spans="1:20" ht="21.95" customHeight="1">
      <c r="A38" s="29" t="str">
        <f>'10 Change Conso'!A50</f>
        <v>หมายเหตุประกอบข้อมูลทางการเงินเป็นส่วนหนึ่งของข้อมูลทางการเงินระหว่างกาลนี้</v>
      </c>
      <c r="B38" s="30"/>
      <c r="C38" s="76"/>
      <c r="D38" s="22"/>
      <c r="E38" s="75"/>
      <c r="F38" s="22"/>
      <c r="G38" s="75"/>
      <c r="H38" s="22"/>
      <c r="I38" s="75"/>
      <c r="J38" s="22"/>
      <c r="K38" s="75"/>
      <c r="L38" s="22"/>
      <c r="M38" s="75"/>
      <c r="N38" s="22"/>
      <c r="O38" s="22"/>
      <c r="P38" s="22"/>
      <c r="Q38" s="75"/>
      <c r="R38" s="22"/>
      <c r="S38" s="75"/>
      <c r="T38" s="22"/>
    </row>
  </sheetData>
  <mergeCells count="4">
    <mergeCell ref="D5:T5"/>
    <mergeCell ref="N6:R6"/>
    <mergeCell ref="N7:P7"/>
    <mergeCell ref="J9:L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X200"/>
  <sheetViews>
    <sheetView tabSelected="1" topLeftCell="A176" zoomScale="85" zoomScaleNormal="85" zoomScaleSheetLayoutView="100" workbookViewId="0">
      <selection activeCell="F195" sqref="F195"/>
    </sheetView>
  </sheetViews>
  <sheetFormatPr defaultColWidth="7.5703125" defaultRowHeight="20.100000000000001" customHeight="1"/>
  <cols>
    <col min="1" max="2" width="1.42578125" style="174" customWidth="1"/>
    <col min="3" max="3" width="37.28515625" style="174" customWidth="1"/>
    <col min="4" max="4" width="8.28515625" style="174" bestFit="1" customWidth="1"/>
    <col min="5" max="5" width="0.5703125" style="174" customWidth="1"/>
    <col min="6" max="6" width="13.7109375" style="176" customWidth="1"/>
    <col min="7" max="7" width="0.5703125" style="176" customWidth="1"/>
    <col min="8" max="8" width="13.7109375" style="176" customWidth="1"/>
    <col min="9" max="9" width="0.5703125" style="176" customWidth="1"/>
    <col min="10" max="10" width="13.7109375" style="175" customWidth="1"/>
    <col min="11" max="11" width="0.5703125" style="176" customWidth="1"/>
    <col min="12" max="12" width="13.7109375" style="175" customWidth="1"/>
    <col min="13" max="180" width="7.5703125" style="174"/>
    <col min="181" max="182" width="1.42578125" style="174" customWidth="1"/>
    <col min="183" max="183" width="48.5703125" style="174" customWidth="1"/>
    <col min="184" max="184" width="7" style="174" customWidth="1"/>
    <col min="185" max="185" width="0.85546875" style="174" customWidth="1"/>
    <col min="186" max="186" width="11.85546875" style="174" customWidth="1"/>
    <col min="187" max="187" width="0.85546875" style="174" customWidth="1"/>
    <col min="188" max="188" width="11.85546875" style="174" customWidth="1"/>
    <col min="189" max="189" width="0.85546875" style="174" customWidth="1"/>
    <col min="190" max="190" width="11.85546875" style="174" customWidth="1"/>
    <col min="191" max="191" width="0.85546875" style="174" customWidth="1"/>
    <col min="192" max="192" width="11.85546875" style="174" customWidth="1"/>
    <col min="193" max="436" width="7.5703125" style="174"/>
    <col min="437" max="438" width="1.42578125" style="174" customWidth="1"/>
    <col min="439" max="439" width="48.5703125" style="174" customWidth="1"/>
    <col min="440" max="440" width="7" style="174" customWidth="1"/>
    <col min="441" max="441" width="0.85546875" style="174" customWidth="1"/>
    <col min="442" max="442" width="11.85546875" style="174" customWidth="1"/>
    <col min="443" max="443" width="0.85546875" style="174" customWidth="1"/>
    <col min="444" max="444" width="11.85546875" style="174" customWidth="1"/>
    <col min="445" max="445" width="0.85546875" style="174" customWidth="1"/>
    <col min="446" max="446" width="11.85546875" style="174" customWidth="1"/>
    <col min="447" max="447" width="0.85546875" style="174" customWidth="1"/>
    <col min="448" max="448" width="11.85546875" style="174" customWidth="1"/>
    <col min="449" max="692" width="7.5703125" style="174"/>
    <col min="693" max="694" width="1.42578125" style="174" customWidth="1"/>
    <col min="695" max="695" width="48.5703125" style="174" customWidth="1"/>
    <col min="696" max="696" width="7" style="174" customWidth="1"/>
    <col min="697" max="697" width="0.85546875" style="174" customWidth="1"/>
    <col min="698" max="698" width="11.85546875" style="174" customWidth="1"/>
    <col min="699" max="699" width="0.85546875" style="174" customWidth="1"/>
    <col min="700" max="700" width="11.85546875" style="174" customWidth="1"/>
    <col min="701" max="701" width="0.85546875" style="174" customWidth="1"/>
    <col min="702" max="702" width="11.85546875" style="174" customWidth="1"/>
    <col min="703" max="703" width="0.85546875" style="174" customWidth="1"/>
    <col min="704" max="704" width="11.85546875" style="174" customWidth="1"/>
    <col min="705" max="948" width="7.5703125" style="174"/>
    <col min="949" max="950" width="1.42578125" style="174" customWidth="1"/>
    <col min="951" max="951" width="48.5703125" style="174" customWidth="1"/>
    <col min="952" max="952" width="7" style="174" customWidth="1"/>
    <col min="953" max="953" width="0.85546875" style="174" customWidth="1"/>
    <col min="954" max="954" width="11.85546875" style="174" customWidth="1"/>
    <col min="955" max="955" width="0.85546875" style="174" customWidth="1"/>
    <col min="956" max="956" width="11.85546875" style="174" customWidth="1"/>
    <col min="957" max="957" width="0.85546875" style="174" customWidth="1"/>
    <col min="958" max="958" width="11.85546875" style="174" customWidth="1"/>
    <col min="959" max="959" width="0.85546875" style="174" customWidth="1"/>
    <col min="960" max="960" width="11.85546875" style="174" customWidth="1"/>
    <col min="961" max="1204" width="7.5703125" style="174"/>
    <col min="1205" max="1206" width="1.42578125" style="174" customWidth="1"/>
    <col min="1207" max="1207" width="48.5703125" style="174" customWidth="1"/>
    <col min="1208" max="1208" width="7" style="174" customWidth="1"/>
    <col min="1209" max="1209" width="0.85546875" style="174" customWidth="1"/>
    <col min="1210" max="1210" width="11.85546875" style="174" customWidth="1"/>
    <col min="1211" max="1211" width="0.85546875" style="174" customWidth="1"/>
    <col min="1212" max="1212" width="11.85546875" style="174" customWidth="1"/>
    <col min="1213" max="1213" width="0.85546875" style="174" customWidth="1"/>
    <col min="1214" max="1214" width="11.85546875" style="174" customWidth="1"/>
    <col min="1215" max="1215" width="0.85546875" style="174" customWidth="1"/>
    <col min="1216" max="1216" width="11.85546875" style="174" customWidth="1"/>
    <col min="1217" max="1460" width="7.5703125" style="174"/>
    <col min="1461" max="1462" width="1.42578125" style="174" customWidth="1"/>
    <col min="1463" max="1463" width="48.5703125" style="174" customWidth="1"/>
    <col min="1464" max="1464" width="7" style="174" customWidth="1"/>
    <col min="1465" max="1465" width="0.85546875" style="174" customWidth="1"/>
    <col min="1466" max="1466" width="11.85546875" style="174" customWidth="1"/>
    <col min="1467" max="1467" width="0.85546875" style="174" customWidth="1"/>
    <col min="1468" max="1468" width="11.85546875" style="174" customWidth="1"/>
    <col min="1469" max="1469" width="0.85546875" style="174" customWidth="1"/>
    <col min="1470" max="1470" width="11.85546875" style="174" customWidth="1"/>
    <col min="1471" max="1471" width="0.85546875" style="174" customWidth="1"/>
    <col min="1472" max="1472" width="11.85546875" style="174" customWidth="1"/>
    <col min="1473" max="1716" width="7.5703125" style="174"/>
    <col min="1717" max="1718" width="1.42578125" style="174" customWidth="1"/>
    <col min="1719" max="1719" width="48.5703125" style="174" customWidth="1"/>
    <col min="1720" max="1720" width="7" style="174" customWidth="1"/>
    <col min="1721" max="1721" width="0.85546875" style="174" customWidth="1"/>
    <col min="1722" max="1722" width="11.85546875" style="174" customWidth="1"/>
    <col min="1723" max="1723" width="0.85546875" style="174" customWidth="1"/>
    <col min="1724" max="1724" width="11.85546875" style="174" customWidth="1"/>
    <col min="1725" max="1725" width="0.85546875" style="174" customWidth="1"/>
    <col min="1726" max="1726" width="11.85546875" style="174" customWidth="1"/>
    <col min="1727" max="1727" width="0.85546875" style="174" customWidth="1"/>
    <col min="1728" max="1728" width="11.85546875" style="174" customWidth="1"/>
    <col min="1729" max="1972" width="7.5703125" style="174"/>
    <col min="1973" max="1974" width="1.42578125" style="174" customWidth="1"/>
    <col min="1975" max="1975" width="48.5703125" style="174" customWidth="1"/>
    <col min="1976" max="1976" width="7" style="174" customWidth="1"/>
    <col min="1977" max="1977" width="0.85546875" style="174" customWidth="1"/>
    <col min="1978" max="1978" width="11.85546875" style="174" customWidth="1"/>
    <col min="1979" max="1979" width="0.85546875" style="174" customWidth="1"/>
    <col min="1980" max="1980" width="11.85546875" style="174" customWidth="1"/>
    <col min="1981" max="1981" width="0.85546875" style="174" customWidth="1"/>
    <col min="1982" max="1982" width="11.85546875" style="174" customWidth="1"/>
    <col min="1983" max="1983" width="0.85546875" style="174" customWidth="1"/>
    <col min="1984" max="1984" width="11.85546875" style="174" customWidth="1"/>
    <col min="1985" max="2228" width="7.5703125" style="174"/>
    <col min="2229" max="2230" width="1.42578125" style="174" customWidth="1"/>
    <col min="2231" max="2231" width="48.5703125" style="174" customWidth="1"/>
    <col min="2232" max="2232" width="7" style="174" customWidth="1"/>
    <col min="2233" max="2233" width="0.85546875" style="174" customWidth="1"/>
    <col min="2234" max="2234" width="11.85546875" style="174" customWidth="1"/>
    <col min="2235" max="2235" width="0.85546875" style="174" customWidth="1"/>
    <col min="2236" max="2236" width="11.85546875" style="174" customWidth="1"/>
    <col min="2237" max="2237" width="0.85546875" style="174" customWidth="1"/>
    <col min="2238" max="2238" width="11.85546875" style="174" customWidth="1"/>
    <col min="2239" max="2239" width="0.85546875" style="174" customWidth="1"/>
    <col min="2240" max="2240" width="11.85546875" style="174" customWidth="1"/>
    <col min="2241" max="2484" width="7.5703125" style="174"/>
    <col min="2485" max="2486" width="1.42578125" style="174" customWidth="1"/>
    <col min="2487" max="2487" width="48.5703125" style="174" customWidth="1"/>
    <col min="2488" max="2488" width="7" style="174" customWidth="1"/>
    <col min="2489" max="2489" width="0.85546875" style="174" customWidth="1"/>
    <col min="2490" max="2490" width="11.85546875" style="174" customWidth="1"/>
    <col min="2491" max="2491" width="0.85546875" style="174" customWidth="1"/>
    <col min="2492" max="2492" width="11.85546875" style="174" customWidth="1"/>
    <col min="2493" max="2493" width="0.85546875" style="174" customWidth="1"/>
    <col min="2494" max="2494" width="11.85546875" style="174" customWidth="1"/>
    <col min="2495" max="2495" width="0.85546875" style="174" customWidth="1"/>
    <col min="2496" max="2496" width="11.85546875" style="174" customWidth="1"/>
    <col min="2497" max="2740" width="7.5703125" style="174"/>
    <col min="2741" max="2742" width="1.42578125" style="174" customWidth="1"/>
    <col min="2743" max="2743" width="48.5703125" style="174" customWidth="1"/>
    <col min="2744" max="2744" width="7" style="174" customWidth="1"/>
    <col min="2745" max="2745" width="0.85546875" style="174" customWidth="1"/>
    <col min="2746" max="2746" width="11.85546875" style="174" customWidth="1"/>
    <col min="2747" max="2747" width="0.85546875" style="174" customWidth="1"/>
    <col min="2748" max="2748" width="11.85546875" style="174" customWidth="1"/>
    <col min="2749" max="2749" width="0.85546875" style="174" customWidth="1"/>
    <col min="2750" max="2750" width="11.85546875" style="174" customWidth="1"/>
    <col min="2751" max="2751" width="0.85546875" style="174" customWidth="1"/>
    <col min="2752" max="2752" width="11.85546875" style="174" customWidth="1"/>
    <col min="2753" max="2996" width="7.5703125" style="174"/>
    <col min="2997" max="2998" width="1.42578125" style="174" customWidth="1"/>
    <col min="2999" max="2999" width="48.5703125" style="174" customWidth="1"/>
    <col min="3000" max="3000" width="7" style="174" customWidth="1"/>
    <col min="3001" max="3001" width="0.85546875" style="174" customWidth="1"/>
    <col min="3002" max="3002" width="11.85546875" style="174" customWidth="1"/>
    <col min="3003" max="3003" width="0.85546875" style="174" customWidth="1"/>
    <col min="3004" max="3004" width="11.85546875" style="174" customWidth="1"/>
    <col min="3005" max="3005" width="0.85546875" style="174" customWidth="1"/>
    <col min="3006" max="3006" width="11.85546875" style="174" customWidth="1"/>
    <col min="3007" max="3007" width="0.85546875" style="174" customWidth="1"/>
    <col min="3008" max="3008" width="11.85546875" style="174" customWidth="1"/>
    <col min="3009" max="3252" width="7.5703125" style="174"/>
    <col min="3253" max="3254" width="1.42578125" style="174" customWidth="1"/>
    <col min="3255" max="3255" width="48.5703125" style="174" customWidth="1"/>
    <col min="3256" max="3256" width="7" style="174" customWidth="1"/>
    <col min="3257" max="3257" width="0.85546875" style="174" customWidth="1"/>
    <col min="3258" max="3258" width="11.85546875" style="174" customWidth="1"/>
    <col min="3259" max="3259" width="0.85546875" style="174" customWidth="1"/>
    <col min="3260" max="3260" width="11.85546875" style="174" customWidth="1"/>
    <col min="3261" max="3261" width="0.85546875" style="174" customWidth="1"/>
    <col min="3262" max="3262" width="11.85546875" style="174" customWidth="1"/>
    <col min="3263" max="3263" width="0.85546875" style="174" customWidth="1"/>
    <col min="3264" max="3264" width="11.85546875" style="174" customWidth="1"/>
    <col min="3265" max="3508" width="7.5703125" style="174"/>
    <col min="3509" max="3510" width="1.42578125" style="174" customWidth="1"/>
    <col min="3511" max="3511" width="48.5703125" style="174" customWidth="1"/>
    <col min="3512" max="3512" width="7" style="174" customWidth="1"/>
    <col min="3513" max="3513" width="0.85546875" style="174" customWidth="1"/>
    <col min="3514" max="3514" width="11.85546875" style="174" customWidth="1"/>
    <col min="3515" max="3515" width="0.85546875" style="174" customWidth="1"/>
    <col min="3516" max="3516" width="11.85546875" style="174" customWidth="1"/>
    <col min="3517" max="3517" width="0.85546875" style="174" customWidth="1"/>
    <col min="3518" max="3518" width="11.85546875" style="174" customWidth="1"/>
    <col min="3519" max="3519" width="0.85546875" style="174" customWidth="1"/>
    <col min="3520" max="3520" width="11.85546875" style="174" customWidth="1"/>
    <col min="3521" max="3764" width="7.5703125" style="174"/>
    <col min="3765" max="3766" width="1.42578125" style="174" customWidth="1"/>
    <col min="3767" max="3767" width="48.5703125" style="174" customWidth="1"/>
    <col min="3768" max="3768" width="7" style="174" customWidth="1"/>
    <col min="3769" max="3769" width="0.85546875" style="174" customWidth="1"/>
    <col min="3770" max="3770" width="11.85546875" style="174" customWidth="1"/>
    <col min="3771" max="3771" width="0.85546875" style="174" customWidth="1"/>
    <col min="3772" max="3772" width="11.85546875" style="174" customWidth="1"/>
    <col min="3773" max="3773" width="0.85546875" style="174" customWidth="1"/>
    <col min="3774" max="3774" width="11.85546875" style="174" customWidth="1"/>
    <col min="3775" max="3775" width="0.85546875" style="174" customWidth="1"/>
    <col min="3776" max="3776" width="11.85546875" style="174" customWidth="1"/>
    <col min="3777" max="4020" width="7.5703125" style="174"/>
    <col min="4021" max="4022" width="1.42578125" style="174" customWidth="1"/>
    <col min="4023" max="4023" width="48.5703125" style="174" customWidth="1"/>
    <col min="4024" max="4024" width="7" style="174" customWidth="1"/>
    <col min="4025" max="4025" width="0.85546875" style="174" customWidth="1"/>
    <col min="4026" max="4026" width="11.85546875" style="174" customWidth="1"/>
    <col min="4027" max="4027" width="0.85546875" style="174" customWidth="1"/>
    <col min="4028" max="4028" width="11.85546875" style="174" customWidth="1"/>
    <col min="4029" max="4029" width="0.85546875" style="174" customWidth="1"/>
    <col min="4030" max="4030" width="11.85546875" style="174" customWidth="1"/>
    <col min="4031" max="4031" width="0.85546875" style="174" customWidth="1"/>
    <col min="4032" max="4032" width="11.85546875" style="174" customWidth="1"/>
    <col min="4033" max="4276" width="7.5703125" style="174"/>
    <col min="4277" max="4278" width="1.42578125" style="174" customWidth="1"/>
    <col min="4279" max="4279" width="48.5703125" style="174" customWidth="1"/>
    <col min="4280" max="4280" width="7" style="174" customWidth="1"/>
    <col min="4281" max="4281" width="0.85546875" style="174" customWidth="1"/>
    <col min="4282" max="4282" width="11.85546875" style="174" customWidth="1"/>
    <col min="4283" max="4283" width="0.85546875" style="174" customWidth="1"/>
    <col min="4284" max="4284" width="11.85546875" style="174" customWidth="1"/>
    <col min="4285" max="4285" width="0.85546875" style="174" customWidth="1"/>
    <col min="4286" max="4286" width="11.85546875" style="174" customWidth="1"/>
    <col min="4287" max="4287" width="0.85546875" style="174" customWidth="1"/>
    <col min="4288" max="4288" width="11.85546875" style="174" customWidth="1"/>
    <col min="4289" max="4532" width="7.5703125" style="174"/>
    <col min="4533" max="4534" width="1.42578125" style="174" customWidth="1"/>
    <col min="4535" max="4535" width="48.5703125" style="174" customWidth="1"/>
    <col min="4536" max="4536" width="7" style="174" customWidth="1"/>
    <col min="4537" max="4537" width="0.85546875" style="174" customWidth="1"/>
    <col min="4538" max="4538" width="11.85546875" style="174" customWidth="1"/>
    <col min="4539" max="4539" width="0.85546875" style="174" customWidth="1"/>
    <col min="4540" max="4540" width="11.85546875" style="174" customWidth="1"/>
    <col min="4541" max="4541" width="0.85546875" style="174" customWidth="1"/>
    <col min="4542" max="4542" width="11.85546875" style="174" customWidth="1"/>
    <col min="4543" max="4543" width="0.85546875" style="174" customWidth="1"/>
    <col min="4544" max="4544" width="11.85546875" style="174" customWidth="1"/>
    <col min="4545" max="4788" width="7.5703125" style="174"/>
    <col min="4789" max="4790" width="1.42578125" style="174" customWidth="1"/>
    <col min="4791" max="4791" width="48.5703125" style="174" customWidth="1"/>
    <col min="4792" max="4792" width="7" style="174" customWidth="1"/>
    <col min="4793" max="4793" width="0.85546875" style="174" customWidth="1"/>
    <col min="4794" max="4794" width="11.85546875" style="174" customWidth="1"/>
    <col min="4795" max="4795" width="0.85546875" style="174" customWidth="1"/>
    <col min="4796" max="4796" width="11.85546875" style="174" customWidth="1"/>
    <col min="4797" max="4797" width="0.85546875" style="174" customWidth="1"/>
    <col min="4798" max="4798" width="11.85546875" style="174" customWidth="1"/>
    <col min="4799" max="4799" width="0.85546875" style="174" customWidth="1"/>
    <col min="4800" max="4800" width="11.85546875" style="174" customWidth="1"/>
    <col min="4801" max="5044" width="7.5703125" style="174"/>
    <col min="5045" max="5046" width="1.42578125" style="174" customWidth="1"/>
    <col min="5047" max="5047" width="48.5703125" style="174" customWidth="1"/>
    <col min="5048" max="5048" width="7" style="174" customWidth="1"/>
    <col min="5049" max="5049" width="0.85546875" style="174" customWidth="1"/>
    <col min="5050" max="5050" width="11.85546875" style="174" customWidth="1"/>
    <col min="5051" max="5051" width="0.85546875" style="174" customWidth="1"/>
    <col min="5052" max="5052" width="11.85546875" style="174" customWidth="1"/>
    <col min="5053" max="5053" width="0.85546875" style="174" customWidth="1"/>
    <col min="5054" max="5054" width="11.85546875" style="174" customWidth="1"/>
    <col min="5055" max="5055" width="0.85546875" style="174" customWidth="1"/>
    <col min="5056" max="5056" width="11.85546875" style="174" customWidth="1"/>
    <col min="5057" max="5300" width="7.5703125" style="174"/>
    <col min="5301" max="5302" width="1.42578125" style="174" customWidth="1"/>
    <col min="5303" max="5303" width="48.5703125" style="174" customWidth="1"/>
    <col min="5304" max="5304" width="7" style="174" customWidth="1"/>
    <col min="5305" max="5305" width="0.85546875" style="174" customWidth="1"/>
    <col min="5306" max="5306" width="11.85546875" style="174" customWidth="1"/>
    <col min="5307" max="5307" width="0.85546875" style="174" customWidth="1"/>
    <col min="5308" max="5308" width="11.85546875" style="174" customWidth="1"/>
    <col min="5309" max="5309" width="0.85546875" style="174" customWidth="1"/>
    <col min="5310" max="5310" width="11.85546875" style="174" customWidth="1"/>
    <col min="5311" max="5311" width="0.85546875" style="174" customWidth="1"/>
    <col min="5312" max="5312" width="11.85546875" style="174" customWidth="1"/>
    <col min="5313" max="5556" width="7.5703125" style="174"/>
    <col min="5557" max="5558" width="1.42578125" style="174" customWidth="1"/>
    <col min="5559" max="5559" width="48.5703125" style="174" customWidth="1"/>
    <col min="5560" max="5560" width="7" style="174" customWidth="1"/>
    <col min="5561" max="5561" width="0.85546875" style="174" customWidth="1"/>
    <col min="5562" max="5562" width="11.85546875" style="174" customWidth="1"/>
    <col min="5563" max="5563" width="0.85546875" style="174" customWidth="1"/>
    <col min="5564" max="5564" width="11.85546875" style="174" customWidth="1"/>
    <col min="5565" max="5565" width="0.85546875" style="174" customWidth="1"/>
    <col min="5566" max="5566" width="11.85546875" style="174" customWidth="1"/>
    <col min="5567" max="5567" width="0.85546875" style="174" customWidth="1"/>
    <col min="5568" max="5568" width="11.85546875" style="174" customWidth="1"/>
    <col min="5569" max="5812" width="7.5703125" style="174"/>
    <col min="5813" max="5814" width="1.42578125" style="174" customWidth="1"/>
    <col min="5815" max="5815" width="48.5703125" style="174" customWidth="1"/>
    <col min="5816" max="5816" width="7" style="174" customWidth="1"/>
    <col min="5817" max="5817" width="0.85546875" style="174" customWidth="1"/>
    <col min="5818" max="5818" width="11.85546875" style="174" customWidth="1"/>
    <col min="5819" max="5819" width="0.85546875" style="174" customWidth="1"/>
    <col min="5820" max="5820" width="11.85546875" style="174" customWidth="1"/>
    <col min="5821" max="5821" width="0.85546875" style="174" customWidth="1"/>
    <col min="5822" max="5822" width="11.85546875" style="174" customWidth="1"/>
    <col min="5823" max="5823" width="0.85546875" style="174" customWidth="1"/>
    <col min="5824" max="5824" width="11.85546875" style="174" customWidth="1"/>
    <col min="5825" max="6068" width="7.5703125" style="174"/>
    <col min="6069" max="6070" width="1.42578125" style="174" customWidth="1"/>
    <col min="6071" max="6071" width="48.5703125" style="174" customWidth="1"/>
    <col min="6072" max="6072" width="7" style="174" customWidth="1"/>
    <col min="6073" max="6073" width="0.85546875" style="174" customWidth="1"/>
    <col min="6074" max="6074" width="11.85546875" style="174" customWidth="1"/>
    <col min="6075" max="6075" width="0.85546875" style="174" customWidth="1"/>
    <col min="6076" max="6076" width="11.85546875" style="174" customWidth="1"/>
    <col min="6077" max="6077" width="0.85546875" style="174" customWidth="1"/>
    <col min="6078" max="6078" width="11.85546875" style="174" customWidth="1"/>
    <col min="6079" max="6079" width="0.85546875" style="174" customWidth="1"/>
    <col min="6080" max="6080" width="11.85546875" style="174" customWidth="1"/>
    <col min="6081" max="6324" width="7.5703125" style="174"/>
    <col min="6325" max="6326" width="1.42578125" style="174" customWidth="1"/>
    <col min="6327" max="6327" width="48.5703125" style="174" customWidth="1"/>
    <col min="6328" max="6328" width="7" style="174" customWidth="1"/>
    <col min="6329" max="6329" width="0.85546875" style="174" customWidth="1"/>
    <col min="6330" max="6330" width="11.85546875" style="174" customWidth="1"/>
    <col min="6331" max="6331" width="0.85546875" style="174" customWidth="1"/>
    <col min="6332" max="6332" width="11.85546875" style="174" customWidth="1"/>
    <col min="6333" max="6333" width="0.85546875" style="174" customWidth="1"/>
    <col min="6334" max="6334" width="11.85546875" style="174" customWidth="1"/>
    <col min="6335" max="6335" width="0.85546875" style="174" customWidth="1"/>
    <col min="6336" max="6336" width="11.85546875" style="174" customWidth="1"/>
    <col min="6337" max="6580" width="7.5703125" style="174"/>
    <col min="6581" max="6582" width="1.42578125" style="174" customWidth="1"/>
    <col min="6583" max="6583" width="48.5703125" style="174" customWidth="1"/>
    <col min="6584" max="6584" width="7" style="174" customWidth="1"/>
    <col min="6585" max="6585" width="0.85546875" style="174" customWidth="1"/>
    <col min="6586" max="6586" width="11.85546875" style="174" customWidth="1"/>
    <col min="6587" max="6587" width="0.85546875" style="174" customWidth="1"/>
    <col min="6588" max="6588" width="11.85546875" style="174" customWidth="1"/>
    <col min="6589" max="6589" width="0.85546875" style="174" customWidth="1"/>
    <col min="6590" max="6590" width="11.85546875" style="174" customWidth="1"/>
    <col min="6591" max="6591" width="0.85546875" style="174" customWidth="1"/>
    <col min="6592" max="6592" width="11.85546875" style="174" customWidth="1"/>
    <col min="6593" max="6836" width="7.5703125" style="174"/>
    <col min="6837" max="6838" width="1.42578125" style="174" customWidth="1"/>
    <col min="6839" max="6839" width="48.5703125" style="174" customWidth="1"/>
    <col min="6840" max="6840" width="7" style="174" customWidth="1"/>
    <col min="6841" max="6841" width="0.85546875" style="174" customWidth="1"/>
    <col min="6842" max="6842" width="11.85546875" style="174" customWidth="1"/>
    <col min="6843" max="6843" width="0.85546875" style="174" customWidth="1"/>
    <col min="6844" max="6844" width="11.85546875" style="174" customWidth="1"/>
    <col min="6845" max="6845" width="0.85546875" style="174" customWidth="1"/>
    <col min="6846" max="6846" width="11.85546875" style="174" customWidth="1"/>
    <col min="6847" max="6847" width="0.85546875" style="174" customWidth="1"/>
    <col min="6848" max="6848" width="11.85546875" style="174" customWidth="1"/>
    <col min="6849" max="7092" width="7.5703125" style="174"/>
    <col min="7093" max="7094" width="1.42578125" style="174" customWidth="1"/>
    <col min="7095" max="7095" width="48.5703125" style="174" customWidth="1"/>
    <col min="7096" max="7096" width="7" style="174" customWidth="1"/>
    <col min="7097" max="7097" width="0.85546875" style="174" customWidth="1"/>
    <col min="7098" max="7098" width="11.85546875" style="174" customWidth="1"/>
    <col min="7099" max="7099" width="0.85546875" style="174" customWidth="1"/>
    <col min="7100" max="7100" width="11.85546875" style="174" customWidth="1"/>
    <col min="7101" max="7101" width="0.85546875" style="174" customWidth="1"/>
    <col min="7102" max="7102" width="11.85546875" style="174" customWidth="1"/>
    <col min="7103" max="7103" width="0.85546875" style="174" customWidth="1"/>
    <col min="7104" max="7104" width="11.85546875" style="174" customWidth="1"/>
    <col min="7105" max="7348" width="7.5703125" style="174"/>
    <col min="7349" max="7350" width="1.42578125" style="174" customWidth="1"/>
    <col min="7351" max="7351" width="48.5703125" style="174" customWidth="1"/>
    <col min="7352" max="7352" width="7" style="174" customWidth="1"/>
    <col min="7353" max="7353" width="0.85546875" style="174" customWidth="1"/>
    <col min="7354" max="7354" width="11.85546875" style="174" customWidth="1"/>
    <col min="7355" max="7355" width="0.85546875" style="174" customWidth="1"/>
    <col min="7356" max="7356" width="11.85546875" style="174" customWidth="1"/>
    <col min="7357" max="7357" width="0.85546875" style="174" customWidth="1"/>
    <col min="7358" max="7358" width="11.85546875" style="174" customWidth="1"/>
    <col min="7359" max="7359" width="0.85546875" style="174" customWidth="1"/>
    <col min="7360" max="7360" width="11.85546875" style="174" customWidth="1"/>
    <col min="7361" max="7604" width="7.5703125" style="174"/>
    <col min="7605" max="7606" width="1.42578125" style="174" customWidth="1"/>
    <col min="7607" max="7607" width="48.5703125" style="174" customWidth="1"/>
    <col min="7608" max="7608" width="7" style="174" customWidth="1"/>
    <col min="7609" max="7609" width="0.85546875" style="174" customWidth="1"/>
    <col min="7610" max="7610" width="11.85546875" style="174" customWidth="1"/>
    <col min="7611" max="7611" width="0.85546875" style="174" customWidth="1"/>
    <col min="7612" max="7612" width="11.85546875" style="174" customWidth="1"/>
    <col min="7613" max="7613" width="0.85546875" style="174" customWidth="1"/>
    <col min="7614" max="7614" width="11.85546875" style="174" customWidth="1"/>
    <col min="7615" max="7615" width="0.85546875" style="174" customWidth="1"/>
    <col min="7616" max="7616" width="11.85546875" style="174" customWidth="1"/>
    <col min="7617" max="7860" width="7.5703125" style="174"/>
    <col min="7861" max="7862" width="1.42578125" style="174" customWidth="1"/>
    <col min="7863" max="7863" width="48.5703125" style="174" customWidth="1"/>
    <col min="7864" max="7864" width="7" style="174" customWidth="1"/>
    <col min="7865" max="7865" width="0.85546875" style="174" customWidth="1"/>
    <col min="7866" max="7866" width="11.85546875" style="174" customWidth="1"/>
    <col min="7867" max="7867" width="0.85546875" style="174" customWidth="1"/>
    <col min="7868" max="7868" width="11.85546875" style="174" customWidth="1"/>
    <col min="7869" max="7869" width="0.85546875" style="174" customWidth="1"/>
    <col min="7870" max="7870" width="11.85546875" style="174" customWidth="1"/>
    <col min="7871" max="7871" width="0.85546875" style="174" customWidth="1"/>
    <col min="7872" max="7872" width="11.85546875" style="174" customWidth="1"/>
    <col min="7873" max="8116" width="7.5703125" style="174"/>
    <col min="8117" max="8118" width="1.42578125" style="174" customWidth="1"/>
    <col min="8119" max="8119" width="48.5703125" style="174" customWidth="1"/>
    <col min="8120" max="8120" width="7" style="174" customWidth="1"/>
    <col min="8121" max="8121" width="0.85546875" style="174" customWidth="1"/>
    <col min="8122" max="8122" width="11.85546875" style="174" customWidth="1"/>
    <col min="8123" max="8123" width="0.85546875" style="174" customWidth="1"/>
    <col min="8124" max="8124" width="11.85546875" style="174" customWidth="1"/>
    <col min="8125" max="8125" width="0.85546875" style="174" customWidth="1"/>
    <col min="8126" max="8126" width="11.85546875" style="174" customWidth="1"/>
    <col min="8127" max="8127" width="0.85546875" style="174" customWidth="1"/>
    <col min="8128" max="8128" width="11.85546875" style="174" customWidth="1"/>
    <col min="8129" max="8372" width="7.5703125" style="174"/>
    <col min="8373" max="8374" width="1.42578125" style="174" customWidth="1"/>
    <col min="8375" max="8375" width="48.5703125" style="174" customWidth="1"/>
    <col min="8376" max="8376" width="7" style="174" customWidth="1"/>
    <col min="8377" max="8377" width="0.85546875" style="174" customWidth="1"/>
    <col min="8378" max="8378" width="11.85546875" style="174" customWidth="1"/>
    <col min="8379" max="8379" width="0.85546875" style="174" customWidth="1"/>
    <col min="8380" max="8380" width="11.85546875" style="174" customWidth="1"/>
    <col min="8381" max="8381" width="0.85546875" style="174" customWidth="1"/>
    <col min="8382" max="8382" width="11.85546875" style="174" customWidth="1"/>
    <col min="8383" max="8383" width="0.85546875" style="174" customWidth="1"/>
    <col min="8384" max="8384" width="11.85546875" style="174" customWidth="1"/>
    <col min="8385" max="8628" width="7.5703125" style="174"/>
    <col min="8629" max="8630" width="1.42578125" style="174" customWidth="1"/>
    <col min="8631" max="8631" width="48.5703125" style="174" customWidth="1"/>
    <col min="8632" max="8632" width="7" style="174" customWidth="1"/>
    <col min="8633" max="8633" width="0.85546875" style="174" customWidth="1"/>
    <col min="8634" max="8634" width="11.85546875" style="174" customWidth="1"/>
    <col min="8635" max="8635" width="0.85546875" style="174" customWidth="1"/>
    <col min="8636" max="8636" width="11.85546875" style="174" customWidth="1"/>
    <col min="8637" max="8637" width="0.85546875" style="174" customWidth="1"/>
    <col min="8638" max="8638" width="11.85546875" style="174" customWidth="1"/>
    <col min="8639" max="8639" width="0.85546875" style="174" customWidth="1"/>
    <col min="8640" max="8640" width="11.85546875" style="174" customWidth="1"/>
    <col min="8641" max="8884" width="7.5703125" style="174"/>
    <col min="8885" max="8886" width="1.42578125" style="174" customWidth="1"/>
    <col min="8887" max="8887" width="48.5703125" style="174" customWidth="1"/>
    <col min="8888" max="8888" width="7" style="174" customWidth="1"/>
    <col min="8889" max="8889" width="0.85546875" style="174" customWidth="1"/>
    <col min="8890" max="8890" width="11.85546875" style="174" customWidth="1"/>
    <col min="8891" max="8891" width="0.85546875" style="174" customWidth="1"/>
    <col min="8892" max="8892" width="11.85546875" style="174" customWidth="1"/>
    <col min="8893" max="8893" width="0.85546875" style="174" customWidth="1"/>
    <col min="8894" max="8894" width="11.85546875" style="174" customWidth="1"/>
    <col min="8895" max="8895" width="0.85546875" style="174" customWidth="1"/>
    <col min="8896" max="8896" width="11.85546875" style="174" customWidth="1"/>
    <col min="8897" max="9140" width="7.5703125" style="174"/>
    <col min="9141" max="9142" width="1.42578125" style="174" customWidth="1"/>
    <col min="9143" max="9143" width="48.5703125" style="174" customWidth="1"/>
    <col min="9144" max="9144" width="7" style="174" customWidth="1"/>
    <col min="9145" max="9145" width="0.85546875" style="174" customWidth="1"/>
    <col min="9146" max="9146" width="11.85546875" style="174" customWidth="1"/>
    <col min="9147" max="9147" width="0.85546875" style="174" customWidth="1"/>
    <col min="9148" max="9148" width="11.85546875" style="174" customWidth="1"/>
    <col min="9149" max="9149" width="0.85546875" style="174" customWidth="1"/>
    <col min="9150" max="9150" width="11.85546875" style="174" customWidth="1"/>
    <col min="9151" max="9151" width="0.85546875" style="174" customWidth="1"/>
    <col min="9152" max="9152" width="11.85546875" style="174" customWidth="1"/>
    <col min="9153" max="9396" width="7.5703125" style="174"/>
    <col min="9397" max="9398" width="1.42578125" style="174" customWidth="1"/>
    <col min="9399" max="9399" width="48.5703125" style="174" customWidth="1"/>
    <col min="9400" max="9400" width="7" style="174" customWidth="1"/>
    <col min="9401" max="9401" width="0.85546875" style="174" customWidth="1"/>
    <col min="9402" max="9402" width="11.85546875" style="174" customWidth="1"/>
    <col min="9403" max="9403" width="0.85546875" style="174" customWidth="1"/>
    <col min="9404" max="9404" width="11.85546875" style="174" customWidth="1"/>
    <col min="9405" max="9405" width="0.85546875" style="174" customWidth="1"/>
    <col min="9406" max="9406" width="11.85546875" style="174" customWidth="1"/>
    <col min="9407" max="9407" width="0.85546875" style="174" customWidth="1"/>
    <col min="9408" max="9408" width="11.85546875" style="174" customWidth="1"/>
    <col min="9409" max="9652" width="7.5703125" style="174"/>
    <col min="9653" max="9654" width="1.42578125" style="174" customWidth="1"/>
    <col min="9655" max="9655" width="48.5703125" style="174" customWidth="1"/>
    <col min="9656" max="9656" width="7" style="174" customWidth="1"/>
    <col min="9657" max="9657" width="0.85546875" style="174" customWidth="1"/>
    <col min="9658" max="9658" width="11.85546875" style="174" customWidth="1"/>
    <col min="9659" max="9659" width="0.85546875" style="174" customWidth="1"/>
    <col min="9660" max="9660" width="11.85546875" style="174" customWidth="1"/>
    <col min="9661" max="9661" width="0.85546875" style="174" customWidth="1"/>
    <col min="9662" max="9662" width="11.85546875" style="174" customWidth="1"/>
    <col min="9663" max="9663" width="0.85546875" style="174" customWidth="1"/>
    <col min="9664" max="9664" width="11.85546875" style="174" customWidth="1"/>
    <col min="9665" max="9908" width="7.5703125" style="174"/>
    <col min="9909" max="9910" width="1.42578125" style="174" customWidth="1"/>
    <col min="9911" max="9911" width="48.5703125" style="174" customWidth="1"/>
    <col min="9912" max="9912" width="7" style="174" customWidth="1"/>
    <col min="9913" max="9913" width="0.85546875" style="174" customWidth="1"/>
    <col min="9914" max="9914" width="11.85546875" style="174" customWidth="1"/>
    <col min="9915" max="9915" width="0.85546875" style="174" customWidth="1"/>
    <col min="9916" max="9916" width="11.85546875" style="174" customWidth="1"/>
    <col min="9917" max="9917" width="0.85546875" style="174" customWidth="1"/>
    <col min="9918" max="9918" width="11.85546875" style="174" customWidth="1"/>
    <col min="9919" max="9919" width="0.85546875" style="174" customWidth="1"/>
    <col min="9920" max="9920" width="11.85546875" style="174" customWidth="1"/>
    <col min="9921" max="10164" width="7.5703125" style="174"/>
    <col min="10165" max="10166" width="1.42578125" style="174" customWidth="1"/>
    <col min="10167" max="10167" width="48.5703125" style="174" customWidth="1"/>
    <col min="10168" max="10168" width="7" style="174" customWidth="1"/>
    <col min="10169" max="10169" width="0.85546875" style="174" customWidth="1"/>
    <col min="10170" max="10170" width="11.85546875" style="174" customWidth="1"/>
    <col min="10171" max="10171" width="0.85546875" style="174" customWidth="1"/>
    <col min="10172" max="10172" width="11.85546875" style="174" customWidth="1"/>
    <col min="10173" max="10173" width="0.85546875" style="174" customWidth="1"/>
    <col min="10174" max="10174" width="11.85546875" style="174" customWidth="1"/>
    <col min="10175" max="10175" width="0.85546875" style="174" customWidth="1"/>
    <col min="10176" max="10176" width="11.85546875" style="174" customWidth="1"/>
    <col min="10177" max="10420" width="7.5703125" style="174"/>
    <col min="10421" max="10422" width="1.42578125" style="174" customWidth="1"/>
    <col min="10423" max="10423" width="48.5703125" style="174" customWidth="1"/>
    <col min="10424" max="10424" width="7" style="174" customWidth="1"/>
    <col min="10425" max="10425" width="0.85546875" style="174" customWidth="1"/>
    <col min="10426" max="10426" width="11.85546875" style="174" customWidth="1"/>
    <col min="10427" max="10427" width="0.85546875" style="174" customWidth="1"/>
    <col min="10428" max="10428" width="11.85546875" style="174" customWidth="1"/>
    <col min="10429" max="10429" width="0.85546875" style="174" customWidth="1"/>
    <col min="10430" max="10430" width="11.85546875" style="174" customWidth="1"/>
    <col min="10431" max="10431" width="0.85546875" style="174" customWidth="1"/>
    <col min="10432" max="10432" width="11.85546875" style="174" customWidth="1"/>
    <col min="10433" max="10676" width="7.5703125" style="174"/>
    <col min="10677" max="10678" width="1.42578125" style="174" customWidth="1"/>
    <col min="10679" max="10679" width="48.5703125" style="174" customWidth="1"/>
    <col min="10680" max="10680" width="7" style="174" customWidth="1"/>
    <col min="10681" max="10681" width="0.85546875" style="174" customWidth="1"/>
    <col min="10682" max="10682" width="11.85546875" style="174" customWidth="1"/>
    <col min="10683" max="10683" width="0.85546875" style="174" customWidth="1"/>
    <col min="10684" max="10684" width="11.85546875" style="174" customWidth="1"/>
    <col min="10685" max="10685" width="0.85546875" style="174" customWidth="1"/>
    <col min="10686" max="10686" width="11.85546875" style="174" customWidth="1"/>
    <col min="10687" max="10687" width="0.85546875" style="174" customWidth="1"/>
    <col min="10688" max="10688" width="11.85546875" style="174" customWidth="1"/>
    <col min="10689" max="10932" width="7.5703125" style="174"/>
    <col min="10933" max="10934" width="1.42578125" style="174" customWidth="1"/>
    <col min="10935" max="10935" width="48.5703125" style="174" customWidth="1"/>
    <col min="10936" max="10936" width="7" style="174" customWidth="1"/>
    <col min="10937" max="10937" width="0.85546875" style="174" customWidth="1"/>
    <col min="10938" max="10938" width="11.85546875" style="174" customWidth="1"/>
    <col min="10939" max="10939" width="0.85546875" style="174" customWidth="1"/>
    <col min="10940" max="10940" width="11.85546875" style="174" customWidth="1"/>
    <col min="10941" max="10941" width="0.85546875" style="174" customWidth="1"/>
    <col min="10942" max="10942" width="11.85546875" style="174" customWidth="1"/>
    <col min="10943" max="10943" width="0.85546875" style="174" customWidth="1"/>
    <col min="10944" max="10944" width="11.85546875" style="174" customWidth="1"/>
    <col min="10945" max="11188" width="7.5703125" style="174"/>
    <col min="11189" max="11190" width="1.42578125" style="174" customWidth="1"/>
    <col min="11191" max="11191" width="48.5703125" style="174" customWidth="1"/>
    <col min="11192" max="11192" width="7" style="174" customWidth="1"/>
    <col min="11193" max="11193" width="0.85546875" style="174" customWidth="1"/>
    <col min="11194" max="11194" width="11.85546875" style="174" customWidth="1"/>
    <col min="11195" max="11195" width="0.85546875" style="174" customWidth="1"/>
    <col min="11196" max="11196" width="11.85546875" style="174" customWidth="1"/>
    <col min="11197" max="11197" width="0.85546875" style="174" customWidth="1"/>
    <col min="11198" max="11198" width="11.85546875" style="174" customWidth="1"/>
    <col min="11199" max="11199" width="0.85546875" style="174" customWidth="1"/>
    <col min="11200" max="11200" width="11.85546875" style="174" customWidth="1"/>
    <col min="11201" max="11444" width="7.5703125" style="174"/>
    <col min="11445" max="11446" width="1.42578125" style="174" customWidth="1"/>
    <col min="11447" max="11447" width="48.5703125" style="174" customWidth="1"/>
    <col min="11448" max="11448" width="7" style="174" customWidth="1"/>
    <col min="11449" max="11449" width="0.85546875" style="174" customWidth="1"/>
    <col min="11450" max="11450" width="11.85546875" style="174" customWidth="1"/>
    <col min="11451" max="11451" width="0.85546875" style="174" customWidth="1"/>
    <col min="11452" max="11452" width="11.85546875" style="174" customWidth="1"/>
    <col min="11453" max="11453" width="0.85546875" style="174" customWidth="1"/>
    <col min="11454" max="11454" width="11.85546875" style="174" customWidth="1"/>
    <col min="11455" max="11455" width="0.85546875" style="174" customWidth="1"/>
    <col min="11456" max="11456" width="11.85546875" style="174" customWidth="1"/>
    <col min="11457" max="11700" width="7.5703125" style="174"/>
    <col min="11701" max="11702" width="1.42578125" style="174" customWidth="1"/>
    <col min="11703" max="11703" width="48.5703125" style="174" customWidth="1"/>
    <col min="11704" max="11704" width="7" style="174" customWidth="1"/>
    <col min="11705" max="11705" width="0.85546875" style="174" customWidth="1"/>
    <col min="11706" max="11706" width="11.85546875" style="174" customWidth="1"/>
    <col min="11707" max="11707" width="0.85546875" style="174" customWidth="1"/>
    <col min="11708" max="11708" width="11.85546875" style="174" customWidth="1"/>
    <col min="11709" max="11709" width="0.85546875" style="174" customWidth="1"/>
    <col min="11710" max="11710" width="11.85546875" style="174" customWidth="1"/>
    <col min="11711" max="11711" width="0.85546875" style="174" customWidth="1"/>
    <col min="11712" max="11712" width="11.85546875" style="174" customWidth="1"/>
    <col min="11713" max="11956" width="7.5703125" style="174"/>
    <col min="11957" max="11958" width="1.42578125" style="174" customWidth="1"/>
    <col min="11959" max="11959" width="48.5703125" style="174" customWidth="1"/>
    <col min="11960" max="11960" width="7" style="174" customWidth="1"/>
    <col min="11961" max="11961" width="0.85546875" style="174" customWidth="1"/>
    <col min="11962" max="11962" width="11.85546875" style="174" customWidth="1"/>
    <col min="11963" max="11963" width="0.85546875" style="174" customWidth="1"/>
    <col min="11964" max="11964" width="11.85546875" style="174" customWidth="1"/>
    <col min="11965" max="11965" width="0.85546875" style="174" customWidth="1"/>
    <col min="11966" max="11966" width="11.85546875" style="174" customWidth="1"/>
    <col min="11967" max="11967" width="0.85546875" style="174" customWidth="1"/>
    <col min="11968" max="11968" width="11.85546875" style="174" customWidth="1"/>
    <col min="11969" max="12212" width="7.5703125" style="174"/>
    <col min="12213" max="12214" width="1.42578125" style="174" customWidth="1"/>
    <col min="12215" max="12215" width="48.5703125" style="174" customWidth="1"/>
    <col min="12216" max="12216" width="7" style="174" customWidth="1"/>
    <col min="12217" max="12217" width="0.85546875" style="174" customWidth="1"/>
    <col min="12218" max="12218" width="11.85546875" style="174" customWidth="1"/>
    <col min="12219" max="12219" width="0.85546875" style="174" customWidth="1"/>
    <col min="12220" max="12220" width="11.85546875" style="174" customWidth="1"/>
    <col min="12221" max="12221" width="0.85546875" style="174" customWidth="1"/>
    <col min="12222" max="12222" width="11.85546875" style="174" customWidth="1"/>
    <col min="12223" max="12223" width="0.85546875" style="174" customWidth="1"/>
    <col min="12224" max="12224" width="11.85546875" style="174" customWidth="1"/>
    <col min="12225" max="12468" width="7.5703125" style="174"/>
    <col min="12469" max="12470" width="1.42578125" style="174" customWidth="1"/>
    <col min="12471" max="12471" width="48.5703125" style="174" customWidth="1"/>
    <col min="12472" max="12472" width="7" style="174" customWidth="1"/>
    <col min="12473" max="12473" width="0.85546875" style="174" customWidth="1"/>
    <col min="12474" max="12474" width="11.85546875" style="174" customWidth="1"/>
    <col min="12475" max="12475" width="0.85546875" style="174" customWidth="1"/>
    <col min="12476" max="12476" width="11.85546875" style="174" customWidth="1"/>
    <col min="12477" max="12477" width="0.85546875" style="174" customWidth="1"/>
    <col min="12478" max="12478" width="11.85546875" style="174" customWidth="1"/>
    <col min="12479" max="12479" width="0.85546875" style="174" customWidth="1"/>
    <col min="12480" max="12480" width="11.85546875" style="174" customWidth="1"/>
    <col min="12481" max="12724" width="7.5703125" style="174"/>
    <col min="12725" max="12726" width="1.42578125" style="174" customWidth="1"/>
    <col min="12727" max="12727" width="48.5703125" style="174" customWidth="1"/>
    <col min="12728" max="12728" width="7" style="174" customWidth="1"/>
    <col min="12729" max="12729" width="0.85546875" style="174" customWidth="1"/>
    <col min="12730" max="12730" width="11.85546875" style="174" customWidth="1"/>
    <col min="12731" max="12731" width="0.85546875" style="174" customWidth="1"/>
    <col min="12732" max="12732" width="11.85546875" style="174" customWidth="1"/>
    <col min="12733" max="12733" width="0.85546875" style="174" customWidth="1"/>
    <col min="12734" max="12734" width="11.85546875" style="174" customWidth="1"/>
    <col min="12735" max="12735" width="0.85546875" style="174" customWidth="1"/>
    <col min="12736" max="12736" width="11.85546875" style="174" customWidth="1"/>
    <col min="12737" max="12980" width="7.5703125" style="174"/>
    <col min="12981" max="12982" width="1.42578125" style="174" customWidth="1"/>
    <col min="12983" max="12983" width="48.5703125" style="174" customWidth="1"/>
    <col min="12984" max="12984" width="7" style="174" customWidth="1"/>
    <col min="12985" max="12985" width="0.85546875" style="174" customWidth="1"/>
    <col min="12986" max="12986" width="11.85546875" style="174" customWidth="1"/>
    <col min="12987" max="12987" width="0.85546875" style="174" customWidth="1"/>
    <col min="12988" max="12988" width="11.85546875" style="174" customWidth="1"/>
    <col min="12989" max="12989" width="0.85546875" style="174" customWidth="1"/>
    <col min="12990" max="12990" width="11.85546875" style="174" customWidth="1"/>
    <col min="12991" max="12991" width="0.85546875" style="174" customWidth="1"/>
    <col min="12992" max="12992" width="11.85546875" style="174" customWidth="1"/>
    <col min="12993" max="13236" width="7.5703125" style="174"/>
    <col min="13237" max="13238" width="1.42578125" style="174" customWidth="1"/>
    <col min="13239" max="13239" width="48.5703125" style="174" customWidth="1"/>
    <col min="13240" max="13240" width="7" style="174" customWidth="1"/>
    <col min="13241" max="13241" width="0.85546875" style="174" customWidth="1"/>
    <col min="13242" max="13242" width="11.85546875" style="174" customWidth="1"/>
    <col min="13243" max="13243" width="0.85546875" style="174" customWidth="1"/>
    <col min="13244" max="13244" width="11.85546875" style="174" customWidth="1"/>
    <col min="13245" max="13245" width="0.85546875" style="174" customWidth="1"/>
    <col min="13246" max="13246" width="11.85546875" style="174" customWidth="1"/>
    <col min="13247" max="13247" width="0.85546875" style="174" customWidth="1"/>
    <col min="13248" max="13248" width="11.85546875" style="174" customWidth="1"/>
    <col min="13249" max="13492" width="7.5703125" style="174"/>
    <col min="13493" max="13494" width="1.42578125" style="174" customWidth="1"/>
    <col min="13495" max="13495" width="48.5703125" style="174" customWidth="1"/>
    <col min="13496" max="13496" width="7" style="174" customWidth="1"/>
    <col min="13497" max="13497" width="0.85546875" style="174" customWidth="1"/>
    <col min="13498" max="13498" width="11.85546875" style="174" customWidth="1"/>
    <col min="13499" max="13499" width="0.85546875" style="174" customWidth="1"/>
    <col min="13500" max="13500" width="11.85546875" style="174" customWidth="1"/>
    <col min="13501" max="13501" width="0.85546875" style="174" customWidth="1"/>
    <col min="13502" max="13502" width="11.85546875" style="174" customWidth="1"/>
    <col min="13503" max="13503" width="0.85546875" style="174" customWidth="1"/>
    <col min="13504" max="13504" width="11.85546875" style="174" customWidth="1"/>
    <col min="13505" max="13748" width="7.5703125" style="174"/>
    <col min="13749" max="13750" width="1.42578125" style="174" customWidth="1"/>
    <col min="13751" max="13751" width="48.5703125" style="174" customWidth="1"/>
    <col min="13752" max="13752" width="7" style="174" customWidth="1"/>
    <col min="13753" max="13753" width="0.85546875" style="174" customWidth="1"/>
    <col min="13754" max="13754" width="11.85546875" style="174" customWidth="1"/>
    <col min="13755" max="13755" width="0.85546875" style="174" customWidth="1"/>
    <col min="13756" max="13756" width="11.85546875" style="174" customWidth="1"/>
    <col min="13757" max="13757" width="0.85546875" style="174" customWidth="1"/>
    <col min="13758" max="13758" width="11.85546875" style="174" customWidth="1"/>
    <col min="13759" max="13759" width="0.85546875" style="174" customWidth="1"/>
    <col min="13760" max="13760" width="11.85546875" style="174" customWidth="1"/>
    <col min="13761" max="14004" width="7.5703125" style="174"/>
    <col min="14005" max="14006" width="1.42578125" style="174" customWidth="1"/>
    <col min="14007" max="14007" width="48.5703125" style="174" customWidth="1"/>
    <col min="14008" max="14008" width="7" style="174" customWidth="1"/>
    <col min="14009" max="14009" width="0.85546875" style="174" customWidth="1"/>
    <col min="14010" max="14010" width="11.85546875" style="174" customWidth="1"/>
    <col min="14011" max="14011" width="0.85546875" style="174" customWidth="1"/>
    <col min="14012" max="14012" width="11.85546875" style="174" customWidth="1"/>
    <col min="14013" max="14013" width="0.85546875" style="174" customWidth="1"/>
    <col min="14014" max="14014" width="11.85546875" style="174" customWidth="1"/>
    <col min="14015" max="14015" width="0.85546875" style="174" customWidth="1"/>
    <col min="14016" max="14016" width="11.85546875" style="174" customWidth="1"/>
    <col min="14017" max="14260" width="7.5703125" style="174"/>
    <col min="14261" max="14262" width="1.42578125" style="174" customWidth="1"/>
    <col min="14263" max="14263" width="48.5703125" style="174" customWidth="1"/>
    <col min="14264" max="14264" width="7" style="174" customWidth="1"/>
    <col min="14265" max="14265" width="0.85546875" style="174" customWidth="1"/>
    <col min="14266" max="14266" width="11.85546875" style="174" customWidth="1"/>
    <col min="14267" max="14267" width="0.85546875" style="174" customWidth="1"/>
    <col min="14268" max="14268" width="11.85546875" style="174" customWidth="1"/>
    <col min="14269" max="14269" width="0.85546875" style="174" customWidth="1"/>
    <col min="14270" max="14270" width="11.85546875" style="174" customWidth="1"/>
    <col min="14271" max="14271" width="0.85546875" style="174" customWidth="1"/>
    <col min="14272" max="14272" width="11.85546875" style="174" customWidth="1"/>
    <col min="14273" max="14516" width="7.5703125" style="174"/>
    <col min="14517" max="14518" width="1.42578125" style="174" customWidth="1"/>
    <col min="14519" max="14519" width="48.5703125" style="174" customWidth="1"/>
    <col min="14520" max="14520" width="7" style="174" customWidth="1"/>
    <col min="14521" max="14521" width="0.85546875" style="174" customWidth="1"/>
    <col min="14522" max="14522" width="11.85546875" style="174" customWidth="1"/>
    <col min="14523" max="14523" width="0.85546875" style="174" customWidth="1"/>
    <col min="14524" max="14524" width="11.85546875" style="174" customWidth="1"/>
    <col min="14525" max="14525" width="0.85546875" style="174" customWidth="1"/>
    <col min="14526" max="14526" width="11.85546875" style="174" customWidth="1"/>
    <col min="14527" max="14527" width="0.85546875" style="174" customWidth="1"/>
    <col min="14528" max="14528" width="11.85546875" style="174" customWidth="1"/>
    <col min="14529" max="14772" width="7.5703125" style="174"/>
    <col min="14773" max="14774" width="1.42578125" style="174" customWidth="1"/>
    <col min="14775" max="14775" width="48.5703125" style="174" customWidth="1"/>
    <col min="14776" max="14776" width="7" style="174" customWidth="1"/>
    <col min="14777" max="14777" width="0.85546875" style="174" customWidth="1"/>
    <col min="14778" max="14778" width="11.85546875" style="174" customWidth="1"/>
    <col min="14779" max="14779" width="0.85546875" style="174" customWidth="1"/>
    <col min="14780" max="14780" width="11.85546875" style="174" customWidth="1"/>
    <col min="14781" max="14781" width="0.85546875" style="174" customWidth="1"/>
    <col min="14782" max="14782" width="11.85546875" style="174" customWidth="1"/>
    <col min="14783" max="14783" width="0.85546875" style="174" customWidth="1"/>
    <col min="14784" max="14784" width="11.85546875" style="174" customWidth="1"/>
    <col min="14785" max="15028" width="7.5703125" style="174"/>
    <col min="15029" max="15030" width="1.42578125" style="174" customWidth="1"/>
    <col min="15031" max="15031" width="48.5703125" style="174" customWidth="1"/>
    <col min="15032" max="15032" width="7" style="174" customWidth="1"/>
    <col min="15033" max="15033" width="0.85546875" style="174" customWidth="1"/>
    <col min="15034" max="15034" width="11.85546875" style="174" customWidth="1"/>
    <col min="15035" max="15035" width="0.85546875" style="174" customWidth="1"/>
    <col min="15036" max="15036" width="11.85546875" style="174" customWidth="1"/>
    <col min="15037" max="15037" width="0.85546875" style="174" customWidth="1"/>
    <col min="15038" max="15038" width="11.85546875" style="174" customWidth="1"/>
    <col min="15039" max="15039" width="0.85546875" style="174" customWidth="1"/>
    <col min="15040" max="15040" width="11.85546875" style="174" customWidth="1"/>
    <col min="15041" max="15284" width="7.5703125" style="174"/>
    <col min="15285" max="15286" width="1.42578125" style="174" customWidth="1"/>
    <col min="15287" max="15287" width="48.5703125" style="174" customWidth="1"/>
    <col min="15288" max="15288" width="7" style="174" customWidth="1"/>
    <col min="15289" max="15289" width="0.85546875" style="174" customWidth="1"/>
    <col min="15290" max="15290" width="11.85546875" style="174" customWidth="1"/>
    <col min="15291" max="15291" width="0.85546875" style="174" customWidth="1"/>
    <col min="15292" max="15292" width="11.85546875" style="174" customWidth="1"/>
    <col min="15293" max="15293" width="0.85546875" style="174" customWidth="1"/>
    <col min="15294" max="15294" width="11.85546875" style="174" customWidth="1"/>
    <col min="15295" max="15295" width="0.85546875" style="174" customWidth="1"/>
    <col min="15296" max="15296" width="11.85546875" style="174" customWidth="1"/>
    <col min="15297" max="15540" width="7.5703125" style="174"/>
    <col min="15541" max="15542" width="1.42578125" style="174" customWidth="1"/>
    <col min="15543" max="15543" width="48.5703125" style="174" customWidth="1"/>
    <col min="15544" max="15544" width="7" style="174" customWidth="1"/>
    <col min="15545" max="15545" width="0.85546875" style="174" customWidth="1"/>
    <col min="15546" max="15546" width="11.85546875" style="174" customWidth="1"/>
    <col min="15547" max="15547" width="0.85546875" style="174" customWidth="1"/>
    <col min="15548" max="15548" width="11.85546875" style="174" customWidth="1"/>
    <col min="15549" max="15549" width="0.85546875" style="174" customWidth="1"/>
    <col min="15550" max="15550" width="11.85546875" style="174" customWidth="1"/>
    <col min="15551" max="15551" width="0.85546875" style="174" customWidth="1"/>
    <col min="15552" max="15552" width="11.85546875" style="174" customWidth="1"/>
    <col min="15553" max="15796" width="7.5703125" style="174"/>
    <col min="15797" max="15798" width="1.42578125" style="174" customWidth="1"/>
    <col min="15799" max="15799" width="48.5703125" style="174" customWidth="1"/>
    <col min="15800" max="15800" width="7" style="174" customWidth="1"/>
    <col min="15801" max="15801" width="0.85546875" style="174" customWidth="1"/>
    <col min="15802" max="15802" width="11.85546875" style="174" customWidth="1"/>
    <col min="15803" max="15803" width="0.85546875" style="174" customWidth="1"/>
    <col min="15804" max="15804" width="11.85546875" style="174" customWidth="1"/>
    <col min="15805" max="15805" width="0.85546875" style="174" customWidth="1"/>
    <col min="15806" max="15806" width="11.85546875" style="174" customWidth="1"/>
    <col min="15807" max="15807" width="0.85546875" style="174" customWidth="1"/>
    <col min="15808" max="15808" width="11.85546875" style="174" customWidth="1"/>
    <col min="15809" max="16052" width="7.5703125" style="174"/>
    <col min="16053" max="16054" width="1.42578125" style="174" customWidth="1"/>
    <col min="16055" max="16055" width="48.5703125" style="174" customWidth="1"/>
    <col min="16056" max="16056" width="7" style="174" customWidth="1"/>
    <col min="16057" max="16057" width="0.85546875" style="174" customWidth="1"/>
    <col min="16058" max="16058" width="11.85546875" style="174" customWidth="1"/>
    <col min="16059" max="16059" width="0.85546875" style="174" customWidth="1"/>
    <col min="16060" max="16060" width="11.85546875" style="174" customWidth="1"/>
    <col min="16061" max="16061" width="0.85546875" style="174" customWidth="1"/>
    <col min="16062" max="16062" width="11.85546875" style="174" customWidth="1"/>
    <col min="16063" max="16063" width="0.85546875" style="174" customWidth="1"/>
    <col min="16064" max="16064" width="11.85546875" style="174" customWidth="1"/>
    <col min="16065" max="16384" width="7.5703125" style="174"/>
  </cols>
  <sheetData>
    <row r="1" spans="1:12" ht="20.100000000000001" customHeight="1">
      <c r="A1" s="172" t="s">
        <v>0</v>
      </c>
      <c r="B1" s="172"/>
      <c r="C1" s="172"/>
      <c r="D1" s="173"/>
      <c r="E1" s="173"/>
      <c r="F1" s="79"/>
      <c r="G1" s="80"/>
      <c r="H1" s="79"/>
      <c r="I1" s="80"/>
      <c r="J1" s="81"/>
      <c r="K1" s="80"/>
      <c r="L1" s="81"/>
    </row>
    <row r="2" spans="1:12" ht="20.100000000000001" customHeight="1">
      <c r="A2" s="172" t="s">
        <v>138</v>
      </c>
      <c r="B2" s="172"/>
      <c r="C2" s="172"/>
      <c r="D2" s="173"/>
      <c r="E2" s="173"/>
      <c r="F2" s="80"/>
      <c r="G2" s="80"/>
      <c r="H2" s="80"/>
      <c r="I2" s="80"/>
      <c r="K2" s="80"/>
    </row>
    <row r="3" spans="1:12" ht="20.100000000000001" customHeight="1">
      <c r="A3" s="82" t="s">
        <v>294</v>
      </c>
      <c r="B3" s="82"/>
      <c r="C3" s="82"/>
      <c r="D3" s="83"/>
      <c r="E3" s="83"/>
      <c r="F3" s="84"/>
      <c r="G3" s="84"/>
      <c r="H3" s="84"/>
      <c r="I3" s="84"/>
      <c r="J3" s="85"/>
      <c r="K3" s="84"/>
      <c r="L3" s="85"/>
    </row>
    <row r="4" spans="1:12" ht="20.100000000000001" customHeight="1">
      <c r="A4" s="86"/>
      <c r="D4" s="173"/>
      <c r="E4" s="173"/>
      <c r="F4" s="175"/>
      <c r="H4" s="175"/>
      <c r="I4" s="175"/>
      <c r="K4" s="175"/>
    </row>
    <row r="5" spans="1:12" ht="20.100000000000001" customHeight="1">
      <c r="A5" s="172"/>
      <c r="B5" s="172"/>
      <c r="C5" s="172"/>
      <c r="D5" s="173"/>
      <c r="E5" s="173"/>
      <c r="F5" s="426" t="s">
        <v>94</v>
      </c>
      <c r="G5" s="426"/>
      <c r="H5" s="426"/>
      <c r="I5" s="87"/>
      <c r="J5" s="426" t="s">
        <v>95</v>
      </c>
      <c r="K5" s="426"/>
      <c r="L5" s="426"/>
    </row>
    <row r="6" spans="1:12" ht="20.100000000000001" customHeight="1">
      <c r="A6" s="172"/>
      <c r="B6" s="172"/>
      <c r="C6" s="172"/>
      <c r="D6" s="173"/>
      <c r="E6" s="173"/>
      <c r="F6" s="88" t="s">
        <v>3</v>
      </c>
      <c r="G6" s="89"/>
      <c r="H6" s="88" t="s">
        <v>3</v>
      </c>
      <c r="I6" s="87"/>
      <c r="J6" s="88" t="s">
        <v>3</v>
      </c>
      <c r="K6" s="89"/>
      <c r="L6" s="88" t="s">
        <v>3</v>
      </c>
    </row>
    <row r="7" spans="1:12" ht="20.100000000000001" customHeight="1">
      <c r="A7" s="90"/>
      <c r="B7" s="90"/>
      <c r="C7" s="90"/>
      <c r="D7" s="90"/>
      <c r="E7" s="90"/>
      <c r="F7" s="88" t="s">
        <v>6</v>
      </c>
      <c r="G7" s="88"/>
      <c r="H7" s="88" t="s">
        <v>7</v>
      </c>
      <c r="I7" s="88"/>
      <c r="J7" s="88" t="s">
        <v>6</v>
      </c>
      <c r="K7" s="88"/>
      <c r="L7" s="88" t="s">
        <v>7</v>
      </c>
    </row>
    <row r="8" spans="1:12" ht="20.100000000000001" customHeight="1">
      <c r="A8" s="90"/>
      <c r="B8" s="90"/>
      <c r="C8" s="90"/>
      <c r="D8" s="91" t="s">
        <v>8</v>
      </c>
      <c r="E8" s="90"/>
      <c r="F8" s="92" t="s">
        <v>9</v>
      </c>
      <c r="G8" s="88"/>
      <c r="H8" s="92" t="s">
        <v>9</v>
      </c>
      <c r="I8" s="88"/>
      <c r="J8" s="92" t="s">
        <v>9</v>
      </c>
      <c r="K8" s="88"/>
      <c r="L8" s="92" t="s">
        <v>9</v>
      </c>
    </row>
    <row r="9" spans="1:12" ht="6" customHeight="1">
      <c r="A9" s="90"/>
      <c r="B9" s="90"/>
      <c r="C9" s="90"/>
      <c r="D9" s="234"/>
      <c r="E9" s="90"/>
      <c r="F9" s="405"/>
      <c r="G9" s="88"/>
      <c r="H9" s="404"/>
      <c r="I9" s="88"/>
      <c r="J9" s="405"/>
      <c r="K9" s="88"/>
      <c r="L9" s="404"/>
    </row>
    <row r="10" spans="1:12" ht="20.100000000000001" customHeight="1">
      <c r="A10" s="172" t="s">
        <v>139</v>
      </c>
      <c r="B10" s="177"/>
      <c r="C10" s="177"/>
      <c r="D10" s="173"/>
      <c r="E10" s="173"/>
      <c r="F10" s="178"/>
      <c r="J10" s="179"/>
    </row>
    <row r="11" spans="1:12" ht="20.100000000000001" customHeight="1">
      <c r="A11" s="93" t="s">
        <v>175</v>
      </c>
      <c r="B11" s="86"/>
      <c r="C11" s="86"/>
      <c r="D11" s="173"/>
      <c r="E11" s="173"/>
      <c r="F11" s="94">
        <f>'PL 8-9 TH (9m)'!F42</f>
        <v>-1053878</v>
      </c>
      <c r="G11" s="180"/>
      <c r="H11" s="180">
        <f>'PL 8-9 TH (9m)'!H42</f>
        <v>1349191</v>
      </c>
      <c r="I11" s="180"/>
      <c r="J11" s="94">
        <f>'PL 8-9 TH (9m)'!J42</f>
        <v>834917</v>
      </c>
      <c r="K11" s="180"/>
      <c r="L11" s="180">
        <f>'PL 8-9 TH (9m)'!L42</f>
        <v>2101752</v>
      </c>
    </row>
    <row r="12" spans="1:12" ht="20.100000000000001" customHeight="1">
      <c r="A12" s="95" t="s">
        <v>140</v>
      </c>
      <c r="C12" s="177"/>
      <c r="D12" s="173"/>
      <c r="E12" s="173"/>
      <c r="F12" s="179"/>
      <c r="H12" s="175"/>
      <c r="J12" s="179"/>
    </row>
    <row r="13" spans="1:12" ht="20.100000000000001" customHeight="1">
      <c r="B13" s="174" t="s">
        <v>141</v>
      </c>
      <c r="D13" s="173"/>
      <c r="E13" s="173"/>
      <c r="F13" s="181">
        <v>761098</v>
      </c>
      <c r="H13" s="182">
        <v>573781</v>
      </c>
      <c r="J13" s="178">
        <v>60064</v>
      </c>
      <c r="L13" s="176">
        <v>33336</v>
      </c>
    </row>
    <row r="14" spans="1:12" ht="20.100000000000001" customHeight="1">
      <c r="B14" s="174" t="s">
        <v>350</v>
      </c>
      <c r="D14" s="173"/>
      <c r="E14" s="173"/>
      <c r="F14" s="181"/>
      <c r="H14" s="182"/>
      <c r="J14" s="178"/>
      <c r="L14" s="176"/>
    </row>
    <row r="15" spans="1:12" ht="20.100000000000001" customHeight="1">
      <c r="C15" s="174" t="s">
        <v>349</v>
      </c>
      <c r="D15" s="335"/>
      <c r="F15" s="181">
        <v>49364</v>
      </c>
      <c r="H15" s="182">
        <v>-2689</v>
      </c>
      <c r="J15" s="178">
        <v>24528</v>
      </c>
      <c r="L15" s="176">
        <v>0</v>
      </c>
    </row>
    <row r="16" spans="1:12" ht="20.100000000000001" customHeight="1">
      <c r="B16" s="174" t="s">
        <v>210</v>
      </c>
      <c r="D16" s="335"/>
      <c r="F16" s="181"/>
      <c r="G16" s="174"/>
      <c r="I16" s="174"/>
      <c r="J16" s="181"/>
      <c r="K16" s="174"/>
      <c r="L16" s="176"/>
    </row>
    <row r="17" spans="1:12" ht="20.100000000000001" customHeight="1">
      <c r="B17" s="358"/>
      <c r="C17" s="174" t="s">
        <v>211</v>
      </c>
      <c r="D17" s="335"/>
      <c r="F17" s="181">
        <v>170286</v>
      </c>
      <c r="H17" s="182">
        <v>0</v>
      </c>
      <c r="I17" s="174"/>
      <c r="J17" s="181">
        <v>170286</v>
      </c>
      <c r="K17" s="174"/>
      <c r="L17" s="176">
        <v>0</v>
      </c>
    </row>
    <row r="18" spans="1:12" ht="20.100000000000001" customHeight="1">
      <c r="B18" s="358" t="s">
        <v>212</v>
      </c>
      <c r="C18" s="358"/>
      <c r="D18" s="173"/>
      <c r="E18" s="173"/>
      <c r="F18" s="181">
        <v>54039</v>
      </c>
      <c r="H18" s="176">
        <v>42477</v>
      </c>
      <c r="I18" s="174"/>
      <c r="J18" s="181">
        <v>35766</v>
      </c>
      <c r="K18" s="174"/>
      <c r="L18" s="176">
        <v>34055</v>
      </c>
    </row>
    <row r="19" spans="1:12" ht="20.100000000000001" customHeight="1">
      <c r="B19" s="358" t="s">
        <v>217</v>
      </c>
      <c r="C19" s="358"/>
      <c r="D19" s="173"/>
      <c r="E19" s="173"/>
      <c r="F19" s="181"/>
      <c r="H19" s="182"/>
      <c r="J19" s="178"/>
      <c r="L19" s="176"/>
    </row>
    <row r="20" spans="1:12" ht="20.100000000000001" customHeight="1">
      <c r="B20" s="358"/>
      <c r="C20" s="358" t="s">
        <v>142</v>
      </c>
      <c r="D20" s="359" t="s">
        <v>283</v>
      </c>
      <c r="E20" s="173"/>
      <c r="F20" s="181">
        <v>0</v>
      </c>
      <c r="H20" s="176">
        <v>0</v>
      </c>
      <c r="I20" s="174"/>
      <c r="J20" s="181">
        <v>-686</v>
      </c>
      <c r="K20" s="174"/>
      <c r="L20" s="176">
        <v>-3975</v>
      </c>
    </row>
    <row r="21" spans="1:12" ht="20.100000000000001" customHeight="1">
      <c r="B21" s="358" t="s">
        <v>333</v>
      </c>
      <c r="C21" s="358"/>
      <c r="D21" s="173"/>
      <c r="E21" s="173"/>
      <c r="F21" s="181">
        <v>27326</v>
      </c>
      <c r="H21" s="176">
        <v>-29132</v>
      </c>
      <c r="J21" s="181">
        <v>-167090</v>
      </c>
      <c r="L21" s="176">
        <v>-21944</v>
      </c>
    </row>
    <row r="22" spans="1:12" ht="20.100000000000001" customHeight="1">
      <c r="B22" s="358" t="s">
        <v>143</v>
      </c>
      <c r="D22" s="173"/>
      <c r="E22" s="173"/>
      <c r="F22" s="181">
        <v>0</v>
      </c>
      <c r="H22" s="182">
        <v>-23</v>
      </c>
      <c r="J22" s="181">
        <v>0</v>
      </c>
      <c r="L22" s="176">
        <v>-23</v>
      </c>
    </row>
    <row r="23" spans="1:12" ht="20.100000000000001" customHeight="1">
      <c r="B23" s="360" t="s">
        <v>144</v>
      </c>
      <c r="D23" s="361" t="s">
        <v>261</v>
      </c>
      <c r="E23" s="173"/>
      <c r="F23" s="181">
        <v>-3974</v>
      </c>
      <c r="H23" s="182">
        <v>-10226</v>
      </c>
      <c r="J23" s="181">
        <v>-5602</v>
      </c>
      <c r="L23" s="176">
        <v>-10226</v>
      </c>
    </row>
    <row r="24" spans="1:12" ht="20.100000000000001" customHeight="1">
      <c r="B24" s="360" t="s">
        <v>219</v>
      </c>
      <c r="D24" s="362"/>
      <c r="E24" s="173"/>
      <c r="F24" s="181">
        <v>0</v>
      </c>
      <c r="H24" s="182">
        <v>5000</v>
      </c>
      <c r="J24" s="178">
        <v>0</v>
      </c>
      <c r="L24" s="176">
        <v>0</v>
      </c>
    </row>
    <row r="25" spans="1:12" ht="20.100000000000001" customHeight="1">
      <c r="B25" s="360" t="s">
        <v>331</v>
      </c>
      <c r="D25" s="362"/>
      <c r="E25" s="173"/>
      <c r="F25" s="181">
        <v>-168</v>
      </c>
      <c r="H25" s="176">
        <v>-539</v>
      </c>
      <c r="J25" s="178">
        <v>-225</v>
      </c>
      <c r="L25" s="176">
        <v>0</v>
      </c>
    </row>
    <row r="26" spans="1:12" ht="20.100000000000001" customHeight="1">
      <c r="B26" s="358" t="s">
        <v>145</v>
      </c>
      <c r="D26" s="173"/>
      <c r="E26" s="173"/>
      <c r="F26" s="181">
        <v>39912</v>
      </c>
      <c r="H26" s="176">
        <v>116953</v>
      </c>
      <c r="I26" s="175"/>
      <c r="J26" s="178">
        <v>11823</v>
      </c>
      <c r="K26" s="175"/>
      <c r="L26" s="176">
        <v>43440</v>
      </c>
    </row>
    <row r="27" spans="1:12" ht="20.100000000000001" customHeight="1">
      <c r="B27" s="174" t="s">
        <v>90</v>
      </c>
      <c r="D27" s="173"/>
      <c r="E27" s="173"/>
      <c r="F27" s="181">
        <v>75464</v>
      </c>
      <c r="H27" s="176">
        <v>107417</v>
      </c>
      <c r="I27" s="175"/>
      <c r="J27" s="178">
        <v>0</v>
      </c>
      <c r="K27" s="175"/>
      <c r="L27" s="384">
        <v>0</v>
      </c>
    </row>
    <row r="28" spans="1:12" ht="20.100000000000001" customHeight="1">
      <c r="A28" s="172"/>
      <c r="B28" s="174" t="s">
        <v>269</v>
      </c>
      <c r="D28" s="173"/>
      <c r="E28" s="173"/>
      <c r="F28" s="385">
        <v>-10844</v>
      </c>
      <c r="H28" s="386">
        <v>719486</v>
      </c>
      <c r="J28" s="178">
        <v>0</v>
      </c>
      <c r="K28" s="175"/>
      <c r="L28" s="386">
        <v>0</v>
      </c>
    </row>
    <row r="29" spans="1:12" ht="20.100000000000001" customHeight="1">
      <c r="B29" s="174" t="s">
        <v>344</v>
      </c>
      <c r="D29" s="173"/>
      <c r="E29" s="173"/>
      <c r="F29" s="385">
        <v>-10647</v>
      </c>
      <c r="H29" s="386">
        <v>-276</v>
      </c>
      <c r="J29" s="178">
        <v>-672117</v>
      </c>
      <c r="L29" s="176">
        <v>-408865</v>
      </c>
    </row>
    <row r="30" spans="1:12" ht="20.100000000000001" customHeight="1">
      <c r="B30" s="174" t="s">
        <v>345</v>
      </c>
      <c r="D30" s="173"/>
      <c r="E30" s="173"/>
      <c r="F30" s="385">
        <v>-187254</v>
      </c>
      <c r="H30" s="386">
        <v>-160668</v>
      </c>
      <c r="I30" s="175"/>
      <c r="J30" s="178">
        <v>-406384</v>
      </c>
      <c r="K30" s="175"/>
      <c r="L30" s="180">
        <v>-374401</v>
      </c>
    </row>
    <row r="31" spans="1:12" ht="20.100000000000001" customHeight="1">
      <c r="B31" s="93" t="s">
        <v>91</v>
      </c>
      <c r="D31" s="173"/>
      <c r="E31" s="173"/>
      <c r="F31" s="385">
        <v>954210</v>
      </c>
      <c r="H31" s="386">
        <v>785374</v>
      </c>
      <c r="I31" s="175"/>
      <c r="J31" s="178">
        <v>682987</v>
      </c>
      <c r="K31" s="175"/>
      <c r="L31" s="384">
        <v>644427</v>
      </c>
    </row>
    <row r="32" spans="1:12" ht="20.100000000000001" customHeight="1">
      <c r="J32" s="176"/>
      <c r="L32" s="176"/>
    </row>
    <row r="33" spans="1:12" ht="20.100000000000001" customHeight="1">
      <c r="J33" s="176"/>
      <c r="L33" s="176"/>
    </row>
    <row r="34" spans="1:12" ht="20.100000000000001" customHeight="1">
      <c r="C34" s="86"/>
      <c r="D34" s="173"/>
      <c r="E34" s="173"/>
      <c r="J34" s="176"/>
      <c r="L34" s="176"/>
    </row>
    <row r="35" spans="1:12" ht="20.100000000000001" customHeight="1">
      <c r="C35" s="86"/>
      <c r="D35" s="173"/>
      <c r="E35" s="173"/>
      <c r="J35" s="176"/>
      <c r="L35" s="176"/>
    </row>
    <row r="36" spans="1:12" ht="20.100000000000001" customHeight="1">
      <c r="C36" s="86"/>
      <c r="D36" s="173"/>
      <c r="E36" s="173"/>
      <c r="J36" s="176"/>
      <c r="L36" s="176"/>
    </row>
    <row r="37" spans="1:12" ht="20.100000000000001" customHeight="1">
      <c r="C37" s="86"/>
      <c r="D37" s="173"/>
      <c r="E37" s="173"/>
      <c r="J37" s="176"/>
      <c r="L37" s="176"/>
    </row>
    <row r="38" spans="1:12" ht="20.100000000000001" customHeight="1">
      <c r="C38" s="86"/>
      <c r="D38" s="173"/>
      <c r="E38" s="173"/>
      <c r="J38" s="176"/>
      <c r="L38" s="176"/>
    </row>
    <row r="39" spans="1:12" ht="20.100000000000001" customHeight="1">
      <c r="C39" s="86"/>
      <c r="D39" s="173"/>
      <c r="E39" s="173"/>
      <c r="J39" s="176"/>
      <c r="L39" s="176"/>
    </row>
    <row r="40" spans="1:12" ht="20.100000000000001" customHeight="1">
      <c r="C40" s="86"/>
      <c r="D40" s="173"/>
      <c r="E40" s="173"/>
      <c r="J40" s="176"/>
      <c r="L40" s="176"/>
    </row>
    <row r="41" spans="1:12" ht="20.100000000000001" customHeight="1">
      <c r="C41" s="86"/>
      <c r="D41" s="173"/>
      <c r="E41" s="173"/>
      <c r="J41" s="176"/>
      <c r="L41" s="176"/>
    </row>
    <row r="42" spans="1:12" ht="20.100000000000001" customHeight="1">
      <c r="C42" s="86"/>
      <c r="D42" s="173"/>
      <c r="E42" s="173"/>
      <c r="J42" s="176"/>
      <c r="L42" s="176"/>
    </row>
    <row r="43" spans="1:12" ht="20.100000000000001" customHeight="1">
      <c r="C43" s="86"/>
      <c r="D43" s="173"/>
      <c r="E43" s="173"/>
      <c r="J43" s="176"/>
      <c r="L43" s="176"/>
    </row>
    <row r="44" spans="1:12" ht="20.100000000000001" customHeight="1">
      <c r="C44" s="86"/>
      <c r="D44" s="173"/>
      <c r="E44" s="173"/>
      <c r="J44" s="176"/>
      <c r="L44" s="176"/>
    </row>
    <row r="45" spans="1:12" ht="20.100000000000001" customHeight="1">
      <c r="C45" s="86"/>
      <c r="D45" s="173"/>
      <c r="E45" s="173"/>
      <c r="J45" s="176"/>
      <c r="L45" s="176"/>
    </row>
    <row r="46" spans="1:12" ht="20.100000000000001" customHeight="1">
      <c r="C46" s="86"/>
      <c r="D46" s="173"/>
      <c r="E46" s="173"/>
      <c r="J46" s="176"/>
      <c r="L46" s="176"/>
    </row>
    <row r="47" spans="1:12" ht="5.25" customHeight="1">
      <c r="C47" s="86"/>
      <c r="D47" s="173"/>
      <c r="E47" s="173"/>
      <c r="J47" s="176"/>
      <c r="L47" s="176"/>
    </row>
    <row r="48" spans="1:12" ht="21.95" customHeight="1">
      <c r="A48" s="98" t="s">
        <v>230</v>
      </c>
      <c r="B48" s="98"/>
      <c r="C48" s="99"/>
      <c r="D48" s="100"/>
      <c r="E48" s="100"/>
      <c r="F48" s="101"/>
      <c r="G48" s="101"/>
      <c r="H48" s="101"/>
      <c r="I48" s="101"/>
      <c r="J48" s="101"/>
      <c r="K48" s="101"/>
      <c r="L48" s="101"/>
    </row>
    <row r="49" spans="1:12" ht="20.100000000000001" customHeight="1">
      <c r="A49" s="172" t="s">
        <v>0</v>
      </c>
      <c r="B49" s="172"/>
      <c r="C49" s="172"/>
      <c r="D49" s="173"/>
      <c r="E49" s="173"/>
      <c r="F49" s="79"/>
      <c r="G49" s="80"/>
      <c r="H49" s="79"/>
      <c r="I49" s="80"/>
      <c r="J49" s="81"/>
      <c r="K49" s="80"/>
      <c r="L49" s="81"/>
    </row>
    <row r="50" spans="1:12" ht="20.100000000000001" customHeight="1">
      <c r="A50" s="172" t="s">
        <v>154</v>
      </c>
      <c r="B50" s="172"/>
      <c r="C50" s="172"/>
      <c r="D50" s="173"/>
      <c r="E50" s="173"/>
      <c r="F50" s="80"/>
      <c r="G50" s="80"/>
      <c r="H50" s="80"/>
      <c r="I50" s="80"/>
      <c r="K50" s="80"/>
    </row>
    <row r="51" spans="1:12" ht="20.100000000000001" customHeight="1">
      <c r="A51" s="82" t="str">
        <f>A3</f>
        <v>สำหรับงวดเก้าเดือนสิ้นสุดวันที่ 30 กันยายน พ.ศ. 2563</v>
      </c>
      <c r="B51" s="82"/>
      <c r="C51" s="82"/>
      <c r="D51" s="83"/>
      <c r="E51" s="83"/>
      <c r="F51" s="84"/>
      <c r="G51" s="84"/>
      <c r="H51" s="84"/>
      <c r="I51" s="84"/>
      <c r="J51" s="85"/>
      <c r="K51" s="84"/>
      <c r="L51" s="85"/>
    </row>
    <row r="52" spans="1:12" ht="20.100000000000001" customHeight="1">
      <c r="A52" s="86"/>
      <c r="D52" s="173"/>
      <c r="E52" s="173"/>
      <c r="F52" s="175"/>
      <c r="H52" s="175"/>
      <c r="I52" s="175"/>
      <c r="K52" s="175"/>
    </row>
    <row r="53" spans="1:12" ht="20.100000000000001" customHeight="1">
      <c r="A53" s="172"/>
      <c r="B53" s="172"/>
      <c r="C53" s="172"/>
      <c r="D53" s="173"/>
      <c r="E53" s="173"/>
      <c r="F53" s="426" t="s">
        <v>94</v>
      </c>
      <c r="G53" s="426"/>
      <c r="H53" s="426"/>
      <c r="I53" s="87"/>
      <c r="J53" s="426" t="s">
        <v>95</v>
      </c>
      <c r="K53" s="426"/>
      <c r="L53" s="426"/>
    </row>
    <row r="54" spans="1:12" ht="20.100000000000001" customHeight="1">
      <c r="A54" s="172"/>
      <c r="B54" s="172"/>
      <c r="C54" s="172"/>
      <c r="D54" s="173"/>
      <c r="E54" s="173"/>
      <c r="F54" s="88" t="s">
        <v>3</v>
      </c>
      <c r="G54" s="89"/>
      <c r="H54" s="88" t="s">
        <v>3</v>
      </c>
      <c r="I54" s="87"/>
      <c r="J54" s="88" t="s">
        <v>3</v>
      </c>
      <c r="K54" s="89"/>
      <c r="L54" s="88" t="s">
        <v>3</v>
      </c>
    </row>
    <row r="55" spans="1:12" ht="20.100000000000001" customHeight="1">
      <c r="A55" s="90"/>
      <c r="B55" s="90"/>
      <c r="C55" s="90"/>
      <c r="D55" s="90"/>
      <c r="E55" s="90"/>
      <c r="F55" s="88" t="s">
        <v>6</v>
      </c>
      <c r="G55" s="88"/>
      <c r="H55" s="88" t="s">
        <v>7</v>
      </c>
      <c r="I55" s="88"/>
      <c r="J55" s="88" t="s">
        <v>6</v>
      </c>
      <c r="K55" s="88"/>
      <c r="L55" s="88" t="s">
        <v>7</v>
      </c>
    </row>
    <row r="56" spans="1:12" ht="20.100000000000001" customHeight="1">
      <c r="A56" s="90"/>
      <c r="B56" s="90"/>
      <c r="C56" s="90"/>
      <c r="D56" s="234"/>
      <c r="E56" s="90"/>
      <c r="F56" s="92" t="s">
        <v>9</v>
      </c>
      <c r="G56" s="88"/>
      <c r="H56" s="92" t="s">
        <v>9</v>
      </c>
      <c r="I56" s="88"/>
      <c r="J56" s="92" t="s">
        <v>9</v>
      </c>
      <c r="K56" s="88"/>
      <c r="L56" s="92" t="s">
        <v>9</v>
      </c>
    </row>
    <row r="57" spans="1:12" ht="6" customHeight="1">
      <c r="C57" s="86"/>
      <c r="D57" s="173"/>
      <c r="E57" s="173"/>
      <c r="F57" s="178"/>
      <c r="J57" s="178"/>
      <c r="L57" s="176"/>
    </row>
    <row r="58" spans="1:12" ht="20.100000000000001" customHeight="1">
      <c r="A58" s="174" t="s">
        <v>148</v>
      </c>
      <c r="B58" s="86"/>
      <c r="D58" s="173"/>
      <c r="E58" s="173"/>
      <c r="F58" s="178"/>
      <c r="J58" s="178"/>
      <c r="L58" s="176"/>
    </row>
    <row r="59" spans="1:12" ht="20.100000000000001" customHeight="1">
      <c r="B59" s="174" t="s">
        <v>264</v>
      </c>
      <c r="D59" s="173"/>
      <c r="E59" s="173"/>
      <c r="F59" s="406"/>
      <c r="G59" s="174"/>
      <c r="H59" s="174"/>
      <c r="I59" s="174"/>
      <c r="J59" s="406"/>
      <c r="K59" s="174"/>
      <c r="L59" s="174"/>
    </row>
    <row r="60" spans="1:12" ht="20.100000000000001" customHeight="1">
      <c r="C60" s="174" t="s">
        <v>265</v>
      </c>
      <c r="D60" s="173"/>
      <c r="E60" s="173"/>
      <c r="F60" s="178">
        <v>504</v>
      </c>
      <c r="H60" s="176">
        <v>0</v>
      </c>
      <c r="J60" s="178">
        <v>3293</v>
      </c>
      <c r="L60" s="386">
        <v>0</v>
      </c>
    </row>
    <row r="61" spans="1:12" ht="20.100000000000001" customHeight="1">
      <c r="A61" s="172"/>
      <c r="B61" s="358" t="s">
        <v>275</v>
      </c>
      <c r="D61" s="177"/>
      <c r="E61" s="173"/>
      <c r="F61" s="178">
        <v>348719</v>
      </c>
      <c r="H61" s="176">
        <v>-377743</v>
      </c>
      <c r="J61" s="178">
        <v>138269</v>
      </c>
      <c r="L61" s="386">
        <v>-220649</v>
      </c>
    </row>
    <row r="62" spans="1:12" ht="20.100000000000001" customHeight="1">
      <c r="A62" s="172"/>
      <c r="B62" s="174" t="s">
        <v>149</v>
      </c>
      <c r="D62" s="177"/>
      <c r="E62" s="173"/>
      <c r="F62" s="178">
        <v>7497</v>
      </c>
      <c r="H62" s="176">
        <v>6229</v>
      </c>
      <c r="J62" s="178">
        <v>0</v>
      </c>
      <c r="L62" s="175">
        <v>0</v>
      </c>
    </row>
    <row r="63" spans="1:12" ht="20.100000000000001" customHeight="1">
      <c r="A63" s="172"/>
      <c r="B63" s="174" t="s">
        <v>276</v>
      </c>
      <c r="D63" s="177"/>
      <c r="E63" s="173"/>
      <c r="F63" s="178">
        <v>3074638</v>
      </c>
      <c r="H63" s="176">
        <v>623814</v>
      </c>
      <c r="J63" s="178">
        <v>2163257</v>
      </c>
      <c r="L63" s="175">
        <v>323964</v>
      </c>
    </row>
    <row r="64" spans="1:12" ht="20.100000000000001" customHeight="1">
      <c r="B64" s="174" t="s">
        <v>18</v>
      </c>
      <c r="D64" s="335"/>
      <c r="E64" s="173"/>
      <c r="F64" s="178">
        <v>30641</v>
      </c>
      <c r="H64" s="176">
        <v>-62546</v>
      </c>
      <c r="I64" s="175"/>
      <c r="J64" s="178">
        <v>3299</v>
      </c>
      <c r="K64" s="175"/>
      <c r="L64" s="175">
        <v>5655</v>
      </c>
    </row>
    <row r="65" spans="1:12" ht="20.100000000000001" customHeight="1">
      <c r="B65" s="358" t="s">
        <v>277</v>
      </c>
      <c r="D65" s="335"/>
      <c r="E65" s="173"/>
      <c r="F65" s="178">
        <v>-644598</v>
      </c>
      <c r="H65" s="176">
        <v>-268078</v>
      </c>
      <c r="I65" s="175"/>
      <c r="J65" s="178">
        <v>-626598</v>
      </c>
      <c r="K65" s="175"/>
      <c r="L65" s="363">
        <v>-185320</v>
      </c>
    </row>
    <row r="66" spans="1:12" ht="20.100000000000001" customHeight="1">
      <c r="B66" s="358" t="s">
        <v>278</v>
      </c>
      <c r="D66" s="335"/>
      <c r="E66" s="173"/>
      <c r="F66" s="178">
        <v>-51048</v>
      </c>
      <c r="H66" s="176">
        <v>1025755</v>
      </c>
      <c r="I66" s="175"/>
      <c r="J66" s="178">
        <v>-49702</v>
      </c>
      <c r="K66" s="175"/>
      <c r="L66" s="363">
        <v>1077105</v>
      </c>
    </row>
    <row r="67" spans="1:12" ht="20.100000000000001" customHeight="1">
      <c r="B67" s="174" t="s">
        <v>150</v>
      </c>
      <c r="D67" s="335"/>
      <c r="E67" s="173"/>
      <c r="F67" s="178">
        <v>-3921</v>
      </c>
      <c r="H67" s="176">
        <v>17782</v>
      </c>
      <c r="I67" s="175"/>
      <c r="J67" s="178">
        <v>6842</v>
      </c>
      <c r="K67" s="175"/>
      <c r="L67" s="386">
        <v>34332</v>
      </c>
    </row>
    <row r="68" spans="1:12" ht="20.100000000000001" customHeight="1">
      <c r="A68" s="172"/>
      <c r="B68" s="174" t="s">
        <v>39</v>
      </c>
      <c r="D68" s="177"/>
      <c r="E68" s="173"/>
      <c r="F68" s="178">
        <v>-1493611</v>
      </c>
      <c r="H68" s="176">
        <v>-319764</v>
      </c>
      <c r="J68" s="178">
        <v>-283375</v>
      </c>
      <c r="K68" s="175"/>
      <c r="L68" s="175">
        <v>95046</v>
      </c>
    </row>
    <row r="69" spans="1:12" ht="20.100000000000001" customHeight="1">
      <c r="A69" s="172"/>
      <c r="B69" s="174" t="s">
        <v>47</v>
      </c>
      <c r="D69" s="177"/>
      <c r="E69" s="173"/>
      <c r="F69" s="178">
        <f>-10998-16345</f>
        <v>-27343</v>
      </c>
      <c r="H69" s="176">
        <f>15209-16773</f>
        <v>-1564</v>
      </c>
      <c r="J69" s="178">
        <v>-6374</v>
      </c>
      <c r="L69" s="175">
        <v>-187639</v>
      </c>
    </row>
    <row r="70" spans="1:12" ht="20.100000000000001" customHeight="1">
      <c r="A70" s="172"/>
      <c r="B70" s="174" t="s">
        <v>49</v>
      </c>
      <c r="D70" s="177"/>
      <c r="E70" s="173"/>
      <c r="F70" s="178">
        <v>8186</v>
      </c>
      <c r="H70" s="176">
        <v>13453</v>
      </c>
      <c r="J70" s="178">
        <v>5465</v>
      </c>
      <c r="K70" s="175"/>
      <c r="L70" s="386">
        <f>-8005-1</f>
        <v>-8006</v>
      </c>
    </row>
    <row r="71" spans="1:12" ht="20.100000000000001" customHeight="1">
      <c r="A71" s="172"/>
      <c r="B71" s="174" t="s">
        <v>279</v>
      </c>
      <c r="D71" s="177"/>
      <c r="E71" s="173"/>
      <c r="F71" s="178">
        <v>-39000</v>
      </c>
      <c r="H71" s="176">
        <v>-5365</v>
      </c>
      <c r="J71" s="178">
        <v>0</v>
      </c>
      <c r="K71" s="175"/>
      <c r="L71" s="386">
        <v>0</v>
      </c>
    </row>
    <row r="72" spans="1:12" ht="20.100000000000001" customHeight="1">
      <c r="A72" s="86"/>
      <c r="B72" s="174" t="s">
        <v>56</v>
      </c>
      <c r="D72" s="173"/>
      <c r="E72" s="173"/>
      <c r="F72" s="184">
        <v>9393</v>
      </c>
      <c r="H72" s="101">
        <v>-79183</v>
      </c>
      <c r="I72" s="175"/>
      <c r="J72" s="184">
        <v>0</v>
      </c>
      <c r="K72" s="175"/>
      <c r="L72" s="183">
        <v>0</v>
      </c>
    </row>
    <row r="73" spans="1:12" ht="8.1" customHeight="1">
      <c r="A73" s="86"/>
      <c r="D73" s="173"/>
      <c r="E73" s="173"/>
      <c r="F73" s="179"/>
      <c r="H73" s="175"/>
      <c r="I73" s="175"/>
      <c r="J73" s="179"/>
      <c r="K73" s="175"/>
    </row>
    <row r="74" spans="1:12" ht="20.100000000000001" customHeight="1">
      <c r="A74" s="174" t="s">
        <v>325</v>
      </c>
      <c r="D74" s="173"/>
      <c r="E74" s="173"/>
      <c r="F74" s="178">
        <f>SUM(F11:F72)</f>
        <v>2084991</v>
      </c>
      <c r="H74" s="176">
        <f>SUM(H11:H72)</f>
        <v>4068916</v>
      </c>
      <c r="J74" s="178">
        <f>SUM(J11:J72)</f>
        <v>1922643</v>
      </c>
      <c r="L74" s="176">
        <f>SUM(L11:L72)</f>
        <v>2972064</v>
      </c>
    </row>
    <row r="75" spans="1:12" ht="20.100000000000001" customHeight="1">
      <c r="B75" s="174" t="s">
        <v>152</v>
      </c>
      <c r="D75" s="173"/>
      <c r="E75" s="173"/>
      <c r="F75" s="178">
        <v>-1593198</v>
      </c>
      <c r="H75" s="176">
        <v>-1553289</v>
      </c>
      <c r="J75" s="178">
        <v>-1035480</v>
      </c>
      <c r="L75" s="176">
        <v>-1061906</v>
      </c>
    </row>
    <row r="76" spans="1:12" ht="20.100000000000001" customHeight="1">
      <c r="B76" s="174" t="s">
        <v>153</v>
      </c>
      <c r="D76" s="173"/>
      <c r="E76" s="173"/>
      <c r="F76" s="178">
        <v>-108783</v>
      </c>
      <c r="H76" s="176">
        <v>-737365</v>
      </c>
      <c r="I76" s="386"/>
      <c r="J76" s="178">
        <v>-86952</v>
      </c>
      <c r="K76" s="386"/>
      <c r="L76" s="384">
        <v>-501708</v>
      </c>
    </row>
    <row r="77" spans="1:12" ht="20.100000000000001" customHeight="1">
      <c r="B77" s="174" t="s">
        <v>147</v>
      </c>
      <c r="D77" s="173"/>
      <c r="E77" s="173"/>
      <c r="F77" s="184">
        <v>43390</v>
      </c>
      <c r="H77" s="101">
        <v>58531</v>
      </c>
      <c r="I77" s="386"/>
      <c r="J77" s="184">
        <v>21360</v>
      </c>
      <c r="K77" s="386"/>
      <c r="L77" s="387">
        <v>39338</v>
      </c>
    </row>
    <row r="78" spans="1:12" ht="8.1" customHeight="1">
      <c r="D78" s="173"/>
      <c r="E78" s="173"/>
      <c r="F78" s="178"/>
      <c r="J78" s="178"/>
      <c r="L78" s="176"/>
    </row>
    <row r="79" spans="1:12" ht="20.100000000000001" customHeight="1">
      <c r="A79" s="86" t="s">
        <v>327</v>
      </c>
      <c r="D79" s="173"/>
      <c r="E79" s="173"/>
      <c r="F79" s="388">
        <f>SUM(F74:F77)</f>
        <v>426400</v>
      </c>
      <c r="G79" s="384"/>
      <c r="H79" s="389">
        <f>SUM(H74:H77)</f>
        <v>1836793</v>
      </c>
      <c r="I79" s="384"/>
      <c r="J79" s="388">
        <f>SUM(J74:J77)</f>
        <v>821571</v>
      </c>
      <c r="K79" s="384"/>
      <c r="L79" s="389">
        <f>SUM(L74:L77)</f>
        <v>1447788</v>
      </c>
    </row>
    <row r="80" spans="1:12" s="335" customFormat="1" ht="20.100000000000001" customHeight="1"/>
    <row r="81" s="335" customFormat="1" ht="20.100000000000001" customHeight="1"/>
    <row r="82" s="335" customFormat="1" ht="20.100000000000001" customHeight="1"/>
    <row r="83" s="335" customFormat="1" ht="20.100000000000001" customHeight="1"/>
    <row r="84" s="335" customFormat="1" ht="20.100000000000001" customHeight="1"/>
    <row r="85" s="335" customFormat="1" ht="20.100000000000001" customHeight="1"/>
    <row r="86" s="335" customFormat="1" ht="20.100000000000001" customHeight="1"/>
    <row r="87" s="335" customFormat="1" ht="20.100000000000001" customHeight="1"/>
    <row r="88" s="335" customFormat="1" ht="20.100000000000001" customHeight="1"/>
    <row r="89" s="335" customFormat="1" ht="20.100000000000001" customHeight="1"/>
    <row r="90" s="335" customFormat="1" ht="20.100000000000001" customHeight="1"/>
    <row r="91" s="335" customFormat="1" ht="20.100000000000001" customHeight="1"/>
    <row r="92" s="335" customFormat="1" ht="20.100000000000001" customHeight="1"/>
    <row r="93" s="335" customFormat="1" ht="20.100000000000001" customHeight="1"/>
    <row r="94" s="335" customFormat="1" ht="20.100000000000001" customHeight="1"/>
    <row r="95" s="335" customFormat="1" ht="20.100000000000001" customHeight="1"/>
    <row r="96" s="335" customFormat="1" ht="9.75" customHeight="1"/>
    <row r="97" spans="1:180" ht="21.95" customHeight="1">
      <c r="A97" s="98" t="s">
        <v>230</v>
      </c>
      <c r="B97" s="98"/>
      <c r="C97" s="99"/>
      <c r="D97" s="100"/>
      <c r="E97" s="100"/>
      <c r="F97" s="101"/>
      <c r="G97" s="101"/>
      <c r="H97" s="101"/>
      <c r="I97" s="101"/>
      <c r="J97" s="101"/>
      <c r="K97" s="101"/>
      <c r="L97" s="101"/>
    </row>
    <row r="98" spans="1:180" ht="20.100000000000001" customHeight="1">
      <c r="A98" s="172" t="s">
        <v>0</v>
      </c>
      <c r="B98" s="172"/>
      <c r="C98" s="172"/>
      <c r="D98" s="173"/>
      <c r="E98" s="173"/>
      <c r="F98" s="79"/>
      <c r="G98" s="80"/>
      <c r="H98" s="79"/>
      <c r="I98" s="80"/>
      <c r="J98" s="81"/>
      <c r="K98" s="80"/>
      <c r="L98" s="81"/>
    </row>
    <row r="99" spans="1:180" s="95" customFormat="1" ht="20.100000000000001" customHeight="1">
      <c r="A99" s="172" t="s">
        <v>154</v>
      </c>
      <c r="B99" s="172"/>
      <c r="C99" s="172"/>
      <c r="D99" s="173"/>
      <c r="E99" s="173"/>
      <c r="F99" s="80"/>
      <c r="G99" s="80"/>
      <c r="H99" s="80"/>
      <c r="I99" s="80"/>
      <c r="J99" s="175"/>
      <c r="K99" s="80"/>
      <c r="L99" s="175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  <c r="BI99" s="174"/>
      <c r="BJ99" s="174"/>
      <c r="BK99" s="174"/>
      <c r="BL99" s="174"/>
      <c r="BM99" s="174"/>
      <c r="BN99" s="174"/>
      <c r="BO99" s="174"/>
      <c r="BP99" s="174"/>
      <c r="BQ99" s="174"/>
      <c r="BR99" s="174"/>
      <c r="BS99" s="174"/>
      <c r="BT99" s="174"/>
      <c r="BU99" s="174"/>
      <c r="BV99" s="174"/>
      <c r="BW99" s="174"/>
      <c r="BX99" s="174"/>
      <c r="BY99" s="174"/>
      <c r="BZ99" s="174"/>
      <c r="CA99" s="174"/>
      <c r="CB99" s="174"/>
      <c r="CC99" s="174"/>
      <c r="CD99" s="174"/>
      <c r="CE99" s="174"/>
      <c r="CF99" s="174"/>
      <c r="CG99" s="174"/>
      <c r="CH99" s="174"/>
      <c r="CI99" s="174"/>
      <c r="CJ99" s="174"/>
      <c r="CK99" s="174"/>
      <c r="CL99" s="174"/>
      <c r="CM99" s="174"/>
      <c r="CN99" s="174"/>
      <c r="CO99" s="174"/>
      <c r="CP99" s="174"/>
      <c r="CQ99" s="174"/>
      <c r="CR99" s="174"/>
      <c r="CS99" s="174"/>
      <c r="CT99" s="174"/>
      <c r="CU99" s="174"/>
      <c r="CV99" s="174"/>
      <c r="CW99" s="174"/>
      <c r="CX99" s="174"/>
      <c r="CY99" s="174"/>
      <c r="CZ99" s="174"/>
      <c r="DA99" s="174"/>
      <c r="DB99" s="174"/>
      <c r="DC99" s="174"/>
      <c r="DD99" s="174"/>
      <c r="DE99" s="174"/>
      <c r="DF99" s="174"/>
      <c r="DG99" s="174"/>
      <c r="DH99" s="174"/>
      <c r="DI99" s="174"/>
      <c r="DJ99" s="174"/>
      <c r="DK99" s="174"/>
      <c r="DL99" s="174"/>
      <c r="DM99" s="174"/>
      <c r="DN99" s="174"/>
      <c r="DO99" s="174"/>
      <c r="DP99" s="174"/>
      <c r="DQ99" s="174"/>
      <c r="DR99" s="174"/>
      <c r="DS99" s="174"/>
      <c r="DT99" s="174"/>
      <c r="DU99" s="174"/>
      <c r="DV99" s="174"/>
      <c r="DW99" s="174"/>
      <c r="DX99" s="174"/>
      <c r="DY99" s="174"/>
      <c r="DZ99" s="174"/>
      <c r="EA99" s="174"/>
      <c r="EB99" s="174"/>
      <c r="EC99" s="174"/>
      <c r="ED99" s="174"/>
      <c r="EE99" s="174"/>
      <c r="EF99" s="174"/>
      <c r="EG99" s="174"/>
      <c r="EH99" s="174"/>
      <c r="EI99" s="174"/>
      <c r="EJ99" s="174"/>
      <c r="EK99" s="174"/>
      <c r="EL99" s="174"/>
      <c r="EM99" s="174"/>
      <c r="EN99" s="174"/>
      <c r="EO99" s="174"/>
      <c r="EP99" s="174"/>
      <c r="EQ99" s="174"/>
      <c r="ER99" s="174"/>
      <c r="ES99" s="174"/>
      <c r="ET99" s="174"/>
      <c r="EU99" s="174"/>
      <c r="EV99" s="174"/>
      <c r="EW99" s="174"/>
      <c r="EX99" s="174"/>
      <c r="EY99" s="174"/>
      <c r="EZ99" s="174"/>
      <c r="FA99" s="174"/>
      <c r="FB99" s="174"/>
      <c r="FC99" s="174"/>
      <c r="FD99" s="174"/>
      <c r="FE99" s="174"/>
      <c r="FF99" s="174"/>
      <c r="FG99" s="174"/>
      <c r="FH99" s="174"/>
      <c r="FI99" s="174"/>
      <c r="FJ99" s="174"/>
      <c r="FK99" s="174"/>
      <c r="FL99" s="174"/>
      <c r="FM99" s="174"/>
      <c r="FN99" s="174"/>
      <c r="FO99" s="174"/>
      <c r="FP99" s="174"/>
      <c r="FQ99" s="174"/>
      <c r="FR99" s="174"/>
      <c r="FS99" s="174"/>
      <c r="FT99" s="174"/>
      <c r="FU99" s="174"/>
      <c r="FV99" s="174"/>
      <c r="FW99" s="174"/>
      <c r="FX99" s="174"/>
    </row>
    <row r="100" spans="1:180" s="95" customFormat="1" ht="20.100000000000001" customHeight="1">
      <c r="A100" s="82" t="str">
        <f>+A3</f>
        <v>สำหรับงวดเก้าเดือนสิ้นสุดวันที่ 30 กันยายน พ.ศ. 2563</v>
      </c>
      <c r="B100" s="82"/>
      <c r="C100" s="82"/>
      <c r="D100" s="83"/>
      <c r="E100" s="83"/>
      <c r="F100" s="84"/>
      <c r="G100" s="84"/>
      <c r="H100" s="84"/>
      <c r="I100" s="84"/>
      <c r="J100" s="85"/>
      <c r="K100" s="84"/>
      <c r="L100" s="85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174"/>
      <c r="AJ100" s="174"/>
      <c r="AK100" s="174"/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DS100" s="174"/>
      <c r="DT100" s="174"/>
      <c r="DU100" s="174"/>
      <c r="DV100" s="174"/>
      <c r="DW100" s="174"/>
      <c r="DX100" s="174"/>
      <c r="DY100" s="174"/>
      <c r="DZ100" s="174"/>
      <c r="EA100" s="174"/>
      <c r="EB100" s="174"/>
      <c r="EC100" s="174"/>
      <c r="ED100" s="174"/>
      <c r="EE100" s="174"/>
      <c r="EF100" s="174"/>
      <c r="EG100" s="174"/>
      <c r="EH100" s="174"/>
      <c r="EI100" s="174"/>
      <c r="EJ100" s="174"/>
      <c r="EK100" s="174"/>
      <c r="EL100" s="174"/>
      <c r="EM100" s="174"/>
      <c r="EN100" s="174"/>
      <c r="EO100" s="174"/>
      <c r="EP100" s="174"/>
      <c r="EQ100" s="174"/>
      <c r="ER100" s="174"/>
      <c r="ES100" s="174"/>
      <c r="ET100" s="174"/>
      <c r="EU100" s="174"/>
      <c r="EV100" s="174"/>
      <c r="EW100" s="174"/>
      <c r="EX100" s="174"/>
      <c r="EY100" s="174"/>
      <c r="EZ100" s="174"/>
      <c r="FA100" s="174"/>
      <c r="FB100" s="174"/>
      <c r="FC100" s="174"/>
      <c r="FD100" s="174"/>
      <c r="FE100" s="174"/>
      <c r="FF100" s="174"/>
      <c r="FG100" s="174"/>
      <c r="FH100" s="174"/>
      <c r="FI100" s="174"/>
      <c r="FJ100" s="174"/>
      <c r="FK100" s="174"/>
      <c r="FL100" s="174"/>
      <c r="FM100" s="174"/>
      <c r="FN100" s="174"/>
      <c r="FO100" s="174"/>
      <c r="FP100" s="174"/>
      <c r="FQ100" s="174"/>
      <c r="FR100" s="174"/>
      <c r="FS100" s="174"/>
      <c r="FT100" s="174"/>
      <c r="FU100" s="174"/>
      <c r="FV100" s="174"/>
      <c r="FW100" s="174"/>
      <c r="FX100" s="174"/>
    </row>
    <row r="101" spans="1:180" s="95" customFormat="1" ht="20.100000000000001" customHeight="1">
      <c r="A101" s="219"/>
      <c r="B101" s="219"/>
      <c r="C101" s="219"/>
      <c r="D101" s="220"/>
      <c r="E101" s="220"/>
      <c r="F101" s="221"/>
      <c r="G101" s="221"/>
      <c r="H101" s="221"/>
      <c r="I101" s="221"/>
      <c r="J101" s="222"/>
      <c r="K101" s="221"/>
      <c r="L101" s="222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  <c r="DS101" s="174"/>
      <c r="DT101" s="174"/>
      <c r="DU101" s="174"/>
      <c r="DV101" s="174"/>
      <c r="DW101" s="174"/>
      <c r="DX101" s="174"/>
      <c r="DY101" s="174"/>
      <c r="DZ101" s="174"/>
      <c r="EA101" s="174"/>
      <c r="EB101" s="174"/>
      <c r="EC101" s="174"/>
      <c r="ED101" s="174"/>
      <c r="EE101" s="174"/>
      <c r="EF101" s="174"/>
      <c r="EG101" s="174"/>
      <c r="EH101" s="174"/>
      <c r="EI101" s="174"/>
      <c r="EJ101" s="174"/>
      <c r="EK101" s="174"/>
      <c r="EL101" s="174"/>
      <c r="EM101" s="174"/>
      <c r="EN101" s="174"/>
      <c r="EO101" s="174"/>
      <c r="EP101" s="174"/>
      <c r="EQ101" s="174"/>
      <c r="ER101" s="174"/>
      <c r="ES101" s="174"/>
      <c r="ET101" s="174"/>
      <c r="EU101" s="174"/>
      <c r="EV101" s="174"/>
      <c r="EW101" s="174"/>
      <c r="EX101" s="174"/>
      <c r="EY101" s="174"/>
      <c r="EZ101" s="174"/>
      <c r="FA101" s="174"/>
      <c r="FB101" s="174"/>
      <c r="FC101" s="174"/>
      <c r="FD101" s="174"/>
      <c r="FE101" s="174"/>
      <c r="FF101" s="174"/>
      <c r="FG101" s="174"/>
      <c r="FH101" s="174"/>
      <c r="FI101" s="174"/>
      <c r="FJ101" s="174"/>
      <c r="FK101" s="174"/>
      <c r="FL101" s="174"/>
      <c r="FM101" s="174"/>
      <c r="FN101" s="174"/>
      <c r="FO101" s="174"/>
      <c r="FP101" s="174"/>
      <c r="FQ101" s="174"/>
      <c r="FR101" s="174"/>
      <c r="FS101" s="174"/>
      <c r="FT101" s="174"/>
      <c r="FU101" s="174"/>
      <c r="FV101" s="174"/>
      <c r="FW101" s="174"/>
      <c r="FX101" s="174"/>
    </row>
    <row r="102" spans="1:180" s="95" customFormat="1" ht="20.100000000000001" customHeight="1">
      <c r="A102" s="172"/>
      <c r="B102" s="172"/>
      <c r="C102" s="172"/>
      <c r="D102" s="173"/>
      <c r="E102" s="173"/>
      <c r="F102" s="426" t="s">
        <v>94</v>
      </c>
      <c r="G102" s="426"/>
      <c r="H102" s="426"/>
      <c r="I102" s="87"/>
      <c r="J102" s="426" t="s">
        <v>95</v>
      </c>
      <c r="K102" s="426"/>
      <c r="L102" s="426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4"/>
      <c r="AW102" s="174"/>
      <c r="AX102" s="174"/>
      <c r="AY102" s="174"/>
      <c r="AZ102" s="174"/>
      <c r="BA102" s="174"/>
      <c r="BB102" s="174"/>
      <c r="BC102" s="174"/>
      <c r="BD102" s="174"/>
      <c r="BE102" s="174"/>
      <c r="BF102" s="174"/>
      <c r="BG102" s="174"/>
      <c r="BH102" s="174"/>
      <c r="BI102" s="174"/>
      <c r="BJ102" s="174"/>
      <c r="BK102" s="174"/>
      <c r="BL102" s="174"/>
      <c r="BM102" s="174"/>
      <c r="BN102" s="174"/>
      <c r="BO102" s="174"/>
      <c r="BP102" s="174"/>
      <c r="BQ102" s="174"/>
      <c r="BR102" s="174"/>
      <c r="BS102" s="174"/>
      <c r="BT102" s="174"/>
      <c r="BU102" s="174"/>
      <c r="BV102" s="174"/>
      <c r="BW102" s="174"/>
      <c r="BX102" s="174"/>
      <c r="BY102" s="174"/>
      <c r="BZ102" s="174"/>
      <c r="CA102" s="174"/>
      <c r="CB102" s="174"/>
      <c r="CC102" s="174"/>
      <c r="CD102" s="174"/>
      <c r="CE102" s="174"/>
      <c r="CF102" s="174"/>
      <c r="CG102" s="174"/>
      <c r="CH102" s="174"/>
      <c r="CI102" s="174"/>
      <c r="CJ102" s="174"/>
      <c r="CK102" s="174"/>
      <c r="CL102" s="174"/>
      <c r="CM102" s="174"/>
      <c r="CN102" s="174"/>
      <c r="CO102" s="174"/>
      <c r="CP102" s="174"/>
      <c r="CQ102" s="174"/>
      <c r="CR102" s="174"/>
      <c r="CS102" s="174"/>
      <c r="CT102" s="174"/>
      <c r="CU102" s="174"/>
      <c r="CV102" s="174"/>
      <c r="CW102" s="174"/>
      <c r="CX102" s="174"/>
      <c r="CY102" s="174"/>
      <c r="CZ102" s="174"/>
      <c r="DA102" s="174"/>
      <c r="DB102" s="174"/>
      <c r="DC102" s="174"/>
      <c r="DD102" s="174"/>
      <c r="DE102" s="174"/>
      <c r="DF102" s="174"/>
      <c r="DG102" s="174"/>
      <c r="DH102" s="174"/>
      <c r="DI102" s="174"/>
      <c r="DJ102" s="174"/>
      <c r="DK102" s="174"/>
      <c r="DL102" s="174"/>
      <c r="DM102" s="174"/>
      <c r="DN102" s="174"/>
      <c r="DO102" s="174"/>
      <c r="DP102" s="174"/>
      <c r="DQ102" s="174"/>
      <c r="DR102" s="174"/>
      <c r="DS102" s="174"/>
      <c r="DT102" s="174"/>
      <c r="DU102" s="174"/>
      <c r="DV102" s="174"/>
      <c r="DW102" s="174"/>
      <c r="DX102" s="174"/>
      <c r="DY102" s="174"/>
      <c r="DZ102" s="174"/>
      <c r="EA102" s="174"/>
      <c r="EB102" s="174"/>
      <c r="EC102" s="174"/>
      <c r="ED102" s="174"/>
      <c r="EE102" s="174"/>
      <c r="EF102" s="174"/>
      <c r="EG102" s="174"/>
      <c r="EH102" s="174"/>
      <c r="EI102" s="174"/>
      <c r="EJ102" s="174"/>
      <c r="EK102" s="174"/>
      <c r="EL102" s="174"/>
      <c r="EM102" s="174"/>
      <c r="EN102" s="174"/>
      <c r="EO102" s="174"/>
      <c r="EP102" s="174"/>
      <c r="EQ102" s="174"/>
      <c r="ER102" s="174"/>
      <c r="ES102" s="174"/>
      <c r="ET102" s="174"/>
      <c r="EU102" s="174"/>
      <c r="EV102" s="174"/>
      <c r="EW102" s="174"/>
      <c r="EX102" s="174"/>
      <c r="EY102" s="174"/>
      <c r="EZ102" s="174"/>
      <c r="FA102" s="174"/>
      <c r="FB102" s="174"/>
      <c r="FC102" s="174"/>
      <c r="FD102" s="174"/>
      <c r="FE102" s="174"/>
      <c r="FF102" s="174"/>
      <c r="FG102" s="174"/>
      <c r="FH102" s="174"/>
      <c r="FI102" s="174"/>
      <c r="FJ102" s="174"/>
      <c r="FK102" s="174"/>
      <c r="FL102" s="174"/>
      <c r="FM102" s="174"/>
      <c r="FN102" s="174"/>
      <c r="FO102" s="174"/>
      <c r="FP102" s="174"/>
      <c r="FQ102" s="174"/>
      <c r="FR102" s="174"/>
      <c r="FS102" s="174"/>
      <c r="FT102" s="174"/>
      <c r="FU102" s="174"/>
      <c r="FV102" s="174"/>
      <c r="FW102" s="174"/>
      <c r="FX102" s="174"/>
    </row>
    <row r="103" spans="1:180" s="95" customFormat="1" ht="20.100000000000001" customHeight="1">
      <c r="A103" s="172"/>
      <c r="B103" s="172"/>
      <c r="C103" s="172"/>
      <c r="D103" s="173"/>
      <c r="E103" s="173"/>
      <c r="F103" s="88" t="s">
        <v>3</v>
      </c>
      <c r="G103" s="89"/>
      <c r="H103" s="88" t="s">
        <v>3</v>
      </c>
      <c r="I103" s="87"/>
      <c r="J103" s="88" t="s">
        <v>3</v>
      </c>
      <c r="K103" s="89"/>
      <c r="L103" s="88" t="s">
        <v>3</v>
      </c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174"/>
      <c r="AV103" s="174"/>
      <c r="AW103" s="174"/>
      <c r="AX103" s="174"/>
      <c r="AY103" s="174"/>
      <c r="AZ103" s="174"/>
      <c r="BA103" s="174"/>
      <c r="BB103" s="174"/>
      <c r="BC103" s="174"/>
      <c r="BD103" s="174"/>
      <c r="BE103" s="174"/>
      <c r="BF103" s="174"/>
      <c r="BG103" s="174"/>
      <c r="BH103" s="174"/>
      <c r="BI103" s="174"/>
      <c r="BJ103" s="174"/>
      <c r="BK103" s="174"/>
      <c r="BL103" s="174"/>
      <c r="BM103" s="174"/>
      <c r="BN103" s="174"/>
      <c r="BO103" s="174"/>
      <c r="BP103" s="174"/>
      <c r="BQ103" s="174"/>
      <c r="BR103" s="174"/>
      <c r="BS103" s="174"/>
      <c r="BT103" s="174"/>
      <c r="BU103" s="174"/>
      <c r="BV103" s="174"/>
      <c r="BW103" s="174"/>
      <c r="BX103" s="174"/>
      <c r="BY103" s="174"/>
      <c r="BZ103" s="174"/>
      <c r="CA103" s="174"/>
      <c r="CB103" s="174"/>
      <c r="CC103" s="174"/>
      <c r="CD103" s="174"/>
      <c r="CE103" s="174"/>
      <c r="CF103" s="174"/>
      <c r="CG103" s="174"/>
      <c r="CH103" s="174"/>
      <c r="CI103" s="174"/>
      <c r="CJ103" s="174"/>
      <c r="CK103" s="174"/>
      <c r="CL103" s="174"/>
      <c r="CM103" s="174"/>
      <c r="CN103" s="174"/>
      <c r="CO103" s="174"/>
      <c r="CP103" s="174"/>
      <c r="CQ103" s="174"/>
      <c r="CR103" s="174"/>
      <c r="CS103" s="174"/>
      <c r="CT103" s="174"/>
      <c r="CU103" s="174"/>
      <c r="CV103" s="174"/>
      <c r="CW103" s="174"/>
      <c r="CX103" s="174"/>
      <c r="CY103" s="174"/>
      <c r="CZ103" s="174"/>
      <c r="DA103" s="174"/>
      <c r="DB103" s="174"/>
      <c r="DC103" s="174"/>
      <c r="DD103" s="174"/>
      <c r="DE103" s="174"/>
      <c r="DF103" s="174"/>
      <c r="DG103" s="174"/>
      <c r="DH103" s="174"/>
      <c r="DI103" s="174"/>
      <c r="DJ103" s="174"/>
      <c r="DK103" s="174"/>
      <c r="DL103" s="174"/>
      <c r="DM103" s="174"/>
      <c r="DN103" s="174"/>
      <c r="DO103" s="174"/>
      <c r="DP103" s="174"/>
      <c r="DQ103" s="174"/>
      <c r="DR103" s="174"/>
      <c r="DS103" s="174"/>
      <c r="DT103" s="174"/>
      <c r="DU103" s="174"/>
      <c r="DV103" s="174"/>
      <c r="DW103" s="174"/>
      <c r="DX103" s="174"/>
      <c r="DY103" s="174"/>
      <c r="DZ103" s="174"/>
      <c r="EA103" s="174"/>
      <c r="EB103" s="174"/>
      <c r="EC103" s="174"/>
      <c r="ED103" s="174"/>
      <c r="EE103" s="174"/>
      <c r="EF103" s="174"/>
      <c r="EG103" s="174"/>
      <c r="EH103" s="174"/>
      <c r="EI103" s="174"/>
      <c r="EJ103" s="174"/>
      <c r="EK103" s="174"/>
      <c r="EL103" s="174"/>
      <c r="EM103" s="174"/>
      <c r="EN103" s="174"/>
      <c r="EO103" s="174"/>
      <c r="EP103" s="174"/>
      <c r="EQ103" s="174"/>
      <c r="ER103" s="174"/>
      <c r="ES103" s="174"/>
      <c r="ET103" s="174"/>
      <c r="EU103" s="174"/>
      <c r="EV103" s="174"/>
      <c r="EW103" s="174"/>
      <c r="EX103" s="174"/>
      <c r="EY103" s="174"/>
      <c r="EZ103" s="174"/>
      <c r="FA103" s="174"/>
      <c r="FB103" s="174"/>
      <c r="FC103" s="174"/>
      <c r="FD103" s="174"/>
      <c r="FE103" s="174"/>
      <c r="FF103" s="174"/>
      <c r="FG103" s="174"/>
      <c r="FH103" s="174"/>
      <c r="FI103" s="174"/>
      <c r="FJ103" s="174"/>
      <c r="FK103" s="174"/>
      <c r="FL103" s="174"/>
      <c r="FM103" s="174"/>
      <c r="FN103" s="174"/>
      <c r="FO103" s="174"/>
      <c r="FP103" s="174"/>
      <c r="FQ103" s="174"/>
      <c r="FR103" s="174"/>
      <c r="FS103" s="174"/>
      <c r="FT103" s="174"/>
      <c r="FU103" s="174"/>
      <c r="FV103" s="174"/>
      <c r="FW103" s="174"/>
      <c r="FX103" s="174"/>
    </row>
    <row r="104" spans="1:180" s="95" customFormat="1" ht="20.100000000000001" customHeight="1">
      <c r="A104" s="90"/>
      <c r="B104" s="90"/>
      <c r="C104" s="90"/>
      <c r="D104" s="90"/>
      <c r="E104" s="90"/>
      <c r="F104" s="88" t="s">
        <v>6</v>
      </c>
      <c r="G104" s="88"/>
      <c r="H104" s="88" t="s">
        <v>7</v>
      </c>
      <c r="I104" s="88"/>
      <c r="J104" s="88" t="s">
        <v>6</v>
      </c>
      <c r="K104" s="88"/>
      <c r="L104" s="88" t="s">
        <v>7</v>
      </c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4"/>
      <c r="AZ104" s="174"/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4"/>
      <c r="BW104" s="174"/>
      <c r="BX104" s="174"/>
      <c r="BY104" s="174"/>
      <c r="BZ104" s="174"/>
      <c r="CA104" s="174"/>
      <c r="CB104" s="174"/>
      <c r="CC104" s="174"/>
      <c r="CD104" s="174"/>
      <c r="CE104" s="174"/>
      <c r="CF104" s="174"/>
      <c r="CG104" s="174"/>
      <c r="CH104" s="174"/>
      <c r="CI104" s="174"/>
      <c r="CJ104" s="174"/>
      <c r="CK104" s="174"/>
      <c r="CL104" s="174"/>
      <c r="CM104" s="174"/>
      <c r="CN104" s="174"/>
      <c r="CO104" s="174"/>
      <c r="CP104" s="174"/>
      <c r="CQ104" s="174"/>
      <c r="CR104" s="174"/>
      <c r="CS104" s="174"/>
      <c r="CT104" s="174"/>
      <c r="CU104" s="174"/>
      <c r="CV104" s="174"/>
      <c r="CW104" s="174"/>
      <c r="CX104" s="174"/>
      <c r="CY104" s="174"/>
      <c r="CZ104" s="174"/>
      <c r="DA104" s="174"/>
      <c r="DB104" s="174"/>
      <c r="DC104" s="174"/>
      <c r="DD104" s="174"/>
      <c r="DE104" s="174"/>
      <c r="DF104" s="174"/>
      <c r="DG104" s="174"/>
      <c r="DH104" s="174"/>
      <c r="DI104" s="174"/>
      <c r="DJ104" s="174"/>
      <c r="DK104" s="174"/>
      <c r="DL104" s="174"/>
      <c r="DM104" s="174"/>
      <c r="DN104" s="174"/>
      <c r="DO104" s="174"/>
      <c r="DP104" s="174"/>
      <c r="DQ104" s="174"/>
      <c r="DR104" s="174"/>
      <c r="DS104" s="174"/>
      <c r="DT104" s="174"/>
      <c r="DU104" s="174"/>
      <c r="DV104" s="174"/>
      <c r="DW104" s="174"/>
      <c r="DX104" s="174"/>
      <c r="DY104" s="174"/>
      <c r="DZ104" s="174"/>
      <c r="EA104" s="174"/>
      <c r="EB104" s="174"/>
      <c r="EC104" s="174"/>
      <c r="ED104" s="174"/>
      <c r="EE104" s="174"/>
      <c r="EF104" s="174"/>
      <c r="EG104" s="174"/>
      <c r="EH104" s="174"/>
      <c r="EI104" s="174"/>
      <c r="EJ104" s="174"/>
      <c r="EK104" s="174"/>
      <c r="EL104" s="174"/>
      <c r="EM104" s="174"/>
      <c r="EN104" s="174"/>
      <c r="EO104" s="174"/>
      <c r="EP104" s="174"/>
      <c r="EQ104" s="174"/>
      <c r="ER104" s="174"/>
      <c r="ES104" s="174"/>
      <c r="ET104" s="174"/>
      <c r="EU104" s="174"/>
      <c r="EV104" s="174"/>
      <c r="EW104" s="174"/>
      <c r="EX104" s="174"/>
      <c r="EY104" s="174"/>
      <c r="EZ104" s="174"/>
      <c r="FA104" s="174"/>
      <c r="FB104" s="174"/>
      <c r="FC104" s="174"/>
      <c r="FD104" s="174"/>
      <c r="FE104" s="174"/>
      <c r="FF104" s="174"/>
      <c r="FG104" s="174"/>
      <c r="FH104" s="174"/>
      <c r="FI104" s="174"/>
      <c r="FJ104" s="174"/>
      <c r="FK104" s="174"/>
      <c r="FL104" s="174"/>
      <c r="FM104" s="174"/>
      <c r="FN104" s="174"/>
      <c r="FO104" s="174"/>
      <c r="FP104" s="174"/>
      <c r="FQ104" s="174"/>
      <c r="FR104" s="174"/>
      <c r="FS104" s="174"/>
      <c r="FT104" s="174"/>
      <c r="FU104" s="174"/>
      <c r="FV104" s="174"/>
      <c r="FW104" s="174"/>
      <c r="FX104" s="174"/>
    </row>
    <row r="105" spans="1:180" s="95" customFormat="1" ht="20.100000000000001" customHeight="1">
      <c r="A105" s="90"/>
      <c r="B105" s="90"/>
      <c r="C105" s="90"/>
      <c r="D105" s="91" t="s">
        <v>8</v>
      </c>
      <c r="E105" s="90"/>
      <c r="F105" s="92" t="s">
        <v>9</v>
      </c>
      <c r="G105" s="88"/>
      <c r="H105" s="92" t="s">
        <v>9</v>
      </c>
      <c r="I105" s="88"/>
      <c r="J105" s="92" t="s">
        <v>9</v>
      </c>
      <c r="K105" s="88"/>
      <c r="L105" s="92" t="s">
        <v>9</v>
      </c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4"/>
      <c r="AZ105" s="174"/>
      <c r="BA105" s="174"/>
      <c r="BB105" s="174"/>
      <c r="BC105" s="174"/>
      <c r="BD105" s="174"/>
      <c r="BE105" s="174"/>
      <c r="BF105" s="174"/>
      <c r="BG105" s="174"/>
      <c r="BH105" s="174"/>
      <c r="BI105" s="174"/>
      <c r="BJ105" s="174"/>
      <c r="BK105" s="174"/>
      <c r="BL105" s="174"/>
      <c r="BM105" s="174"/>
      <c r="BN105" s="174"/>
      <c r="BO105" s="174"/>
      <c r="BP105" s="174"/>
      <c r="BQ105" s="174"/>
      <c r="BR105" s="174"/>
      <c r="BS105" s="174"/>
      <c r="BT105" s="174"/>
      <c r="BU105" s="174"/>
      <c r="BV105" s="174"/>
      <c r="BW105" s="174"/>
      <c r="BX105" s="174"/>
      <c r="BY105" s="174"/>
      <c r="BZ105" s="174"/>
      <c r="CA105" s="174"/>
      <c r="CB105" s="174"/>
      <c r="CC105" s="174"/>
      <c r="CD105" s="174"/>
      <c r="CE105" s="174"/>
      <c r="CF105" s="174"/>
      <c r="CG105" s="174"/>
      <c r="CH105" s="174"/>
      <c r="CI105" s="174"/>
      <c r="CJ105" s="174"/>
      <c r="CK105" s="174"/>
      <c r="CL105" s="174"/>
      <c r="CM105" s="174"/>
      <c r="CN105" s="174"/>
      <c r="CO105" s="174"/>
      <c r="CP105" s="174"/>
      <c r="CQ105" s="174"/>
      <c r="CR105" s="174"/>
      <c r="CS105" s="174"/>
      <c r="CT105" s="174"/>
      <c r="CU105" s="174"/>
      <c r="CV105" s="174"/>
      <c r="CW105" s="174"/>
      <c r="CX105" s="174"/>
      <c r="CY105" s="174"/>
      <c r="CZ105" s="174"/>
      <c r="DA105" s="174"/>
      <c r="DB105" s="174"/>
      <c r="DC105" s="174"/>
      <c r="DD105" s="174"/>
      <c r="DE105" s="174"/>
      <c r="DF105" s="174"/>
      <c r="DG105" s="174"/>
      <c r="DH105" s="174"/>
      <c r="DI105" s="174"/>
      <c r="DJ105" s="174"/>
      <c r="DK105" s="174"/>
      <c r="DL105" s="174"/>
      <c r="DM105" s="174"/>
      <c r="DN105" s="174"/>
      <c r="DO105" s="174"/>
      <c r="DP105" s="174"/>
      <c r="DQ105" s="174"/>
      <c r="DR105" s="174"/>
      <c r="DS105" s="174"/>
      <c r="DT105" s="174"/>
      <c r="DU105" s="174"/>
      <c r="DV105" s="174"/>
      <c r="DW105" s="174"/>
      <c r="DX105" s="174"/>
      <c r="DY105" s="174"/>
      <c r="DZ105" s="174"/>
      <c r="EA105" s="174"/>
      <c r="EB105" s="174"/>
      <c r="EC105" s="174"/>
      <c r="ED105" s="174"/>
      <c r="EE105" s="174"/>
      <c r="EF105" s="174"/>
      <c r="EG105" s="174"/>
      <c r="EH105" s="174"/>
      <c r="EI105" s="174"/>
      <c r="EJ105" s="174"/>
      <c r="EK105" s="174"/>
      <c r="EL105" s="174"/>
      <c r="EM105" s="174"/>
      <c r="EN105" s="174"/>
      <c r="EO105" s="174"/>
      <c r="EP105" s="174"/>
      <c r="EQ105" s="174"/>
      <c r="ER105" s="174"/>
      <c r="ES105" s="174"/>
      <c r="ET105" s="174"/>
      <c r="EU105" s="174"/>
      <c r="EV105" s="174"/>
      <c r="EW105" s="174"/>
      <c r="EX105" s="174"/>
      <c r="EY105" s="174"/>
      <c r="EZ105" s="174"/>
      <c r="FA105" s="174"/>
      <c r="FB105" s="174"/>
      <c r="FC105" s="174"/>
      <c r="FD105" s="174"/>
      <c r="FE105" s="174"/>
      <c r="FF105" s="174"/>
      <c r="FG105" s="174"/>
      <c r="FH105" s="174"/>
      <c r="FI105" s="174"/>
      <c r="FJ105" s="174"/>
      <c r="FK105" s="174"/>
      <c r="FL105" s="174"/>
      <c r="FM105" s="174"/>
      <c r="FN105" s="174"/>
      <c r="FO105" s="174"/>
      <c r="FP105" s="174"/>
      <c r="FQ105" s="174"/>
      <c r="FR105" s="174"/>
      <c r="FS105" s="174"/>
      <c r="FT105" s="174"/>
      <c r="FU105" s="174"/>
      <c r="FV105" s="174"/>
      <c r="FW105" s="174"/>
      <c r="FX105" s="174"/>
    </row>
    <row r="106" spans="1:180" s="95" customFormat="1" ht="6" customHeight="1">
      <c r="A106" s="90"/>
      <c r="B106" s="90"/>
      <c r="C106" s="90"/>
      <c r="D106" s="102"/>
      <c r="E106" s="90"/>
      <c r="F106" s="103"/>
      <c r="G106" s="88"/>
      <c r="H106" s="88"/>
      <c r="I106" s="88"/>
      <c r="J106" s="103"/>
      <c r="K106" s="88"/>
      <c r="L106" s="88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4"/>
      <c r="AZ106" s="174"/>
      <c r="BA106" s="174"/>
      <c r="BB106" s="174"/>
      <c r="BC106" s="174"/>
      <c r="BD106" s="174"/>
      <c r="BE106" s="174"/>
      <c r="BF106" s="174"/>
      <c r="BG106" s="174"/>
      <c r="BH106" s="174"/>
      <c r="BI106" s="174"/>
      <c r="BJ106" s="174"/>
      <c r="BK106" s="174"/>
      <c r="BL106" s="174"/>
      <c r="BM106" s="174"/>
      <c r="BN106" s="174"/>
      <c r="BO106" s="174"/>
      <c r="BP106" s="174"/>
      <c r="BQ106" s="174"/>
      <c r="BR106" s="174"/>
      <c r="BS106" s="174"/>
      <c r="BT106" s="174"/>
      <c r="BU106" s="174"/>
      <c r="BV106" s="174"/>
      <c r="BW106" s="174"/>
      <c r="BX106" s="174"/>
      <c r="BY106" s="174"/>
      <c r="BZ106" s="174"/>
      <c r="CA106" s="174"/>
      <c r="CB106" s="174"/>
      <c r="CC106" s="174"/>
      <c r="CD106" s="174"/>
      <c r="CE106" s="174"/>
      <c r="CF106" s="174"/>
      <c r="CG106" s="174"/>
      <c r="CH106" s="174"/>
      <c r="CI106" s="174"/>
      <c r="CJ106" s="174"/>
      <c r="CK106" s="174"/>
      <c r="CL106" s="174"/>
      <c r="CM106" s="174"/>
      <c r="CN106" s="174"/>
      <c r="CO106" s="174"/>
      <c r="CP106" s="174"/>
      <c r="CQ106" s="174"/>
      <c r="CR106" s="174"/>
      <c r="CS106" s="174"/>
      <c r="CT106" s="174"/>
      <c r="CU106" s="174"/>
      <c r="CV106" s="174"/>
      <c r="CW106" s="174"/>
      <c r="CX106" s="174"/>
      <c r="CY106" s="174"/>
      <c r="CZ106" s="174"/>
      <c r="DA106" s="174"/>
      <c r="DB106" s="174"/>
      <c r="DC106" s="174"/>
      <c r="DD106" s="174"/>
      <c r="DE106" s="174"/>
      <c r="DF106" s="174"/>
      <c r="DG106" s="174"/>
      <c r="DH106" s="174"/>
      <c r="DI106" s="174"/>
      <c r="DJ106" s="174"/>
      <c r="DK106" s="174"/>
      <c r="DL106" s="174"/>
      <c r="DM106" s="174"/>
      <c r="DN106" s="174"/>
      <c r="DO106" s="174"/>
      <c r="DP106" s="174"/>
      <c r="DQ106" s="174"/>
      <c r="DR106" s="174"/>
      <c r="DS106" s="174"/>
      <c r="DT106" s="174"/>
      <c r="DU106" s="174"/>
      <c r="DV106" s="174"/>
      <c r="DW106" s="174"/>
      <c r="DX106" s="174"/>
      <c r="DY106" s="174"/>
      <c r="DZ106" s="174"/>
      <c r="EA106" s="174"/>
      <c r="EB106" s="174"/>
      <c r="EC106" s="174"/>
      <c r="ED106" s="174"/>
      <c r="EE106" s="174"/>
      <c r="EF106" s="174"/>
      <c r="EG106" s="174"/>
      <c r="EH106" s="174"/>
      <c r="EI106" s="174"/>
      <c r="EJ106" s="174"/>
      <c r="EK106" s="174"/>
      <c r="EL106" s="174"/>
      <c r="EM106" s="174"/>
      <c r="EN106" s="174"/>
      <c r="EO106" s="174"/>
      <c r="EP106" s="174"/>
      <c r="EQ106" s="174"/>
      <c r="ER106" s="174"/>
      <c r="ES106" s="174"/>
      <c r="ET106" s="174"/>
      <c r="EU106" s="174"/>
      <c r="EV106" s="174"/>
      <c r="EW106" s="174"/>
      <c r="EX106" s="174"/>
      <c r="EY106" s="174"/>
      <c r="EZ106" s="174"/>
      <c r="FA106" s="174"/>
      <c r="FB106" s="174"/>
      <c r="FC106" s="174"/>
      <c r="FD106" s="174"/>
      <c r="FE106" s="174"/>
      <c r="FF106" s="174"/>
      <c r="FG106" s="174"/>
      <c r="FH106" s="174"/>
      <c r="FI106" s="174"/>
      <c r="FJ106" s="174"/>
      <c r="FK106" s="174"/>
      <c r="FL106" s="174"/>
      <c r="FM106" s="174"/>
      <c r="FN106" s="174"/>
      <c r="FO106" s="174"/>
      <c r="FP106" s="174"/>
      <c r="FQ106" s="174"/>
      <c r="FR106" s="174"/>
      <c r="FS106" s="174"/>
      <c r="FT106" s="174"/>
      <c r="FU106" s="174"/>
      <c r="FV106" s="174"/>
      <c r="FW106" s="174"/>
      <c r="FX106" s="174"/>
    </row>
    <row r="107" spans="1:180" s="95" customFormat="1" ht="20.100000000000001" customHeight="1">
      <c r="A107" s="172" t="s">
        <v>155</v>
      </c>
      <c r="B107" s="177"/>
      <c r="C107" s="177"/>
      <c r="D107" s="173"/>
      <c r="E107" s="173"/>
      <c r="F107" s="178"/>
      <c r="G107" s="176"/>
      <c r="H107" s="176"/>
      <c r="I107" s="176"/>
      <c r="J107" s="179"/>
      <c r="K107" s="176"/>
      <c r="L107" s="175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4"/>
      <c r="AZ107" s="174"/>
      <c r="BA107" s="174"/>
      <c r="BB107" s="174"/>
      <c r="BC107" s="174"/>
      <c r="BD107" s="174"/>
      <c r="BE107" s="174"/>
      <c r="BF107" s="174"/>
      <c r="BG107" s="174"/>
      <c r="BH107" s="174"/>
      <c r="BI107" s="174"/>
      <c r="BJ107" s="174"/>
      <c r="BK107" s="174"/>
      <c r="BL107" s="174"/>
      <c r="BM107" s="174"/>
      <c r="BN107" s="174"/>
      <c r="BO107" s="174"/>
      <c r="BP107" s="174"/>
      <c r="BQ107" s="174"/>
      <c r="BR107" s="174"/>
      <c r="BS107" s="174"/>
      <c r="BT107" s="174"/>
      <c r="BU107" s="174"/>
      <c r="BV107" s="174"/>
      <c r="BW107" s="174"/>
      <c r="BX107" s="174"/>
      <c r="BY107" s="174"/>
      <c r="BZ107" s="174"/>
      <c r="CA107" s="174"/>
      <c r="CB107" s="174"/>
      <c r="CC107" s="174"/>
      <c r="CD107" s="174"/>
      <c r="CE107" s="174"/>
      <c r="CF107" s="174"/>
      <c r="CG107" s="174"/>
      <c r="CH107" s="174"/>
      <c r="CI107" s="174"/>
      <c r="CJ107" s="174"/>
      <c r="CK107" s="174"/>
      <c r="CL107" s="174"/>
      <c r="CM107" s="174"/>
      <c r="CN107" s="174"/>
      <c r="CO107" s="174"/>
      <c r="CP107" s="174"/>
      <c r="CQ107" s="174"/>
      <c r="CR107" s="174"/>
      <c r="CS107" s="174"/>
      <c r="CT107" s="174"/>
      <c r="CU107" s="174"/>
      <c r="CV107" s="174"/>
      <c r="CW107" s="174"/>
      <c r="CX107" s="174"/>
      <c r="CY107" s="174"/>
      <c r="CZ107" s="174"/>
      <c r="DA107" s="174"/>
      <c r="DB107" s="174"/>
      <c r="DC107" s="174"/>
      <c r="DD107" s="174"/>
      <c r="DE107" s="174"/>
      <c r="DF107" s="174"/>
      <c r="DG107" s="174"/>
      <c r="DH107" s="174"/>
      <c r="DI107" s="174"/>
      <c r="DJ107" s="174"/>
      <c r="DK107" s="174"/>
      <c r="DL107" s="174"/>
      <c r="DM107" s="174"/>
      <c r="DN107" s="174"/>
      <c r="DO107" s="174"/>
      <c r="DP107" s="174"/>
      <c r="DQ107" s="174"/>
      <c r="DR107" s="174"/>
      <c r="DS107" s="174"/>
      <c r="DT107" s="174"/>
      <c r="DU107" s="174"/>
      <c r="DV107" s="174"/>
      <c r="DW107" s="174"/>
      <c r="DX107" s="174"/>
      <c r="DY107" s="174"/>
      <c r="DZ107" s="174"/>
      <c r="EA107" s="174"/>
      <c r="EB107" s="174"/>
      <c r="EC107" s="174"/>
      <c r="ED107" s="174"/>
      <c r="EE107" s="174"/>
      <c r="EF107" s="174"/>
      <c r="EG107" s="174"/>
      <c r="EH107" s="174"/>
      <c r="EI107" s="174"/>
      <c r="EJ107" s="174"/>
      <c r="EK107" s="174"/>
      <c r="EL107" s="174"/>
      <c r="EM107" s="174"/>
      <c r="EN107" s="174"/>
      <c r="EO107" s="174"/>
      <c r="EP107" s="174"/>
      <c r="EQ107" s="174"/>
      <c r="ER107" s="174"/>
      <c r="ES107" s="174"/>
      <c r="ET107" s="174"/>
      <c r="EU107" s="174"/>
      <c r="EV107" s="174"/>
      <c r="EW107" s="174"/>
      <c r="EX107" s="174"/>
      <c r="EY107" s="174"/>
      <c r="EZ107" s="174"/>
      <c r="FA107" s="174"/>
      <c r="FB107" s="174"/>
      <c r="FC107" s="174"/>
      <c r="FD107" s="174"/>
      <c r="FE107" s="174"/>
      <c r="FF107" s="174"/>
      <c r="FG107" s="174"/>
      <c r="FH107" s="174"/>
      <c r="FI107" s="174"/>
      <c r="FJ107" s="174"/>
      <c r="FK107" s="174"/>
      <c r="FL107" s="174"/>
      <c r="FM107" s="174"/>
      <c r="FN107" s="174"/>
      <c r="FO107" s="174"/>
      <c r="FP107" s="174"/>
      <c r="FQ107" s="174"/>
      <c r="FR107" s="174"/>
      <c r="FS107" s="174"/>
      <c r="FT107" s="174"/>
      <c r="FU107" s="174"/>
      <c r="FV107" s="174"/>
      <c r="FW107" s="174"/>
      <c r="FX107" s="174"/>
    </row>
    <row r="108" spans="1:180" s="95" customFormat="1" ht="20.100000000000001" customHeight="1">
      <c r="A108" s="174"/>
      <c r="B108" s="174" t="s">
        <v>194</v>
      </c>
      <c r="C108" s="174"/>
      <c r="D108" s="173"/>
      <c r="E108" s="173"/>
      <c r="F108" s="179">
        <v>886383</v>
      </c>
      <c r="G108" s="175"/>
      <c r="H108" s="175">
        <v>-1099715</v>
      </c>
      <c r="I108" s="176"/>
      <c r="J108" s="178">
        <v>27683</v>
      </c>
      <c r="K108" s="176"/>
      <c r="L108" s="175">
        <v>-34793</v>
      </c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4"/>
      <c r="AZ108" s="174"/>
      <c r="BA108" s="174"/>
      <c r="BB108" s="174"/>
      <c r="BC108" s="174"/>
      <c r="BD108" s="174"/>
      <c r="BE108" s="174"/>
      <c r="BF108" s="174"/>
      <c r="BG108" s="174"/>
      <c r="BH108" s="174"/>
      <c r="BI108" s="174"/>
      <c r="BJ108" s="174"/>
      <c r="BK108" s="174"/>
      <c r="BL108" s="174"/>
      <c r="BM108" s="174"/>
      <c r="BN108" s="174"/>
      <c r="BO108" s="174"/>
      <c r="BP108" s="174"/>
      <c r="BQ108" s="174"/>
      <c r="BR108" s="174"/>
      <c r="BS108" s="174"/>
      <c r="BT108" s="174"/>
      <c r="BU108" s="174"/>
      <c r="BV108" s="174"/>
      <c r="BW108" s="174"/>
      <c r="BX108" s="174"/>
      <c r="BY108" s="174"/>
      <c r="BZ108" s="174"/>
      <c r="CA108" s="174"/>
      <c r="CB108" s="174"/>
      <c r="CC108" s="174"/>
      <c r="CD108" s="174"/>
      <c r="CE108" s="174"/>
      <c r="CF108" s="174"/>
      <c r="CG108" s="174"/>
      <c r="CH108" s="174"/>
      <c r="CI108" s="174"/>
      <c r="CJ108" s="174"/>
      <c r="CK108" s="174"/>
      <c r="CL108" s="174"/>
      <c r="CM108" s="174"/>
      <c r="CN108" s="174"/>
      <c r="CO108" s="174"/>
      <c r="CP108" s="174"/>
      <c r="CQ108" s="174"/>
      <c r="CR108" s="174"/>
      <c r="CS108" s="174"/>
      <c r="CT108" s="174"/>
      <c r="CU108" s="174"/>
      <c r="CV108" s="174"/>
      <c r="CW108" s="174"/>
      <c r="CX108" s="174"/>
      <c r="CY108" s="174"/>
      <c r="CZ108" s="174"/>
      <c r="DA108" s="174"/>
      <c r="DB108" s="174"/>
      <c r="DC108" s="174"/>
      <c r="DD108" s="174"/>
      <c r="DE108" s="174"/>
      <c r="DF108" s="174"/>
      <c r="DG108" s="174"/>
      <c r="DH108" s="174"/>
      <c r="DI108" s="174"/>
      <c r="DJ108" s="174"/>
      <c r="DK108" s="174"/>
      <c r="DL108" s="174"/>
      <c r="DM108" s="174"/>
      <c r="DN108" s="174"/>
      <c r="DO108" s="174"/>
      <c r="DP108" s="174"/>
      <c r="DQ108" s="174"/>
      <c r="DR108" s="174"/>
      <c r="DS108" s="174"/>
      <c r="DT108" s="174"/>
      <c r="DU108" s="174"/>
      <c r="DV108" s="174"/>
      <c r="DW108" s="174"/>
      <c r="DX108" s="174"/>
      <c r="DY108" s="174"/>
      <c r="DZ108" s="174"/>
      <c r="EA108" s="174"/>
      <c r="EB108" s="174"/>
      <c r="EC108" s="174"/>
      <c r="ED108" s="174"/>
      <c r="EE108" s="174"/>
      <c r="EF108" s="174"/>
      <c r="EG108" s="174"/>
      <c r="EH108" s="174"/>
      <c r="EI108" s="174"/>
      <c r="EJ108" s="174"/>
      <c r="EK108" s="174"/>
      <c r="EL108" s="174"/>
      <c r="EM108" s="174"/>
      <c r="EN108" s="174"/>
      <c r="EO108" s="174"/>
      <c r="EP108" s="174"/>
      <c r="EQ108" s="174"/>
      <c r="ER108" s="174"/>
      <c r="ES108" s="174"/>
      <c r="ET108" s="174"/>
      <c r="EU108" s="174"/>
      <c r="EV108" s="174"/>
      <c r="EW108" s="174"/>
      <c r="EX108" s="174"/>
      <c r="EY108" s="174"/>
      <c r="EZ108" s="174"/>
      <c r="FA108" s="174"/>
      <c r="FB108" s="174"/>
      <c r="FC108" s="174"/>
      <c r="FD108" s="174"/>
      <c r="FE108" s="174"/>
      <c r="FF108" s="174"/>
      <c r="FG108" s="174"/>
      <c r="FH108" s="174"/>
      <c r="FI108" s="174"/>
      <c r="FJ108" s="174"/>
      <c r="FK108" s="174"/>
      <c r="FL108" s="174"/>
      <c r="FM108" s="174"/>
      <c r="FN108" s="174"/>
      <c r="FO108" s="174"/>
      <c r="FP108" s="174"/>
      <c r="FQ108" s="174"/>
      <c r="FR108" s="174"/>
      <c r="FS108" s="174"/>
      <c r="FT108" s="174"/>
      <c r="FU108" s="174"/>
      <c r="FV108" s="174"/>
      <c r="FW108" s="174"/>
      <c r="FX108" s="174"/>
    </row>
    <row r="109" spans="1:180" s="95" customFormat="1" ht="20.100000000000001" customHeight="1">
      <c r="A109" s="174"/>
      <c r="B109" s="174" t="s">
        <v>254</v>
      </c>
      <c r="C109" s="174"/>
      <c r="D109" s="173"/>
      <c r="E109" s="173"/>
      <c r="F109" s="179"/>
      <c r="G109" s="175"/>
      <c r="H109" s="175"/>
      <c r="I109" s="176"/>
      <c r="J109" s="178"/>
      <c r="K109" s="176"/>
      <c r="L109" s="175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4"/>
      <c r="AZ109" s="174"/>
      <c r="BA109" s="174"/>
      <c r="BB109" s="174"/>
      <c r="BC109" s="174"/>
      <c r="BD109" s="174"/>
      <c r="BE109" s="174"/>
      <c r="BF109" s="174"/>
      <c r="BG109" s="174"/>
      <c r="BH109" s="174"/>
      <c r="BI109" s="174"/>
      <c r="BJ109" s="174"/>
      <c r="BK109" s="174"/>
      <c r="BL109" s="174"/>
      <c r="BM109" s="174"/>
      <c r="BN109" s="174"/>
      <c r="BO109" s="174"/>
      <c r="BP109" s="174"/>
      <c r="BQ109" s="174"/>
      <c r="BR109" s="174"/>
      <c r="BS109" s="174"/>
      <c r="BT109" s="174"/>
      <c r="BU109" s="174"/>
      <c r="BV109" s="174"/>
      <c r="BW109" s="174"/>
      <c r="BX109" s="174"/>
      <c r="BY109" s="174"/>
      <c r="BZ109" s="174"/>
      <c r="CA109" s="174"/>
      <c r="CB109" s="174"/>
      <c r="CC109" s="174"/>
      <c r="CD109" s="174"/>
      <c r="CE109" s="174"/>
      <c r="CF109" s="174"/>
      <c r="CG109" s="174"/>
      <c r="CH109" s="174"/>
      <c r="CI109" s="174"/>
      <c r="CJ109" s="174"/>
      <c r="CK109" s="174"/>
      <c r="CL109" s="174"/>
      <c r="CM109" s="174"/>
      <c r="CN109" s="174"/>
      <c r="CO109" s="174"/>
      <c r="CP109" s="174"/>
      <c r="CQ109" s="174"/>
      <c r="CR109" s="174"/>
      <c r="CS109" s="174"/>
      <c r="CT109" s="174"/>
      <c r="CU109" s="174"/>
      <c r="CV109" s="174"/>
      <c r="CW109" s="174"/>
      <c r="CX109" s="174"/>
      <c r="CY109" s="174"/>
      <c r="CZ109" s="174"/>
      <c r="DA109" s="174"/>
      <c r="DB109" s="174"/>
      <c r="DC109" s="174"/>
      <c r="DD109" s="174"/>
      <c r="DE109" s="174"/>
      <c r="DF109" s="174"/>
      <c r="DG109" s="174"/>
      <c r="DH109" s="174"/>
      <c r="DI109" s="174"/>
      <c r="DJ109" s="174"/>
      <c r="DK109" s="174"/>
      <c r="DL109" s="174"/>
      <c r="DM109" s="174"/>
      <c r="DN109" s="174"/>
      <c r="DO109" s="174"/>
      <c r="DP109" s="174"/>
      <c r="DQ109" s="174"/>
      <c r="DR109" s="174"/>
      <c r="DS109" s="174"/>
      <c r="DT109" s="174"/>
      <c r="DU109" s="174"/>
      <c r="DV109" s="174"/>
      <c r="DW109" s="174"/>
      <c r="DX109" s="174"/>
      <c r="DY109" s="174"/>
      <c r="DZ109" s="174"/>
      <c r="EA109" s="174"/>
      <c r="EB109" s="174"/>
      <c r="EC109" s="174"/>
      <c r="ED109" s="174"/>
      <c r="EE109" s="174"/>
      <c r="EF109" s="174"/>
      <c r="EG109" s="174"/>
      <c r="EH109" s="174"/>
      <c r="EI109" s="174"/>
      <c r="EJ109" s="174"/>
      <c r="EK109" s="174"/>
      <c r="EL109" s="174"/>
      <c r="EM109" s="174"/>
      <c r="EN109" s="174"/>
      <c r="EO109" s="174"/>
      <c r="EP109" s="174"/>
      <c r="EQ109" s="174"/>
      <c r="ER109" s="174"/>
      <c r="ES109" s="174"/>
      <c r="ET109" s="174"/>
      <c r="EU109" s="174"/>
      <c r="EV109" s="174"/>
      <c r="EW109" s="174"/>
      <c r="EX109" s="174"/>
      <c r="EY109" s="174"/>
      <c r="EZ109" s="174"/>
      <c r="FA109" s="174"/>
      <c r="FB109" s="174"/>
      <c r="FC109" s="174"/>
      <c r="FD109" s="174"/>
      <c r="FE109" s="174"/>
      <c r="FF109" s="174"/>
      <c r="FG109" s="174"/>
      <c r="FH109" s="174"/>
      <c r="FI109" s="174"/>
      <c r="FJ109" s="174"/>
      <c r="FK109" s="174"/>
      <c r="FL109" s="174"/>
      <c r="FM109" s="174"/>
      <c r="FN109" s="174"/>
      <c r="FO109" s="174"/>
      <c r="FP109" s="174"/>
      <c r="FQ109" s="174"/>
      <c r="FR109" s="174"/>
      <c r="FS109" s="174"/>
      <c r="FT109" s="174"/>
      <c r="FU109" s="174"/>
      <c r="FV109" s="174"/>
      <c r="FW109" s="174"/>
      <c r="FX109" s="174"/>
    </row>
    <row r="110" spans="1:180" s="95" customFormat="1" ht="20.100000000000001" customHeight="1">
      <c r="A110" s="174"/>
      <c r="B110" s="174"/>
      <c r="C110" s="174" t="s">
        <v>203</v>
      </c>
      <c r="D110" s="173"/>
      <c r="E110" s="173"/>
      <c r="F110" s="178">
        <v>-551</v>
      </c>
      <c r="G110" s="176"/>
      <c r="H110" s="175">
        <v>-85149</v>
      </c>
      <c r="I110" s="176"/>
      <c r="J110" s="178">
        <v>0</v>
      </c>
      <c r="K110" s="176"/>
      <c r="L110" s="175">
        <v>0</v>
      </c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4"/>
      <c r="BW110" s="174"/>
      <c r="BX110" s="174"/>
      <c r="BY110" s="174"/>
      <c r="BZ110" s="174"/>
      <c r="CA110" s="174"/>
      <c r="CB110" s="174"/>
      <c r="CC110" s="174"/>
      <c r="CD110" s="174"/>
      <c r="CE110" s="174"/>
      <c r="CF110" s="174"/>
      <c r="CG110" s="174"/>
      <c r="CH110" s="174"/>
      <c r="CI110" s="174"/>
      <c r="CJ110" s="174"/>
      <c r="CK110" s="174"/>
      <c r="CL110" s="174"/>
      <c r="CM110" s="174"/>
      <c r="CN110" s="174"/>
      <c r="CO110" s="174"/>
      <c r="CP110" s="174"/>
      <c r="CQ110" s="174"/>
      <c r="CR110" s="174"/>
      <c r="CS110" s="174"/>
      <c r="CT110" s="174"/>
      <c r="CU110" s="174"/>
      <c r="CV110" s="174"/>
      <c r="CW110" s="174"/>
      <c r="CX110" s="174"/>
      <c r="CY110" s="174"/>
      <c r="CZ110" s="174"/>
      <c r="DA110" s="174"/>
      <c r="DB110" s="174"/>
      <c r="DC110" s="174"/>
      <c r="DD110" s="174"/>
      <c r="DE110" s="174"/>
      <c r="DF110" s="174"/>
      <c r="DG110" s="174"/>
      <c r="DH110" s="174"/>
      <c r="DI110" s="174"/>
      <c r="DJ110" s="174"/>
      <c r="DK110" s="174"/>
      <c r="DL110" s="174"/>
      <c r="DM110" s="174"/>
      <c r="DN110" s="174"/>
      <c r="DO110" s="174"/>
      <c r="DP110" s="174"/>
      <c r="DQ110" s="174"/>
      <c r="DR110" s="174"/>
      <c r="DS110" s="174"/>
      <c r="DT110" s="174"/>
      <c r="DU110" s="174"/>
      <c r="DV110" s="174"/>
      <c r="DW110" s="174"/>
      <c r="DX110" s="174"/>
      <c r="DY110" s="174"/>
      <c r="DZ110" s="174"/>
      <c r="EA110" s="174"/>
      <c r="EB110" s="174"/>
      <c r="EC110" s="174"/>
      <c r="ED110" s="174"/>
      <c r="EE110" s="174"/>
      <c r="EF110" s="174"/>
      <c r="EG110" s="174"/>
      <c r="EH110" s="174"/>
      <c r="EI110" s="174"/>
      <c r="EJ110" s="174"/>
      <c r="EK110" s="174"/>
      <c r="EL110" s="174"/>
      <c r="EM110" s="174"/>
      <c r="EN110" s="174"/>
      <c r="EO110" s="174"/>
      <c r="EP110" s="174"/>
      <c r="EQ110" s="174"/>
      <c r="ER110" s="174"/>
      <c r="ES110" s="174"/>
      <c r="ET110" s="174"/>
      <c r="EU110" s="174"/>
      <c r="EV110" s="174"/>
      <c r="EW110" s="174"/>
      <c r="EX110" s="174"/>
      <c r="EY110" s="174"/>
      <c r="EZ110" s="174"/>
      <c r="FA110" s="174"/>
      <c r="FB110" s="174"/>
      <c r="FC110" s="174"/>
      <c r="FD110" s="174"/>
      <c r="FE110" s="174"/>
      <c r="FF110" s="174"/>
      <c r="FG110" s="174"/>
      <c r="FH110" s="174"/>
      <c r="FI110" s="174"/>
      <c r="FJ110" s="174"/>
      <c r="FK110" s="174"/>
      <c r="FL110" s="174"/>
      <c r="FM110" s="174"/>
      <c r="FN110" s="174"/>
      <c r="FO110" s="174"/>
      <c r="FP110" s="174"/>
      <c r="FQ110" s="174"/>
      <c r="FR110" s="174"/>
      <c r="FS110" s="174"/>
      <c r="FT110" s="174"/>
      <c r="FU110" s="174"/>
      <c r="FV110" s="174"/>
      <c r="FW110" s="174"/>
      <c r="FX110" s="174"/>
    </row>
    <row r="111" spans="1:180" s="95" customFormat="1" ht="20.100000000000001" customHeight="1">
      <c r="A111" s="174"/>
      <c r="B111" s="174" t="s">
        <v>214</v>
      </c>
      <c r="C111" s="174"/>
      <c r="D111" s="173"/>
      <c r="E111" s="173"/>
      <c r="F111" s="178"/>
      <c r="G111" s="176"/>
      <c r="H111" s="175"/>
      <c r="I111" s="176"/>
      <c r="J111" s="178"/>
      <c r="K111" s="176"/>
      <c r="L111" s="175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174"/>
      <c r="AV111" s="174"/>
      <c r="AW111" s="174"/>
      <c r="AX111" s="174"/>
      <c r="AY111" s="174"/>
      <c r="AZ111" s="174"/>
      <c r="BA111" s="174"/>
      <c r="BB111" s="174"/>
      <c r="BC111" s="174"/>
      <c r="BD111" s="174"/>
      <c r="BE111" s="174"/>
      <c r="BF111" s="174"/>
      <c r="BG111" s="174"/>
      <c r="BH111" s="174"/>
      <c r="BI111" s="174"/>
      <c r="BJ111" s="174"/>
      <c r="BK111" s="174"/>
      <c r="BL111" s="174"/>
      <c r="BM111" s="174"/>
      <c r="BN111" s="174"/>
      <c r="BO111" s="174"/>
      <c r="BP111" s="174"/>
      <c r="BQ111" s="174"/>
      <c r="BR111" s="174"/>
      <c r="BS111" s="174"/>
      <c r="BT111" s="174"/>
      <c r="BU111" s="174"/>
      <c r="BV111" s="174"/>
      <c r="BW111" s="174"/>
      <c r="BX111" s="174"/>
      <c r="BY111" s="174"/>
      <c r="BZ111" s="174"/>
      <c r="CA111" s="174"/>
      <c r="CB111" s="174"/>
      <c r="CC111" s="174"/>
      <c r="CD111" s="174"/>
      <c r="CE111" s="174"/>
      <c r="CF111" s="174"/>
      <c r="CG111" s="174"/>
      <c r="CH111" s="174"/>
      <c r="CI111" s="174"/>
      <c r="CJ111" s="174"/>
      <c r="CK111" s="174"/>
      <c r="CL111" s="174"/>
      <c r="CM111" s="174"/>
      <c r="CN111" s="174"/>
      <c r="CO111" s="174"/>
      <c r="CP111" s="174"/>
      <c r="CQ111" s="174"/>
      <c r="CR111" s="174"/>
      <c r="CS111" s="174"/>
      <c r="CT111" s="174"/>
      <c r="CU111" s="174"/>
      <c r="CV111" s="174"/>
      <c r="CW111" s="174"/>
      <c r="CX111" s="174"/>
      <c r="CY111" s="174"/>
      <c r="CZ111" s="174"/>
      <c r="DA111" s="174"/>
      <c r="DB111" s="174"/>
      <c r="DC111" s="174"/>
      <c r="DD111" s="174"/>
      <c r="DE111" s="174"/>
      <c r="DF111" s="174"/>
      <c r="DG111" s="174"/>
      <c r="DH111" s="174"/>
      <c r="DI111" s="174"/>
      <c r="DJ111" s="174"/>
      <c r="DK111" s="174"/>
      <c r="DL111" s="174"/>
      <c r="DM111" s="174"/>
      <c r="DN111" s="174"/>
      <c r="DO111" s="174"/>
      <c r="DP111" s="174"/>
      <c r="DQ111" s="174"/>
      <c r="DR111" s="174"/>
      <c r="DS111" s="174"/>
      <c r="DT111" s="174"/>
      <c r="DU111" s="174"/>
      <c r="DV111" s="174"/>
      <c r="DW111" s="174"/>
      <c r="DX111" s="174"/>
      <c r="DY111" s="174"/>
      <c r="DZ111" s="174"/>
      <c r="EA111" s="174"/>
      <c r="EB111" s="174"/>
      <c r="EC111" s="174"/>
      <c r="ED111" s="174"/>
      <c r="EE111" s="174"/>
      <c r="EF111" s="174"/>
      <c r="EG111" s="174"/>
      <c r="EH111" s="174"/>
      <c r="EI111" s="174"/>
      <c r="EJ111" s="174"/>
      <c r="EK111" s="174"/>
      <c r="EL111" s="174"/>
      <c r="EM111" s="174"/>
      <c r="EN111" s="174"/>
      <c r="EO111" s="174"/>
      <c r="EP111" s="174"/>
      <c r="EQ111" s="174"/>
      <c r="ER111" s="174"/>
      <c r="ES111" s="174"/>
      <c r="ET111" s="174"/>
      <c r="EU111" s="174"/>
      <c r="EV111" s="174"/>
      <c r="EW111" s="174"/>
      <c r="EX111" s="174"/>
      <c r="EY111" s="174"/>
      <c r="EZ111" s="174"/>
      <c r="FA111" s="174"/>
      <c r="FB111" s="174"/>
      <c r="FC111" s="174"/>
      <c r="FD111" s="174"/>
      <c r="FE111" s="174"/>
      <c r="FF111" s="174"/>
      <c r="FG111" s="174"/>
      <c r="FH111" s="174"/>
      <c r="FI111" s="174"/>
      <c r="FJ111" s="174"/>
      <c r="FK111" s="174"/>
      <c r="FL111" s="174"/>
      <c r="FM111" s="174"/>
      <c r="FN111" s="174"/>
      <c r="FO111" s="174"/>
      <c r="FP111" s="174"/>
      <c r="FQ111" s="174"/>
      <c r="FR111" s="174"/>
      <c r="FS111" s="174"/>
      <c r="FT111" s="174"/>
      <c r="FU111" s="174"/>
      <c r="FV111" s="174"/>
      <c r="FW111" s="174"/>
      <c r="FX111" s="174"/>
    </row>
    <row r="112" spans="1:180" s="95" customFormat="1" ht="20.100000000000001" customHeight="1">
      <c r="A112" s="174"/>
      <c r="B112" s="174"/>
      <c r="C112" s="174" t="s">
        <v>203</v>
      </c>
      <c r="D112" s="173"/>
      <c r="E112" s="173"/>
      <c r="F112" s="178">
        <f>488836+551</f>
        <v>489387</v>
      </c>
      <c r="G112" s="176"/>
      <c r="H112" s="175" t="s">
        <v>15</v>
      </c>
      <c r="I112" s="176"/>
      <c r="J112" s="178">
        <v>0</v>
      </c>
      <c r="K112" s="176"/>
      <c r="L112" s="175">
        <v>0</v>
      </c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4"/>
      <c r="BC112" s="174"/>
      <c r="BD112" s="174"/>
      <c r="BE112" s="174"/>
      <c r="BF112" s="174"/>
      <c r="BG112" s="174"/>
      <c r="BH112" s="174"/>
      <c r="BI112" s="174"/>
      <c r="BJ112" s="174"/>
      <c r="BK112" s="174"/>
      <c r="BL112" s="174"/>
      <c r="BM112" s="174"/>
      <c r="BN112" s="174"/>
      <c r="BO112" s="174"/>
      <c r="BP112" s="174"/>
      <c r="BQ112" s="174"/>
      <c r="BR112" s="174"/>
      <c r="BS112" s="174"/>
      <c r="BT112" s="174"/>
      <c r="BU112" s="174"/>
      <c r="BV112" s="174"/>
      <c r="BW112" s="174"/>
      <c r="BX112" s="174"/>
      <c r="BY112" s="174"/>
      <c r="BZ112" s="174"/>
      <c r="CA112" s="174"/>
      <c r="CB112" s="174"/>
      <c r="CC112" s="174"/>
      <c r="CD112" s="174"/>
      <c r="CE112" s="174"/>
      <c r="CF112" s="174"/>
      <c r="CG112" s="174"/>
      <c r="CH112" s="174"/>
      <c r="CI112" s="174"/>
      <c r="CJ112" s="174"/>
      <c r="CK112" s="174"/>
      <c r="CL112" s="174"/>
      <c r="CM112" s="174"/>
      <c r="CN112" s="174"/>
      <c r="CO112" s="174"/>
      <c r="CP112" s="174"/>
      <c r="CQ112" s="174"/>
      <c r="CR112" s="174"/>
      <c r="CS112" s="174"/>
      <c r="CT112" s="174"/>
      <c r="CU112" s="174"/>
      <c r="CV112" s="174"/>
      <c r="CW112" s="174"/>
      <c r="CX112" s="174"/>
      <c r="CY112" s="174"/>
      <c r="CZ112" s="174"/>
      <c r="DA112" s="174"/>
      <c r="DB112" s="174"/>
      <c r="DC112" s="174"/>
      <c r="DD112" s="174"/>
      <c r="DE112" s="174"/>
      <c r="DF112" s="174"/>
      <c r="DG112" s="174"/>
      <c r="DH112" s="174"/>
      <c r="DI112" s="174"/>
      <c r="DJ112" s="174"/>
      <c r="DK112" s="174"/>
      <c r="DL112" s="174"/>
      <c r="DM112" s="174"/>
      <c r="DN112" s="174"/>
      <c r="DO112" s="174"/>
      <c r="DP112" s="174"/>
      <c r="DQ112" s="174"/>
      <c r="DR112" s="174"/>
      <c r="DS112" s="174"/>
      <c r="DT112" s="174"/>
      <c r="DU112" s="174"/>
      <c r="DV112" s="174"/>
      <c r="DW112" s="174"/>
      <c r="DX112" s="174"/>
      <c r="DY112" s="174"/>
      <c r="DZ112" s="174"/>
      <c r="EA112" s="174"/>
      <c r="EB112" s="174"/>
      <c r="EC112" s="174"/>
      <c r="ED112" s="174"/>
      <c r="EE112" s="174"/>
      <c r="EF112" s="174"/>
      <c r="EG112" s="174"/>
      <c r="EH112" s="174"/>
      <c r="EI112" s="174"/>
      <c r="EJ112" s="174"/>
      <c r="EK112" s="174"/>
      <c r="EL112" s="174"/>
      <c r="EM112" s="174"/>
      <c r="EN112" s="174"/>
      <c r="EO112" s="174"/>
      <c r="EP112" s="174"/>
      <c r="EQ112" s="174"/>
      <c r="ER112" s="174"/>
      <c r="ES112" s="174"/>
      <c r="ET112" s="174"/>
      <c r="EU112" s="174"/>
      <c r="EV112" s="174"/>
      <c r="EW112" s="174"/>
      <c r="EX112" s="174"/>
      <c r="EY112" s="174"/>
      <c r="EZ112" s="174"/>
      <c r="FA112" s="174"/>
      <c r="FB112" s="174"/>
      <c r="FC112" s="174"/>
      <c r="FD112" s="174"/>
      <c r="FE112" s="174"/>
      <c r="FF112" s="174"/>
      <c r="FG112" s="174"/>
      <c r="FH112" s="174"/>
      <c r="FI112" s="174"/>
      <c r="FJ112" s="174"/>
      <c r="FK112" s="174"/>
      <c r="FL112" s="174"/>
      <c r="FM112" s="174"/>
      <c r="FN112" s="174"/>
      <c r="FO112" s="174"/>
      <c r="FP112" s="174"/>
      <c r="FQ112" s="174"/>
      <c r="FR112" s="174"/>
      <c r="FS112" s="174"/>
      <c r="FT112" s="174"/>
      <c r="FU112" s="174"/>
      <c r="FV112" s="174"/>
      <c r="FW112" s="174"/>
      <c r="FX112" s="174"/>
    </row>
    <row r="113" spans="1:180" s="95" customFormat="1" ht="20.100000000000001" customHeight="1">
      <c r="A113" s="174"/>
      <c r="B113" s="174" t="s">
        <v>214</v>
      </c>
      <c r="C113" s="174"/>
      <c r="D113" s="173"/>
      <c r="E113" s="173"/>
      <c r="F113" s="179"/>
      <c r="G113" s="175"/>
      <c r="H113" s="175"/>
      <c r="I113" s="176"/>
      <c r="J113" s="178"/>
      <c r="K113" s="176"/>
      <c r="L113" s="175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  <c r="AV113" s="174"/>
      <c r="AW113" s="174"/>
      <c r="AX113" s="174"/>
      <c r="AY113" s="174"/>
      <c r="AZ113" s="174"/>
      <c r="BA113" s="174"/>
      <c r="BB113" s="174"/>
      <c r="BC113" s="174"/>
      <c r="BD113" s="174"/>
      <c r="BE113" s="174"/>
      <c r="BF113" s="174"/>
      <c r="BG113" s="174"/>
      <c r="BH113" s="174"/>
      <c r="BI113" s="174"/>
      <c r="BJ113" s="174"/>
      <c r="BK113" s="174"/>
      <c r="BL113" s="174"/>
      <c r="BM113" s="174"/>
      <c r="BN113" s="174"/>
      <c r="BO113" s="174"/>
      <c r="BP113" s="174"/>
      <c r="BQ113" s="174"/>
      <c r="BR113" s="174"/>
      <c r="BS113" s="174"/>
      <c r="BT113" s="174"/>
      <c r="BU113" s="174"/>
      <c r="BV113" s="174"/>
      <c r="BW113" s="174"/>
      <c r="BX113" s="174"/>
      <c r="BY113" s="174"/>
      <c r="BZ113" s="174"/>
      <c r="CA113" s="174"/>
      <c r="CB113" s="174"/>
      <c r="CC113" s="174"/>
      <c r="CD113" s="174"/>
      <c r="CE113" s="174"/>
      <c r="CF113" s="174"/>
      <c r="CG113" s="174"/>
      <c r="CH113" s="174"/>
      <c r="CI113" s="174"/>
      <c r="CJ113" s="174"/>
      <c r="CK113" s="174"/>
      <c r="CL113" s="174"/>
      <c r="CM113" s="174"/>
      <c r="CN113" s="174"/>
      <c r="CO113" s="174"/>
      <c r="CP113" s="174"/>
      <c r="CQ113" s="174"/>
      <c r="CR113" s="174"/>
      <c r="CS113" s="174"/>
      <c r="CT113" s="174"/>
      <c r="CU113" s="174"/>
      <c r="CV113" s="174"/>
      <c r="CW113" s="174"/>
      <c r="CX113" s="174"/>
      <c r="CY113" s="174"/>
      <c r="CZ113" s="174"/>
      <c r="DA113" s="174"/>
      <c r="DB113" s="174"/>
      <c r="DC113" s="174"/>
      <c r="DD113" s="174"/>
      <c r="DE113" s="174"/>
      <c r="DF113" s="174"/>
      <c r="DG113" s="174"/>
      <c r="DH113" s="174"/>
      <c r="DI113" s="174"/>
      <c r="DJ113" s="174"/>
      <c r="DK113" s="174"/>
      <c r="DL113" s="174"/>
      <c r="DM113" s="174"/>
      <c r="DN113" s="174"/>
      <c r="DO113" s="174"/>
      <c r="DP113" s="174"/>
      <c r="DQ113" s="174"/>
      <c r="DR113" s="174"/>
      <c r="DS113" s="174"/>
      <c r="DT113" s="174"/>
      <c r="DU113" s="174"/>
      <c r="DV113" s="174"/>
      <c r="DW113" s="174"/>
      <c r="DX113" s="174"/>
      <c r="DY113" s="174"/>
      <c r="DZ113" s="174"/>
      <c r="EA113" s="174"/>
      <c r="EB113" s="174"/>
      <c r="EC113" s="174"/>
      <c r="ED113" s="174"/>
      <c r="EE113" s="174"/>
      <c r="EF113" s="174"/>
      <c r="EG113" s="174"/>
      <c r="EH113" s="174"/>
      <c r="EI113" s="174"/>
      <c r="EJ113" s="174"/>
      <c r="EK113" s="174"/>
      <c r="EL113" s="174"/>
      <c r="EM113" s="174"/>
      <c r="EN113" s="174"/>
      <c r="EO113" s="174"/>
      <c r="EP113" s="174"/>
      <c r="EQ113" s="174"/>
      <c r="ER113" s="174"/>
      <c r="ES113" s="174"/>
      <c r="ET113" s="174"/>
      <c r="EU113" s="174"/>
      <c r="EV113" s="174"/>
      <c r="EW113" s="174"/>
      <c r="EX113" s="174"/>
      <c r="EY113" s="174"/>
      <c r="EZ113" s="174"/>
      <c r="FA113" s="174"/>
      <c r="FB113" s="174"/>
      <c r="FC113" s="174"/>
      <c r="FD113" s="174"/>
      <c r="FE113" s="174"/>
      <c r="FF113" s="174"/>
      <c r="FG113" s="174"/>
      <c r="FH113" s="174"/>
      <c r="FI113" s="174"/>
      <c r="FJ113" s="174"/>
      <c r="FK113" s="174"/>
      <c r="FL113" s="174"/>
      <c r="FM113" s="174"/>
      <c r="FN113" s="174"/>
      <c r="FO113" s="174"/>
      <c r="FP113" s="174"/>
      <c r="FQ113" s="174"/>
      <c r="FR113" s="174"/>
      <c r="FS113" s="174"/>
      <c r="FT113" s="174"/>
      <c r="FU113" s="174"/>
      <c r="FV113" s="174"/>
      <c r="FW113" s="174"/>
      <c r="FX113" s="174"/>
    </row>
    <row r="114" spans="1:180" s="95" customFormat="1" ht="20.100000000000001" customHeight="1">
      <c r="A114" s="174"/>
      <c r="B114" s="174"/>
      <c r="C114" s="174" t="s">
        <v>202</v>
      </c>
      <c r="D114" s="173"/>
      <c r="E114" s="173"/>
      <c r="F114" s="178">
        <v>146</v>
      </c>
      <c r="G114" s="176"/>
      <c r="H114" s="175">
        <v>423</v>
      </c>
      <c r="I114" s="176"/>
      <c r="J114" s="178">
        <v>146</v>
      </c>
      <c r="K114" s="176"/>
      <c r="L114" s="175">
        <v>390</v>
      </c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4"/>
      <c r="AK114" s="174"/>
      <c r="AL114" s="174"/>
      <c r="AM114" s="174"/>
      <c r="AN114" s="174"/>
      <c r="AO114" s="174"/>
      <c r="AP114" s="174"/>
      <c r="AQ114" s="174"/>
      <c r="AR114" s="174"/>
      <c r="AS114" s="174"/>
      <c r="AT114" s="174"/>
      <c r="AU114" s="174"/>
      <c r="AV114" s="174"/>
      <c r="AW114" s="174"/>
      <c r="AX114" s="174"/>
      <c r="AY114" s="174"/>
      <c r="AZ114" s="174"/>
      <c r="BA114" s="174"/>
      <c r="BB114" s="174"/>
      <c r="BC114" s="174"/>
      <c r="BD114" s="174"/>
      <c r="BE114" s="174"/>
      <c r="BF114" s="174"/>
      <c r="BG114" s="174"/>
      <c r="BH114" s="174"/>
      <c r="BI114" s="174"/>
      <c r="BJ114" s="174"/>
      <c r="BK114" s="174"/>
      <c r="BL114" s="174"/>
      <c r="BM114" s="174"/>
      <c r="BN114" s="174"/>
      <c r="BO114" s="174"/>
      <c r="BP114" s="174"/>
      <c r="BQ114" s="174"/>
      <c r="BR114" s="174"/>
      <c r="BS114" s="174"/>
      <c r="BT114" s="174"/>
      <c r="BU114" s="174"/>
      <c r="BV114" s="174"/>
      <c r="BW114" s="174"/>
      <c r="BX114" s="174"/>
      <c r="BY114" s="174"/>
      <c r="BZ114" s="174"/>
      <c r="CA114" s="174"/>
      <c r="CB114" s="174"/>
      <c r="CC114" s="174"/>
      <c r="CD114" s="174"/>
      <c r="CE114" s="174"/>
      <c r="CF114" s="174"/>
      <c r="CG114" s="174"/>
      <c r="CH114" s="174"/>
      <c r="CI114" s="174"/>
      <c r="CJ114" s="174"/>
      <c r="CK114" s="174"/>
      <c r="CL114" s="174"/>
      <c r="CM114" s="174"/>
      <c r="CN114" s="174"/>
      <c r="CO114" s="174"/>
      <c r="CP114" s="174"/>
      <c r="CQ114" s="174"/>
      <c r="CR114" s="174"/>
      <c r="CS114" s="174"/>
      <c r="CT114" s="174"/>
      <c r="CU114" s="174"/>
      <c r="CV114" s="174"/>
      <c r="CW114" s="174"/>
      <c r="CX114" s="174"/>
      <c r="CY114" s="174"/>
      <c r="CZ114" s="174"/>
      <c r="DA114" s="174"/>
      <c r="DB114" s="174"/>
      <c r="DC114" s="174"/>
      <c r="DD114" s="174"/>
      <c r="DE114" s="174"/>
      <c r="DF114" s="174"/>
      <c r="DG114" s="174"/>
      <c r="DH114" s="174"/>
      <c r="DI114" s="174"/>
      <c r="DJ114" s="174"/>
      <c r="DK114" s="174"/>
      <c r="DL114" s="174"/>
      <c r="DM114" s="174"/>
      <c r="DN114" s="174"/>
      <c r="DO114" s="174"/>
      <c r="DP114" s="174"/>
      <c r="DQ114" s="174"/>
      <c r="DR114" s="174"/>
      <c r="DS114" s="174"/>
      <c r="DT114" s="174"/>
      <c r="DU114" s="174"/>
      <c r="DV114" s="174"/>
      <c r="DW114" s="174"/>
      <c r="DX114" s="174"/>
      <c r="DY114" s="174"/>
      <c r="DZ114" s="174"/>
      <c r="EA114" s="174"/>
      <c r="EB114" s="174"/>
      <c r="EC114" s="174"/>
      <c r="ED114" s="174"/>
      <c r="EE114" s="174"/>
      <c r="EF114" s="174"/>
      <c r="EG114" s="174"/>
      <c r="EH114" s="174"/>
      <c r="EI114" s="174"/>
      <c r="EJ114" s="174"/>
      <c r="EK114" s="174"/>
      <c r="EL114" s="174"/>
      <c r="EM114" s="174"/>
      <c r="EN114" s="174"/>
      <c r="EO114" s="174"/>
      <c r="EP114" s="174"/>
      <c r="EQ114" s="174"/>
      <c r="ER114" s="174"/>
      <c r="ES114" s="174"/>
      <c r="ET114" s="174"/>
      <c r="EU114" s="174"/>
      <c r="EV114" s="174"/>
      <c r="EW114" s="174"/>
      <c r="EX114" s="174"/>
      <c r="EY114" s="174"/>
      <c r="EZ114" s="174"/>
      <c r="FA114" s="174"/>
      <c r="FB114" s="174"/>
      <c r="FC114" s="174"/>
      <c r="FD114" s="174"/>
      <c r="FE114" s="174"/>
      <c r="FF114" s="174"/>
      <c r="FG114" s="174"/>
      <c r="FH114" s="174"/>
      <c r="FI114" s="174"/>
      <c r="FJ114" s="174"/>
      <c r="FK114" s="174"/>
      <c r="FL114" s="174"/>
      <c r="FM114" s="174"/>
      <c r="FN114" s="174"/>
      <c r="FO114" s="174"/>
      <c r="FP114" s="174"/>
      <c r="FQ114" s="174"/>
      <c r="FR114" s="174"/>
      <c r="FS114" s="174"/>
      <c r="FT114" s="174"/>
      <c r="FU114" s="174"/>
      <c r="FV114" s="174"/>
      <c r="FW114" s="174"/>
      <c r="FX114" s="174"/>
    </row>
    <row r="115" spans="1:180" s="95" customFormat="1" ht="20.100000000000001" customHeight="1">
      <c r="A115" s="174"/>
      <c r="B115" s="358" t="s">
        <v>156</v>
      </c>
      <c r="C115" s="174"/>
      <c r="D115" s="361"/>
      <c r="E115" s="173"/>
      <c r="F115" s="178">
        <v>-283821</v>
      </c>
      <c r="G115" s="176"/>
      <c r="H115" s="175">
        <v>-1989100</v>
      </c>
      <c r="I115" s="176"/>
      <c r="J115" s="178">
        <v>-986447</v>
      </c>
      <c r="K115" s="176"/>
      <c r="L115" s="175">
        <v>-4294303</v>
      </c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4"/>
      <c r="AK115" s="174"/>
      <c r="AL115" s="174"/>
      <c r="AM115" s="174"/>
      <c r="AN115" s="174"/>
      <c r="AO115" s="174"/>
      <c r="AP115" s="174"/>
      <c r="AQ115" s="174"/>
      <c r="AR115" s="174"/>
      <c r="AS115" s="174"/>
      <c r="AT115" s="174"/>
      <c r="AU115" s="174"/>
      <c r="AV115" s="174"/>
      <c r="AW115" s="174"/>
      <c r="AX115" s="174"/>
      <c r="AY115" s="174"/>
      <c r="AZ115" s="174"/>
      <c r="BA115" s="174"/>
      <c r="BB115" s="174"/>
      <c r="BC115" s="174"/>
      <c r="BD115" s="174"/>
      <c r="BE115" s="174"/>
      <c r="BF115" s="174"/>
      <c r="BG115" s="174"/>
      <c r="BH115" s="174"/>
      <c r="BI115" s="174"/>
      <c r="BJ115" s="174"/>
      <c r="BK115" s="174"/>
      <c r="BL115" s="174"/>
      <c r="BM115" s="174"/>
      <c r="BN115" s="174"/>
      <c r="BO115" s="174"/>
      <c r="BP115" s="174"/>
      <c r="BQ115" s="174"/>
      <c r="BR115" s="174"/>
      <c r="BS115" s="174"/>
      <c r="BT115" s="174"/>
      <c r="BU115" s="174"/>
      <c r="BV115" s="174"/>
      <c r="BW115" s="174"/>
      <c r="BX115" s="174"/>
      <c r="BY115" s="174"/>
      <c r="BZ115" s="174"/>
      <c r="CA115" s="174"/>
      <c r="CB115" s="174"/>
      <c r="CC115" s="174"/>
      <c r="CD115" s="174"/>
      <c r="CE115" s="174"/>
      <c r="CF115" s="174"/>
      <c r="CG115" s="174"/>
      <c r="CH115" s="174"/>
      <c r="CI115" s="174"/>
      <c r="CJ115" s="174"/>
      <c r="CK115" s="174"/>
      <c r="CL115" s="174"/>
      <c r="CM115" s="174"/>
      <c r="CN115" s="174"/>
      <c r="CO115" s="174"/>
      <c r="CP115" s="174"/>
      <c r="CQ115" s="174"/>
      <c r="CR115" s="174"/>
      <c r="CS115" s="174"/>
      <c r="CT115" s="174"/>
      <c r="CU115" s="174"/>
      <c r="CV115" s="174"/>
      <c r="CW115" s="174"/>
      <c r="CX115" s="174"/>
      <c r="CY115" s="174"/>
      <c r="CZ115" s="174"/>
      <c r="DA115" s="174"/>
      <c r="DB115" s="174"/>
      <c r="DC115" s="174"/>
      <c r="DD115" s="174"/>
      <c r="DE115" s="174"/>
      <c r="DF115" s="174"/>
      <c r="DG115" s="174"/>
      <c r="DH115" s="174"/>
      <c r="DI115" s="174"/>
      <c r="DJ115" s="174"/>
      <c r="DK115" s="174"/>
      <c r="DL115" s="174"/>
      <c r="DM115" s="174"/>
      <c r="DN115" s="174"/>
      <c r="DO115" s="174"/>
      <c r="DP115" s="174"/>
      <c r="DQ115" s="174"/>
      <c r="DR115" s="174"/>
      <c r="DS115" s="174"/>
      <c r="DT115" s="174"/>
      <c r="DU115" s="174"/>
      <c r="DV115" s="174"/>
      <c r="DW115" s="174"/>
      <c r="DX115" s="174"/>
      <c r="DY115" s="174"/>
      <c r="DZ115" s="174"/>
      <c r="EA115" s="174"/>
      <c r="EB115" s="174"/>
      <c r="EC115" s="174"/>
      <c r="ED115" s="174"/>
      <c r="EE115" s="174"/>
      <c r="EF115" s="174"/>
      <c r="EG115" s="174"/>
      <c r="EH115" s="174"/>
      <c r="EI115" s="174"/>
      <c r="EJ115" s="174"/>
      <c r="EK115" s="174"/>
      <c r="EL115" s="174"/>
      <c r="EM115" s="174"/>
      <c r="EN115" s="174"/>
      <c r="EO115" s="174"/>
      <c r="EP115" s="174"/>
      <c r="EQ115" s="174"/>
      <c r="ER115" s="174"/>
      <c r="ES115" s="174"/>
      <c r="ET115" s="174"/>
      <c r="EU115" s="174"/>
      <c r="EV115" s="174"/>
      <c r="EW115" s="174"/>
      <c r="EX115" s="174"/>
      <c r="EY115" s="174"/>
      <c r="EZ115" s="174"/>
      <c r="FA115" s="174"/>
      <c r="FB115" s="174"/>
      <c r="FC115" s="174"/>
      <c r="FD115" s="174"/>
      <c r="FE115" s="174"/>
      <c r="FF115" s="174"/>
      <c r="FG115" s="174"/>
      <c r="FH115" s="174"/>
      <c r="FI115" s="174"/>
      <c r="FJ115" s="174"/>
      <c r="FK115" s="174"/>
      <c r="FL115" s="174"/>
      <c r="FM115" s="174"/>
      <c r="FN115" s="174"/>
      <c r="FO115" s="174"/>
      <c r="FP115" s="174"/>
      <c r="FQ115" s="174"/>
      <c r="FR115" s="174"/>
      <c r="FS115" s="174"/>
      <c r="FT115" s="174"/>
      <c r="FU115" s="174"/>
      <c r="FV115" s="174"/>
      <c r="FW115" s="174"/>
      <c r="FX115" s="174"/>
    </row>
    <row r="116" spans="1:180" s="95" customFormat="1" ht="20.100000000000001" customHeight="1">
      <c r="A116" s="174"/>
      <c r="B116" s="174" t="s">
        <v>209</v>
      </c>
      <c r="C116" s="174"/>
      <c r="D116" s="361" t="s">
        <v>283</v>
      </c>
      <c r="E116" s="173"/>
      <c r="F116" s="178">
        <v>387600</v>
      </c>
      <c r="G116" s="176"/>
      <c r="H116" s="175">
        <v>723200</v>
      </c>
      <c r="I116" s="176"/>
      <c r="J116" s="178">
        <v>2606749</v>
      </c>
      <c r="K116" s="176"/>
      <c r="L116" s="175">
        <v>1829840</v>
      </c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174"/>
      <c r="AS116" s="174"/>
      <c r="AT116" s="174"/>
      <c r="AU116" s="174"/>
      <c r="AV116" s="174"/>
      <c r="AW116" s="174"/>
      <c r="AX116" s="174"/>
      <c r="AY116" s="174"/>
      <c r="AZ116" s="174"/>
      <c r="BA116" s="174"/>
      <c r="BB116" s="174"/>
      <c r="BC116" s="174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4"/>
      <c r="BW116" s="174"/>
      <c r="BX116" s="174"/>
      <c r="BY116" s="174"/>
      <c r="BZ116" s="174"/>
      <c r="CA116" s="174"/>
      <c r="CB116" s="174"/>
      <c r="CC116" s="174"/>
      <c r="CD116" s="174"/>
      <c r="CE116" s="174"/>
      <c r="CF116" s="174"/>
      <c r="CG116" s="174"/>
      <c r="CH116" s="174"/>
      <c r="CI116" s="174"/>
      <c r="CJ116" s="174"/>
      <c r="CK116" s="174"/>
      <c r="CL116" s="174"/>
      <c r="CM116" s="174"/>
      <c r="CN116" s="174"/>
      <c r="CO116" s="174"/>
      <c r="CP116" s="174"/>
      <c r="CQ116" s="174"/>
      <c r="CR116" s="174"/>
      <c r="CS116" s="174"/>
      <c r="CT116" s="174"/>
      <c r="CU116" s="174"/>
      <c r="CV116" s="174"/>
      <c r="CW116" s="174"/>
      <c r="CX116" s="174"/>
      <c r="CY116" s="174"/>
      <c r="CZ116" s="174"/>
      <c r="DA116" s="174"/>
      <c r="DB116" s="174"/>
      <c r="DC116" s="174"/>
      <c r="DD116" s="174"/>
      <c r="DE116" s="174"/>
      <c r="DF116" s="174"/>
      <c r="DG116" s="174"/>
      <c r="DH116" s="174"/>
      <c r="DI116" s="174"/>
      <c r="DJ116" s="174"/>
      <c r="DK116" s="174"/>
      <c r="DL116" s="174"/>
      <c r="DM116" s="174"/>
      <c r="DN116" s="174"/>
      <c r="DO116" s="174"/>
      <c r="DP116" s="174"/>
      <c r="DQ116" s="174"/>
      <c r="DR116" s="174"/>
      <c r="DS116" s="174"/>
      <c r="DT116" s="174"/>
      <c r="DU116" s="174"/>
      <c r="DV116" s="174"/>
      <c r="DW116" s="174"/>
      <c r="DX116" s="174"/>
      <c r="DY116" s="174"/>
      <c r="DZ116" s="174"/>
      <c r="EA116" s="174"/>
      <c r="EB116" s="174"/>
      <c r="EC116" s="174"/>
      <c r="ED116" s="174"/>
      <c r="EE116" s="174"/>
      <c r="EF116" s="174"/>
      <c r="EG116" s="174"/>
      <c r="EH116" s="174"/>
      <c r="EI116" s="174"/>
      <c r="EJ116" s="174"/>
      <c r="EK116" s="174"/>
      <c r="EL116" s="174"/>
      <c r="EM116" s="174"/>
      <c r="EN116" s="174"/>
      <c r="EO116" s="174"/>
      <c r="EP116" s="174"/>
      <c r="EQ116" s="174"/>
      <c r="ER116" s="174"/>
      <c r="ES116" s="174"/>
      <c r="ET116" s="174"/>
      <c r="EU116" s="174"/>
      <c r="EV116" s="174"/>
      <c r="EW116" s="174"/>
      <c r="EX116" s="174"/>
      <c r="EY116" s="174"/>
      <c r="EZ116" s="174"/>
      <c r="FA116" s="174"/>
      <c r="FB116" s="174"/>
      <c r="FC116" s="174"/>
      <c r="FD116" s="174"/>
      <c r="FE116" s="174"/>
      <c r="FF116" s="174"/>
      <c r="FG116" s="174"/>
      <c r="FH116" s="174"/>
      <c r="FI116" s="174"/>
      <c r="FJ116" s="174"/>
      <c r="FK116" s="174"/>
      <c r="FL116" s="174"/>
      <c r="FM116" s="174"/>
      <c r="FN116" s="174"/>
      <c r="FO116" s="174"/>
      <c r="FP116" s="174"/>
      <c r="FQ116" s="174"/>
      <c r="FR116" s="174"/>
      <c r="FS116" s="174"/>
      <c r="FT116" s="174"/>
      <c r="FU116" s="174"/>
      <c r="FV116" s="174"/>
      <c r="FW116" s="174"/>
      <c r="FX116" s="174"/>
    </row>
    <row r="117" spans="1:180" ht="20.100000000000001" customHeight="1">
      <c r="B117" s="174" t="s">
        <v>157</v>
      </c>
      <c r="D117" s="173"/>
      <c r="E117" s="173"/>
      <c r="F117" s="178">
        <v>0</v>
      </c>
      <c r="H117" s="175">
        <v>0</v>
      </c>
      <c r="J117" s="178">
        <v>0</v>
      </c>
      <c r="L117" s="175">
        <f>-15000-21852</f>
        <v>-36852</v>
      </c>
    </row>
    <row r="118" spans="1:180" ht="20.100000000000001" customHeight="1">
      <c r="B118" s="358" t="s">
        <v>158</v>
      </c>
      <c r="D118" s="173"/>
      <c r="E118" s="173"/>
      <c r="F118" s="178">
        <v>-25500</v>
      </c>
      <c r="H118" s="175">
        <v>-326174</v>
      </c>
      <c r="J118" s="178">
        <v>-4500</v>
      </c>
      <c r="L118" s="175">
        <v>-284174</v>
      </c>
    </row>
    <row r="119" spans="1:180" ht="20.100000000000001" customHeight="1">
      <c r="B119" s="358" t="s">
        <v>221</v>
      </c>
      <c r="D119" s="173"/>
      <c r="E119" s="173"/>
      <c r="F119" s="178">
        <v>0</v>
      </c>
      <c r="H119" s="175">
        <v>0</v>
      </c>
      <c r="J119" s="178">
        <v>0</v>
      </c>
      <c r="L119" s="175">
        <v>15000</v>
      </c>
    </row>
    <row r="120" spans="1:180" ht="20.100000000000001" customHeight="1">
      <c r="B120" s="358" t="s">
        <v>222</v>
      </c>
      <c r="D120" s="173"/>
      <c r="E120" s="173"/>
      <c r="F120" s="178">
        <v>0</v>
      </c>
      <c r="H120" s="175">
        <v>10000</v>
      </c>
      <c r="J120" s="178">
        <v>0</v>
      </c>
      <c r="L120" s="175">
        <v>10000</v>
      </c>
    </row>
    <row r="121" spans="1:180" ht="20.100000000000001" customHeight="1">
      <c r="B121" s="174" t="s">
        <v>159</v>
      </c>
      <c r="D121" s="173"/>
      <c r="E121" s="173"/>
      <c r="F121" s="178">
        <v>-159457</v>
      </c>
      <c r="H121" s="175">
        <v>-658462</v>
      </c>
      <c r="J121" s="178">
        <v>-9175</v>
      </c>
      <c r="L121" s="175">
        <v>-13438</v>
      </c>
    </row>
    <row r="122" spans="1:180" ht="20.100000000000001" customHeight="1">
      <c r="B122" s="174" t="s">
        <v>223</v>
      </c>
      <c r="D122" s="173"/>
      <c r="E122" s="173"/>
      <c r="F122" s="178">
        <v>-1671</v>
      </c>
      <c r="H122" s="175">
        <v>-57583</v>
      </c>
      <c r="J122" s="178">
        <v>-30</v>
      </c>
      <c r="L122" s="175">
        <v>-4838</v>
      </c>
    </row>
    <row r="123" spans="1:180" ht="20.100000000000001" customHeight="1">
      <c r="B123" s="358" t="s">
        <v>262</v>
      </c>
      <c r="D123" s="173"/>
      <c r="E123" s="173"/>
      <c r="F123" s="178">
        <f>407</f>
        <v>407</v>
      </c>
      <c r="H123" s="175">
        <v>3391</v>
      </c>
      <c r="I123" s="180"/>
      <c r="J123" s="178">
        <v>227</v>
      </c>
      <c r="L123" s="175">
        <v>0</v>
      </c>
    </row>
    <row r="124" spans="1:180" ht="20.100000000000001" customHeight="1">
      <c r="B124" s="174" t="s">
        <v>160</v>
      </c>
      <c r="D124" s="173"/>
      <c r="E124" s="173"/>
      <c r="F124" s="178">
        <f>-2662-1</f>
        <v>-2663</v>
      </c>
      <c r="H124" s="175">
        <v>-5043</v>
      </c>
      <c r="J124" s="178">
        <v>0</v>
      </c>
      <c r="K124" s="175"/>
      <c r="L124" s="175">
        <v>-2035</v>
      </c>
    </row>
    <row r="125" spans="1:180" ht="20.100000000000001" customHeight="1">
      <c r="B125" s="174" t="s">
        <v>342</v>
      </c>
      <c r="D125" s="335"/>
      <c r="E125" s="173"/>
      <c r="F125" s="178">
        <v>62880</v>
      </c>
      <c r="H125" s="175">
        <v>82108</v>
      </c>
      <c r="J125" s="178">
        <v>338383</v>
      </c>
      <c r="K125" s="175"/>
      <c r="L125" s="175">
        <v>315860</v>
      </c>
    </row>
    <row r="126" spans="1:180" ht="20.100000000000001" customHeight="1">
      <c r="B126" s="174" t="s">
        <v>146</v>
      </c>
      <c r="D126" s="390"/>
      <c r="E126" s="173"/>
      <c r="F126" s="184">
        <v>10647</v>
      </c>
      <c r="H126" s="183">
        <v>276</v>
      </c>
      <c r="J126" s="184">
        <v>672117</v>
      </c>
      <c r="L126" s="183">
        <v>408865</v>
      </c>
    </row>
    <row r="127" spans="1:180" ht="8.1" customHeight="1">
      <c r="D127" s="173"/>
      <c r="E127" s="173"/>
      <c r="F127" s="179"/>
      <c r="G127" s="175"/>
      <c r="H127" s="175"/>
      <c r="I127" s="175"/>
      <c r="J127" s="179"/>
      <c r="K127" s="175"/>
    </row>
    <row r="128" spans="1:180" ht="20.100000000000001" customHeight="1">
      <c r="A128" s="86" t="s">
        <v>205</v>
      </c>
      <c r="D128" s="173"/>
      <c r="E128" s="173"/>
      <c r="F128" s="104">
        <f>SUM(F108:F126)</f>
        <v>1363787</v>
      </c>
      <c r="G128" s="175"/>
      <c r="H128" s="85">
        <f>SUM(H108:H126)</f>
        <v>-3401828</v>
      </c>
      <c r="I128" s="175"/>
      <c r="J128" s="104">
        <f>SUM(J108:J126)</f>
        <v>2645153</v>
      </c>
      <c r="K128" s="175"/>
      <c r="L128" s="85">
        <f>SUM(L108:L126)</f>
        <v>-2090478</v>
      </c>
    </row>
    <row r="129" spans="4:11" ht="20.100000000000001" customHeight="1">
      <c r="D129" s="173"/>
      <c r="E129" s="173"/>
      <c r="F129" s="175"/>
      <c r="H129" s="175"/>
      <c r="I129" s="175"/>
      <c r="K129" s="175"/>
    </row>
    <row r="130" spans="4:11" ht="20.100000000000001" customHeight="1">
      <c r="D130" s="173"/>
      <c r="E130" s="173"/>
      <c r="F130" s="175"/>
      <c r="H130" s="175"/>
      <c r="I130" s="175"/>
      <c r="K130" s="175"/>
    </row>
    <row r="131" spans="4:11" ht="20.100000000000001" customHeight="1">
      <c r="D131" s="173"/>
      <c r="E131" s="173"/>
      <c r="F131" s="175"/>
      <c r="H131" s="175"/>
      <c r="I131" s="175"/>
      <c r="K131" s="175"/>
    </row>
    <row r="132" spans="4:11" ht="20.100000000000001" customHeight="1">
      <c r="D132" s="173"/>
      <c r="E132" s="173"/>
      <c r="F132" s="175"/>
      <c r="H132" s="175"/>
      <c r="I132" s="175"/>
      <c r="K132" s="175"/>
    </row>
    <row r="133" spans="4:11" ht="20.100000000000001" customHeight="1">
      <c r="D133" s="173"/>
      <c r="E133" s="173"/>
      <c r="F133" s="175"/>
      <c r="H133" s="175"/>
      <c r="I133" s="175"/>
      <c r="K133" s="175"/>
    </row>
    <row r="134" spans="4:11" ht="20.100000000000001" customHeight="1">
      <c r="D134" s="173"/>
      <c r="E134" s="173"/>
      <c r="F134" s="175"/>
      <c r="H134" s="175"/>
      <c r="I134" s="175"/>
      <c r="K134" s="175"/>
    </row>
    <row r="135" spans="4:11" ht="20.100000000000001" customHeight="1">
      <c r="D135" s="173"/>
      <c r="E135" s="173"/>
      <c r="F135" s="175"/>
      <c r="H135" s="175"/>
      <c r="I135" s="175"/>
      <c r="K135" s="175"/>
    </row>
    <row r="136" spans="4:11" ht="20.100000000000001" customHeight="1">
      <c r="D136" s="173"/>
      <c r="E136" s="173"/>
      <c r="F136" s="175"/>
      <c r="H136" s="175"/>
      <c r="I136" s="175"/>
      <c r="K136" s="175"/>
    </row>
    <row r="137" spans="4:11" ht="20.100000000000001" customHeight="1">
      <c r="D137" s="173"/>
      <c r="E137" s="173"/>
      <c r="F137" s="175"/>
      <c r="H137" s="175"/>
      <c r="I137" s="175"/>
      <c r="K137" s="175"/>
    </row>
    <row r="138" spans="4:11" ht="20.100000000000001" customHeight="1">
      <c r="D138" s="173"/>
      <c r="E138" s="173"/>
      <c r="F138" s="175"/>
      <c r="H138" s="175"/>
      <c r="I138" s="175"/>
      <c r="K138" s="175"/>
    </row>
    <row r="139" spans="4:11" ht="20.100000000000001" customHeight="1">
      <c r="D139" s="173"/>
      <c r="E139" s="173"/>
      <c r="F139" s="175"/>
      <c r="H139" s="175"/>
      <c r="I139" s="175"/>
      <c r="K139" s="175"/>
    </row>
    <row r="140" spans="4:11" ht="20.100000000000001" customHeight="1">
      <c r="D140" s="173"/>
      <c r="E140" s="173"/>
      <c r="F140" s="175"/>
      <c r="H140" s="175"/>
      <c r="I140" s="175"/>
      <c r="K140" s="175"/>
    </row>
    <row r="141" spans="4:11" ht="20.100000000000001" customHeight="1">
      <c r="D141" s="173"/>
      <c r="E141" s="173"/>
      <c r="F141" s="175"/>
      <c r="H141" s="175"/>
      <c r="I141" s="175"/>
      <c r="K141" s="175"/>
    </row>
    <row r="142" spans="4:11" ht="20.100000000000001" customHeight="1">
      <c r="D142" s="173"/>
      <c r="E142" s="173"/>
      <c r="F142" s="175"/>
      <c r="H142" s="175"/>
      <c r="I142" s="175"/>
      <c r="K142" s="175"/>
    </row>
    <row r="143" spans="4:11" ht="20.100000000000001" customHeight="1">
      <c r="D143" s="173"/>
      <c r="E143" s="173"/>
      <c r="F143" s="175"/>
      <c r="H143" s="175"/>
      <c r="I143" s="175"/>
      <c r="K143" s="175"/>
    </row>
    <row r="144" spans="4:11" ht="18" customHeight="1">
      <c r="D144" s="173"/>
      <c r="E144" s="173"/>
      <c r="F144" s="175"/>
      <c r="H144" s="175"/>
      <c r="I144" s="175"/>
      <c r="K144" s="175"/>
    </row>
    <row r="145" spans="1:180" ht="21.95" customHeight="1">
      <c r="A145" s="98" t="s">
        <v>230</v>
      </c>
      <c r="B145" s="98"/>
      <c r="C145" s="98"/>
      <c r="D145" s="100"/>
      <c r="E145" s="100"/>
      <c r="F145" s="183"/>
      <c r="G145" s="101"/>
      <c r="H145" s="183"/>
      <c r="I145" s="183"/>
      <c r="J145" s="183"/>
      <c r="K145" s="183"/>
      <c r="L145" s="183"/>
    </row>
    <row r="146" spans="1:180" ht="20.100000000000001" customHeight="1">
      <c r="A146" s="172" t="s">
        <v>0</v>
      </c>
      <c r="B146" s="172"/>
      <c r="C146" s="172"/>
      <c r="D146" s="173"/>
      <c r="E146" s="173"/>
      <c r="F146" s="79"/>
      <c r="G146" s="80"/>
      <c r="H146" s="79"/>
      <c r="I146" s="80"/>
      <c r="J146" s="81"/>
      <c r="K146" s="80"/>
      <c r="L146" s="81"/>
    </row>
    <row r="147" spans="1:180" ht="20.100000000000001" customHeight="1">
      <c r="A147" s="172" t="s">
        <v>154</v>
      </c>
      <c r="B147" s="172"/>
      <c r="C147" s="172"/>
      <c r="D147" s="173"/>
      <c r="E147" s="173"/>
      <c r="F147" s="80"/>
      <c r="G147" s="80"/>
      <c r="H147" s="80"/>
      <c r="I147" s="80"/>
      <c r="K147" s="80"/>
    </row>
    <row r="148" spans="1:180" ht="20.100000000000001" customHeight="1">
      <c r="A148" s="82" t="str">
        <f>+A51</f>
        <v>สำหรับงวดเก้าเดือนสิ้นสุดวันที่ 30 กันยายน พ.ศ. 2563</v>
      </c>
      <c r="B148" s="82"/>
      <c r="C148" s="82"/>
      <c r="D148" s="83"/>
      <c r="E148" s="83"/>
      <c r="F148" s="84"/>
      <c r="G148" s="84"/>
      <c r="H148" s="84"/>
      <c r="I148" s="84"/>
      <c r="J148" s="85"/>
      <c r="K148" s="84"/>
      <c r="L148" s="85"/>
    </row>
    <row r="149" spans="1:180" ht="12.75" customHeight="1">
      <c r="A149" s="219"/>
      <c r="B149" s="219"/>
      <c r="C149" s="219"/>
      <c r="D149" s="220"/>
      <c r="E149" s="220"/>
      <c r="F149" s="221"/>
      <c r="G149" s="221"/>
      <c r="H149" s="221"/>
      <c r="I149" s="221"/>
      <c r="J149" s="222"/>
      <c r="K149" s="221"/>
      <c r="L149" s="222"/>
    </row>
    <row r="150" spans="1:180" ht="18.95" customHeight="1">
      <c r="A150" s="172"/>
      <c r="B150" s="172"/>
      <c r="C150" s="172"/>
      <c r="D150" s="173"/>
      <c r="E150" s="173"/>
      <c r="F150" s="426" t="s">
        <v>94</v>
      </c>
      <c r="G150" s="426"/>
      <c r="H150" s="426"/>
      <c r="I150" s="87"/>
      <c r="J150" s="426" t="s">
        <v>95</v>
      </c>
      <c r="K150" s="426"/>
      <c r="L150" s="426"/>
    </row>
    <row r="151" spans="1:180" ht="18.95" customHeight="1">
      <c r="A151" s="172"/>
      <c r="B151" s="172"/>
      <c r="C151" s="172"/>
      <c r="D151" s="173"/>
      <c r="E151" s="173"/>
      <c r="F151" s="88" t="s">
        <v>3</v>
      </c>
      <c r="G151" s="89"/>
      <c r="H151" s="88" t="s">
        <v>3</v>
      </c>
      <c r="I151" s="87"/>
      <c r="J151" s="88" t="s">
        <v>3</v>
      </c>
      <c r="K151" s="89"/>
      <c r="L151" s="88" t="s">
        <v>3</v>
      </c>
    </row>
    <row r="152" spans="1:180" ht="18.95" customHeight="1">
      <c r="A152" s="90"/>
      <c r="B152" s="90"/>
      <c r="C152" s="90"/>
      <c r="D152" s="90"/>
      <c r="E152" s="90"/>
      <c r="F152" s="88" t="s">
        <v>6</v>
      </c>
      <c r="G152" s="88"/>
      <c r="H152" s="88" t="s">
        <v>7</v>
      </c>
      <c r="I152" s="88"/>
      <c r="J152" s="88" t="s">
        <v>6</v>
      </c>
      <c r="K152" s="88"/>
      <c r="L152" s="88" t="s">
        <v>7</v>
      </c>
    </row>
    <row r="153" spans="1:180" ht="18.95" customHeight="1">
      <c r="A153" s="90"/>
      <c r="B153" s="90"/>
      <c r="C153" s="90"/>
      <c r="D153" s="91" t="s">
        <v>8</v>
      </c>
      <c r="E153" s="90"/>
      <c r="F153" s="92" t="s">
        <v>9</v>
      </c>
      <c r="G153" s="88"/>
      <c r="H153" s="92" t="s">
        <v>9</v>
      </c>
      <c r="I153" s="88"/>
      <c r="J153" s="92" t="s">
        <v>9</v>
      </c>
      <c r="K153" s="88"/>
      <c r="L153" s="92" t="s">
        <v>9</v>
      </c>
    </row>
    <row r="154" spans="1:180" ht="18.95" customHeight="1">
      <c r="A154" s="86" t="s">
        <v>161</v>
      </c>
      <c r="D154" s="173"/>
      <c r="E154" s="173"/>
      <c r="F154" s="385"/>
      <c r="G154" s="175"/>
      <c r="H154" s="386"/>
      <c r="I154" s="175"/>
      <c r="J154" s="385"/>
      <c r="K154" s="175"/>
      <c r="L154" s="386"/>
    </row>
    <row r="155" spans="1:180" ht="18.95" customHeight="1">
      <c r="B155" s="174" t="s">
        <v>255</v>
      </c>
      <c r="D155" s="173"/>
      <c r="E155" s="173"/>
      <c r="F155" s="385">
        <v>4634844</v>
      </c>
      <c r="G155" s="175"/>
      <c r="H155" s="386">
        <v>3561047</v>
      </c>
      <c r="I155" s="175"/>
      <c r="J155" s="385">
        <v>3936630</v>
      </c>
      <c r="K155" s="175"/>
      <c r="L155" s="386">
        <v>2624286</v>
      </c>
    </row>
    <row r="156" spans="1:180" ht="18.95" customHeight="1">
      <c r="B156" s="174" t="s">
        <v>256</v>
      </c>
      <c r="D156" s="173"/>
      <c r="E156" s="173"/>
      <c r="F156" s="385">
        <v>-4163434</v>
      </c>
      <c r="G156" s="175"/>
      <c r="H156" s="386">
        <v>-3519727</v>
      </c>
      <c r="I156" s="175"/>
      <c r="J156" s="385">
        <v>-3863434</v>
      </c>
      <c r="K156" s="175"/>
      <c r="L156" s="386">
        <v>-2369727</v>
      </c>
    </row>
    <row r="157" spans="1:180" ht="18.95" customHeight="1">
      <c r="B157" s="174" t="s">
        <v>162</v>
      </c>
      <c r="D157" s="228" t="s">
        <v>284</v>
      </c>
      <c r="E157" s="173"/>
      <c r="F157" s="385">
        <v>0</v>
      </c>
      <c r="G157" s="175"/>
      <c r="H157" s="386">
        <v>0</v>
      </c>
      <c r="I157" s="175"/>
      <c r="J157" s="178">
        <v>54167</v>
      </c>
      <c r="K157" s="175"/>
      <c r="L157" s="175">
        <v>-23276</v>
      </c>
    </row>
    <row r="158" spans="1:180" ht="18.95" customHeight="1">
      <c r="A158" s="185"/>
      <c r="B158" s="185" t="s">
        <v>163</v>
      </c>
      <c r="C158" s="185"/>
      <c r="D158" s="228" t="s">
        <v>44</v>
      </c>
      <c r="E158" s="105"/>
      <c r="F158" s="385">
        <v>3258500</v>
      </c>
      <c r="G158" s="175"/>
      <c r="H158" s="386">
        <v>6835100</v>
      </c>
      <c r="I158" s="182"/>
      <c r="J158" s="178">
        <v>2358500</v>
      </c>
      <c r="K158" s="182"/>
      <c r="L158" s="182">
        <v>3943500</v>
      </c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  <c r="BN158" s="185"/>
      <c r="BO158" s="185"/>
      <c r="BP158" s="185"/>
      <c r="BQ158" s="185"/>
      <c r="BR158" s="185"/>
      <c r="BS158" s="185"/>
      <c r="BT158" s="185"/>
      <c r="BU158" s="185"/>
      <c r="BV158" s="185"/>
      <c r="BW158" s="185"/>
      <c r="BX158" s="185"/>
      <c r="BY158" s="185"/>
      <c r="BZ158" s="185"/>
      <c r="CA158" s="185"/>
      <c r="CB158" s="185"/>
      <c r="CC158" s="185"/>
      <c r="CD158" s="185"/>
      <c r="CE158" s="185"/>
      <c r="CF158" s="185"/>
      <c r="CG158" s="185"/>
      <c r="CH158" s="185"/>
      <c r="CI158" s="185"/>
      <c r="CJ158" s="185"/>
      <c r="CK158" s="185"/>
      <c r="CL158" s="185"/>
      <c r="CM158" s="185"/>
      <c r="CN158" s="185"/>
      <c r="CO158" s="185"/>
      <c r="CP158" s="185"/>
      <c r="CQ158" s="185"/>
      <c r="CR158" s="185"/>
      <c r="CS158" s="185"/>
      <c r="CT158" s="185"/>
      <c r="CU158" s="185"/>
      <c r="CV158" s="185"/>
      <c r="CW158" s="185"/>
      <c r="CX158" s="185"/>
      <c r="CY158" s="185"/>
      <c r="CZ158" s="185"/>
      <c r="DA158" s="185"/>
      <c r="DB158" s="185"/>
      <c r="DC158" s="185"/>
      <c r="DD158" s="185"/>
      <c r="DE158" s="185"/>
      <c r="DF158" s="185"/>
      <c r="DG158" s="185"/>
      <c r="DH158" s="185"/>
      <c r="DI158" s="185"/>
      <c r="DJ158" s="185"/>
      <c r="DK158" s="185"/>
      <c r="DL158" s="185"/>
      <c r="DM158" s="185"/>
      <c r="DN158" s="185"/>
      <c r="DO158" s="185"/>
      <c r="DP158" s="185"/>
      <c r="DQ158" s="185"/>
      <c r="DR158" s="185"/>
      <c r="DS158" s="185"/>
      <c r="DT158" s="185"/>
      <c r="DU158" s="185"/>
      <c r="DV158" s="185"/>
      <c r="DW158" s="185"/>
      <c r="DX158" s="185"/>
      <c r="DY158" s="185"/>
      <c r="DZ158" s="185"/>
      <c r="EA158" s="185"/>
      <c r="EB158" s="185"/>
      <c r="EC158" s="185"/>
      <c r="ED158" s="185"/>
      <c r="EE158" s="185"/>
      <c r="EF158" s="185"/>
      <c r="EG158" s="185"/>
      <c r="EH158" s="185"/>
      <c r="EI158" s="185"/>
      <c r="EJ158" s="185"/>
      <c r="EK158" s="185"/>
      <c r="EL158" s="185"/>
      <c r="EM158" s="185"/>
      <c r="EN158" s="185"/>
      <c r="EO158" s="185"/>
      <c r="EP158" s="185"/>
      <c r="EQ158" s="185"/>
      <c r="ER158" s="185"/>
      <c r="ES158" s="185"/>
      <c r="ET158" s="185"/>
      <c r="EU158" s="185"/>
      <c r="EV158" s="185"/>
      <c r="EW158" s="185"/>
      <c r="EX158" s="185"/>
      <c r="EY158" s="185"/>
      <c r="EZ158" s="185"/>
      <c r="FA158" s="185"/>
      <c r="FB158" s="185"/>
      <c r="FC158" s="185"/>
      <c r="FD158" s="185"/>
      <c r="FE158" s="185"/>
      <c r="FF158" s="185"/>
      <c r="FG158" s="185"/>
      <c r="FH158" s="185"/>
      <c r="FI158" s="185"/>
      <c r="FJ158" s="185"/>
      <c r="FK158" s="185"/>
      <c r="FL158" s="185"/>
      <c r="FM158" s="185"/>
      <c r="FN158" s="185"/>
      <c r="FO158" s="185"/>
      <c r="FP158" s="185"/>
      <c r="FQ158" s="185"/>
      <c r="FR158" s="185"/>
      <c r="FS158" s="185"/>
      <c r="FT158" s="185"/>
      <c r="FU158" s="185"/>
      <c r="FV158" s="185"/>
      <c r="FW158" s="185"/>
      <c r="FX158" s="185"/>
    </row>
    <row r="159" spans="1:180" ht="18.95" customHeight="1">
      <c r="B159" s="174" t="s">
        <v>164</v>
      </c>
      <c r="D159" s="228" t="s">
        <v>44</v>
      </c>
      <c r="E159" s="173"/>
      <c r="F159" s="385">
        <v>-6826200</v>
      </c>
      <c r="G159" s="175"/>
      <c r="H159" s="386">
        <v>-5528300</v>
      </c>
      <c r="I159" s="175"/>
      <c r="J159" s="178">
        <v>-5650000</v>
      </c>
      <c r="K159" s="175"/>
      <c r="L159" s="182">
        <v>-4628300</v>
      </c>
    </row>
    <row r="160" spans="1:180" ht="18.95" customHeight="1">
      <c r="B160" s="174" t="s">
        <v>165</v>
      </c>
      <c r="D160" s="228" t="s">
        <v>46</v>
      </c>
      <c r="E160" s="173"/>
      <c r="F160" s="385">
        <v>5601860</v>
      </c>
      <c r="G160" s="175"/>
      <c r="H160" s="386">
        <v>6758871</v>
      </c>
      <c r="J160" s="178">
        <v>4361032</v>
      </c>
      <c r="K160" s="386"/>
      <c r="L160" s="175">
        <v>5101531</v>
      </c>
    </row>
    <row r="161" spans="1:180" ht="18.95" customHeight="1">
      <c r="A161" s="185"/>
      <c r="B161" s="185" t="s">
        <v>166</v>
      </c>
      <c r="C161" s="185"/>
      <c r="D161" s="228" t="s">
        <v>46</v>
      </c>
      <c r="E161" s="105"/>
      <c r="F161" s="385">
        <v>-5360948</v>
      </c>
      <c r="G161" s="175"/>
      <c r="H161" s="386">
        <v>-7218530</v>
      </c>
      <c r="I161" s="180"/>
      <c r="J161" s="178">
        <v>-4195114</v>
      </c>
      <c r="K161" s="180"/>
      <c r="L161" s="182">
        <v>-4668944</v>
      </c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  <c r="Z161" s="185"/>
      <c r="AA161" s="185"/>
      <c r="AB161" s="185"/>
      <c r="AC161" s="185"/>
      <c r="AD161" s="185"/>
      <c r="AE161" s="185"/>
      <c r="AF161" s="185"/>
      <c r="AG161" s="185"/>
      <c r="AH161" s="185"/>
      <c r="AI161" s="185"/>
      <c r="AJ161" s="185"/>
      <c r="AK161" s="185"/>
      <c r="AL161" s="185"/>
      <c r="AM161" s="185"/>
      <c r="AN161" s="185"/>
      <c r="AO161" s="185"/>
      <c r="AP161" s="185"/>
      <c r="AQ161" s="185"/>
      <c r="AR161" s="185"/>
      <c r="AS161" s="185"/>
      <c r="AT161" s="185"/>
      <c r="AU161" s="185"/>
      <c r="AV161" s="185"/>
      <c r="AW161" s="185"/>
      <c r="AX161" s="185"/>
      <c r="AY161" s="185"/>
      <c r="AZ161" s="185"/>
      <c r="BA161" s="185"/>
      <c r="BB161" s="185"/>
      <c r="BC161" s="185"/>
      <c r="BD161" s="185"/>
      <c r="BE161" s="185"/>
      <c r="BF161" s="185"/>
      <c r="BG161" s="185"/>
      <c r="BH161" s="185"/>
      <c r="BI161" s="185"/>
      <c r="BJ161" s="185"/>
      <c r="BK161" s="185"/>
      <c r="BL161" s="185"/>
      <c r="BM161" s="185"/>
      <c r="BN161" s="185"/>
      <c r="BO161" s="185"/>
      <c r="BP161" s="185"/>
      <c r="BQ161" s="185"/>
      <c r="BR161" s="185"/>
      <c r="BS161" s="185"/>
      <c r="BT161" s="185"/>
      <c r="BU161" s="185"/>
      <c r="BV161" s="185"/>
      <c r="BW161" s="185"/>
      <c r="BX161" s="185"/>
      <c r="BY161" s="185"/>
      <c r="BZ161" s="185"/>
      <c r="CA161" s="185"/>
      <c r="CB161" s="185"/>
      <c r="CC161" s="185"/>
      <c r="CD161" s="185"/>
      <c r="CE161" s="185"/>
      <c r="CF161" s="185"/>
      <c r="CG161" s="185"/>
      <c r="CH161" s="185"/>
      <c r="CI161" s="185"/>
      <c r="CJ161" s="185"/>
      <c r="CK161" s="185"/>
      <c r="CL161" s="185"/>
      <c r="CM161" s="185"/>
      <c r="CN161" s="185"/>
      <c r="CO161" s="185"/>
      <c r="CP161" s="185"/>
      <c r="CQ161" s="185"/>
      <c r="CR161" s="185"/>
      <c r="CS161" s="185"/>
      <c r="CT161" s="185"/>
      <c r="CU161" s="185"/>
      <c r="CV161" s="185"/>
      <c r="CW161" s="185"/>
      <c r="CX161" s="185"/>
      <c r="CY161" s="185"/>
      <c r="CZ161" s="185"/>
      <c r="DA161" s="185"/>
      <c r="DB161" s="185"/>
      <c r="DC161" s="185"/>
      <c r="DD161" s="185"/>
      <c r="DE161" s="185"/>
      <c r="DF161" s="185"/>
      <c r="DG161" s="185"/>
      <c r="DH161" s="185"/>
      <c r="DI161" s="185"/>
      <c r="DJ161" s="185"/>
      <c r="DK161" s="185"/>
      <c r="DL161" s="185"/>
      <c r="DM161" s="185"/>
      <c r="DN161" s="185"/>
      <c r="DO161" s="185"/>
      <c r="DP161" s="185"/>
      <c r="DQ161" s="185"/>
      <c r="DR161" s="185"/>
      <c r="DS161" s="185"/>
      <c r="DT161" s="185"/>
      <c r="DU161" s="185"/>
      <c r="DV161" s="185"/>
      <c r="DW161" s="185"/>
      <c r="DX161" s="185"/>
      <c r="DY161" s="185"/>
      <c r="DZ161" s="185"/>
      <c r="EA161" s="185"/>
      <c r="EB161" s="185"/>
      <c r="EC161" s="185"/>
      <c r="ED161" s="185"/>
      <c r="EE161" s="185"/>
      <c r="EF161" s="185"/>
      <c r="EG161" s="185"/>
      <c r="EH161" s="185"/>
      <c r="EI161" s="185"/>
      <c r="EJ161" s="185"/>
      <c r="EK161" s="185"/>
      <c r="EL161" s="185"/>
      <c r="EM161" s="185"/>
      <c r="EN161" s="185"/>
      <c r="EO161" s="185"/>
      <c r="EP161" s="185"/>
      <c r="EQ161" s="185"/>
      <c r="ER161" s="185"/>
      <c r="ES161" s="185"/>
      <c r="ET161" s="185"/>
      <c r="EU161" s="185"/>
      <c r="EV161" s="185"/>
      <c r="EW161" s="185"/>
      <c r="EX161" s="185"/>
      <c r="EY161" s="185"/>
      <c r="EZ161" s="185"/>
      <c r="FA161" s="185"/>
      <c r="FB161" s="185"/>
      <c r="FC161" s="185"/>
      <c r="FD161" s="185"/>
      <c r="FE161" s="185"/>
      <c r="FF161" s="185"/>
      <c r="FG161" s="185"/>
      <c r="FH161" s="185"/>
      <c r="FI161" s="185"/>
      <c r="FJ161" s="185"/>
      <c r="FK161" s="185"/>
      <c r="FL161" s="185"/>
      <c r="FM161" s="185"/>
      <c r="FN161" s="185"/>
      <c r="FO161" s="185"/>
      <c r="FP161" s="185"/>
      <c r="FQ161" s="185"/>
      <c r="FR161" s="185"/>
      <c r="FS161" s="185"/>
      <c r="FT161" s="185"/>
      <c r="FU161" s="185"/>
      <c r="FV161" s="185"/>
      <c r="FW161" s="185"/>
      <c r="FX161" s="185"/>
    </row>
    <row r="162" spans="1:180" ht="18.95" customHeight="1">
      <c r="B162" s="174" t="s">
        <v>328</v>
      </c>
      <c r="D162" s="173"/>
      <c r="E162" s="173"/>
      <c r="F162" s="385">
        <v>0</v>
      </c>
      <c r="G162" s="175"/>
      <c r="H162" s="386">
        <v>-5384</v>
      </c>
      <c r="I162" s="180"/>
      <c r="J162" s="385">
        <v>0</v>
      </c>
      <c r="K162" s="175"/>
      <c r="L162" s="386">
        <v>0</v>
      </c>
    </row>
    <row r="163" spans="1:180" ht="18.95" customHeight="1">
      <c r="A163" s="185"/>
      <c r="B163" s="185" t="s">
        <v>266</v>
      </c>
      <c r="C163" s="185"/>
      <c r="D163" s="228"/>
      <c r="E163" s="105"/>
      <c r="F163" s="385"/>
      <c r="G163" s="175"/>
      <c r="H163" s="386"/>
      <c r="I163" s="180"/>
      <c r="J163" s="178"/>
      <c r="K163" s="180"/>
      <c r="L163" s="182"/>
      <c r="M163" s="185"/>
      <c r="N163" s="185"/>
      <c r="O163" s="185"/>
      <c r="P163" s="185"/>
      <c r="Q163" s="185"/>
      <c r="R163" s="185"/>
      <c r="S163" s="185"/>
      <c r="T163" s="185"/>
      <c r="U163" s="185"/>
      <c r="V163" s="185"/>
      <c r="W163" s="185"/>
      <c r="X163" s="185"/>
      <c r="Y163" s="185"/>
      <c r="Z163" s="185"/>
      <c r="AA163" s="185"/>
      <c r="AB163" s="185"/>
      <c r="AC163" s="185"/>
      <c r="AD163" s="185"/>
      <c r="AE163" s="185"/>
      <c r="AF163" s="185"/>
      <c r="AG163" s="185"/>
      <c r="AH163" s="185"/>
      <c r="AI163" s="185"/>
      <c r="AJ163" s="185"/>
      <c r="AK163" s="185"/>
      <c r="AL163" s="185"/>
      <c r="AM163" s="185"/>
      <c r="AN163" s="185"/>
      <c r="AO163" s="185"/>
      <c r="AP163" s="185"/>
      <c r="AQ163" s="185"/>
      <c r="AR163" s="185"/>
      <c r="AS163" s="185"/>
      <c r="AT163" s="185"/>
      <c r="AU163" s="185"/>
      <c r="AV163" s="185"/>
      <c r="AW163" s="185"/>
      <c r="AX163" s="185"/>
      <c r="AY163" s="185"/>
      <c r="AZ163" s="185"/>
      <c r="BA163" s="185"/>
      <c r="BB163" s="185"/>
      <c r="BC163" s="185"/>
      <c r="BD163" s="185"/>
      <c r="BE163" s="185"/>
      <c r="BF163" s="185"/>
      <c r="BG163" s="185"/>
      <c r="BH163" s="185"/>
      <c r="BI163" s="185"/>
      <c r="BJ163" s="185"/>
      <c r="BK163" s="185"/>
      <c r="BL163" s="185"/>
      <c r="BM163" s="185"/>
      <c r="BN163" s="185"/>
      <c r="BO163" s="185"/>
      <c r="BP163" s="185"/>
      <c r="BQ163" s="185"/>
      <c r="BR163" s="185"/>
      <c r="BS163" s="185"/>
      <c r="BT163" s="185"/>
      <c r="BU163" s="185"/>
      <c r="BV163" s="185"/>
      <c r="BW163" s="185"/>
      <c r="BX163" s="185"/>
      <c r="BY163" s="185"/>
      <c r="BZ163" s="185"/>
      <c r="CA163" s="185"/>
      <c r="CB163" s="185"/>
      <c r="CC163" s="185"/>
      <c r="CD163" s="185"/>
      <c r="CE163" s="185"/>
      <c r="CF163" s="185"/>
      <c r="CG163" s="185"/>
      <c r="CH163" s="185"/>
      <c r="CI163" s="185"/>
      <c r="CJ163" s="185"/>
      <c r="CK163" s="185"/>
      <c r="CL163" s="185"/>
      <c r="CM163" s="185"/>
      <c r="CN163" s="185"/>
      <c r="CO163" s="185"/>
      <c r="CP163" s="185"/>
      <c r="CQ163" s="185"/>
      <c r="CR163" s="185"/>
      <c r="CS163" s="185"/>
      <c r="CT163" s="185"/>
      <c r="CU163" s="185"/>
      <c r="CV163" s="185"/>
      <c r="CW163" s="185"/>
      <c r="CX163" s="185"/>
      <c r="CY163" s="185"/>
      <c r="CZ163" s="185"/>
      <c r="DA163" s="185"/>
      <c r="DB163" s="185"/>
      <c r="DC163" s="185"/>
      <c r="DD163" s="185"/>
      <c r="DE163" s="185"/>
      <c r="DF163" s="185"/>
      <c r="DG163" s="185"/>
      <c r="DH163" s="185"/>
      <c r="DI163" s="185"/>
      <c r="DJ163" s="185"/>
      <c r="DK163" s="185"/>
      <c r="DL163" s="185"/>
      <c r="DM163" s="185"/>
      <c r="DN163" s="185"/>
      <c r="DO163" s="185"/>
      <c r="DP163" s="185"/>
      <c r="DQ163" s="185"/>
      <c r="DR163" s="185"/>
      <c r="DS163" s="185"/>
      <c r="DT163" s="185"/>
      <c r="DU163" s="185"/>
      <c r="DV163" s="185"/>
      <c r="DW163" s="185"/>
      <c r="DX163" s="185"/>
      <c r="DY163" s="185"/>
      <c r="DZ163" s="185"/>
      <c r="EA163" s="185"/>
      <c r="EB163" s="185"/>
      <c r="EC163" s="185"/>
      <c r="ED163" s="185"/>
      <c r="EE163" s="185"/>
      <c r="EF163" s="185"/>
      <c r="EG163" s="185"/>
      <c r="EH163" s="185"/>
      <c r="EI163" s="185"/>
      <c r="EJ163" s="185"/>
      <c r="EK163" s="185"/>
      <c r="EL163" s="185"/>
      <c r="EM163" s="185"/>
      <c r="EN163" s="185"/>
      <c r="EO163" s="185"/>
      <c r="EP163" s="185"/>
      <c r="EQ163" s="185"/>
      <c r="ER163" s="185"/>
      <c r="ES163" s="185"/>
      <c r="ET163" s="185"/>
      <c r="EU163" s="185"/>
      <c r="EV163" s="185"/>
      <c r="EW163" s="185"/>
      <c r="EX163" s="185"/>
      <c r="EY163" s="185"/>
      <c r="EZ163" s="185"/>
      <c r="FA163" s="185"/>
      <c r="FB163" s="185"/>
      <c r="FC163" s="185"/>
      <c r="FD163" s="185"/>
      <c r="FE163" s="185"/>
      <c r="FF163" s="185"/>
      <c r="FG163" s="185"/>
      <c r="FH163" s="185"/>
      <c r="FI163" s="185"/>
      <c r="FJ163" s="185"/>
      <c r="FK163" s="185"/>
      <c r="FL163" s="185"/>
      <c r="FM163" s="185"/>
      <c r="FN163" s="185"/>
      <c r="FO163" s="185"/>
      <c r="FP163" s="185"/>
      <c r="FQ163" s="185"/>
      <c r="FR163" s="185"/>
      <c r="FS163" s="185"/>
      <c r="FT163" s="185"/>
      <c r="FU163" s="185"/>
      <c r="FV163" s="185"/>
      <c r="FW163" s="185"/>
      <c r="FX163" s="185"/>
    </row>
    <row r="164" spans="1:180" ht="18.95" customHeight="1">
      <c r="A164" s="185"/>
      <c r="B164" s="185"/>
      <c r="C164" s="185" t="s">
        <v>267</v>
      </c>
      <c r="D164" s="105"/>
      <c r="E164" s="105"/>
      <c r="F164" s="385">
        <v>0</v>
      </c>
      <c r="G164" s="175"/>
      <c r="H164" s="386">
        <v>-42858</v>
      </c>
      <c r="I164" s="180"/>
      <c r="J164" s="385">
        <v>0</v>
      </c>
      <c r="K164" s="175"/>
      <c r="L164" s="386">
        <v>0</v>
      </c>
      <c r="M164" s="185"/>
      <c r="N164" s="185"/>
      <c r="O164" s="185"/>
      <c r="P164" s="185"/>
      <c r="Q164" s="185"/>
      <c r="R164" s="185"/>
      <c r="S164" s="185"/>
      <c r="T164" s="185"/>
      <c r="U164" s="185"/>
      <c r="V164" s="185"/>
      <c r="W164" s="185"/>
      <c r="X164" s="185"/>
      <c r="Y164" s="185"/>
      <c r="Z164" s="185"/>
      <c r="AA164" s="185"/>
      <c r="AB164" s="185"/>
      <c r="AC164" s="185"/>
      <c r="AD164" s="185"/>
      <c r="AE164" s="185"/>
      <c r="AF164" s="185"/>
      <c r="AG164" s="185"/>
      <c r="AH164" s="185"/>
      <c r="AI164" s="185"/>
      <c r="AJ164" s="185"/>
      <c r="AK164" s="185"/>
      <c r="AL164" s="185"/>
      <c r="AM164" s="185"/>
      <c r="AN164" s="185"/>
      <c r="AO164" s="185"/>
      <c r="AP164" s="185"/>
      <c r="AQ164" s="185"/>
      <c r="AR164" s="185"/>
      <c r="AS164" s="185"/>
      <c r="AT164" s="185"/>
      <c r="AU164" s="185"/>
      <c r="AV164" s="185"/>
      <c r="AW164" s="185"/>
      <c r="AX164" s="185"/>
      <c r="AY164" s="185"/>
      <c r="AZ164" s="185"/>
      <c r="BA164" s="185"/>
      <c r="BB164" s="185"/>
      <c r="BC164" s="185"/>
      <c r="BD164" s="185"/>
      <c r="BE164" s="185"/>
      <c r="BF164" s="185"/>
      <c r="BG164" s="185"/>
      <c r="BH164" s="185"/>
      <c r="BI164" s="185"/>
      <c r="BJ164" s="185"/>
      <c r="BK164" s="185"/>
      <c r="BL164" s="185"/>
      <c r="BM164" s="185"/>
      <c r="BN164" s="185"/>
      <c r="BO164" s="185"/>
      <c r="BP164" s="185"/>
      <c r="BQ164" s="185"/>
      <c r="BR164" s="185"/>
      <c r="BS164" s="185"/>
      <c r="BT164" s="185"/>
      <c r="BU164" s="185"/>
      <c r="BV164" s="185"/>
      <c r="BW164" s="185"/>
      <c r="BX164" s="185"/>
      <c r="BY164" s="185"/>
      <c r="BZ164" s="185"/>
      <c r="CA164" s="185"/>
      <c r="CB164" s="185"/>
      <c r="CC164" s="185"/>
      <c r="CD164" s="185"/>
      <c r="CE164" s="185"/>
      <c r="CF164" s="185"/>
      <c r="CG164" s="185"/>
      <c r="CH164" s="185"/>
      <c r="CI164" s="185"/>
      <c r="CJ164" s="185"/>
      <c r="CK164" s="185"/>
      <c r="CL164" s="185"/>
      <c r="CM164" s="185"/>
      <c r="CN164" s="185"/>
      <c r="CO164" s="185"/>
      <c r="CP164" s="185"/>
      <c r="CQ164" s="185"/>
      <c r="CR164" s="185"/>
      <c r="CS164" s="185"/>
      <c r="CT164" s="185"/>
      <c r="CU164" s="185"/>
      <c r="CV164" s="185"/>
      <c r="CW164" s="185"/>
      <c r="CX164" s="185"/>
      <c r="CY164" s="185"/>
      <c r="CZ164" s="185"/>
      <c r="DA164" s="185"/>
      <c r="DB164" s="185"/>
      <c r="DC164" s="185"/>
      <c r="DD164" s="185"/>
      <c r="DE164" s="185"/>
      <c r="DF164" s="185"/>
      <c r="DG164" s="185"/>
      <c r="DH164" s="185"/>
      <c r="DI164" s="185"/>
      <c r="DJ164" s="185"/>
      <c r="DK164" s="185"/>
      <c r="DL164" s="185"/>
      <c r="DM164" s="185"/>
      <c r="DN164" s="185"/>
      <c r="DO164" s="185"/>
      <c r="DP164" s="185"/>
      <c r="DQ164" s="185"/>
      <c r="DR164" s="185"/>
      <c r="DS164" s="185"/>
      <c r="DT164" s="185"/>
      <c r="DU164" s="185"/>
      <c r="DV164" s="185"/>
      <c r="DW164" s="185"/>
      <c r="DX164" s="185"/>
      <c r="DY164" s="185"/>
      <c r="DZ164" s="185"/>
      <c r="EA164" s="185"/>
      <c r="EB164" s="185"/>
      <c r="EC164" s="185"/>
      <c r="ED164" s="185"/>
      <c r="EE164" s="185"/>
      <c r="EF164" s="185"/>
      <c r="EG164" s="185"/>
      <c r="EH164" s="185"/>
      <c r="EI164" s="185"/>
      <c r="EJ164" s="185"/>
      <c r="EK164" s="185"/>
      <c r="EL164" s="185"/>
      <c r="EM164" s="185"/>
      <c r="EN164" s="185"/>
      <c r="EO164" s="185"/>
      <c r="EP164" s="185"/>
      <c r="EQ164" s="185"/>
      <c r="ER164" s="185"/>
      <c r="ES164" s="185"/>
      <c r="ET164" s="185"/>
      <c r="EU164" s="185"/>
      <c r="EV164" s="185"/>
      <c r="EW164" s="185"/>
      <c r="EX164" s="185"/>
      <c r="EY164" s="185"/>
      <c r="EZ164" s="185"/>
      <c r="FA164" s="185"/>
      <c r="FB164" s="185"/>
      <c r="FC164" s="185"/>
      <c r="FD164" s="185"/>
      <c r="FE164" s="185"/>
      <c r="FF164" s="185"/>
      <c r="FG164" s="185"/>
      <c r="FH164" s="185"/>
      <c r="FI164" s="185"/>
      <c r="FJ164" s="185"/>
      <c r="FK164" s="185"/>
      <c r="FL164" s="185"/>
      <c r="FM164" s="185"/>
      <c r="FN164" s="185"/>
      <c r="FO164" s="185"/>
      <c r="FP164" s="185"/>
      <c r="FQ164" s="185"/>
      <c r="FR164" s="185"/>
      <c r="FS164" s="185"/>
      <c r="FT164" s="185"/>
      <c r="FU164" s="185"/>
      <c r="FV164" s="185"/>
      <c r="FW164" s="185"/>
      <c r="FX164" s="185"/>
    </row>
    <row r="165" spans="1:180" ht="18.95" customHeight="1">
      <c r="A165" s="185"/>
      <c r="B165" s="185" t="s">
        <v>315</v>
      </c>
      <c r="C165" s="185"/>
      <c r="D165" s="105"/>
      <c r="E165" s="105"/>
      <c r="F165" s="385">
        <v>0</v>
      </c>
      <c r="G165" s="175"/>
      <c r="H165" s="386">
        <v>694</v>
      </c>
      <c r="I165" s="180"/>
      <c r="J165" s="385">
        <v>0</v>
      </c>
      <c r="K165" s="175"/>
      <c r="L165" s="386">
        <v>0</v>
      </c>
      <c r="M165" s="185"/>
      <c r="N165" s="185"/>
      <c r="O165" s="185"/>
      <c r="P165" s="185"/>
      <c r="Q165" s="185"/>
      <c r="R165" s="185"/>
      <c r="S165" s="185"/>
      <c r="T165" s="185"/>
      <c r="U165" s="185"/>
      <c r="V165" s="185"/>
      <c r="W165" s="185"/>
      <c r="X165" s="185"/>
      <c r="Y165" s="185"/>
      <c r="Z165" s="185"/>
      <c r="AA165" s="185"/>
      <c r="AB165" s="185"/>
      <c r="AC165" s="185"/>
      <c r="AD165" s="185"/>
      <c r="AE165" s="185"/>
      <c r="AF165" s="185"/>
      <c r="AG165" s="185"/>
      <c r="AH165" s="185"/>
      <c r="AI165" s="185"/>
      <c r="AJ165" s="185"/>
      <c r="AK165" s="185"/>
      <c r="AL165" s="185"/>
      <c r="AM165" s="185"/>
      <c r="AN165" s="185"/>
      <c r="AO165" s="185"/>
      <c r="AP165" s="185"/>
      <c r="AQ165" s="185"/>
      <c r="AR165" s="185"/>
      <c r="AS165" s="185"/>
      <c r="AT165" s="185"/>
      <c r="AU165" s="185"/>
      <c r="AV165" s="185"/>
      <c r="AW165" s="185"/>
      <c r="AX165" s="185"/>
      <c r="AY165" s="185"/>
      <c r="AZ165" s="185"/>
      <c r="BA165" s="185"/>
      <c r="BB165" s="185"/>
      <c r="BC165" s="185"/>
      <c r="BD165" s="185"/>
      <c r="BE165" s="185"/>
      <c r="BF165" s="185"/>
      <c r="BG165" s="185"/>
      <c r="BH165" s="185"/>
      <c r="BI165" s="185"/>
      <c r="BJ165" s="185"/>
      <c r="BK165" s="185"/>
      <c r="BL165" s="185"/>
      <c r="BM165" s="185"/>
      <c r="BN165" s="185"/>
      <c r="BO165" s="185"/>
      <c r="BP165" s="185"/>
      <c r="BQ165" s="185"/>
      <c r="BR165" s="185"/>
      <c r="BS165" s="185"/>
      <c r="BT165" s="185"/>
      <c r="BU165" s="185"/>
      <c r="BV165" s="185"/>
      <c r="BW165" s="185"/>
      <c r="BX165" s="185"/>
      <c r="BY165" s="185"/>
      <c r="BZ165" s="185"/>
      <c r="CA165" s="185"/>
      <c r="CB165" s="185"/>
      <c r="CC165" s="185"/>
      <c r="CD165" s="185"/>
      <c r="CE165" s="185"/>
      <c r="CF165" s="185"/>
      <c r="CG165" s="185"/>
      <c r="CH165" s="185"/>
      <c r="CI165" s="185"/>
      <c r="CJ165" s="185"/>
      <c r="CK165" s="185"/>
      <c r="CL165" s="185"/>
      <c r="CM165" s="185"/>
      <c r="CN165" s="185"/>
      <c r="CO165" s="185"/>
      <c r="CP165" s="185"/>
      <c r="CQ165" s="185"/>
      <c r="CR165" s="185"/>
      <c r="CS165" s="185"/>
      <c r="CT165" s="185"/>
      <c r="CU165" s="185"/>
      <c r="CV165" s="185"/>
      <c r="CW165" s="185"/>
      <c r="CX165" s="185"/>
      <c r="CY165" s="185"/>
      <c r="CZ165" s="185"/>
      <c r="DA165" s="185"/>
      <c r="DB165" s="185"/>
      <c r="DC165" s="185"/>
      <c r="DD165" s="185"/>
      <c r="DE165" s="185"/>
      <c r="DF165" s="185"/>
      <c r="DG165" s="185"/>
      <c r="DH165" s="185"/>
      <c r="DI165" s="185"/>
      <c r="DJ165" s="185"/>
      <c r="DK165" s="185"/>
      <c r="DL165" s="185"/>
      <c r="DM165" s="185"/>
      <c r="DN165" s="185"/>
      <c r="DO165" s="185"/>
      <c r="DP165" s="185"/>
      <c r="DQ165" s="185"/>
      <c r="DR165" s="185"/>
      <c r="DS165" s="185"/>
      <c r="DT165" s="185"/>
      <c r="DU165" s="185"/>
      <c r="DV165" s="185"/>
      <c r="DW165" s="185"/>
      <c r="DX165" s="185"/>
      <c r="DY165" s="185"/>
      <c r="DZ165" s="185"/>
      <c r="EA165" s="185"/>
      <c r="EB165" s="185"/>
      <c r="EC165" s="185"/>
      <c r="ED165" s="185"/>
      <c r="EE165" s="185"/>
      <c r="EF165" s="185"/>
      <c r="EG165" s="185"/>
      <c r="EH165" s="185"/>
      <c r="EI165" s="185"/>
      <c r="EJ165" s="185"/>
      <c r="EK165" s="185"/>
      <c r="EL165" s="185"/>
      <c r="EM165" s="185"/>
      <c r="EN165" s="185"/>
      <c r="EO165" s="185"/>
      <c r="EP165" s="185"/>
      <c r="EQ165" s="185"/>
      <c r="ER165" s="185"/>
      <c r="ES165" s="185"/>
      <c r="ET165" s="185"/>
      <c r="EU165" s="185"/>
      <c r="EV165" s="185"/>
      <c r="EW165" s="185"/>
      <c r="EX165" s="185"/>
      <c r="EY165" s="185"/>
      <c r="EZ165" s="185"/>
      <c r="FA165" s="185"/>
      <c r="FB165" s="185"/>
      <c r="FC165" s="185"/>
      <c r="FD165" s="185"/>
      <c r="FE165" s="185"/>
      <c r="FF165" s="185"/>
      <c r="FG165" s="185"/>
      <c r="FH165" s="185"/>
      <c r="FI165" s="185"/>
      <c r="FJ165" s="185"/>
      <c r="FK165" s="185"/>
      <c r="FL165" s="185"/>
      <c r="FM165" s="185"/>
      <c r="FN165" s="185"/>
      <c r="FO165" s="185"/>
      <c r="FP165" s="185"/>
      <c r="FQ165" s="185"/>
      <c r="FR165" s="185"/>
      <c r="FS165" s="185"/>
      <c r="FT165" s="185"/>
      <c r="FU165" s="185"/>
      <c r="FV165" s="185"/>
      <c r="FW165" s="185"/>
      <c r="FX165" s="185"/>
    </row>
    <row r="166" spans="1:180" ht="18.95" customHeight="1">
      <c r="A166" s="185"/>
      <c r="B166" s="185" t="s">
        <v>168</v>
      </c>
      <c r="C166" s="185"/>
      <c r="D166" s="105"/>
      <c r="E166" s="105"/>
      <c r="F166" s="385">
        <v>-122904</v>
      </c>
      <c r="G166" s="175"/>
      <c r="H166" s="386">
        <v>-40890</v>
      </c>
      <c r="I166" s="180"/>
      <c r="J166" s="385">
        <v>-20881</v>
      </c>
      <c r="K166" s="175"/>
      <c r="L166" s="386">
        <v>0</v>
      </c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  <c r="Z166" s="185"/>
      <c r="AA166" s="185"/>
      <c r="AB166" s="185"/>
      <c r="AC166" s="185"/>
      <c r="AD166" s="185"/>
      <c r="AE166" s="185"/>
      <c r="AF166" s="185"/>
      <c r="AG166" s="185"/>
      <c r="AH166" s="185"/>
      <c r="AI166" s="185"/>
      <c r="AJ166" s="185"/>
      <c r="AK166" s="185"/>
      <c r="AL166" s="185"/>
      <c r="AM166" s="185"/>
      <c r="AN166" s="185"/>
      <c r="AO166" s="185"/>
      <c r="AP166" s="185"/>
      <c r="AQ166" s="185"/>
      <c r="AR166" s="185"/>
      <c r="AS166" s="185"/>
      <c r="AT166" s="185"/>
      <c r="AU166" s="185"/>
      <c r="AV166" s="185"/>
      <c r="AW166" s="185"/>
      <c r="AX166" s="185"/>
      <c r="AY166" s="185"/>
      <c r="AZ166" s="185"/>
      <c r="BA166" s="185"/>
      <c r="BB166" s="185"/>
      <c r="BC166" s="185"/>
      <c r="BD166" s="185"/>
      <c r="BE166" s="185"/>
      <c r="BF166" s="185"/>
      <c r="BG166" s="185"/>
      <c r="BH166" s="185"/>
      <c r="BI166" s="185"/>
      <c r="BJ166" s="185"/>
      <c r="BK166" s="185"/>
      <c r="BL166" s="185"/>
      <c r="BM166" s="185"/>
      <c r="BN166" s="185"/>
      <c r="BO166" s="185"/>
      <c r="BP166" s="185"/>
      <c r="BQ166" s="185"/>
      <c r="BR166" s="185"/>
      <c r="BS166" s="185"/>
      <c r="BT166" s="185"/>
      <c r="BU166" s="185"/>
      <c r="BV166" s="185"/>
      <c r="BW166" s="185"/>
      <c r="BX166" s="185"/>
      <c r="BY166" s="185"/>
      <c r="BZ166" s="185"/>
      <c r="CA166" s="185"/>
      <c r="CB166" s="185"/>
      <c r="CC166" s="185"/>
      <c r="CD166" s="185"/>
      <c r="CE166" s="185"/>
      <c r="CF166" s="185"/>
      <c r="CG166" s="185"/>
      <c r="CH166" s="185"/>
      <c r="CI166" s="185"/>
      <c r="CJ166" s="185"/>
      <c r="CK166" s="185"/>
      <c r="CL166" s="185"/>
      <c r="CM166" s="185"/>
      <c r="CN166" s="185"/>
      <c r="CO166" s="185"/>
      <c r="CP166" s="185"/>
      <c r="CQ166" s="185"/>
      <c r="CR166" s="185"/>
      <c r="CS166" s="185"/>
      <c r="CT166" s="185"/>
      <c r="CU166" s="185"/>
      <c r="CV166" s="185"/>
      <c r="CW166" s="185"/>
      <c r="CX166" s="185"/>
      <c r="CY166" s="185"/>
      <c r="CZ166" s="185"/>
      <c r="DA166" s="185"/>
      <c r="DB166" s="185"/>
      <c r="DC166" s="185"/>
      <c r="DD166" s="185"/>
      <c r="DE166" s="185"/>
      <c r="DF166" s="185"/>
      <c r="DG166" s="185"/>
      <c r="DH166" s="185"/>
      <c r="DI166" s="185"/>
      <c r="DJ166" s="185"/>
      <c r="DK166" s="185"/>
      <c r="DL166" s="185"/>
      <c r="DM166" s="185"/>
      <c r="DN166" s="185"/>
      <c r="DO166" s="185"/>
      <c r="DP166" s="185"/>
      <c r="DQ166" s="185"/>
      <c r="DR166" s="185"/>
      <c r="DS166" s="185"/>
      <c r="DT166" s="185"/>
      <c r="DU166" s="185"/>
      <c r="DV166" s="185"/>
      <c r="DW166" s="185"/>
      <c r="DX166" s="185"/>
      <c r="DY166" s="185"/>
      <c r="DZ166" s="185"/>
      <c r="EA166" s="185"/>
      <c r="EB166" s="185"/>
      <c r="EC166" s="185"/>
      <c r="ED166" s="185"/>
      <c r="EE166" s="185"/>
      <c r="EF166" s="185"/>
      <c r="EG166" s="185"/>
      <c r="EH166" s="185"/>
      <c r="EI166" s="185"/>
      <c r="EJ166" s="185"/>
      <c r="EK166" s="185"/>
      <c r="EL166" s="185"/>
      <c r="EM166" s="185"/>
      <c r="EN166" s="185"/>
      <c r="EO166" s="185"/>
      <c r="EP166" s="185"/>
      <c r="EQ166" s="185"/>
      <c r="ER166" s="185"/>
      <c r="ES166" s="185"/>
      <c r="ET166" s="185"/>
      <c r="EU166" s="185"/>
      <c r="EV166" s="185"/>
      <c r="EW166" s="185"/>
      <c r="EX166" s="185"/>
      <c r="EY166" s="185"/>
      <c r="EZ166" s="185"/>
      <c r="FA166" s="185"/>
      <c r="FB166" s="185"/>
      <c r="FC166" s="185"/>
      <c r="FD166" s="185"/>
      <c r="FE166" s="185"/>
      <c r="FF166" s="185"/>
      <c r="FG166" s="185"/>
      <c r="FH166" s="185"/>
      <c r="FI166" s="185"/>
      <c r="FJ166" s="185"/>
      <c r="FK166" s="185"/>
      <c r="FL166" s="185"/>
      <c r="FM166" s="185"/>
      <c r="FN166" s="185"/>
      <c r="FO166" s="185"/>
      <c r="FP166" s="185"/>
      <c r="FQ166" s="185"/>
      <c r="FR166" s="185"/>
      <c r="FS166" s="185"/>
      <c r="FT166" s="185"/>
      <c r="FU166" s="185"/>
      <c r="FV166" s="185"/>
      <c r="FW166" s="185"/>
      <c r="FX166" s="185"/>
    </row>
    <row r="167" spans="1:180" ht="18.95" customHeight="1">
      <c r="A167" s="185"/>
      <c r="B167" s="185" t="s">
        <v>346</v>
      </c>
      <c r="C167" s="185"/>
      <c r="D167" s="105"/>
      <c r="E167" s="105"/>
      <c r="F167" s="181"/>
      <c r="G167" s="182"/>
      <c r="H167" s="182"/>
      <c r="I167" s="180"/>
      <c r="J167" s="178"/>
      <c r="K167" s="180"/>
      <c r="L167" s="182"/>
      <c r="M167" s="185"/>
      <c r="N167" s="185"/>
      <c r="O167" s="185"/>
      <c r="P167" s="185"/>
      <c r="Q167" s="185"/>
      <c r="R167" s="185"/>
      <c r="S167" s="185"/>
      <c r="T167" s="185"/>
      <c r="U167" s="185"/>
      <c r="V167" s="185"/>
      <c r="W167" s="185"/>
      <c r="X167" s="185"/>
      <c r="Y167" s="185"/>
      <c r="Z167" s="185"/>
      <c r="AA167" s="185"/>
      <c r="AB167" s="185"/>
      <c r="AC167" s="185"/>
      <c r="AD167" s="185"/>
      <c r="AE167" s="185"/>
      <c r="AF167" s="185"/>
      <c r="AG167" s="185"/>
      <c r="AH167" s="185"/>
      <c r="AI167" s="185"/>
      <c r="AJ167" s="185"/>
      <c r="AK167" s="185"/>
      <c r="AL167" s="185"/>
      <c r="AM167" s="185"/>
      <c r="AN167" s="185"/>
      <c r="AO167" s="185"/>
      <c r="AP167" s="185"/>
      <c r="AQ167" s="185"/>
      <c r="AR167" s="185"/>
      <c r="AS167" s="185"/>
      <c r="AT167" s="185"/>
      <c r="AU167" s="185"/>
      <c r="AV167" s="185"/>
      <c r="AW167" s="185"/>
      <c r="AX167" s="185"/>
      <c r="AY167" s="185"/>
      <c r="AZ167" s="185"/>
      <c r="BA167" s="185"/>
      <c r="BB167" s="185"/>
      <c r="BC167" s="185"/>
      <c r="BD167" s="185"/>
      <c r="BE167" s="185"/>
      <c r="BF167" s="185"/>
      <c r="BG167" s="185"/>
      <c r="BH167" s="185"/>
      <c r="BI167" s="185"/>
      <c r="BJ167" s="185"/>
      <c r="BK167" s="185"/>
      <c r="BL167" s="185"/>
      <c r="BM167" s="185"/>
      <c r="BN167" s="185"/>
      <c r="BO167" s="185"/>
      <c r="BP167" s="185"/>
      <c r="BQ167" s="185"/>
      <c r="BR167" s="185"/>
      <c r="BS167" s="185"/>
      <c r="BT167" s="185"/>
      <c r="BU167" s="185"/>
      <c r="BV167" s="185"/>
      <c r="BW167" s="185"/>
      <c r="BX167" s="185"/>
      <c r="BY167" s="185"/>
      <c r="BZ167" s="185"/>
      <c r="CA167" s="185"/>
      <c r="CB167" s="185"/>
      <c r="CC167" s="185"/>
      <c r="CD167" s="185"/>
      <c r="CE167" s="185"/>
      <c r="CF167" s="185"/>
      <c r="CG167" s="185"/>
      <c r="CH167" s="185"/>
      <c r="CI167" s="185"/>
      <c r="CJ167" s="185"/>
      <c r="CK167" s="185"/>
      <c r="CL167" s="185"/>
      <c r="CM167" s="185"/>
      <c r="CN167" s="185"/>
      <c r="CO167" s="185"/>
      <c r="CP167" s="185"/>
      <c r="CQ167" s="185"/>
      <c r="CR167" s="185"/>
      <c r="CS167" s="185"/>
      <c r="CT167" s="185"/>
      <c r="CU167" s="185"/>
      <c r="CV167" s="185"/>
      <c r="CW167" s="185"/>
      <c r="CX167" s="185"/>
      <c r="CY167" s="185"/>
      <c r="CZ167" s="185"/>
      <c r="DA167" s="185"/>
      <c r="DB167" s="185"/>
      <c r="DC167" s="185"/>
      <c r="DD167" s="185"/>
      <c r="DE167" s="185"/>
      <c r="DF167" s="185"/>
      <c r="DG167" s="185"/>
      <c r="DH167" s="185"/>
      <c r="DI167" s="185"/>
      <c r="DJ167" s="185"/>
      <c r="DK167" s="185"/>
      <c r="DL167" s="185"/>
      <c r="DM167" s="185"/>
      <c r="DN167" s="185"/>
      <c r="DO167" s="185"/>
      <c r="DP167" s="185"/>
      <c r="DQ167" s="185"/>
      <c r="DR167" s="185"/>
      <c r="DS167" s="185"/>
      <c r="DT167" s="185"/>
      <c r="DU167" s="185"/>
      <c r="DV167" s="185"/>
      <c r="DW167" s="185"/>
      <c r="DX167" s="185"/>
      <c r="DY167" s="185"/>
      <c r="DZ167" s="185"/>
      <c r="EA167" s="185"/>
      <c r="EB167" s="185"/>
      <c r="EC167" s="185"/>
      <c r="ED167" s="185"/>
      <c r="EE167" s="185"/>
      <c r="EF167" s="185"/>
      <c r="EG167" s="185"/>
      <c r="EH167" s="185"/>
      <c r="EI167" s="185"/>
      <c r="EJ167" s="185"/>
      <c r="EK167" s="185"/>
      <c r="EL167" s="185"/>
      <c r="EM167" s="185"/>
      <c r="EN167" s="185"/>
      <c r="EO167" s="185"/>
      <c r="EP167" s="185"/>
      <c r="EQ167" s="185"/>
      <c r="ER167" s="185"/>
      <c r="ES167" s="185"/>
      <c r="ET167" s="185"/>
      <c r="EU167" s="185"/>
      <c r="EV167" s="185"/>
      <c r="EW167" s="185"/>
      <c r="EX167" s="185"/>
      <c r="EY167" s="185"/>
      <c r="EZ167" s="185"/>
      <c r="FA167" s="185"/>
      <c r="FB167" s="185"/>
      <c r="FC167" s="185"/>
      <c r="FD167" s="185"/>
      <c r="FE167" s="185"/>
      <c r="FF167" s="185"/>
      <c r="FG167" s="185"/>
      <c r="FH167" s="185"/>
      <c r="FI167" s="185"/>
      <c r="FJ167" s="185"/>
      <c r="FK167" s="185"/>
      <c r="FL167" s="185"/>
      <c r="FM167" s="185"/>
      <c r="FN167" s="185"/>
      <c r="FO167" s="185"/>
      <c r="FP167" s="185"/>
      <c r="FQ167" s="185"/>
      <c r="FR167" s="185"/>
      <c r="FS167" s="185"/>
      <c r="FT167" s="185"/>
      <c r="FU167" s="185"/>
      <c r="FV167" s="185"/>
      <c r="FW167" s="185"/>
      <c r="FX167" s="185"/>
    </row>
    <row r="168" spans="1:180" ht="18.95" customHeight="1">
      <c r="A168" s="185"/>
      <c r="B168" s="185"/>
      <c r="C168" s="185" t="s">
        <v>170</v>
      </c>
      <c r="D168" s="105"/>
      <c r="E168" s="105"/>
      <c r="F168" s="385">
        <v>-76842</v>
      </c>
      <c r="G168" s="175"/>
      <c r="H168" s="386">
        <v>-75191</v>
      </c>
      <c r="I168" s="180"/>
      <c r="J168" s="385">
        <v>-46215</v>
      </c>
      <c r="K168" s="175"/>
      <c r="L168" s="386">
        <v>-47880</v>
      </c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  <c r="Z168" s="185"/>
      <c r="AA168" s="185"/>
      <c r="AB168" s="185"/>
      <c r="AC168" s="185"/>
      <c r="AD168" s="185"/>
      <c r="AE168" s="185"/>
      <c r="AF168" s="185"/>
      <c r="AG168" s="185"/>
      <c r="AH168" s="185"/>
      <c r="AI168" s="185"/>
      <c r="AJ168" s="185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5"/>
      <c r="AU168" s="185"/>
      <c r="AV168" s="185"/>
      <c r="AW168" s="185"/>
      <c r="AX168" s="185"/>
      <c r="AY168" s="185"/>
      <c r="AZ168" s="185"/>
      <c r="BA168" s="185"/>
      <c r="BB168" s="185"/>
      <c r="BC168" s="185"/>
      <c r="BD168" s="185"/>
      <c r="BE168" s="185"/>
      <c r="BF168" s="185"/>
      <c r="BG168" s="185"/>
      <c r="BH168" s="185"/>
      <c r="BI168" s="185"/>
      <c r="BJ168" s="185"/>
      <c r="BK168" s="185"/>
      <c r="BL168" s="185"/>
      <c r="BM168" s="185"/>
      <c r="BN168" s="185"/>
      <c r="BO168" s="185"/>
      <c r="BP168" s="185"/>
      <c r="BQ168" s="185"/>
      <c r="BR168" s="185"/>
      <c r="BS168" s="185"/>
      <c r="BT168" s="185"/>
      <c r="BU168" s="185"/>
      <c r="BV168" s="185"/>
      <c r="BW168" s="185"/>
      <c r="BX168" s="185"/>
      <c r="BY168" s="185"/>
      <c r="BZ168" s="185"/>
      <c r="CA168" s="185"/>
      <c r="CB168" s="185"/>
      <c r="CC168" s="185"/>
      <c r="CD168" s="185"/>
      <c r="CE168" s="185"/>
      <c r="CF168" s="185"/>
      <c r="CG168" s="185"/>
      <c r="CH168" s="185"/>
      <c r="CI168" s="185"/>
      <c r="CJ168" s="185"/>
      <c r="CK168" s="185"/>
      <c r="CL168" s="185"/>
      <c r="CM168" s="185"/>
      <c r="CN168" s="185"/>
      <c r="CO168" s="185"/>
      <c r="CP168" s="185"/>
      <c r="CQ168" s="185"/>
      <c r="CR168" s="185"/>
      <c r="CS168" s="185"/>
      <c r="CT168" s="185"/>
      <c r="CU168" s="185"/>
      <c r="CV168" s="185"/>
      <c r="CW168" s="185"/>
      <c r="CX168" s="185"/>
      <c r="CY168" s="185"/>
      <c r="CZ168" s="185"/>
      <c r="DA168" s="185"/>
      <c r="DB168" s="185"/>
      <c r="DC168" s="185"/>
      <c r="DD168" s="185"/>
      <c r="DE168" s="185"/>
      <c r="DF168" s="185"/>
      <c r="DG168" s="185"/>
      <c r="DH168" s="185"/>
      <c r="DI168" s="185"/>
      <c r="DJ168" s="185"/>
      <c r="DK168" s="185"/>
      <c r="DL168" s="185"/>
      <c r="DM168" s="185"/>
      <c r="DN168" s="185"/>
      <c r="DO168" s="185"/>
      <c r="DP168" s="185"/>
      <c r="DQ168" s="185"/>
      <c r="DR168" s="185"/>
      <c r="DS168" s="185"/>
      <c r="DT168" s="185"/>
      <c r="DU168" s="185"/>
      <c r="DV168" s="185"/>
      <c r="DW168" s="185"/>
      <c r="DX168" s="185"/>
      <c r="DY168" s="185"/>
      <c r="DZ168" s="185"/>
      <c r="EA168" s="185"/>
      <c r="EB168" s="185"/>
      <c r="EC168" s="185"/>
      <c r="ED168" s="185"/>
      <c r="EE168" s="185"/>
      <c r="EF168" s="185"/>
      <c r="EG168" s="185"/>
      <c r="EH168" s="185"/>
      <c r="EI168" s="185"/>
      <c r="EJ168" s="185"/>
      <c r="EK168" s="185"/>
      <c r="EL168" s="185"/>
      <c r="EM168" s="185"/>
      <c r="EN168" s="185"/>
      <c r="EO168" s="185"/>
      <c r="EP168" s="185"/>
      <c r="EQ168" s="185"/>
      <c r="ER168" s="185"/>
      <c r="ES168" s="185"/>
      <c r="ET168" s="185"/>
      <c r="EU168" s="185"/>
      <c r="EV168" s="185"/>
      <c r="EW168" s="185"/>
      <c r="EX168" s="185"/>
      <c r="EY168" s="185"/>
      <c r="EZ168" s="185"/>
      <c r="FA168" s="185"/>
      <c r="FB168" s="185"/>
      <c r="FC168" s="185"/>
      <c r="FD168" s="185"/>
      <c r="FE168" s="185"/>
      <c r="FF168" s="185"/>
      <c r="FG168" s="185"/>
      <c r="FH168" s="185"/>
      <c r="FI168" s="185"/>
      <c r="FJ168" s="185"/>
      <c r="FK168" s="185"/>
      <c r="FL168" s="185"/>
      <c r="FM168" s="185"/>
      <c r="FN168" s="185"/>
      <c r="FO168" s="185"/>
      <c r="FP168" s="185"/>
      <c r="FQ168" s="185"/>
      <c r="FR168" s="185"/>
      <c r="FS168" s="185"/>
      <c r="FT168" s="185"/>
      <c r="FU168" s="185"/>
      <c r="FV168" s="185"/>
      <c r="FW168" s="185"/>
      <c r="FX168" s="185"/>
    </row>
    <row r="169" spans="1:180" ht="18.95" customHeight="1">
      <c r="B169" s="174" t="s">
        <v>171</v>
      </c>
      <c r="D169" s="173"/>
      <c r="E169" s="173"/>
      <c r="F169" s="385">
        <v>-36228</v>
      </c>
      <c r="G169" s="175"/>
      <c r="H169" s="386">
        <v>-36096</v>
      </c>
      <c r="I169" s="180"/>
      <c r="J169" s="385">
        <v>-36228</v>
      </c>
      <c r="K169" s="175"/>
      <c r="L169" s="386">
        <v>-36096</v>
      </c>
    </row>
    <row r="170" spans="1:180" ht="18.95" customHeight="1">
      <c r="B170" s="174" t="s">
        <v>343</v>
      </c>
      <c r="D170" s="173"/>
      <c r="E170" s="173"/>
      <c r="F170" s="391">
        <v>-98342</v>
      </c>
      <c r="G170" s="175"/>
      <c r="H170" s="392">
        <v>-620366</v>
      </c>
      <c r="I170" s="180"/>
      <c r="J170" s="391">
        <v>-96308</v>
      </c>
      <c r="K170" s="175"/>
      <c r="L170" s="392">
        <v>-572122</v>
      </c>
    </row>
    <row r="171" spans="1:180" ht="3.95" customHeight="1">
      <c r="D171" s="173"/>
      <c r="E171" s="173"/>
      <c r="F171" s="179"/>
      <c r="G171" s="175"/>
      <c r="H171" s="175"/>
      <c r="I171" s="175"/>
      <c r="J171" s="179"/>
      <c r="K171" s="175"/>
    </row>
    <row r="172" spans="1:180" ht="18.95" customHeight="1">
      <c r="A172" s="86" t="s">
        <v>341</v>
      </c>
      <c r="B172" s="177"/>
      <c r="C172" s="177"/>
      <c r="D172" s="173"/>
      <c r="E172" s="173"/>
      <c r="F172" s="104">
        <f>SUM(F154:F170)</f>
        <v>-3189694</v>
      </c>
      <c r="G172" s="175"/>
      <c r="H172" s="85">
        <f>SUM(H154:H170)</f>
        <v>68370</v>
      </c>
      <c r="I172" s="175"/>
      <c r="J172" s="104">
        <f>SUM(J154:J170)</f>
        <v>-3197851</v>
      </c>
      <c r="K172" s="175"/>
      <c r="L172" s="85">
        <f>SUM(L154:L170)</f>
        <v>-677028</v>
      </c>
    </row>
    <row r="173" spans="1:180" ht="3.95" customHeight="1">
      <c r="D173" s="173"/>
      <c r="E173" s="173"/>
      <c r="F173" s="181"/>
      <c r="G173" s="175"/>
      <c r="H173" s="175"/>
      <c r="I173" s="175"/>
      <c r="J173" s="181"/>
      <c r="K173" s="175"/>
    </row>
    <row r="174" spans="1:180" ht="18.95" customHeight="1">
      <c r="A174" s="86" t="s">
        <v>216</v>
      </c>
      <c r="D174" s="90"/>
      <c r="E174" s="173"/>
      <c r="F174" s="385">
        <f>SUM(F172,F128,'12-15 CF TH'!F79)</f>
        <v>-1399507</v>
      </c>
      <c r="G174" s="175"/>
      <c r="H174" s="386">
        <f>SUM(H172,H128,'12-15 CF TH'!H79)</f>
        <v>-1496665</v>
      </c>
      <c r="I174" s="175"/>
      <c r="J174" s="385">
        <f>SUM(J172,J128,J79)</f>
        <v>268873</v>
      </c>
      <c r="K174" s="175"/>
      <c r="L174" s="386">
        <f>SUM(L172,L128,L79)</f>
        <v>-1319718</v>
      </c>
    </row>
    <row r="175" spans="1:180" ht="18.95" customHeight="1">
      <c r="A175" s="185" t="s">
        <v>270</v>
      </c>
      <c r="D175" s="90"/>
      <c r="E175" s="173"/>
      <c r="F175" s="385"/>
      <c r="G175" s="175"/>
      <c r="H175" s="386"/>
      <c r="I175" s="175"/>
      <c r="J175" s="385"/>
      <c r="K175" s="175"/>
      <c r="L175" s="386"/>
    </row>
    <row r="176" spans="1:180" ht="18.95" customHeight="1">
      <c r="A176" s="185"/>
      <c r="B176" s="174" t="s">
        <v>271</v>
      </c>
      <c r="D176" s="90"/>
      <c r="E176" s="173"/>
      <c r="F176" s="385">
        <v>-121151</v>
      </c>
      <c r="G176" s="175"/>
      <c r="H176" s="386">
        <v>-31083</v>
      </c>
      <c r="I176" s="175"/>
      <c r="J176" s="178">
        <v>0</v>
      </c>
      <c r="K176" s="175"/>
      <c r="L176" s="175">
        <v>0</v>
      </c>
    </row>
    <row r="177" spans="1:12" ht="18.95" customHeight="1">
      <c r="A177" s="174" t="s">
        <v>257</v>
      </c>
      <c r="D177" s="173"/>
      <c r="E177" s="173"/>
      <c r="F177" s="393">
        <v>3869211</v>
      </c>
      <c r="G177" s="175"/>
      <c r="H177" s="394">
        <v>4777168</v>
      </c>
      <c r="J177" s="184">
        <v>422370</v>
      </c>
      <c r="L177" s="394">
        <v>2342255</v>
      </c>
    </row>
    <row r="178" spans="1:12" ht="3.95" customHeight="1">
      <c r="D178" s="173"/>
      <c r="E178" s="173"/>
      <c r="F178" s="385"/>
      <c r="G178" s="175"/>
      <c r="H178" s="386"/>
      <c r="I178" s="175"/>
      <c r="J178" s="385"/>
      <c r="K178" s="175"/>
      <c r="L178" s="386"/>
    </row>
    <row r="179" spans="1:12" ht="18.95" customHeight="1" thickBot="1">
      <c r="A179" s="172" t="s">
        <v>258</v>
      </c>
      <c r="B179" s="177"/>
      <c r="C179" s="177"/>
      <c r="D179" s="173"/>
      <c r="E179" s="173"/>
      <c r="F179" s="395">
        <f>SUM(F174:F177)</f>
        <v>2348553</v>
      </c>
      <c r="G179" s="175"/>
      <c r="H179" s="396">
        <f>SUM(H174:H177)</f>
        <v>3249420</v>
      </c>
      <c r="I179" s="175"/>
      <c r="J179" s="395">
        <f>SUM(J174:J177)</f>
        <v>691243</v>
      </c>
      <c r="K179" s="175"/>
      <c r="L179" s="396">
        <f>SUM(L174:L177)</f>
        <v>1022537</v>
      </c>
    </row>
    <row r="180" spans="1:12" ht="5.0999999999999996" customHeight="1" thickTop="1">
      <c r="D180" s="173"/>
      <c r="E180" s="173"/>
      <c r="F180" s="178"/>
      <c r="G180" s="175"/>
      <c r="H180" s="175"/>
      <c r="I180" s="175"/>
      <c r="J180" s="178"/>
      <c r="K180" s="175"/>
    </row>
    <row r="181" spans="1:12" ht="18.95" customHeight="1">
      <c r="A181" s="108" t="s">
        <v>244</v>
      </c>
      <c r="B181" s="109"/>
      <c r="C181" s="109"/>
      <c r="D181" s="109"/>
      <c r="E181" s="109"/>
      <c r="F181" s="178"/>
      <c r="J181" s="178"/>
      <c r="K181" s="112"/>
      <c r="L181" s="176"/>
    </row>
    <row r="182" spans="1:12" ht="3.95" customHeight="1">
      <c r="A182" s="108"/>
      <c r="B182" s="109"/>
      <c r="C182" s="109"/>
      <c r="D182" s="109"/>
      <c r="E182" s="109"/>
      <c r="F182" s="397"/>
      <c r="G182" s="110"/>
      <c r="H182" s="384"/>
      <c r="I182" s="110"/>
      <c r="J182" s="111"/>
      <c r="K182" s="112"/>
      <c r="L182" s="112"/>
    </row>
    <row r="183" spans="1:12" ht="18.95" customHeight="1">
      <c r="A183" s="109" t="s">
        <v>245</v>
      </c>
      <c r="B183" s="109"/>
      <c r="C183" s="109"/>
      <c r="D183" s="109"/>
      <c r="E183" s="109"/>
      <c r="F183" s="111"/>
      <c r="G183" s="112"/>
      <c r="H183" s="112"/>
      <c r="I183" s="110"/>
      <c r="J183" s="111"/>
      <c r="K183" s="112"/>
      <c r="L183" s="112"/>
    </row>
    <row r="184" spans="1:12" ht="0.75" customHeight="1">
      <c r="A184" s="109"/>
      <c r="B184" s="109"/>
      <c r="C184" s="109"/>
      <c r="D184" s="109"/>
      <c r="E184" s="109"/>
      <c r="F184" s="111"/>
      <c r="G184" s="112"/>
      <c r="H184" s="112"/>
      <c r="I184" s="110"/>
      <c r="J184" s="111"/>
      <c r="K184" s="112"/>
      <c r="L184" s="112"/>
    </row>
    <row r="185" spans="1:12" ht="18.95" customHeight="1">
      <c r="A185" s="109"/>
      <c r="B185" s="113" t="s">
        <v>173</v>
      </c>
      <c r="C185" s="109"/>
      <c r="D185" s="362"/>
      <c r="E185" s="109"/>
      <c r="F185" s="181"/>
      <c r="G185" s="112"/>
      <c r="H185" s="112"/>
      <c r="I185" s="112"/>
      <c r="J185" s="178"/>
      <c r="K185" s="112"/>
      <c r="L185" s="112"/>
    </row>
    <row r="186" spans="1:12" ht="18.95" customHeight="1">
      <c r="A186" s="109"/>
      <c r="B186" s="113"/>
      <c r="C186" s="109" t="s">
        <v>174</v>
      </c>
      <c r="D186" s="362"/>
      <c r="E186" s="109"/>
      <c r="F186" s="181">
        <v>0</v>
      </c>
      <c r="G186" s="112"/>
      <c r="H186" s="112">
        <v>28580</v>
      </c>
      <c r="I186" s="112"/>
      <c r="J186" s="178">
        <v>0</v>
      </c>
      <c r="K186" s="112"/>
      <c r="L186" s="112">
        <v>0</v>
      </c>
    </row>
    <row r="187" spans="1:12" ht="18.95" customHeight="1">
      <c r="A187" s="109"/>
      <c r="B187" s="113" t="s">
        <v>225</v>
      </c>
      <c r="C187" s="109"/>
      <c r="D187" s="362"/>
      <c r="E187" s="109"/>
      <c r="F187" s="181"/>
      <c r="G187" s="112"/>
      <c r="H187" s="112"/>
      <c r="I187" s="112"/>
      <c r="J187" s="178"/>
      <c r="K187" s="112"/>
      <c r="L187" s="112"/>
    </row>
    <row r="188" spans="1:12" ht="18.95" customHeight="1">
      <c r="A188" s="109"/>
      <c r="B188" s="113"/>
      <c r="C188" s="109" t="s">
        <v>226</v>
      </c>
      <c r="D188" s="362" t="s">
        <v>286</v>
      </c>
      <c r="E188" s="109"/>
      <c r="F188" s="181">
        <v>14696</v>
      </c>
      <c r="G188" s="112"/>
      <c r="H188" s="112">
        <v>2575</v>
      </c>
      <c r="I188" s="112"/>
      <c r="J188" s="178">
        <v>8855</v>
      </c>
      <c r="K188" s="112"/>
      <c r="L188" s="112">
        <v>0</v>
      </c>
    </row>
    <row r="189" spans="1:12" ht="18.95" customHeight="1">
      <c r="A189" s="109"/>
      <c r="B189" s="113" t="s">
        <v>326</v>
      </c>
      <c r="C189" s="109"/>
      <c r="D189" s="362"/>
      <c r="E189" s="109"/>
      <c r="F189" s="181"/>
      <c r="G189" s="112"/>
      <c r="H189" s="112"/>
      <c r="I189" s="112"/>
      <c r="J189" s="178"/>
      <c r="K189" s="112"/>
      <c r="L189" s="112"/>
    </row>
    <row r="190" spans="1:12" ht="18.95" customHeight="1">
      <c r="A190" s="109"/>
      <c r="B190" s="113"/>
      <c r="C190" s="109" t="s">
        <v>226</v>
      </c>
      <c r="D190" s="362">
        <v>10</v>
      </c>
      <c r="E190" s="109"/>
      <c r="F190" s="178">
        <v>0</v>
      </c>
      <c r="G190" s="112"/>
      <c r="H190" s="112">
        <v>44449</v>
      </c>
      <c r="I190" s="112"/>
      <c r="J190" s="178">
        <v>0</v>
      </c>
      <c r="K190" s="112"/>
      <c r="L190" s="112">
        <v>38449</v>
      </c>
    </row>
    <row r="191" spans="1:12" ht="18.95" customHeight="1">
      <c r="A191" s="109"/>
      <c r="B191" s="113" t="s">
        <v>172</v>
      </c>
      <c r="C191" s="109"/>
      <c r="D191" s="361" t="s">
        <v>287</v>
      </c>
      <c r="E191" s="109"/>
      <c r="F191" s="178">
        <v>1067365</v>
      </c>
      <c r="G191" s="112"/>
      <c r="H191" s="112">
        <v>80355</v>
      </c>
      <c r="I191" s="112"/>
      <c r="J191" s="178">
        <v>1067365</v>
      </c>
      <c r="K191" s="112"/>
      <c r="L191" s="112">
        <v>60105</v>
      </c>
    </row>
    <row r="192" spans="1:12" ht="18.95" customHeight="1">
      <c r="A192" s="109"/>
      <c r="B192" s="113" t="s">
        <v>246</v>
      </c>
      <c r="C192" s="109"/>
      <c r="D192" s="114"/>
      <c r="E192" s="109"/>
      <c r="F192" s="178">
        <v>10000</v>
      </c>
      <c r="G192" s="112"/>
      <c r="H192" s="112">
        <v>0</v>
      </c>
      <c r="I192" s="112"/>
      <c r="J192" s="178">
        <v>10000</v>
      </c>
      <c r="K192" s="112"/>
      <c r="L192" s="112">
        <v>0</v>
      </c>
    </row>
    <row r="193" spans="1:13" ht="18.95" customHeight="1">
      <c r="A193" s="109"/>
      <c r="B193" s="113" t="s">
        <v>259</v>
      </c>
      <c r="C193" s="109"/>
      <c r="D193" s="114">
        <v>12</v>
      </c>
      <c r="E193" s="109"/>
      <c r="F193" s="178">
        <v>3718</v>
      </c>
      <c r="G193" s="112"/>
      <c r="H193" s="112">
        <v>0</v>
      </c>
      <c r="I193" s="112"/>
      <c r="J193" s="178">
        <v>3718</v>
      </c>
      <c r="K193" s="112"/>
      <c r="L193" s="112">
        <v>0</v>
      </c>
    </row>
    <row r="194" spans="1:13" ht="18.95" customHeight="1">
      <c r="B194" s="113" t="s">
        <v>247</v>
      </c>
      <c r="C194" s="113"/>
      <c r="D194" s="114">
        <v>18</v>
      </c>
      <c r="E194" s="109"/>
      <c r="F194" s="178">
        <v>144916</v>
      </c>
      <c r="G194" s="112"/>
      <c r="H194" s="112">
        <v>0</v>
      </c>
      <c r="I194" s="112"/>
      <c r="J194" s="178">
        <v>13226</v>
      </c>
      <c r="K194" s="112"/>
      <c r="L194" s="112">
        <v>0</v>
      </c>
    </row>
    <row r="195" spans="1:13" ht="18.95" customHeight="1">
      <c r="A195" s="109"/>
      <c r="B195" s="199" t="s">
        <v>227</v>
      </c>
      <c r="C195" s="113"/>
      <c r="D195" s="114">
        <v>20</v>
      </c>
      <c r="E195" s="109"/>
      <c r="F195" s="178">
        <v>866758</v>
      </c>
      <c r="G195" s="112"/>
      <c r="H195" s="112">
        <v>0</v>
      </c>
      <c r="I195" s="335"/>
      <c r="J195" s="178">
        <v>866758</v>
      </c>
      <c r="K195" s="112"/>
      <c r="L195" s="112">
        <v>0</v>
      </c>
    </row>
    <row r="196" spans="1:13" ht="20.100000000000001" customHeight="1">
      <c r="B196" s="199" t="s">
        <v>263</v>
      </c>
      <c r="C196" s="86"/>
      <c r="D196" s="173"/>
      <c r="E196" s="173"/>
      <c r="F196" s="385">
        <v>3055</v>
      </c>
      <c r="H196" s="112">
        <v>0</v>
      </c>
      <c r="I196" s="175"/>
      <c r="J196" s="178">
        <v>0</v>
      </c>
      <c r="K196" s="175"/>
      <c r="L196" s="384">
        <v>0</v>
      </c>
    </row>
    <row r="197" spans="1:13" ht="20.100000000000001" customHeight="1">
      <c r="B197" s="199" t="s">
        <v>348</v>
      </c>
      <c r="C197" s="86"/>
      <c r="D197" s="173"/>
      <c r="E197" s="173"/>
      <c r="F197" s="385">
        <v>0</v>
      </c>
      <c r="H197" s="386">
        <v>54635</v>
      </c>
      <c r="I197" s="175"/>
      <c r="J197" s="178">
        <v>0</v>
      </c>
      <c r="K197" s="175"/>
      <c r="L197" s="384">
        <v>0</v>
      </c>
    </row>
    <row r="198" spans="1:13" ht="20.100000000000001" customHeight="1">
      <c r="B198" s="199" t="s">
        <v>332</v>
      </c>
      <c r="C198" s="86"/>
      <c r="D198" s="361"/>
      <c r="E198" s="173"/>
      <c r="F198" s="385">
        <v>23760</v>
      </c>
      <c r="H198" s="112">
        <v>0</v>
      </c>
      <c r="I198" s="175"/>
      <c r="J198" s="178">
        <v>0</v>
      </c>
      <c r="K198" s="175"/>
      <c r="L198" s="384">
        <v>0</v>
      </c>
    </row>
    <row r="199" spans="1:13" ht="3.75" customHeight="1">
      <c r="B199" s="199"/>
      <c r="C199" s="86"/>
      <c r="D199" s="427"/>
      <c r="E199" s="223"/>
      <c r="F199" s="428"/>
      <c r="G199" s="429"/>
      <c r="H199" s="230"/>
      <c r="I199" s="430"/>
      <c r="J199" s="429"/>
      <c r="K199" s="430"/>
      <c r="L199" s="431"/>
      <c r="M199" s="218"/>
    </row>
    <row r="200" spans="1:13" ht="20.25" customHeight="1">
      <c r="A200" s="98" t="s">
        <v>230</v>
      </c>
      <c r="B200" s="98"/>
      <c r="C200" s="98"/>
      <c r="D200" s="100"/>
      <c r="E200" s="100"/>
      <c r="F200" s="183"/>
      <c r="G200" s="183"/>
      <c r="H200" s="183"/>
      <c r="I200" s="183"/>
      <c r="J200" s="183"/>
      <c r="K200" s="183"/>
      <c r="L200" s="183"/>
    </row>
  </sheetData>
  <mergeCells count="8">
    <mergeCell ref="F150:H150"/>
    <mergeCell ref="J150:L150"/>
    <mergeCell ref="F5:H5"/>
    <mergeCell ref="J5:L5"/>
    <mergeCell ref="F53:H53"/>
    <mergeCell ref="J53:L53"/>
    <mergeCell ref="F102:H102"/>
    <mergeCell ref="J102:L10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1" man="1"/>
    <brk id="97" max="16383" man="1"/>
    <brk id="145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40"/>
  <sheetViews>
    <sheetView zoomScale="70" zoomScaleNormal="70" zoomScaleSheetLayoutView="85" workbookViewId="0">
      <selection activeCell="J25" sqref="J25"/>
    </sheetView>
  </sheetViews>
  <sheetFormatPr defaultColWidth="7.5703125" defaultRowHeight="20.100000000000001" customHeight="1"/>
  <cols>
    <col min="1" max="2" width="1.42578125" style="174" customWidth="1"/>
    <col min="3" max="3" width="39" style="174" customWidth="1"/>
    <col min="4" max="4" width="7.5703125" style="174" customWidth="1"/>
    <col min="5" max="5" width="0.5703125" style="174" customWidth="1"/>
    <col min="6" max="6" width="13.42578125" style="176" customWidth="1"/>
    <col min="7" max="7" width="0.5703125" style="176" customWidth="1"/>
    <col min="8" max="8" width="13.42578125" style="176" customWidth="1"/>
    <col min="9" max="9" width="0.5703125" style="176" customWidth="1"/>
    <col min="10" max="10" width="13.42578125" style="175" customWidth="1"/>
    <col min="11" max="11" width="0.5703125" style="176" customWidth="1"/>
    <col min="12" max="12" width="13.42578125" style="175" customWidth="1"/>
    <col min="13" max="13" width="7.5703125" style="174"/>
    <col min="14" max="15" width="11.7109375" style="174" bestFit="1" customWidth="1"/>
    <col min="16" max="251" width="7.5703125" style="174"/>
    <col min="252" max="253" width="1.42578125" style="174" customWidth="1"/>
    <col min="254" max="254" width="48.5703125" style="174" customWidth="1"/>
    <col min="255" max="255" width="7" style="174" customWidth="1"/>
    <col min="256" max="256" width="0.85546875" style="174" customWidth="1"/>
    <col min="257" max="257" width="11.85546875" style="174" customWidth="1"/>
    <col min="258" max="258" width="0.85546875" style="174" customWidth="1"/>
    <col min="259" max="259" width="11.85546875" style="174" customWidth="1"/>
    <col min="260" max="260" width="0.85546875" style="174" customWidth="1"/>
    <col min="261" max="261" width="11.85546875" style="174" customWidth="1"/>
    <col min="262" max="262" width="0.85546875" style="174" customWidth="1"/>
    <col min="263" max="263" width="11.85546875" style="174" customWidth="1"/>
    <col min="264" max="507" width="7.5703125" style="174"/>
    <col min="508" max="509" width="1.42578125" style="174" customWidth="1"/>
    <col min="510" max="510" width="48.5703125" style="174" customWidth="1"/>
    <col min="511" max="511" width="7" style="174" customWidth="1"/>
    <col min="512" max="512" width="0.85546875" style="174" customWidth="1"/>
    <col min="513" max="513" width="11.85546875" style="174" customWidth="1"/>
    <col min="514" max="514" width="0.85546875" style="174" customWidth="1"/>
    <col min="515" max="515" width="11.85546875" style="174" customWidth="1"/>
    <col min="516" max="516" width="0.85546875" style="174" customWidth="1"/>
    <col min="517" max="517" width="11.85546875" style="174" customWidth="1"/>
    <col min="518" max="518" width="0.85546875" style="174" customWidth="1"/>
    <col min="519" max="519" width="11.85546875" style="174" customWidth="1"/>
    <col min="520" max="763" width="7.5703125" style="174"/>
    <col min="764" max="765" width="1.42578125" style="174" customWidth="1"/>
    <col min="766" max="766" width="48.5703125" style="174" customWidth="1"/>
    <col min="767" max="767" width="7" style="174" customWidth="1"/>
    <col min="768" max="768" width="0.85546875" style="174" customWidth="1"/>
    <col min="769" max="769" width="11.85546875" style="174" customWidth="1"/>
    <col min="770" max="770" width="0.85546875" style="174" customWidth="1"/>
    <col min="771" max="771" width="11.85546875" style="174" customWidth="1"/>
    <col min="772" max="772" width="0.85546875" style="174" customWidth="1"/>
    <col min="773" max="773" width="11.85546875" style="174" customWidth="1"/>
    <col min="774" max="774" width="0.85546875" style="174" customWidth="1"/>
    <col min="775" max="775" width="11.85546875" style="174" customWidth="1"/>
    <col min="776" max="1019" width="7.5703125" style="174"/>
    <col min="1020" max="1021" width="1.42578125" style="174" customWidth="1"/>
    <col min="1022" max="1022" width="48.5703125" style="174" customWidth="1"/>
    <col min="1023" max="1023" width="7" style="174" customWidth="1"/>
    <col min="1024" max="1024" width="0.85546875" style="174" customWidth="1"/>
    <col min="1025" max="1025" width="11.85546875" style="174" customWidth="1"/>
    <col min="1026" max="1026" width="0.85546875" style="174" customWidth="1"/>
    <col min="1027" max="1027" width="11.85546875" style="174" customWidth="1"/>
    <col min="1028" max="1028" width="0.85546875" style="174" customWidth="1"/>
    <col min="1029" max="1029" width="11.85546875" style="174" customWidth="1"/>
    <col min="1030" max="1030" width="0.85546875" style="174" customWidth="1"/>
    <col min="1031" max="1031" width="11.85546875" style="174" customWidth="1"/>
    <col min="1032" max="1275" width="7.5703125" style="174"/>
    <col min="1276" max="1277" width="1.42578125" style="174" customWidth="1"/>
    <col min="1278" max="1278" width="48.5703125" style="174" customWidth="1"/>
    <col min="1279" max="1279" width="7" style="174" customWidth="1"/>
    <col min="1280" max="1280" width="0.85546875" style="174" customWidth="1"/>
    <col min="1281" max="1281" width="11.85546875" style="174" customWidth="1"/>
    <col min="1282" max="1282" width="0.85546875" style="174" customWidth="1"/>
    <col min="1283" max="1283" width="11.85546875" style="174" customWidth="1"/>
    <col min="1284" max="1284" width="0.85546875" style="174" customWidth="1"/>
    <col min="1285" max="1285" width="11.85546875" style="174" customWidth="1"/>
    <col min="1286" max="1286" width="0.85546875" style="174" customWidth="1"/>
    <col min="1287" max="1287" width="11.85546875" style="174" customWidth="1"/>
    <col min="1288" max="1531" width="7.5703125" style="174"/>
    <col min="1532" max="1533" width="1.42578125" style="174" customWidth="1"/>
    <col min="1534" max="1534" width="48.5703125" style="174" customWidth="1"/>
    <col min="1535" max="1535" width="7" style="174" customWidth="1"/>
    <col min="1536" max="1536" width="0.85546875" style="174" customWidth="1"/>
    <col min="1537" max="1537" width="11.85546875" style="174" customWidth="1"/>
    <col min="1538" max="1538" width="0.85546875" style="174" customWidth="1"/>
    <col min="1539" max="1539" width="11.85546875" style="174" customWidth="1"/>
    <col min="1540" max="1540" width="0.85546875" style="174" customWidth="1"/>
    <col min="1541" max="1541" width="11.85546875" style="174" customWidth="1"/>
    <col min="1542" max="1542" width="0.85546875" style="174" customWidth="1"/>
    <col min="1543" max="1543" width="11.85546875" style="174" customWidth="1"/>
    <col min="1544" max="1787" width="7.5703125" style="174"/>
    <col min="1788" max="1789" width="1.42578125" style="174" customWidth="1"/>
    <col min="1790" max="1790" width="48.5703125" style="174" customWidth="1"/>
    <col min="1791" max="1791" width="7" style="174" customWidth="1"/>
    <col min="1792" max="1792" width="0.85546875" style="174" customWidth="1"/>
    <col min="1793" max="1793" width="11.85546875" style="174" customWidth="1"/>
    <col min="1794" max="1794" width="0.85546875" style="174" customWidth="1"/>
    <col min="1795" max="1795" width="11.85546875" style="174" customWidth="1"/>
    <col min="1796" max="1796" width="0.85546875" style="174" customWidth="1"/>
    <col min="1797" max="1797" width="11.85546875" style="174" customWidth="1"/>
    <col min="1798" max="1798" width="0.85546875" style="174" customWidth="1"/>
    <col min="1799" max="1799" width="11.85546875" style="174" customWidth="1"/>
    <col min="1800" max="2043" width="7.5703125" style="174"/>
    <col min="2044" max="2045" width="1.42578125" style="174" customWidth="1"/>
    <col min="2046" max="2046" width="48.5703125" style="174" customWidth="1"/>
    <col min="2047" max="2047" width="7" style="174" customWidth="1"/>
    <col min="2048" max="2048" width="0.85546875" style="174" customWidth="1"/>
    <col min="2049" max="2049" width="11.85546875" style="174" customWidth="1"/>
    <col min="2050" max="2050" width="0.85546875" style="174" customWidth="1"/>
    <col min="2051" max="2051" width="11.85546875" style="174" customWidth="1"/>
    <col min="2052" max="2052" width="0.85546875" style="174" customWidth="1"/>
    <col min="2053" max="2053" width="11.85546875" style="174" customWidth="1"/>
    <col min="2054" max="2054" width="0.85546875" style="174" customWidth="1"/>
    <col min="2055" max="2055" width="11.85546875" style="174" customWidth="1"/>
    <col min="2056" max="2299" width="7.5703125" style="174"/>
    <col min="2300" max="2301" width="1.42578125" style="174" customWidth="1"/>
    <col min="2302" max="2302" width="48.5703125" style="174" customWidth="1"/>
    <col min="2303" max="2303" width="7" style="174" customWidth="1"/>
    <col min="2304" max="2304" width="0.85546875" style="174" customWidth="1"/>
    <col min="2305" max="2305" width="11.85546875" style="174" customWidth="1"/>
    <col min="2306" max="2306" width="0.85546875" style="174" customWidth="1"/>
    <col min="2307" max="2307" width="11.85546875" style="174" customWidth="1"/>
    <col min="2308" max="2308" width="0.85546875" style="174" customWidth="1"/>
    <col min="2309" max="2309" width="11.85546875" style="174" customWidth="1"/>
    <col min="2310" max="2310" width="0.85546875" style="174" customWidth="1"/>
    <col min="2311" max="2311" width="11.85546875" style="174" customWidth="1"/>
    <col min="2312" max="2555" width="7.5703125" style="174"/>
    <col min="2556" max="2557" width="1.42578125" style="174" customWidth="1"/>
    <col min="2558" max="2558" width="48.5703125" style="174" customWidth="1"/>
    <col min="2559" max="2559" width="7" style="174" customWidth="1"/>
    <col min="2560" max="2560" width="0.85546875" style="174" customWidth="1"/>
    <col min="2561" max="2561" width="11.85546875" style="174" customWidth="1"/>
    <col min="2562" max="2562" width="0.85546875" style="174" customWidth="1"/>
    <col min="2563" max="2563" width="11.85546875" style="174" customWidth="1"/>
    <col min="2564" max="2564" width="0.85546875" style="174" customWidth="1"/>
    <col min="2565" max="2565" width="11.85546875" style="174" customWidth="1"/>
    <col min="2566" max="2566" width="0.85546875" style="174" customWidth="1"/>
    <col min="2567" max="2567" width="11.85546875" style="174" customWidth="1"/>
    <col min="2568" max="2811" width="7.5703125" style="174"/>
    <col min="2812" max="2813" width="1.42578125" style="174" customWidth="1"/>
    <col min="2814" max="2814" width="48.5703125" style="174" customWidth="1"/>
    <col min="2815" max="2815" width="7" style="174" customWidth="1"/>
    <col min="2816" max="2816" width="0.85546875" style="174" customWidth="1"/>
    <col min="2817" max="2817" width="11.85546875" style="174" customWidth="1"/>
    <col min="2818" max="2818" width="0.85546875" style="174" customWidth="1"/>
    <col min="2819" max="2819" width="11.85546875" style="174" customWidth="1"/>
    <col min="2820" max="2820" width="0.85546875" style="174" customWidth="1"/>
    <col min="2821" max="2821" width="11.85546875" style="174" customWidth="1"/>
    <col min="2822" max="2822" width="0.85546875" style="174" customWidth="1"/>
    <col min="2823" max="2823" width="11.85546875" style="174" customWidth="1"/>
    <col min="2824" max="3067" width="7.5703125" style="174"/>
    <col min="3068" max="3069" width="1.42578125" style="174" customWidth="1"/>
    <col min="3070" max="3070" width="48.5703125" style="174" customWidth="1"/>
    <col min="3071" max="3071" width="7" style="174" customWidth="1"/>
    <col min="3072" max="3072" width="0.85546875" style="174" customWidth="1"/>
    <col min="3073" max="3073" width="11.85546875" style="174" customWidth="1"/>
    <col min="3074" max="3074" width="0.85546875" style="174" customWidth="1"/>
    <col min="3075" max="3075" width="11.85546875" style="174" customWidth="1"/>
    <col min="3076" max="3076" width="0.85546875" style="174" customWidth="1"/>
    <col min="3077" max="3077" width="11.85546875" style="174" customWidth="1"/>
    <col min="3078" max="3078" width="0.85546875" style="174" customWidth="1"/>
    <col min="3079" max="3079" width="11.85546875" style="174" customWidth="1"/>
    <col min="3080" max="3323" width="7.5703125" style="174"/>
    <col min="3324" max="3325" width="1.42578125" style="174" customWidth="1"/>
    <col min="3326" max="3326" width="48.5703125" style="174" customWidth="1"/>
    <col min="3327" max="3327" width="7" style="174" customWidth="1"/>
    <col min="3328" max="3328" width="0.85546875" style="174" customWidth="1"/>
    <col min="3329" max="3329" width="11.85546875" style="174" customWidth="1"/>
    <col min="3330" max="3330" width="0.85546875" style="174" customWidth="1"/>
    <col min="3331" max="3331" width="11.85546875" style="174" customWidth="1"/>
    <col min="3332" max="3332" width="0.85546875" style="174" customWidth="1"/>
    <col min="3333" max="3333" width="11.85546875" style="174" customWidth="1"/>
    <col min="3334" max="3334" width="0.85546875" style="174" customWidth="1"/>
    <col min="3335" max="3335" width="11.85546875" style="174" customWidth="1"/>
    <col min="3336" max="3579" width="7.5703125" style="174"/>
    <col min="3580" max="3581" width="1.42578125" style="174" customWidth="1"/>
    <col min="3582" max="3582" width="48.5703125" style="174" customWidth="1"/>
    <col min="3583" max="3583" width="7" style="174" customWidth="1"/>
    <col min="3584" max="3584" width="0.85546875" style="174" customWidth="1"/>
    <col min="3585" max="3585" width="11.85546875" style="174" customWidth="1"/>
    <col min="3586" max="3586" width="0.85546875" style="174" customWidth="1"/>
    <col min="3587" max="3587" width="11.85546875" style="174" customWidth="1"/>
    <col min="3588" max="3588" width="0.85546875" style="174" customWidth="1"/>
    <col min="3589" max="3589" width="11.85546875" style="174" customWidth="1"/>
    <col min="3590" max="3590" width="0.85546875" style="174" customWidth="1"/>
    <col min="3591" max="3591" width="11.85546875" style="174" customWidth="1"/>
    <col min="3592" max="3835" width="7.5703125" style="174"/>
    <col min="3836" max="3837" width="1.42578125" style="174" customWidth="1"/>
    <col min="3838" max="3838" width="48.5703125" style="174" customWidth="1"/>
    <col min="3839" max="3839" width="7" style="174" customWidth="1"/>
    <col min="3840" max="3840" width="0.85546875" style="174" customWidth="1"/>
    <col min="3841" max="3841" width="11.85546875" style="174" customWidth="1"/>
    <col min="3842" max="3842" width="0.85546875" style="174" customWidth="1"/>
    <col min="3843" max="3843" width="11.85546875" style="174" customWidth="1"/>
    <col min="3844" max="3844" width="0.85546875" style="174" customWidth="1"/>
    <col min="3845" max="3845" width="11.85546875" style="174" customWidth="1"/>
    <col min="3846" max="3846" width="0.85546875" style="174" customWidth="1"/>
    <col min="3847" max="3847" width="11.85546875" style="174" customWidth="1"/>
    <col min="3848" max="4091" width="7.5703125" style="174"/>
    <col min="4092" max="4093" width="1.42578125" style="174" customWidth="1"/>
    <col min="4094" max="4094" width="48.5703125" style="174" customWidth="1"/>
    <col min="4095" max="4095" width="7" style="174" customWidth="1"/>
    <col min="4096" max="4096" width="0.85546875" style="174" customWidth="1"/>
    <col min="4097" max="4097" width="11.85546875" style="174" customWidth="1"/>
    <col min="4098" max="4098" width="0.85546875" style="174" customWidth="1"/>
    <col min="4099" max="4099" width="11.85546875" style="174" customWidth="1"/>
    <col min="4100" max="4100" width="0.85546875" style="174" customWidth="1"/>
    <col min="4101" max="4101" width="11.85546875" style="174" customWidth="1"/>
    <col min="4102" max="4102" width="0.85546875" style="174" customWidth="1"/>
    <col min="4103" max="4103" width="11.85546875" style="174" customWidth="1"/>
    <col min="4104" max="4347" width="7.5703125" style="174"/>
    <col min="4348" max="4349" width="1.42578125" style="174" customWidth="1"/>
    <col min="4350" max="4350" width="48.5703125" style="174" customWidth="1"/>
    <col min="4351" max="4351" width="7" style="174" customWidth="1"/>
    <col min="4352" max="4352" width="0.85546875" style="174" customWidth="1"/>
    <col min="4353" max="4353" width="11.85546875" style="174" customWidth="1"/>
    <col min="4354" max="4354" width="0.85546875" style="174" customWidth="1"/>
    <col min="4355" max="4355" width="11.85546875" style="174" customWidth="1"/>
    <col min="4356" max="4356" width="0.85546875" style="174" customWidth="1"/>
    <col min="4357" max="4357" width="11.85546875" style="174" customWidth="1"/>
    <col min="4358" max="4358" width="0.85546875" style="174" customWidth="1"/>
    <col min="4359" max="4359" width="11.85546875" style="174" customWidth="1"/>
    <col min="4360" max="4603" width="7.5703125" style="174"/>
    <col min="4604" max="4605" width="1.42578125" style="174" customWidth="1"/>
    <col min="4606" max="4606" width="48.5703125" style="174" customWidth="1"/>
    <col min="4607" max="4607" width="7" style="174" customWidth="1"/>
    <col min="4608" max="4608" width="0.85546875" style="174" customWidth="1"/>
    <col min="4609" max="4609" width="11.85546875" style="174" customWidth="1"/>
    <col min="4610" max="4610" width="0.85546875" style="174" customWidth="1"/>
    <col min="4611" max="4611" width="11.85546875" style="174" customWidth="1"/>
    <col min="4612" max="4612" width="0.85546875" style="174" customWidth="1"/>
    <col min="4613" max="4613" width="11.85546875" style="174" customWidth="1"/>
    <col min="4614" max="4614" width="0.85546875" style="174" customWidth="1"/>
    <col min="4615" max="4615" width="11.85546875" style="174" customWidth="1"/>
    <col min="4616" max="4859" width="7.5703125" style="174"/>
    <col min="4860" max="4861" width="1.42578125" style="174" customWidth="1"/>
    <col min="4862" max="4862" width="48.5703125" style="174" customWidth="1"/>
    <col min="4863" max="4863" width="7" style="174" customWidth="1"/>
    <col min="4864" max="4864" width="0.85546875" style="174" customWidth="1"/>
    <col min="4865" max="4865" width="11.85546875" style="174" customWidth="1"/>
    <col min="4866" max="4866" width="0.85546875" style="174" customWidth="1"/>
    <col min="4867" max="4867" width="11.85546875" style="174" customWidth="1"/>
    <col min="4868" max="4868" width="0.85546875" style="174" customWidth="1"/>
    <col min="4869" max="4869" width="11.85546875" style="174" customWidth="1"/>
    <col min="4870" max="4870" width="0.85546875" style="174" customWidth="1"/>
    <col min="4871" max="4871" width="11.85546875" style="174" customWidth="1"/>
    <col min="4872" max="5115" width="7.5703125" style="174"/>
    <col min="5116" max="5117" width="1.42578125" style="174" customWidth="1"/>
    <col min="5118" max="5118" width="48.5703125" style="174" customWidth="1"/>
    <col min="5119" max="5119" width="7" style="174" customWidth="1"/>
    <col min="5120" max="5120" width="0.85546875" style="174" customWidth="1"/>
    <col min="5121" max="5121" width="11.85546875" style="174" customWidth="1"/>
    <col min="5122" max="5122" width="0.85546875" style="174" customWidth="1"/>
    <col min="5123" max="5123" width="11.85546875" style="174" customWidth="1"/>
    <col min="5124" max="5124" width="0.85546875" style="174" customWidth="1"/>
    <col min="5125" max="5125" width="11.85546875" style="174" customWidth="1"/>
    <col min="5126" max="5126" width="0.85546875" style="174" customWidth="1"/>
    <col min="5127" max="5127" width="11.85546875" style="174" customWidth="1"/>
    <col min="5128" max="5371" width="7.5703125" style="174"/>
    <col min="5372" max="5373" width="1.42578125" style="174" customWidth="1"/>
    <col min="5374" max="5374" width="48.5703125" style="174" customWidth="1"/>
    <col min="5375" max="5375" width="7" style="174" customWidth="1"/>
    <col min="5376" max="5376" width="0.85546875" style="174" customWidth="1"/>
    <col min="5377" max="5377" width="11.85546875" style="174" customWidth="1"/>
    <col min="5378" max="5378" width="0.85546875" style="174" customWidth="1"/>
    <col min="5379" max="5379" width="11.85546875" style="174" customWidth="1"/>
    <col min="5380" max="5380" width="0.85546875" style="174" customWidth="1"/>
    <col min="5381" max="5381" width="11.85546875" style="174" customWidth="1"/>
    <col min="5382" max="5382" width="0.85546875" style="174" customWidth="1"/>
    <col min="5383" max="5383" width="11.85546875" style="174" customWidth="1"/>
    <col min="5384" max="5627" width="7.5703125" style="174"/>
    <col min="5628" max="5629" width="1.42578125" style="174" customWidth="1"/>
    <col min="5630" max="5630" width="48.5703125" style="174" customWidth="1"/>
    <col min="5631" max="5631" width="7" style="174" customWidth="1"/>
    <col min="5632" max="5632" width="0.85546875" style="174" customWidth="1"/>
    <col min="5633" max="5633" width="11.85546875" style="174" customWidth="1"/>
    <col min="5634" max="5634" width="0.85546875" style="174" customWidth="1"/>
    <col min="5635" max="5635" width="11.85546875" style="174" customWidth="1"/>
    <col min="5636" max="5636" width="0.85546875" style="174" customWidth="1"/>
    <col min="5637" max="5637" width="11.85546875" style="174" customWidth="1"/>
    <col min="5638" max="5638" width="0.85546875" style="174" customWidth="1"/>
    <col min="5639" max="5639" width="11.85546875" style="174" customWidth="1"/>
    <col min="5640" max="5883" width="7.5703125" style="174"/>
    <col min="5884" max="5885" width="1.42578125" style="174" customWidth="1"/>
    <col min="5886" max="5886" width="48.5703125" style="174" customWidth="1"/>
    <col min="5887" max="5887" width="7" style="174" customWidth="1"/>
    <col min="5888" max="5888" width="0.85546875" style="174" customWidth="1"/>
    <col min="5889" max="5889" width="11.85546875" style="174" customWidth="1"/>
    <col min="5890" max="5890" width="0.85546875" style="174" customWidth="1"/>
    <col min="5891" max="5891" width="11.85546875" style="174" customWidth="1"/>
    <col min="5892" max="5892" width="0.85546875" style="174" customWidth="1"/>
    <col min="5893" max="5893" width="11.85546875" style="174" customWidth="1"/>
    <col min="5894" max="5894" width="0.85546875" style="174" customWidth="1"/>
    <col min="5895" max="5895" width="11.85546875" style="174" customWidth="1"/>
    <col min="5896" max="6139" width="7.5703125" style="174"/>
    <col min="6140" max="6141" width="1.42578125" style="174" customWidth="1"/>
    <col min="6142" max="6142" width="48.5703125" style="174" customWidth="1"/>
    <col min="6143" max="6143" width="7" style="174" customWidth="1"/>
    <col min="6144" max="6144" width="0.85546875" style="174" customWidth="1"/>
    <col min="6145" max="6145" width="11.85546875" style="174" customWidth="1"/>
    <col min="6146" max="6146" width="0.85546875" style="174" customWidth="1"/>
    <col min="6147" max="6147" width="11.85546875" style="174" customWidth="1"/>
    <col min="6148" max="6148" width="0.85546875" style="174" customWidth="1"/>
    <col min="6149" max="6149" width="11.85546875" style="174" customWidth="1"/>
    <col min="6150" max="6150" width="0.85546875" style="174" customWidth="1"/>
    <col min="6151" max="6151" width="11.85546875" style="174" customWidth="1"/>
    <col min="6152" max="6395" width="7.5703125" style="174"/>
    <col min="6396" max="6397" width="1.42578125" style="174" customWidth="1"/>
    <col min="6398" max="6398" width="48.5703125" style="174" customWidth="1"/>
    <col min="6399" max="6399" width="7" style="174" customWidth="1"/>
    <col min="6400" max="6400" width="0.85546875" style="174" customWidth="1"/>
    <col min="6401" max="6401" width="11.85546875" style="174" customWidth="1"/>
    <col min="6402" max="6402" width="0.85546875" style="174" customWidth="1"/>
    <col min="6403" max="6403" width="11.85546875" style="174" customWidth="1"/>
    <col min="6404" max="6404" width="0.85546875" style="174" customWidth="1"/>
    <col min="6405" max="6405" width="11.85546875" style="174" customWidth="1"/>
    <col min="6406" max="6406" width="0.85546875" style="174" customWidth="1"/>
    <col min="6407" max="6407" width="11.85546875" style="174" customWidth="1"/>
    <col min="6408" max="6651" width="7.5703125" style="174"/>
    <col min="6652" max="6653" width="1.42578125" style="174" customWidth="1"/>
    <col min="6654" max="6654" width="48.5703125" style="174" customWidth="1"/>
    <col min="6655" max="6655" width="7" style="174" customWidth="1"/>
    <col min="6656" max="6656" width="0.85546875" style="174" customWidth="1"/>
    <col min="6657" max="6657" width="11.85546875" style="174" customWidth="1"/>
    <col min="6658" max="6658" width="0.85546875" style="174" customWidth="1"/>
    <col min="6659" max="6659" width="11.85546875" style="174" customWidth="1"/>
    <col min="6660" max="6660" width="0.85546875" style="174" customWidth="1"/>
    <col min="6661" max="6661" width="11.85546875" style="174" customWidth="1"/>
    <col min="6662" max="6662" width="0.85546875" style="174" customWidth="1"/>
    <col min="6663" max="6663" width="11.85546875" style="174" customWidth="1"/>
    <col min="6664" max="6907" width="7.5703125" style="174"/>
    <col min="6908" max="6909" width="1.42578125" style="174" customWidth="1"/>
    <col min="6910" max="6910" width="48.5703125" style="174" customWidth="1"/>
    <col min="6911" max="6911" width="7" style="174" customWidth="1"/>
    <col min="6912" max="6912" width="0.85546875" style="174" customWidth="1"/>
    <col min="6913" max="6913" width="11.85546875" style="174" customWidth="1"/>
    <col min="6914" max="6914" width="0.85546875" style="174" customWidth="1"/>
    <col min="6915" max="6915" width="11.85546875" style="174" customWidth="1"/>
    <col min="6916" max="6916" width="0.85546875" style="174" customWidth="1"/>
    <col min="6917" max="6917" width="11.85546875" style="174" customWidth="1"/>
    <col min="6918" max="6918" width="0.85546875" style="174" customWidth="1"/>
    <col min="6919" max="6919" width="11.85546875" style="174" customWidth="1"/>
    <col min="6920" max="7163" width="7.5703125" style="174"/>
    <col min="7164" max="7165" width="1.42578125" style="174" customWidth="1"/>
    <col min="7166" max="7166" width="48.5703125" style="174" customWidth="1"/>
    <col min="7167" max="7167" width="7" style="174" customWidth="1"/>
    <col min="7168" max="7168" width="0.85546875" style="174" customWidth="1"/>
    <col min="7169" max="7169" width="11.85546875" style="174" customWidth="1"/>
    <col min="7170" max="7170" width="0.85546875" style="174" customWidth="1"/>
    <col min="7171" max="7171" width="11.85546875" style="174" customWidth="1"/>
    <col min="7172" max="7172" width="0.85546875" style="174" customWidth="1"/>
    <col min="7173" max="7173" width="11.85546875" style="174" customWidth="1"/>
    <col min="7174" max="7174" width="0.85546875" style="174" customWidth="1"/>
    <col min="7175" max="7175" width="11.85546875" style="174" customWidth="1"/>
    <col min="7176" max="7419" width="7.5703125" style="174"/>
    <col min="7420" max="7421" width="1.42578125" style="174" customWidth="1"/>
    <col min="7422" max="7422" width="48.5703125" style="174" customWidth="1"/>
    <col min="7423" max="7423" width="7" style="174" customWidth="1"/>
    <col min="7424" max="7424" width="0.85546875" style="174" customWidth="1"/>
    <col min="7425" max="7425" width="11.85546875" style="174" customWidth="1"/>
    <col min="7426" max="7426" width="0.85546875" style="174" customWidth="1"/>
    <col min="7427" max="7427" width="11.85546875" style="174" customWidth="1"/>
    <col min="7428" max="7428" width="0.85546875" style="174" customWidth="1"/>
    <col min="7429" max="7429" width="11.85546875" style="174" customWidth="1"/>
    <col min="7430" max="7430" width="0.85546875" style="174" customWidth="1"/>
    <col min="7431" max="7431" width="11.85546875" style="174" customWidth="1"/>
    <col min="7432" max="7675" width="7.5703125" style="174"/>
    <col min="7676" max="7677" width="1.42578125" style="174" customWidth="1"/>
    <col min="7678" max="7678" width="48.5703125" style="174" customWidth="1"/>
    <col min="7679" max="7679" width="7" style="174" customWidth="1"/>
    <col min="7680" max="7680" width="0.85546875" style="174" customWidth="1"/>
    <col min="7681" max="7681" width="11.85546875" style="174" customWidth="1"/>
    <col min="7682" max="7682" width="0.85546875" style="174" customWidth="1"/>
    <col min="7683" max="7683" width="11.85546875" style="174" customWidth="1"/>
    <col min="7684" max="7684" width="0.85546875" style="174" customWidth="1"/>
    <col min="7685" max="7685" width="11.85546875" style="174" customWidth="1"/>
    <col min="7686" max="7686" width="0.85546875" style="174" customWidth="1"/>
    <col min="7687" max="7687" width="11.85546875" style="174" customWidth="1"/>
    <col min="7688" max="7931" width="7.5703125" style="174"/>
    <col min="7932" max="7933" width="1.42578125" style="174" customWidth="1"/>
    <col min="7934" max="7934" width="48.5703125" style="174" customWidth="1"/>
    <col min="7935" max="7935" width="7" style="174" customWidth="1"/>
    <col min="7936" max="7936" width="0.85546875" style="174" customWidth="1"/>
    <col min="7937" max="7937" width="11.85546875" style="174" customWidth="1"/>
    <col min="7938" max="7938" width="0.85546875" style="174" customWidth="1"/>
    <col min="7939" max="7939" width="11.85546875" style="174" customWidth="1"/>
    <col min="7940" max="7940" width="0.85546875" style="174" customWidth="1"/>
    <col min="7941" max="7941" width="11.85546875" style="174" customWidth="1"/>
    <col min="7942" max="7942" width="0.85546875" style="174" customWidth="1"/>
    <col min="7943" max="7943" width="11.85546875" style="174" customWidth="1"/>
    <col min="7944" max="8187" width="7.5703125" style="174"/>
    <col min="8188" max="8189" width="1.42578125" style="174" customWidth="1"/>
    <col min="8190" max="8190" width="48.5703125" style="174" customWidth="1"/>
    <col min="8191" max="8191" width="7" style="174" customWidth="1"/>
    <col min="8192" max="8192" width="0.85546875" style="174" customWidth="1"/>
    <col min="8193" max="8193" width="11.85546875" style="174" customWidth="1"/>
    <col min="8194" max="8194" width="0.85546875" style="174" customWidth="1"/>
    <col min="8195" max="8195" width="11.85546875" style="174" customWidth="1"/>
    <col min="8196" max="8196" width="0.85546875" style="174" customWidth="1"/>
    <col min="8197" max="8197" width="11.85546875" style="174" customWidth="1"/>
    <col min="8198" max="8198" width="0.85546875" style="174" customWidth="1"/>
    <col min="8199" max="8199" width="11.85546875" style="174" customWidth="1"/>
    <col min="8200" max="8443" width="7.5703125" style="174"/>
    <col min="8444" max="8445" width="1.42578125" style="174" customWidth="1"/>
    <col min="8446" max="8446" width="48.5703125" style="174" customWidth="1"/>
    <col min="8447" max="8447" width="7" style="174" customWidth="1"/>
    <col min="8448" max="8448" width="0.85546875" style="174" customWidth="1"/>
    <col min="8449" max="8449" width="11.85546875" style="174" customWidth="1"/>
    <col min="8450" max="8450" width="0.85546875" style="174" customWidth="1"/>
    <col min="8451" max="8451" width="11.85546875" style="174" customWidth="1"/>
    <col min="8452" max="8452" width="0.85546875" style="174" customWidth="1"/>
    <col min="8453" max="8453" width="11.85546875" style="174" customWidth="1"/>
    <col min="8454" max="8454" width="0.85546875" style="174" customWidth="1"/>
    <col min="8455" max="8455" width="11.85546875" style="174" customWidth="1"/>
    <col min="8456" max="8699" width="7.5703125" style="174"/>
    <col min="8700" max="8701" width="1.42578125" style="174" customWidth="1"/>
    <col min="8702" max="8702" width="48.5703125" style="174" customWidth="1"/>
    <col min="8703" max="8703" width="7" style="174" customWidth="1"/>
    <col min="8704" max="8704" width="0.85546875" style="174" customWidth="1"/>
    <col min="8705" max="8705" width="11.85546875" style="174" customWidth="1"/>
    <col min="8706" max="8706" width="0.85546875" style="174" customWidth="1"/>
    <col min="8707" max="8707" width="11.85546875" style="174" customWidth="1"/>
    <col min="8708" max="8708" width="0.85546875" style="174" customWidth="1"/>
    <col min="8709" max="8709" width="11.85546875" style="174" customWidth="1"/>
    <col min="8710" max="8710" width="0.85546875" style="174" customWidth="1"/>
    <col min="8711" max="8711" width="11.85546875" style="174" customWidth="1"/>
    <col min="8712" max="8955" width="7.5703125" style="174"/>
    <col min="8956" max="8957" width="1.42578125" style="174" customWidth="1"/>
    <col min="8958" max="8958" width="48.5703125" style="174" customWidth="1"/>
    <col min="8959" max="8959" width="7" style="174" customWidth="1"/>
    <col min="8960" max="8960" width="0.85546875" style="174" customWidth="1"/>
    <col min="8961" max="8961" width="11.85546875" style="174" customWidth="1"/>
    <col min="8962" max="8962" width="0.85546875" style="174" customWidth="1"/>
    <col min="8963" max="8963" width="11.85546875" style="174" customWidth="1"/>
    <col min="8964" max="8964" width="0.85546875" style="174" customWidth="1"/>
    <col min="8965" max="8965" width="11.85546875" style="174" customWidth="1"/>
    <col min="8966" max="8966" width="0.85546875" style="174" customWidth="1"/>
    <col min="8967" max="8967" width="11.85546875" style="174" customWidth="1"/>
    <col min="8968" max="9211" width="7.5703125" style="174"/>
    <col min="9212" max="9213" width="1.42578125" style="174" customWidth="1"/>
    <col min="9214" max="9214" width="48.5703125" style="174" customWidth="1"/>
    <col min="9215" max="9215" width="7" style="174" customWidth="1"/>
    <col min="9216" max="9216" width="0.85546875" style="174" customWidth="1"/>
    <col min="9217" max="9217" width="11.85546875" style="174" customWidth="1"/>
    <col min="9218" max="9218" width="0.85546875" style="174" customWidth="1"/>
    <col min="9219" max="9219" width="11.85546875" style="174" customWidth="1"/>
    <col min="9220" max="9220" width="0.85546875" style="174" customWidth="1"/>
    <col min="9221" max="9221" width="11.85546875" style="174" customWidth="1"/>
    <col min="9222" max="9222" width="0.85546875" style="174" customWidth="1"/>
    <col min="9223" max="9223" width="11.85546875" style="174" customWidth="1"/>
    <col min="9224" max="9467" width="7.5703125" style="174"/>
    <col min="9468" max="9469" width="1.42578125" style="174" customWidth="1"/>
    <col min="9470" max="9470" width="48.5703125" style="174" customWidth="1"/>
    <col min="9471" max="9471" width="7" style="174" customWidth="1"/>
    <col min="9472" max="9472" width="0.85546875" style="174" customWidth="1"/>
    <col min="9473" max="9473" width="11.85546875" style="174" customWidth="1"/>
    <col min="9474" max="9474" width="0.85546875" style="174" customWidth="1"/>
    <col min="9475" max="9475" width="11.85546875" style="174" customWidth="1"/>
    <col min="9476" max="9476" width="0.85546875" style="174" customWidth="1"/>
    <col min="9477" max="9477" width="11.85546875" style="174" customWidth="1"/>
    <col min="9478" max="9478" width="0.85546875" style="174" customWidth="1"/>
    <col min="9479" max="9479" width="11.85546875" style="174" customWidth="1"/>
    <col min="9480" max="9723" width="7.5703125" style="174"/>
    <col min="9724" max="9725" width="1.42578125" style="174" customWidth="1"/>
    <col min="9726" max="9726" width="48.5703125" style="174" customWidth="1"/>
    <col min="9727" max="9727" width="7" style="174" customWidth="1"/>
    <col min="9728" max="9728" width="0.85546875" style="174" customWidth="1"/>
    <col min="9729" max="9729" width="11.85546875" style="174" customWidth="1"/>
    <col min="9730" max="9730" width="0.85546875" style="174" customWidth="1"/>
    <col min="9731" max="9731" width="11.85546875" style="174" customWidth="1"/>
    <col min="9732" max="9732" width="0.85546875" style="174" customWidth="1"/>
    <col min="9733" max="9733" width="11.85546875" style="174" customWidth="1"/>
    <col min="9734" max="9734" width="0.85546875" style="174" customWidth="1"/>
    <col min="9735" max="9735" width="11.85546875" style="174" customWidth="1"/>
    <col min="9736" max="9979" width="7.5703125" style="174"/>
    <col min="9980" max="9981" width="1.42578125" style="174" customWidth="1"/>
    <col min="9982" max="9982" width="48.5703125" style="174" customWidth="1"/>
    <col min="9983" max="9983" width="7" style="174" customWidth="1"/>
    <col min="9984" max="9984" width="0.85546875" style="174" customWidth="1"/>
    <col min="9985" max="9985" width="11.85546875" style="174" customWidth="1"/>
    <col min="9986" max="9986" width="0.85546875" style="174" customWidth="1"/>
    <col min="9987" max="9987" width="11.85546875" style="174" customWidth="1"/>
    <col min="9988" max="9988" width="0.85546875" style="174" customWidth="1"/>
    <col min="9989" max="9989" width="11.85546875" style="174" customWidth="1"/>
    <col min="9990" max="9990" width="0.85546875" style="174" customWidth="1"/>
    <col min="9991" max="9991" width="11.85546875" style="174" customWidth="1"/>
    <col min="9992" max="10235" width="7.5703125" style="174"/>
    <col min="10236" max="10237" width="1.42578125" style="174" customWidth="1"/>
    <col min="10238" max="10238" width="48.5703125" style="174" customWidth="1"/>
    <col min="10239" max="10239" width="7" style="174" customWidth="1"/>
    <col min="10240" max="10240" width="0.85546875" style="174" customWidth="1"/>
    <col min="10241" max="10241" width="11.85546875" style="174" customWidth="1"/>
    <col min="10242" max="10242" width="0.85546875" style="174" customWidth="1"/>
    <col min="10243" max="10243" width="11.85546875" style="174" customWidth="1"/>
    <col min="10244" max="10244" width="0.85546875" style="174" customWidth="1"/>
    <col min="10245" max="10245" width="11.85546875" style="174" customWidth="1"/>
    <col min="10246" max="10246" width="0.85546875" style="174" customWidth="1"/>
    <col min="10247" max="10247" width="11.85546875" style="174" customWidth="1"/>
    <col min="10248" max="10491" width="7.5703125" style="174"/>
    <col min="10492" max="10493" width="1.42578125" style="174" customWidth="1"/>
    <col min="10494" max="10494" width="48.5703125" style="174" customWidth="1"/>
    <col min="10495" max="10495" width="7" style="174" customWidth="1"/>
    <col min="10496" max="10496" width="0.85546875" style="174" customWidth="1"/>
    <col min="10497" max="10497" width="11.85546875" style="174" customWidth="1"/>
    <col min="10498" max="10498" width="0.85546875" style="174" customWidth="1"/>
    <col min="10499" max="10499" width="11.85546875" style="174" customWidth="1"/>
    <col min="10500" max="10500" width="0.85546875" style="174" customWidth="1"/>
    <col min="10501" max="10501" width="11.85546875" style="174" customWidth="1"/>
    <col min="10502" max="10502" width="0.85546875" style="174" customWidth="1"/>
    <col min="10503" max="10503" width="11.85546875" style="174" customWidth="1"/>
    <col min="10504" max="10747" width="7.5703125" style="174"/>
    <col min="10748" max="10749" width="1.42578125" style="174" customWidth="1"/>
    <col min="10750" max="10750" width="48.5703125" style="174" customWidth="1"/>
    <col min="10751" max="10751" width="7" style="174" customWidth="1"/>
    <col min="10752" max="10752" width="0.85546875" style="174" customWidth="1"/>
    <col min="10753" max="10753" width="11.85546875" style="174" customWidth="1"/>
    <col min="10754" max="10754" width="0.85546875" style="174" customWidth="1"/>
    <col min="10755" max="10755" width="11.85546875" style="174" customWidth="1"/>
    <col min="10756" max="10756" width="0.85546875" style="174" customWidth="1"/>
    <col min="10757" max="10757" width="11.85546875" style="174" customWidth="1"/>
    <col min="10758" max="10758" width="0.85546875" style="174" customWidth="1"/>
    <col min="10759" max="10759" width="11.85546875" style="174" customWidth="1"/>
    <col min="10760" max="11003" width="7.5703125" style="174"/>
    <col min="11004" max="11005" width="1.42578125" style="174" customWidth="1"/>
    <col min="11006" max="11006" width="48.5703125" style="174" customWidth="1"/>
    <col min="11007" max="11007" width="7" style="174" customWidth="1"/>
    <col min="11008" max="11008" width="0.85546875" style="174" customWidth="1"/>
    <col min="11009" max="11009" width="11.85546875" style="174" customWidth="1"/>
    <col min="11010" max="11010" width="0.85546875" style="174" customWidth="1"/>
    <col min="11011" max="11011" width="11.85546875" style="174" customWidth="1"/>
    <col min="11012" max="11012" width="0.85546875" style="174" customWidth="1"/>
    <col min="11013" max="11013" width="11.85546875" style="174" customWidth="1"/>
    <col min="11014" max="11014" width="0.85546875" style="174" customWidth="1"/>
    <col min="11015" max="11015" width="11.85546875" style="174" customWidth="1"/>
    <col min="11016" max="11259" width="7.5703125" style="174"/>
    <col min="11260" max="11261" width="1.42578125" style="174" customWidth="1"/>
    <col min="11262" max="11262" width="48.5703125" style="174" customWidth="1"/>
    <col min="11263" max="11263" width="7" style="174" customWidth="1"/>
    <col min="11264" max="11264" width="0.85546875" style="174" customWidth="1"/>
    <col min="11265" max="11265" width="11.85546875" style="174" customWidth="1"/>
    <col min="11266" max="11266" width="0.85546875" style="174" customWidth="1"/>
    <col min="11267" max="11267" width="11.85546875" style="174" customWidth="1"/>
    <col min="11268" max="11268" width="0.85546875" style="174" customWidth="1"/>
    <col min="11269" max="11269" width="11.85546875" style="174" customWidth="1"/>
    <col min="11270" max="11270" width="0.85546875" style="174" customWidth="1"/>
    <col min="11271" max="11271" width="11.85546875" style="174" customWidth="1"/>
    <col min="11272" max="11515" width="7.5703125" style="174"/>
    <col min="11516" max="11517" width="1.42578125" style="174" customWidth="1"/>
    <col min="11518" max="11518" width="48.5703125" style="174" customWidth="1"/>
    <col min="11519" max="11519" width="7" style="174" customWidth="1"/>
    <col min="11520" max="11520" width="0.85546875" style="174" customWidth="1"/>
    <col min="11521" max="11521" width="11.85546875" style="174" customWidth="1"/>
    <col min="11522" max="11522" width="0.85546875" style="174" customWidth="1"/>
    <col min="11523" max="11523" width="11.85546875" style="174" customWidth="1"/>
    <col min="11524" max="11524" width="0.85546875" style="174" customWidth="1"/>
    <col min="11525" max="11525" width="11.85546875" style="174" customWidth="1"/>
    <col min="11526" max="11526" width="0.85546875" style="174" customWidth="1"/>
    <col min="11527" max="11527" width="11.85546875" style="174" customWidth="1"/>
    <col min="11528" max="11771" width="7.5703125" style="174"/>
    <col min="11772" max="11773" width="1.42578125" style="174" customWidth="1"/>
    <col min="11774" max="11774" width="48.5703125" style="174" customWidth="1"/>
    <col min="11775" max="11775" width="7" style="174" customWidth="1"/>
    <col min="11776" max="11776" width="0.85546875" style="174" customWidth="1"/>
    <col min="11777" max="11777" width="11.85546875" style="174" customWidth="1"/>
    <col min="11778" max="11778" width="0.85546875" style="174" customWidth="1"/>
    <col min="11779" max="11779" width="11.85546875" style="174" customWidth="1"/>
    <col min="11780" max="11780" width="0.85546875" style="174" customWidth="1"/>
    <col min="11781" max="11781" width="11.85546875" style="174" customWidth="1"/>
    <col min="11782" max="11782" width="0.85546875" style="174" customWidth="1"/>
    <col min="11783" max="11783" width="11.85546875" style="174" customWidth="1"/>
    <col min="11784" max="12027" width="7.5703125" style="174"/>
    <col min="12028" max="12029" width="1.42578125" style="174" customWidth="1"/>
    <col min="12030" max="12030" width="48.5703125" style="174" customWidth="1"/>
    <col min="12031" max="12031" width="7" style="174" customWidth="1"/>
    <col min="12032" max="12032" width="0.85546875" style="174" customWidth="1"/>
    <col min="12033" max="12033" width="11.85546875" style="174" customWidth="1"/>
    <col min="12034" max="12034" width="0.85546875" style="174" customWidth="1"/>
    <col min="12035" max="12035" width="11.85546875" style="174" customWidth="1"/>
    <col min="12036" max="12036" width="0.85546875" style="174" customWidth="1"/>
    <col min="12037" max="12037" width="11.85546875" style="174" customWidth="1"/>
    <col min="12038" max="12038" width="0.85546875" style="174" customWidth="1"/>
    <col min="12039" max="12039" width="11.85546875" style="174" customWidth="1"/>
    <col min="12040" max="12283" width="7.5703125" style="174"/>
    <col min="12284" max="12285" width="1.42578125" style="174" customWidth="1"/>
    <col min="12286" max="12286" width="48.5703125" style="174" customWidth="1"/>
    <col min="12287" max="12287" width="7" style="174" customWidth="1"/>
    <col min="12288" max="12288" width="0.85546875" style="174" customWidth="1"/>
    <col min="12289" max="12289" width="11.85546875" style="174" customWidth="1"/>
    <col min="12290" max="12290" width="0.85546875" style="174" customWidth="1"/>
    <col min="12291" max="12291" width="11.85546875" style="174" customWidth="1"/>
    <col min="12292" max="12292" width="0.85546875" style="174" customWidth="1"/>
    <col min="12293" max="12293" width="11.85546875" style="174" customWidth="1"/>
    <col min="12294" max="12294" width="0.85546875" style="174" customWidth="1"/>
    <col min="12295" max="12295" width="11.85546875" style="174" customWidth="1"/>
    <col min="12296" max="12539" width="7.5703125" style="174"/>
    <col min="12540" max="12541" width="1.42578125" style="174" customWidth="1"/>
    <col min="12542" max="12542" width="48.5703125" style="174" customWidth="1"/>
    <col min="12543" max="12543" width="7" style="174" customWidth="1"/>
    <col min="12544" max="12544" width="0.85546875" style="174" customWidth="1"/>
    <col min="12545" max="12545" width="11.85546875" style="174" customWidth="1"/>
    <col min="12546" max="12546" width="0.85546875" style="174" customWidth="1"/>
    <col min="12547" max="12547" width="11.85546875" style="174" customWidth="1"/>
    <col min="12548" max="12548" width="0.85546875" style="174" customWidth="1"/>
    <col min="12549" max="12549" width="11.85546875" style="174" customWidth="1"/>
    <col min="12550" max="12550" width="0.85546875" style="174" customWidth="1"/>
    <col min="12551" max="12551" width="11.85546875" style="174" customWidth="1"/>
    <col min="12552" max="12795" width="7.5703125" style="174"/>
    <col min="12796" max="12797" width="1.42578125" style="174" customWidth="1"/>
    <col min="12798" max="12798" width="48.5703125" style="174" customWidth="1"/>
    <col min="12799" max="12799" width="7" style="174" customWidth="1"/>
    <col min="12800" max="12800" width="0.85546875" style="174" customWidth="1"/>
    <col min="12801" max="12801" width="11.85546875" style="174" customWidth="1"/>
    <col min="12802" max="12802" width="0.85546875" style="174" customWidth="1"/>
    <col min="12803" max="12803" width="11.85546875" style="174" customWidth="1"/>
    <col min="12804" max="12804" width="0.85546875" style="174" customWidth="1"/>
    <col min="12805" max="12805" width="11.85546875" style="174" customWidth="1"/>
    <col min="12806" max="12806" width="0.85546875" style="174" customWidth="1"/>
    <col min="12807" max="12807" width="11.85546875" style="174" customWidth="1"/>
    <col min="12808" max="13051" width="7.5703125" style="174"/>
    <col min="13052" max="13053" width="1.42578125" style="174" customWidth="1"/>
    <col min="13054" max="13054" width="48.5703125" style="174" customWidth="1"/>
    <col min="13055" max="13055" width="7" style="174" customWidth="1"/>
    <col min="13056" max="13056" width="0.85546875" style="174" customWidth="1"/>
    <col min="13057" max="13057" width="11.85546875" style="174" customWidth="1"/>
    <col min="13058" max="13058" width="0.85546875" style="174" customWidth="1"/>
    <col min="13059" max="13059" width="11.85546875" style="174" customWidth="1"/>
    <col min="13060" max="13060" width="0.85546875" style="174" customWidth="1"/>
    <col min="13061" max="13061" width="11.85546875" style="174" customWidth="1"/>
    <col min="13062" max="13062" width="0.85546875" style="174" customWidth="1"/>
    <col min="13063" max="13063" width="11.85546875" style="174" customWidth="1"/>
    <col min="13064" max="13307" width="7.5703125" style="174"/>
    <col min="13308" max="13309" width="1.42578125" style="174" customWidth="1"/>
    <col min="13310" max="13310" width="48.5703125" style="174" customWidth="1"/>
    <col min="13311" max="13311" width="7" style="174" customWidth="1"/>
    <col min="13312" max="13312" width="0.85546875" style="174" customWidth="1"/>
    <col min="13313" max="13313" width="11.85546875" style="174" customWidth="1"/>
    <col min="13314" max="13314" width="0.85546875" style="174" customWidth="1"/>
    <col min="13315" max="13315" width="11.85546875" style="174" customWidth="1"/>
    <col min="13316" max="13316" width="0.85546875" style="174" customWidth="1"/>
    <col min="13317" max="13317" width="11.85546875" style="174" customWidth="1"/>
    <col min="13318" max="13318" width="0.85546875" style="174" customWidth="1"/>
    <col min="13319" max="13319" width="11.85546875" style="174" customWidth="1"/>
    <col min="13320" max="13563" width="7.5703125" style="174"/>
    <col min="13564" max="13565" width="1.42578125" style="174" customWidth="1"/>
    <col min="13566" max="13566" width="48.5703125" style="174" customWidth="1"/>
    <col min="13567" max="13567" width="7" style="174" customWidth="1"/>
    <col min="13568" max="13568" width="0.85546875" style="174" customWidth="1"/>
    <col min="13569" max="13569" width="11.85546875" style="174" customWidth="1"/>
    <col min="13570" max="13570" width="0.85546875" style="174" customWidth="1"/>
    <col min="13571" max="13571" width="11.85546875" style="174" customWidth="1"/>
    <col min="13572" max="13572" width="0.85546875" style="174" customWidth="1"/>
    <col min="13573" max="13573" width="11.85546875" style="174" customWidth="1"/>
    <col min="13574" max="13574" width="0.85546875" style="174" customWidth="1"/>
    <col min="13575" max="13575" width="11.85546875" style="174" customWidth="1"/>
    <col min="13576" max="13819" width="7.5703125" style="174"/>
    <col min="13820" max="13821" width="1.42578125" style="174" customWidth="1"/>
    <col min="13822" max="13822" width="48.5703125" style="174" customWidth="1"/>
    <col min="13823" max="13823" width="7" style="174" customWidth="1"/>
    <col min="13824" max="13824" width="0.85546875" style="174" customWidth="1"/>
    <col min="13825" max="13825" width="11.85546875" style="174" customWidth="1"/>
    <col min="13826" max="13826" width="0.85546875" style="174" customWidth="1"/>
    <col min="13827" max="13827" width="11.85546875" style="174" customWidth="1"/>
    <col min="13828" max="13828" width="0.85546875" style="174" customWidth="1"/>
    <col min="13829" max="13829" width="11.85546875" style="174" customWidth="1"/>
    <col min="13830" max="13830" width="0.85546875" style="174" customWidth="1"/>
    <col min="13831" max="13831" width="11.85546875" style="174" customWidth="1"/>
    <col min="13832" max="14075" width="7.5703125" style="174"/>
    <col min="14076" max="14077" width="1.42578125" style="174" customWidth="1"/>
    <col min="14078" max="14078" width="48.5703125" style="174" customWidth="1"/>
    <col min="14079" max="14079" width="7" style="174" customWidth="1"/>
    <col min="14080" max="14080" width="0.85546875" style="174" customWidth="1"/>
    <col min="14081" max="14081" width="11.85546875" style="174" customWidth="1"/>
    <col min="14082" max="14082" width="0.85546875" style="174" customWidth="1"/>
    <col min="14083" max="14083" width="11.85546875" style="174" customWidth="1"/>
    <col min="14084" max="14084" width="0.85546875" style="174" customWidth="1"/>
    <col min="14085" max="14085" width="11.85546875" style="174" customWidth="1"/>
    <col min="14086" max="14086" width="0.85546875" style="174" customWidth="1"/>
    <col min="14087" max="14087" width="11.85546875" style="174" customWidth="1"/>
    <col min="14088" max="14331" width="7.5703125" style="174"/>
    <col min="14332" max="14333" width="1.42578125" style="174" customWidth="1"/>
    <col min="14334" max="14334" width="48.5703125" style="174" customWidth="1"/>
    <col min="14335" max="14335" width="7" style="174" customWidth="1"/>
    <col min="14336" max="14336" width="0.85546875" style="174" customWidth="1"/>
    <col min="14337" max="14337" width="11.85546875" style="174" customWidth="1"/>
    <col min="14338" max="14338" width="0.85546875" style="174" customWidth="1"/>
    <col min="14339" max="14339" width="11.85546875" style="174" customWidth="1"/>
    <col min="14340" max="14340" width="0.85546875" style="174" customWidth="1"/>
    <col min="14341" max="14341" width="11.85546875" style="174" customWidth="1"/>
    <col min="14342" max="14342" width="0.85546875" style="174" customWidth="1"/>
    <col min="14343" max="14343" width="11.85546875" style="174" customWidth="1"/>
    <col min="14344" max="14587" width="7.5703125" style="174"/>
    <col min="14588" max="14589" width="1.42578125" style="174" customWidth="1"/>
    <col min="14590" max="14590" width="48.5703125" style="174" customWidth="1"/>
    <col min="14591" max="14591" width="7" style="174" customWidth="1"/>
    <col min="14592" max="14592" width="0.85546875" style="174" customWidth="1"/>
    <col min="14593" max="14593" width="11.85546875" style="174" customWidth="1"/>
    <col min="14594" max="14594" width="0.85546875" style="174" customWidth="1"/>
    <col min="14595" max="14595" width="11.85546875" style="174" customWidth="1"/>
    <col min="14596" max="14596" width="0.85546875" style="174" customWidth="1"/>
    <col min="14597" max="14597" width="11.85546875" style="174" customWidth="1"/>
    <col min="14598" max="14598" width="0.85546875" style="174" customWidth="1"/>
    <col min="14599" max="14599" width="11.85546875" style="174" customWidth="1"/>
    <col min="14600" max="14843" width="7.5703125" style="174"/>
    <col min="14844" max="14845" width="1.42578125" style="174" customWidth="1"/>
    <col min="14846" max="14846" width="48.5703125" style="174" customWidth="1"/>
    <col min="14847" max="14847" width="7" style="174" customWidth="1"/>
    <col min="14848" max="14848" width="0.85546875" style="174" customWidth="1"/>
    <col min="14849" max="14849" width="11.85546875" style="174" customWidth="1"/>
    <col min="14850" max="14850" width="0.85546875" style="174" customWidth="1"/>
    <col min="14851" max="14851" width="11.85546875" style="174" customWidth="1"/>
    <col min="14852" max="14852" width="0.85546875" style="174" customWidth="1"/>
    <col min="14853" max="14853" width="11.85546875" style="174" customWidth="1"/>
    <col min="14854" max="14854" width="0.85546875" style="174" customWidth="1"/>
    <col min="14855" max="14855" width="11.85546875" style="174" customWidth="1"/>
    <col min="14856" max="15099" width="7.5703125" style="174"/>
    <col min="15100" max="15101" width="1.42578125" style="174" customWidth="1"/>
    <col min="15102" max="15102" width="48.5703125" style="174" customWidth="1"/>
    <col min="15103" max="15103" width="7" style="174" customWidth="1"/>
    <col min="15104" max="15104" width="0.85546875" style="174" customWidth="1"/>
    <col min="15105" max="15105" width="11.85546875" style="174" customWidth="1"/>
    <col min="15106" max="15106" width="0.85546875" style="174" customWidth="1"/>
    <col min="15107" max="15107" width="11.85546875" style="174" customWidth="1"/>
    <col min="15108" max="15108" width="0.85546875" style="174" customWidth="1"/>
    <col min="15109" max="15109" width="11.85546875" style="174" customWidth="1"/>
    <col min="15110" max="15110" width="0.85546875" style="174" customWidth="1"/>
    <col min="15111" max="15111" width="11.85546875" style="174" customWidth="1"/>
    <col min="15112" max="15355" width="7.5703125" style="174"/>
    <col min="15356" max="15357" width="1.42578125" style="174" customWidth="1"/>
    <col min="15358" max="15358" width="48.5703125" style="174" customWidth="1"/>
    <col min="15359" max="15359" width="7" style="174" customWidth="1"/>
    <col min="15360" max="15360" width="0.85546875" style="174" customWidth="1"/>
    <col min="15361" max="15361" width="11.85546875" style="174" customWidth="1"/>
    <col min="15362" max="15362" width="0.85546875" style="174" customWidth="1"/>
    <col min="15363" max="15363" width="11.85546875" style="174" customWidth="1"/>
    <col min="15364" max="15364" width="0.85546875" style="174" customWidth="1"/>
    <col min="15365" max="15365" width="11.85546875" style="174" customWidth="1"/>
    <col min="15366" max="15366" width="0.85546875" style="174" customWidth="1"/>
    <col min="15367" max="15367" width="11.85546875" style="174" customWidth="1"/>
    <col min="15368" max="15611" width="7.5703125" style="174"/>
    <col min="15612" max="15613" width="1.42578125" style="174" customWidth="1"/>
    <col min="15614" max="15614" width="48.5703125" style="174" customWidth="1"/>
    <col min="15615" max="15615" width="7" style="174" customWidth="1"/>
    <col min="15616" max="15616" width="0.85546875" style="174" customWidth="1"/>
    <col min="15617" max="15617" width="11.85546875" style="174" customWidth="1"/>
    <col min="15618" max="15618" width="0.85546875" style="174" customWidth="1"/>
    <col min="15619" max="15619" width="11.85546875" style="174" customWidth="1"/>
    <col min="15620" max="15620" width="0.85546875" style="174" customWidth="1"/>
    <col min="15621" max="15621" width="11.85546875" style="174" customWidth="1"/>
    <col min="15622" max="15622" width="0.85546875" style="174" customWidth="1"/>
    <col min="15623" max="15623" width="11.85546875" style="174" customWidth="1"/>
    <col min="15624" max="15867" width="7.5703125" style="174"/>
    <col min="15868" max="15869" width="1.42578125" style="174" customWidth="1"/>
    <col min="15870" max="15870" width="48.5703125" style="174" customWidth="1"/>
    <col min="15871" max="15871" width="7" style="174" customWidth="1"/>
    <col min="15872" max="15872" width="0.85546875" style="174" customWidth="1"/>
    <col min="15873" max="15873" width="11.85546875" style="174" customWidth="1"/>
    <col min="15874" max="15874" width="0.85546875" style="174" customWidth="1"/>
    <col min="15875" max="15875" width="11.85546875" style="174" customWidth="1"/>
    <col min="15876" max="15876" width="0.85546875" style="174" customWidth="1"/>
    <col min="15877" max="15877" width="11.85546875" style="174" customWidth="1"/>
    <col min="15878" max="15878" width="0.85546875" style="174" customWidth="1"/>
    <col min="15879" max="15879" width="11.85546875" style="174" customWidth="1"/>
    <col min="15880" max="16123" width="7.5703125" style="174"/>
    <col min="16124" max="16125" width="1.42578125" style="174" customWidth="1"/>
    <col min="16126" max="16126" width="48.5703125" style="174" customWidth="1"/>
    <col min="16127" max="16127" width="7" style="174" customWidth="1"/>
    <col min="16128" max="16128" width="0.85546875" style="174" customWidth="1"/>
    <col min="16129" max="16129" width="11.85546875" style="174" customWidth="1"/>
    <col min="16130" max="16130" width="0.85546875" style="174" customWidth="1"/>
    <col min="16131" max="16131" width="11.85546875" style="174" customWidth="1"/>
    <col min="16132" max="16132" width="0.85546875" style="174" customWidth="1"/>
    <col min="16133" max="16133" width="11.85546875" style="174" customWidth="1"/>
    <col min="16134" max="16134" width="0.85546875" style="174" customWidth="1"/>
    <col min="16135" max="16135" width="11.85546875" style="174" customWidth="1"/>
    <col min="16136" max="16384" width="7.5703125" style="174"/>
  </cols>
  <sheetData>
    <row r="1" spans="1:12" ht="20.100000000000001" customHeight="1">
      <c r="A1" s="172" t="s">
        <v>0</v>
      </c>
      <c r="B1" s="172"/>
      <c r="C1" s="172"/>
      <c r="D1" s="173"/>
      <c r="E1" s="173"/>
      <c r="F1" s="79"/>
      <c r="G1" s="80"/>
      <c r="H1" s="79"/>
      <c r="I1" s="80"/>
      <c r="J1" s="81"/>
      <c r="K1" s="80"/>
      <c r="L1" s="81"/>
    </row>
    <row r="2" spans="1:12" ht="20.100000000000001" customHeight="1">
      <c r="A2" s="172" t="s">
        <v>138</v>
      </c>
      <c r="B2" s="172"/>
      <c r="C2" s="172"/>
      <c r="D2" s="173"/>
      <c r="E2" s="173"/>
      <c r="F2" s="80"/>
      <c r="G2" s="80"/>
      <c r="H2" s="80"/>
      <c r="I2" s="80"/>
      <c r="K2" s="80"/>
    </row>
    <row r="3" spans="1:12" ht="20.100000000000001" customHeight="1">
      <c r="A3" s="82" t="str">
        <f>'PL 8-9 TH (9m)'!A3</f>
        <v>สำหรับงวดเก้าเดือนสิ้นสุดวันที่ 30 กันยายน พ.ศ. 2563</v>
      </c>
      <c r="B3" s="82"/>
      <c r="C3" s="82"/>
      <c r="D3" s="83"/>
      <c r="E3" s="173"/>
      <c r="F3" s="84"/>
      <c r="G3" s="84"/>
      <c r="H3" s="84"/>
      <c r="I3" s="84"/>
      <c r="J3" s="85"/>
      <c r="K3" s="84"/>
      <c r="L3" s="85"/>
    </row>
    <row r="4" spans="1:12" ht="20.100000000000001" customHeight="1">
      <c r="A4" s="86"/>
      <c r="D4" s="173"/>
      <c r="E4" s="173"/>
      <c r="F4" s="175"/>
      <c r="H4" s="175"/>
      <c r="I4" s="175"/>
      <c r="K4" s="175"/>
    </row>
    <row r="5" spans="1:12" ht="20.100000000000001" customHeight="1">
      <c r="A5" s="172"/>
      <c r="B5" s="172"/>
      <c r="C5" s="172"/>
      <c r="D5" s="173"/>
      <c r="E5" s="173"/>
      <c r="F5" s="426" t="s">
        <v>94</v>
      </c>
      <c r="G5" s="426"/>
      <c r="H5" s="426"/>
      <c r="I5" s="87"/>
      <c r="J5" s="426" t="s">
        <v>95</v>
      </c>
      <c r="K5" s="426"/>
      <c r="L5" s="426"/>
    </row>
    <row r="6" spans="1:12" ht="20.100000000000001" customHeight="1">
      <c r="A6" s="172"/>
      <c r="B6" s="172"/>
      <c r="C6" s="172"/>
      <c r="D6" s="173"/>
      <c r="E6" s="173"/>
      <c r="F6" s="88" t="s">
        <v>3</v>
      </c>
      <c r="G6" s="89"/>
      <c r="H6" s="88" t="s">
        <v>3</v>
      </c>
      <c r="I6" s="87"/>
      <c r="J6" s="88" t="s">
        <v>3</v>
      </c>
      <c r="K6" s="89"/>
      <c r="L6" s="88" t="s">
        <v>3</v>
      </c>
    </row>
    <row r="7" spans="1:12" ht="20.100000000000001" customHeight="1">
      <c r="A7" s="90"/>
      <c r="B7" s="90"/>
      <c r="C7" s="90"/>
      <c r="D7" s="90"/>
      <c r="E7" s="90"/>
      <c r="F7" s="88" t="s">
        <v>6</v>
      </c>
      <c r="G7" s="88"/>
      <c r="H7" s="88" t="s">
        <v>7</v>
      </c>
      <c r="I7" s="88"/>
      <c r="J7" s="88" t="s">
        <v>6</v>
      </c>
      <c r="K7" s="88"/>
      <c r="L7" s="88" t="s">
        <v>7</v>
      </c>
    </row>
    <row r="8" spans="1:12" ht="20.100000000000001" customHeight="1">
      <c r="A8" s="90"/>
      <c r="B8" s="90"/>
      <c r="C8" s="90"/>
      <c r="D8" s="91" t="s">
        <v>8</v>
      </c>
      <c r="E8" s="90"/>
      <c r="F8" s="92" t="s">
        <v>9</v>
      </c>
      <c r="G8" s="88"/>
      <c r="H8" s="92" t="s">
        <v>9</v>
      </c>
      <c r="I8" s="88"/>
      <c r="J8" s="92" t="s">
        <v>9</v>
      </c>
      <c r="K8" s="88"/>
      <c r="L8" s="92" t="s">
        <v>9</v>
      </c>
    </row>
    <row r="9" spans="1:12" ht="20.100000000000001" customHeight="1">
      <c r="A9" s="172" t="s">
        <v>139</v>
      </c>
      <c r="B9" s="177"/>
      <c r="C9" s="177"/>
      <c r="D9" s="237"/>
      <c r="E9" s="173"/>
      <c r="F9" s="178"/>
      <c r="J9" s="179"/>
    </row>
    <row r="10" spans="1:12" ht="20.100000000000001" customHeight="1">
      <c r="A10" s="93" t="s">
        <v>175</v>
      </c>
      <c r="B10" s="86"/>
      <c r="C10" s="86"/>
      <c r="D10" s="237"/>
      <c r="E10" s="173"/>
      <c r="F10" s="94">
        <f>'PL 8-9 TH (9m)'!F42</f>
        <v>-1053878</v>
      </c>
      <c r="G10" s="180"/>
      <c r="H10" s="180">
        <f>'PL 8-9 TH (9m)'!H42</f>
        <v>1349191</v>
      </c>
      <c r="I10" s="180"/>
      <c r="J10" s="94">
        <f>'PL 8-9 TH (9m)'!J42</f>
        <v>834917</v>
      </c>
      <c r="K10" s="180"/>
      <c r="L10" s="180">
        <f>'PL 8-9 TH (9m)'!L42</f>
        <v>2101752</v>
      </c>
    </row>
    <row r="11" spans="1:12" ht="20.100000000000001" customHeight="1">
      <c r="A11" s="95" t="s">
        <v>140</v>
      </c>
      <c r="C11" s="177"/>
      <c r="D11" s="237"/>
      <c r="E11" s="173"/>
      <c r="F11" s="179"/>
      <c r="H11" s="175"/>
      <c r="J11" s="179"/>
    </row>
    <row r="12" spans="1:12" ht="20.100000000000001" customHeight="1">
      <c r="A12" s="95"/>
      <c r="B12" s="354" t="s">
        <v>300</v>
      </c>
      <c r="C12" s="177"/>
      <c r="D12" s="237"/>
      <c r="E12" s="173"/>
      <c r="F12" s="179"/>
      <c r="H12" s="175">
        <v>250494</v>
      </c>
      <c r="J12" s="179"/>
      <c r="L12" s="175">
        <v>0</v>
      </c>
    </row>
    <row r="13" spans="1:12" ht="20.100000000000001" customHeight="1">
      <c r="B13" s="174" t="s">
        <v>141</v>
      </c>
      <c r="D13" s="237"/>
      <c r="E13" s="173"/>
      <c r="F13" s="181"/>
      <c r="H13" s="182">
        <v>573781</v>
      </c>
      <c r="J13" s="178"/>
      <c r="L13" s="176">
        <v>33336</v>
      </c>
    </row>
    <row r="14" spans="1:12" ht="20.100000000000001" customHeight="1">
      <c r="B14" s="354" t="s">
        <v>299</v>
      </c>
      <c r="D14" s="237"/>
      <c r="E14" s="173"/>
      <c r="F14" s="181"/>
      <c r="H14" s="182">
        <v>-2689</v>
      </c>
      <c r="J14" s="178"/>
      <c r="L14" s="176">
        <v>0</v>
      </c>
    </row>
    <row r="15" spans="1:12" ht="20.100000000000001" customHeight="1">
      <c r="B15" s="174" t="s">
        <v>274</v>
      </c>
      <c r="D15" s="238"/>
      <c r="F15" s="181"/>
      <c r="G15" s="174"/>
      <c r="H15" s="182"/>
      <c r="J15" s="178"/>
      <c r="L15" s="176"/>
    </row>
    <row r="16" spans="1:12" ht="20.100000000000001" customHeight="1">
      <c r="C16" s="174" t="s">
        <v>268</v>
      </c>
      <c r="D16" s="238"/>
      <c r="F16" s="181"/>
      <c r="G16" s="174"/>
      <c r="H16" s="182">
        <v>0</v>
      </c>
      <c r="J16" s="178"/>
      <c r="L16" s="176">
        <v>0</v>
      </c>
    </row>
    <row r="17" spans="1:12" ht="20.100000000000001" customHeight="1">
      <c r="B17" s="174" t="s">
        <v>210</v>
      </c>
      <c r="D17" s="238"/>
      <c r="F17" s="181"/>
      <c r="G17" s="174"/>
      <c r="I17" s="174"/>
      <c r="J17" s="181"/>
      <c r="K17" s="174"/>
      <c r="L17" s="176"/>
    </row>
    <row r="18" spans="1:12" ht="20.100000000000001" customHeight="1">
      <c r="C18" s="174" t="s">
        <v>211</v>
      </c>
      <c r="D18" s="238"/>
      <c r="F18" s="181"/>
      <c r="G18" s="174"/>
      <c r="H18" s="175">
        <v>0</v>
      </c>
      <c r="I18" s="174"/>
      <c r="J18" s="181"/>
      <c r="K18" s="174"/>
      <c r="L18" s="176">
        <v>0</v>
      </c>
    </row>
    <row r="19" spans="1:12" ht="20.100000000000001" customHeight="1">
      <c r="B19" s="174" t="s">
        <v>212</v>
      </c>
      <c r="D19" s="237"/>
      <c r="E19" s="173"/>
      <c r="F19" s="181"/>
      <c r="H19" s="175">
        <v>42477</v>
      </c>
      <c r="I19" s="174"/>
      <c r="J19" s="181"/>
      <c r="K19" s="174"/>
      <c r="L19" s="176">
        <v>34055</v>
      </c>
    </row>
    <row r="20" spans="1:12" ht="20.100000000000001" customHeight="1">
      <c r="B20" s="174" t="s">
        <v>217</v>
      </c>
      <c r="D20" s="237"/>
      <c r="E20" s="173"/>
      <c r="F20" s="181"/>
      <c r="H20" s="182"/>
      <c r="J20" s="178"/>
      <c r="L20" s="176"/>
    </row>
    <row r="21" spans="1:12" ht="20.100000000000001" customHeight="1">
      <c r="C21" s="174" t="s">
        <v>142</v>
      </c>
      <c r="D21" s="239" t="s">
        <v>283</v>
      </c>
      <c r="E21" s="173"/>
      <c r="F21" s="181"/>
      <c r="H21" s="175">
        <v>0</v>
      </c>
      <c r="I21" s="174"/>
      <c r="J21" s="181"/>
      <c r="K21" s="174"/>
      <c r="L21" s="176">
        <v>-3975</v>
      </c>
    </row>
    <row r="22" spans="1:12" ht="20.100000000000001" customHeight="1">
      <c r="B22" s="174" t="s">
        <v>281</v>
      </c>
      <c r="D22" s="237"/>
      <c r="E22" s="173"/>
      <c r="F22" s="181"/>
      <c r="H22" s="180">
        <v>-29132</v>
      </c>
      <c r="J22" s="181"/>
      <c r="L22" s="176">
        <v>-21944</v>
      </c>
    </row>
    <row r="23" spans="1:12" ht="20.100000000000001" customHeight="1">
      <c r="B23" s="354" t="s">
        <v>298</v>
      </c>
      <c r="D23" s="237"/>
      <c r="E23" s="173"/>
      <c r="F23" s="181"/>
      <c r="H23" s="180">
        <v>-16773</v>
      </c>
      <c r="J23" s="181"/>
      <c r="L23" s="176">
        <v>-7283</v>
      </c>
    </row>
    <row r="24" spans="1:12" ht="20.100000000000001" customHeight="1">
      <c r="B24" s="174" t="s">
        <v>143</v>
      </c>
      <c r="D24" s="237"/>
      <c r="E24" s="173"/>
      <c r="F24" s="181"/>
      <c r="H24" s="176">
        <v>-23</v>
      </c>
      <c r="J24" s="181"/>
      <c r="L24" s="176">
        <v>-23</v>
      </c>
    </row>
    <row r="25" spans="1:12" ht="20.100000000000001" customHeight="1">
      <c r="B25" s="356" t="s">
        <v>144</v>
      </c>
      <c r="D25" s="240" t="s">
        <v>261</v>
      </c>
      <c r="E25" s="173"/>
      <c r="F25" s="181"/>
      <c r="H25" s="176">
        <v>-10226</v>
      </c>
      <c r="J25" s="181"/>
      <c r="L25" s="176">
        <v>-10226</v>
      </c>
    </row>
    <row r="26" spans="1:12" ht="20.100000000000001" customHeight="1">
      <c r="B26" s="356" t="s">
        <v>219</v>
      </c>
      <c r="D26" s="241"/>
      <c r="E26" s="173"/>
      <c r="F26" s="181"/>
      <c r="H26" s="176">
        <v>5000</v>
      </c>
      <c r="J26" s="178"/>
      <c r="L26" s="176">
        <v>0</v>
      </c>
    </row>
    <row r="27" spans="1:12" ht="20.100000000000001" customHeight="1">
      <c r="B27" s="356" t="s">
        <v>220</v>
      </c>
      <c r="D27" s="241"/>
      <c r="E27" s="173"/>
      <c r="F27" s="181"/>
      <c r="J27" s="178"/>
      <c r="L27" s="176"/>
    </row>
    <row r="28" spans="1:12" ht="20.100000000000001" customHeight="1">
      <c r="B28" s="356"/>
      <c r="C28" s="174" t="s">
        <v>296</v>
      </c>
      <c r="D28" s="241"/>
      <c r="E28" s="173"/>
      <c r="F28" s="181"/>
      <c r="H28" s="176">
        <v>-539</v>
      </c>
      <c r="J28" s="178"/>
      <c r="L28" s="176">
        <v>0</v>
      </c>
    </row>
    <row r="29" spans="1:12" ht="20.100000000000001" customHeight="1">
      <c r="B29" s="356" t="s">
        <v>297</v>
      </c>
      <c r="D29" s="241"/>
      <c r="E29" s="173"/>
      <c r="F29" s="181"/>
      <c r="H29" s="176">
        <v>3338</v>
      </c>
      <c r="J29" s="178"/>
      <c r="L29" s="176">
        <v>0</v>
      </c>
    </row>
    <row r="30" spans="1:12" ht="20.100000000000001" customHeight="1">
      <c r="B30" s="174" t="s">
        <v>145</v>
      </c>
      <c r="D30" s="237"/>
      <c r="E30" s="173"/>
      <c r="F30" s="181"/>
      <c r="H30" s="176">
        <v>116953</v>
      </c>
      <c r="I30" s="175"/>
      <c r="J30" s="178"/>
      <c r="K30" s="175"/>
      <c r="L30" s="176">
        <v>43440</v>
      </c>
    </row>
    <row r="31" spans="1:12" ht="20.100000000000001" customHeight="1">
      <c r="B31" s="174" t="s">
        <v>90</v>
      </c>
      <c r="D31" s="237"/>
      <c r="E31" s="173"/>
      <c r="F31" s="181"/>
      <c r="H31" s="186">
        <v>107417</v>
      </c>
      <c r="I31" s="175"/>
      <c r="J31" s="178"/>
      <c r="K31" s="175"/>
      <c r="L31" s="186">
        <v>0</v>
      </c>
    </row>
    <row r="32" spans="1:12" ht="20.100000000000001" customHeight="1">
      <c r="A32" s="172"/>
      <c r="B32" s="174" t="s">
        <v>269</v>
      </c>
      <c r="D32" s="237"/>
      <c r="E32" s="173"/>
      <c r="F32" s="187"/>
      <c r="H32" s="188"/>
      <c r="J32" s="178"/>
      <c r="K32" s="175"/>
      <c r="L32" s="188"/>
    </row>
    <row r="33" spans="1:12" ht="20.100000000000001" customHeight="1">
      <c r="B33" s="174" t="s">
        <v>146</v>
      </c>
      <c r="D33" s="237"/>
      <c r="E33" s="173"/>
      <c r="F33" s="181"/>
      <c r="H33" s="176">
        <v>-276</v>
      </c>
      <c r="J33" s="178"/>
      <c r="L33" s="176">
        <v>-408865</v>
      </c>
    </row>
    <row r="34" spans="1:12" ht="20.100000000000001" customHeight="1">
      <c r="B34" s="174" t="s">
        <v>147</v>
      </c>
      <c r="D34" s="237"/>
      <c r="E34" s="173"/>
      <c r="F34" s="181"/>
      <c r="H34" s="186">
        <v>-160668</v>
      </c>
      <c r="I34" s="175"/>
      <c r="J34" s="178"/>
      <c r="K34" s="175"/>
      <c r="L34" s="180">
        <v>-374401</v>
      </c>
    </row>
    <row r="35" spans="1:12" ht="20.100000000000001" customHeight="1">
      <c r="B35" s="93" t="s">
        <v>91</v>
      </c>
      <c r="D35" s="237"/>
      <c r="E35" s="173"/>
      <c r="F35" s="181"/>
      <c r="H35" s="186">
        <v>785374</v>
      </c>
      <c r="I35" s="175"/>
      <c r="J35" s="178"/>
      <c r="K35" s="175"/>
      <c r="L35" s="186">
        <v>644426</v>
      </c>
    </row>
    <row r="36" spans="1:12" ht="20.100000000000001" customHeight="1">
      <c r="C36" s="86"/>
      <c r="D36" s="237"/>
      <c r="E36" s="173"/>
      <c r="J36" s="176"/>
      <c r="L36" s="176"/>
    </row>
    <row r="37" spans="1:12" ht="20.100000000000001" customHeight="1">
      <c r="C37" s="86"/>
      <c r="D37" s="237"/>
      <c r="E37" s="173"/>
      <c r="J37" s="176"/>
      <c r="L37" s="176"/>
    </row>
    <row r="38" spans="1:12" ht="20.100000000000001" customHeight="1">
      <c r="C38" s="86"/>
      <c r="D38" s="237"/>
      <c r="E38" s="173"/>
      <c r="J38" s="176"/>
      <c r="L38" s="176"/>
    </row>
    <row r="39" spans="1:12" ht="20.100000000000001" customHeight="1">
      <c r="C39" s="86"/>
      <c r="D39" s="237"/>
      <c r="E39" s="173"/>
      <c r="J39" s="176"/>
      <c r="L39" s="176"/>
    </row>
    <row r="40" spans="1:12" ht="20.100000000000001" customHeight="1">
      <c r="C40" s="86"/>
      <c r="D40" s="237"/>
      <c r="E40" s="173"/>
      <c r="J40" s="176"/>
      <c r="L40" s="176"/>
    </row>
    <row r="41" spans="1:12" ht="20.100000000000001" customHeight="1">
      <c r="C41" s="86"/>
      <c r="D41" s="237"/>
      <c r="E41" s="173"/>
      <c r="J41" s="176"/>
      <c r="L41" s="176"/>
    </row>
    <row r="42" spans="1:12" ht="20.100000000000001" customHeight="1">
      <c r="C42" s="86"/>
      <c r="D42" s="237"/>
      <c r="E42" s="173"/>
      <c r="J42" s="176"/>
      <c r="L42" s="176"/>
    </row>
    <row r="43" spans="1:12" ht="20.100000000000001" customHeight="1">
      <c r="C43" s="86"/>
      <c r="D43" s="237"/>
      <c r="E43" s="173"/>
      <c r="J43" s="176"/>
      <c r="L43" s="176"/>
    </row>
    <row r="44" spans="1:12" ht="20.100000000000001" customHeight="1">
      <c r="C44" s="86"/>
      <c r="D44" s="237"/>
      <c r="E44" s="173"/>
      <c r="J44" s="176"/>
      <c r="L44" s="176"/>
    </row>
    <row r="45" spans="1:12" ht="20.100000000000001" customHeight="1">
      <c r="C45" s="86"/>
      <c r="D45" s="237"/>
      <c r="E45" s="173"/>
      <c r="J45" s="176"/>
      <c r="L45" s="176"/>
    </row>
    <row r="46" spans="1:12" ht="12" customHeight="1">
      <c r="C46" s="86"/>
      <c r="D46" s="173"/>
      <c r="E46" s="173"/>
      <c r="J46" s="176"/>
      <c r="L46" s="176"/>
    </row>
    <row r="47" spans="1:12" ht="21.95" customHeight="1">
      <c r="A47" s="98" t="s">
        <v>230</v>
      </c>
      <c r="B47" s="98"/>
      <c r="C47" s="99"/>
      <c r="D47" s="100"/>
      <c r="E47" s="100"/>
      <c r="F47" s="101"/>
      <c r="G47" s="101"/>
      <c r="H47" s="101"/>
      <c r="I47" s="101"/>
      <c r="J47" s="101"/>
      <c r="K47" s="101"/>
      <c r="L47" s="101"/>
    </row>
    <row r="48" spans="1:12" ht="20.100000000000001" customHeight="1">
      <c r="A48" s="172" t="s">
        <v>0</v>
      </c>
      <c r="B48" s="172"/>
      <c r="C48" s="172"/>
      <c r="D48" s="173"/>
      <c r="E48" s="173"/>
      <c r="F48" s="79"/>
      <c r="G48" s="80"/>
      <c r="H48" s="79"/>
      <c r="I48" s="80"/>
      <c r="J48" s="81"/>
      <c r="K48" s="80"/>
      <c r="L48" s="81"/>
    </row>
    <row r="49" spans="1:12" ht="20.100000000000001" customHeight="1">
      <c r="A49" s="172" t="s">
        <v>154</v>
      </c>
      <c r="B49" s="172"/>
      <c r="C49" s="172"/>
      <c r="D49" s="173"/>
      <c r="E49" s="173"/>
      <c r="F49" s="80"/>
      <c r="G49" s="80"/>
      <c r="H49" s="80"/>
      <c r="I49" s="80"/>
      <c r="K49" s="80"/>
    </row>
    <row r="50" spans="1:12" ht="20.100000000000001" customHeight="1">
      <c r="A50" s="82" t="str">
        <f>A3</f>
        <v>สำหรับงวดเก้าเดือนสิ้นสุดวันที่ 30 กันยายน พ.ศ. 2563</v>
      </c>
      <c r="B50" s="82"/>
      <c r="C50" s="82"/>
      <c r="D50" s="83"/>
      <c r="E50" s="83"/>
      <c r="F50" s="84"/>
      <c r="G50" s="84"/>
      <c r="H50" s="84"/>
      <c r="I50" s="84"/>
      <c r="J50" s="85"/>
      <c r="K50" s="84"/>
      <c r="L50" s="85"/>
    </row>
    <row r="51" spans="1:12" ht="20.100000000000001" customHeight="1">
      <c r="A51" s="86"/>
      <c r="D51" s="173"/>
      <c r="E51" s="173"/>
      <c r="F51" s="175"/>
      <c r="H51" s="175"/>
      <c r="I51" s="175"/>
      <c r="K51" s="175"/>
    </row>
    <row r="52" spans="1:12" ht="20.100000000000001" customHeight="1">
      <c r="A52" s="172"/>
      <c r="B52" s="172"/>
      <c r="C52" s="172"/>
      <c r="D52" s="173"/>
      <c r="E52" s="173"/>
      <c r="F52" s="426" t="s">
        <v>94</v>
      </c>
      <c r="G52" s="426"/>
      <c r="H52" s="426"/>
      <c r="I52" s="87"/>
      <c r="J52" s="426" t="s">
        <v>95</v>
      </c>
      <c r="K52" s="426"/>
      <c r="L52" s="426"/>
    </row>
    <row r="53" spans="1:12" ht="20.100000000000001" customHeight="1">
      <c r="A53" s="172"/>
      <c r="B53" s="172"/>
      <c r="C53" s="172"/>
      <c r="D53" s="173"/>
      <c r="E53" s="173"/>
      <c r="F53" s="88" t="s">
        <v>3</v>
      </c>
      <c r="G53" s="89"/>
      <c r="H53" s="88" t="s">
        <v>3</v>
      </c>
      <c r="I53" s="87"/>
      <c r="J53" s="88" t="s">
        <v>3</v>
      </c>
      <c r="K53" s="89"/>
      <c r="L53" s="88" t="s">
        <v>3</v>
      </c>
    </row>
    <row r="54" spans="1:12" ht="20.100000000000001" customHeight="1">
      <c r="A54" s="90"/>
      <c r="B54" s="90"/>
      <c r="C54" s="90"/>
      <c r="D54" s="90"/>
      <c r="E54" s="90"/>
      <c r="F54" s="88" t="s">
        <v>6</v>
      </c>
      <c r="G54" s="88"/>
      <c r="H54" s="88" t="s">
        <v>7</v>
      </c>
      <c r="I54" s="88"/>
      <c r="J54" s="88" t="s">
        <v>6</v>
      </c>
      <c r="K54" s="88"/>
      <c r="L54" s="88" t="s">
        <v>7</v>
      </c>
    </row>
    <row r="55" spans="1:12" ht="20.100000000000001" customHeight="1">
      <c r="A55" s="90"/>
      <c r="B55" s="90"/>
      <c r="C55" s="90"/>
      <c r="D55" s="234"/>
      <c r="E55" s="90"/>
      <c r="F55" s="92" t="s">
        <v>9</v>
      </c>
      <c r="G55" s="88"/>
      <c r="H55" s="92" t="s">
        <v>9</v>
      </c>
      <c r="I55" s="88"/>
      <c r="J55" s="92" t="s">
        <v>9</v>
      </c>
      <c r="K55" s="88"/>
      <c r="L55" s="92" t="s">
        <v>9</v>
      </c>
    </row>
    <row r="56" spans="1:12" ht="20.100000000000001" customHeight="1">
      <c r="C56" s="86"/>
      <c r="D56" s="173"/>
      <c r="E56" s="173"/>
      <c r="F56" s="178"/>
      <c r="J56" s="178"/>
      <c r="L56" s="176"/>
    </row>
    <row r="57" spans="1:12" ht="20.100000000000001" customHeight="1">
      <c r="A57" s="174" t="s">
        <v>148</v>
      </c>
      <c r="B57" s="86"/>
      <c r="D57" s="173"/>
      <c r="E57" s="173"/>
      <c r="F57" s="178"/>
      <c r="J57" s="178"/>
      <c r="L57" s="176"/>
    </row>
    <row r="58" spans="1:12" ht="20.100000000000001" customHeight="1">
      <c r="B58" s="174" t="s">
        <v>264</v>
      </c>
      <c r="D58" s="173"/>
      <c r="E58" s="173"/>
      <c r="F58" s="178"/>
      <c r="J58" s="178"/>
      <c r="L58" s="176"/>
    </row>
    <row r="59" spans="1:12" ht="20.100000000000001" customHeight="1">
      <c r="C59" s="174" t="s">
        <v>265</v>
      </c>
      <c r="D59" s="173"/>
      <c r="E59" s="173"/>
      <c r="F59" s="178"/>
      <c r="J59" s="178"/>
      <c r="L59" s="188"/>
    </row>
    <row r="60" spans="1:12" ht="20.100000000000001" customHeight="1">
      <c r="A60" s="172"/>
      <c r="B60" s="174" t="s">
        <v>275</v>
      </c>
      <c r="D60" s="177"/>
      <c r="E60" s="173"/>
      <c r="F60" s="187"/>
      <c r="H60" s="188">
        <v>-83356</v>
      </c>
      <c r="J60" s="178"/>
      <c r="L60" s="188">
        <v>-55908</v>
      </c>
    </row>
    <row r="61" spans="1:12" ht="20.100000000000001" customHeight="1">
      <c r="A61" s="172"/>
      <c r="B61" s="354" t="s">
        <v>304</v>
      </c>
      <c r="C61" s="354"/>
      <c r="D61" s="177"/>
      <c r="E61" s="173"/>
      <c r="F61" s="187"/>
      <c r="H61" s="188">
        <v>62904</v>
      </c>
      <c r="J61" s="178"/>
      <c r="L61" s="188">
        <v>0</v>
      </c>
    </row>
    <row r="62" spans="1:12" ht="20.100000000000001" customHeight="1">
      <c r="A62" s="172"/>
      <c r="B62" s="354" t="s">
        <v>305</v>
      </c>
      <c r="C62" s="354"/>
      <c r="D62" s="177"/>
      <c r="E62" s="173"/>
      <c r="F62" s="187"/>
      <c r="H62" s="188">
        <v>-1096493</v>
      </c>
      <c r="J62" s="178"/>
      <c r="L62" s="188">
        <v>-903943</v>
      </c>
    </row>
    <row r="63" spans="1:12" ht="20.100000000000001" customHeight="1">
      <c r="A63" s="172"/>
      <c r="B63" s="174" t="s">
        <v>149</v>
      </c>
      <c r="D63" s="177"/>
      <c r="E63" s="173"/>
      <c r="F63" s="179"/>
      <c r="H63" s="175">
        <v>6229</v>
      </c>
      <c r="J63" s="178"/>
      <c r="L63" s="175">
        <v>0</v>
      </c>
    </row>
    <row r="64" spans="1:12" ht="20.100000000000001" customHeight="1">
      <c r="A64" s="172"/>
      <c r="B64" s="174" t="s">
        <v>276</v>
      </c>
      <c r="D64" s="177"/>
      <c r="E64" s="173"/>
      <c r="F64" s="179"/>
      <c r="H64" s="175">
        <v>580266</v>
      </c>
      <c r="J64" s="178"/>
      <c r="L64" s="175">
        <v>308255</v>
      </c>
    </row>
    <row r="65" spans="1:16" ht="20.100000000000001" customHeight="1">
      <c r="A65" s="172"/>
      <c r="B65" s="354" t="s">
        <v>306</v>
      </c>
      <c r="D65" s="177"/>
      <c r="E65" s="173"/>
      <c r="F65" s="179"/>
      <c r="H65" s="175">
        <v>43548</v>
      </c>
      <c r="J65" s="178"/>
      <c r="L65" s="175">
        <v>15709</v>
      </c>
    </row>
    <row r="66" spans="1:16" ht="20.100000000000001" customHeight="1">
      <c r="B66" s="174" t="s">
        <v>18</v>
      </c>
      <c r="E66" s="173"/>
      <c r="F66" s="179"/>
      <c r="H66" s="175">
        <v>-62546</v>
      </c>
      <c r="I66" s="175"/>
      <c r="J66" s="178"/>
      <c r="K66" s="175"/>
      <c r="L66" s="175">
        <v>5655</v>
      </c>
    </row>
    <row r="67" spans="1:16" ht="20.100000000000001" customHeight="1">
      <c r="B67" s="174" t="s">
        <v>277</v>
      </c>
      <c r="E67" s="173"/>
      <c r="F67" s="179"/>
      <c r="H67" s="189">
        <v>172300</v>
      </c>
      <c r="I67" s="175"/>
      <c r="J67" s="178"/>
      <c r="K67" s="175"/>
      <c r="L67" s="189">
        <v>255058</v>
      </c>
    </row>
    <row r="68" spans="1:16" ht="20.100000000000001" customHeight="1">
      <c r="B68" s="174" t="s">
        <v>278</v>
      </c>
      <c r="E68" s="173"/>
      <c r="F68" s="179"/>
      <c r="H68" s="189">
        <v>1036453</v>
      </c>
      <c r="I68" s="175"/>
      <c r="J68" s="178"/>
      <c r="K68" s="175"/>
      <c r="L68" s="189">
        <v>1087803</v>
      </c>
    </row>
    <row r="69" spans="1:16" ht="20.100000000000001" customHeight="1">
      <c r="B69" s="174" t="s">
        <v>150</v>
      </c>
      <c r="E69" s="173"/>
      <c r="F69" s="179"/>
      <c r="H69" s="188">
        <v>17782</v>
      </c>
      <c r="I69" s="175"/>
      <c r="J69" s="178"/>
      <c r="K69" s="175"/>
      <c r="L69" s="188">
        <v>34332</v>
      </c>
    </row>
    <row r="70" spans="1:16" ht="20.100000000000001" customHeight="1">
      <c r="A70" s="172"/>
      <c r="B70" s="174" t="s">
        <v>39</v>
      </c>
      <c r="D70" s="177"/>
      <c r="E70" s="173"/>
      <c r="F70" s="187"/>
      <c r="H70" s="175">
        <v>-319764</v>
      </c>
      <c r="J70" s="178"/>
      <c r="K70" s="175"/>
      <c r="L70" s="175">
        <v>95046</v>
      </c>
    </row>
    <row r="71" spans="1:16" ht="20.100000000000001" customHeight="1">
      <c r="A71" s="172"/>
      <c r="B71" s="354" t="s">
        <v>303</v>
      </c>
      <c r="D71" s="177"/>
      <c r="E71" s="173"/>
      <c r="F71" s="187"/>
      <c r="H71" s="175">
        <v>6785</v>
      </c>
      <c r="J71" s="178"/>
      <c r="K71" s="175"/>
      <c r="L71" s="175">
        <v>-182230</v>
      </c>
    </row>
    <row r="72" spans="1:16" ht="20.100000000000001" customHeight="1">
      <c r="A72" s="172"/>
      <c r="B72" s="174" t="s">
        <v>47</v>
      </c>
      <c r="D72" s="177"/>
      <c r="E72" s="173"/>
      <c r="F72" s="179"/>
      <c r="H72" s="175">
        <v>0</v>
      </c>
      <c r="J72" s="178"/>
      <c r="L72" s="175">
        <v>0</v>
      </c>
    </row>
    <row r="73" spans="1:16" ht="20.100000000000001" customHeight="1">
      <c r="A73" s="172"/>
      <c r="B73" s="174" t="s">
        <v>49</v>
      </c>
      <c r="D73" s="177"/>
      <c r="E73" s="173"/>
      <c r="F73" s="179"/>
      <c r="H73" s="188">
        <v>10115</v>
      </c>
      <c r="J73" s="178"/>
      <c r="K73" s="175"/>
      <c r="L73" s="188">
        <v>-8894</v>
      </c>
    </row>
    <row r="74" spans="1:16" ht="20.100000000000001" customHeight="1">
      <c r="A74" s="172"/>
      <c r="B74" s="354" t="s">
        <v>302</v>
      </c>
      <c r="D74" s="177"/>
      <c r="E74" s="173"/>
      <c r="F74" s="179"/>
      <c r="H74" s="188">
        <v>3573</v>
      </c>
      <c r="J74" s="178"/>
      <c r="K74" s="175"/>
      <c r="L74" s="188">
        <v>1874</v>
      </c>
    </row>
    <row r="75" spans="1:16" ht="20.100000000000001" customHeight="1">
      <c r="A75" s="172"/>
      <c r="B75" s="354" t="s">
        <v>151</v>
      </c>
      <c r="D75" s="177"/>
      <c r="E75" s="173"/>
      <c r="F75" s="179"/>
      <c r="H75" s="188">
        <v>468992</v>
      </c>
      <c r="J75" s="178"/>
      <c r="K75" s="175"/>
      <c r="L75" s="188">
        <v>0</v>
      </c>
    </row>
    <row r="76" spans="1:16" ht="20.100000000000001" customHeight="1">
      <c r="A76" s="172"/>
      <c r="B76" s="174" t="s">
        <v>279</v>
      </c>
      <c r="D76" s="173"/>
      <c r="E76" s="173"/>
      <c r="F76" s="187"/>
      <c r="H76" s="188">
        <v>-5365</v>
      </c>
      <c r="J76" s="178"/>
      <c r="K76" s="175"/>
      <c r="L76" s="188">
        <v>0</v>
      </c>
    </row>
    <row r="77" spans="1:16" ht="20.100000000000001" customHeight="1">
      <c r="A77" s="172"/>
      <c r="B77" s="174" t="s">
        <v>301</v>
      </c>
      <c r="D77" s="173"/>
      <c r="E77" s="173"/>
      <c r="F77" s="187"/>
      <c r="H77" s="188">
        <v>4851</v>
      </c>
      <c r="J77" s="178"/>
      <c r="K77" s="175"/>
      <c r="L77" s="188">
        <v>889</v>
      </c>
    </row>
    <row r="78" spans="1:16" ht="20.100000000000001" customHeight="1">
      <c r="A78" s="86"/>
      <c r="B78" s="174" t="s">
        <v>56</v>
      </c>
      <c r="D78" s="173"/>
      <c r="E78" s="173"/>
      <c r="F78" s="229"/>
      <c r="H78" s="183">
        <v>-79183</v>
      </c>
      <c r="I78" s="175"/>
      <c r="J78" s="184"/>
      <c r="K78" s="175"/>
      <c r="L78" s="183">
        <v>0</v>
      </c>
    </row>
    <row r="79" spans="1:16" ht="8.1" customHeight="1">
      <c r="A79" s="86"/>
      <c r="D79" s="173"/>
      <c r="E79" s="173"/>
      <c r="F79" s="179"/>
      <c r="H79" s="175"/>
      <c r="I79" s="175"/>
      <c r="J79" s="179"/>
      <c r="K79" s="175"/>
      <c r="O79" s="207"/>
    </row>
    <row r="80" spans="1:16" ht="20.100000000000001" customHeight="1">
      <c r="A80" s="174" t="s">
        <v>280</v>
      </c>
      <c r="D80" s="173"/>
      <c r="E80" s="173"/>
      <c r="F80" s="178">
        <f>SUM(F10:F78)</f>
        <v>-1053878</v>
      </c>
      <c r="H80" s="176">
        <f>SUM(H10:H78)</f>
        <v>3780790</v>
      </c>
      <c r="J80" s="178">
        <f>SUM(J10:J78)</f>
        <v>834917</v>
      </c>
      <c r="L80" s="176">
        <f>SUM(L10:L78)</f>
        <v>2683938</v>
      </c>
      <c r="P80" s="208"/>
    </row>
    <row r="81" spans="1:12" ht="20.100000000000001" customHeight="1">
      <c r="B81" s="174" t="s">
        <v>152</v>
      </c>
      <c r="D81" s="173"/>
      <c r="E81" s="173"/>
      <c r="F81" s="178"/>
      <c r="H81" s="176">
        <v>-1553289</v>
      </c>
      <c r="J81" s="178"/>
      <c r="L81" s="176">
        <v>-1061906</v>
      </c>
    </row>
    <row r="82" spans="1:12" ht="20.100000000000001" customHeight="1">
      <c r="B82" s="174" t="s">
        <v>153</v>
      </c>
      <c r="D82" s="173"/>
      <c r="E82" s="173"/>
      <c r="F82" s="190"/>
      <c r="G82" s="186"/>
      <c r="H82" s="186">
        <v>-737365</v>
      </c>
      <c r="I82" s="188"/>
      <c r="J82" s="178"/>
      <c r="K82" s="188"/>
      <c r="L82" s="186">
        <v>-501708</v>
      </c>
    </row>
    <row r="83" spans="1:12" ht="20.100000000000001" customHeight="1">
      <c r="B83" s="174" t="s">
        <v>147</v>
      </c>
      <c r="D83" s="173"/>
      <c r="E83" s="173"/>
      <c r="F83" s="191"/>
      <c r="G83" s="186"/>
      <c r="H83" s="192">
        <v>58531</v>
      </c>
      <c r="I83" s="188"/>
      <c r="J83" s="184"/>
      <c r="K83" s="188"/>
      <c r="L83" s="192">
        <v>39338</v>
      </c>
    </row>
    <row r="84" spans="1:12" ht="8.1" customHeight="1">
      <c r="D84" s="173"/>
      <c r="E84" s="173"/>
      <c r="F84" s="178"/>
      <c r="J84" s="178"/>
      <c r="L84" s="176"/>
    </row>
    <row r="85" spans="1:12" ht="20.100000000000001" customHeight="1">
      <c r="A85" s="86" t="s">
        <v>204</v>
      </c>
      <c r="D85" s="173"/>
      <c r="E85" s="173"/>
      <c r="F85" s="193">
        <f>SUM(F80:F83)</f>
        <v>-1053878</v>
      </c>
      <c r="G85" s="186"/>
      <c r="H85" s="194">
        <f>SUM(H80:H83)</f>
        <v>1548667</v>
      </c>
      <c r="I85" s="186"/>
      <c r="J85" s="193">
        <f>SUM(J80:J83)</f>
        <v>834917</v>
      </c>
      <c r="K85" s="186"/>
      <c r="L85" s="194">
        <f>SUM(L80:L83)</f>
        <v>1159662</v>
      </c>
    </row>
    <row r="86" spans="1:12" s="357" customFormat="1" ht="20.100000000000001" customHeight="1"/>
    <row r="87" spans="1:12" s="357" customFormat="1" ht="20.100000000000001" customHeight="1"/>
    <row r="88" spans="1:12" s="357" customFormat="1" ht="20.100000000000001" customHeight="1"/>
    <row r="89" spans="1:12" s="357" customFormat="1" ht="20.100000000000001" customHeight="1"/>
    <row r="90" spans="1:12" s="357" customFormat="1" ht="20.100000000000001" customHeight="1"/>
    <row r="91" spans="1:12" s="357" customFormat="1" ht="20.100000000000001" customHeight="1"/>
    <row r="92" spans="1:12" s="357" customFormat="1" ht="20.100000000000001" customHeight="1"/>
    <row r="93" spans="1:12" s="357" customFormat="1" ht="20.100000000000001" customHeight="1"/>
    <row r="94" spans="1:12" s="357" customFormat="1" ht="15.75" customHeight="1"/>
    <row r="95" spans="1:12" ht="21.95" customHeight="1">
      <c r="A95" s="98" t="s">
        <v>230</v>
      </c>
      <c r="B95" s="98"/>
      <c r="C95" s="99"/>
      <c r="D95" s="100"/>
      <c r="E95" s="100"/>
      <c r="F95" s="101"/>
      <c r="G95" s="101"/>
      <c r="H95" s="101"/>
      <c r="I95" s="101"/>
      <c r="J95" s="101"/>
      <c r="K95" s="101"/>
      <c r="L95" s="101"/>
    </row>
    <row r="96" spans="1:12" ht="20.100000000000001" customHeight="1">
      <c r="A96" s="172" t="s">
        <v>0</v>
      </c>
      <c r="B96" s="172"/>
      <c r="C96" s="172"/>
      <c r="D96" s="173"/>
      <c r="E96" s="173"/>
      <c r="F96" s="79"/>
      <c r="G96" s="80"/>
      <c r="H96" s="79"/>
      <c r="I96" s="80"/>
      <c r="J96" s="81"/>
      <c r="K96" s="80"/>
      <c r="L96" s="81"/>
    </row>
    <row r="97" spans="1:12" ht="20.100000000000001" customHeight="1">
      <c r="A97" s="172" t="s">
        <v>154</v>
      </c>
      <c r="B97" s="172"/>
      <c r="C97" s="172"/>
      <c r="D97" s="173"/>
      <c r="E97" s="173"/>
      <c r="F97" s="80"/>
      <c r="G97" s="80"/>
      <c r="H97" s="80"/>
      <c r="I97" s="80"/>
      <c r="K97" s="80"/>
    </row>
    <row r="98" spans="1:12" ht="20.100000000000001" customHeight="1">
      <c r="A98" s="82" t="str">
        <f>+A3</f>
        <v>สำหรับงวดเก้าเดือนสิ้นสุดวันที่ 30 กันยายน พ.ศ. 2563</v>
      </c>
      <c r="B98" s="82"/>
      <c r="C98" s="82"/>
      <c r="D98" s="83"/>
      <c r="E98" s="83"/>
      <c r="F98" s="84"/>
      <c r="G98" s="84"/>
      <c r="H98" s="84"/>
      <c r="I98" s="84"/>
      <c r="J98" s="85"/>
      <c r="K98" s="84"/>
      <c r="L98" s="85"/>
    </row>
    <row r="99" spans="1:12" ht="20.100000000000001" customHeight="1">
      <c r="A99" s="219"/>
      <c r="B99" s="219"/>
      <c r="C99" s="219"/>
      <c r="D99" s="220"/>
      <c r="E99" s="220"/>
      <c r="F99" s="221"/>
      <c r="G99" s="221"/>
      <c r="H99" s="221"/>
      <c r="I99" s="221"/>
      <c r="J99" s="222"/>
      <c r="K99" s="221"/>
      <c r="L99" s="222"/>
    </row>
    <row r="100" spans="1:12" ht="20.100000000000001" customHeight="1">
      <c r="A100" s="172"/>
      <c r="B100" s="172"/>
      <c r="C100" s="172"/>
      <c r="D100" s="173"/>
      <c r="E100" s="173"/>
      <c r="F100" s="426" t="s">
        <v>94</v>
      </c>
      <c r="G100" s="426"/>
      <c r="H100" s="426"/>
      <c r="I100" s="87"/>
      <c r="J100" s="426" t="s">
        <v>95</v>
      </c>
      <c r="K100" s="426"/>
      <c r="L100" s="426"/>
    </row>
    <row r="101" spans="1:12" ht="20.100000000000001" customHeight="1">
      <c r="A101" s="172"/>
      <c r="B101" s="172"/>
      <c r="C101" s="172"/>
      <c r="D101" s="173"/>
      <c r="E101" s="173"/>
      <c r="F101" s="88" t="s">
        <v>3</v>
      </c>
      <c r="G101" s="89"/>
      <c r="H101" s="88" t="s">
        <v>3</v>
      </c>
      <c r="I101" s="87"/>
      <c r="J101" s="88" t="s">
        <v>3</v>
      </c>
      <c r="K101" s="89"/>
      <c r="L101" s="88" t="s">
        <v>3</v>
      </c>
    </row>
    <row r="102" spans="1:12" ht="20.100000000000001" customHeight="1">
      <c r="A102" s="90"/>
      <c r="B102" s="90"/>
      <c r="C102" s="90"/>
      <c r="D102" s="90"/>
      <c r="E102" s="90"/>
      <c r="F102" s="88" t="s">
        <v>6</v>
      </c>
      <c r="G102" s="88"/>
      <c r="H102" s="88" t="s">
        <v>7</v>
      </c>
      <c r="I102" s="88"/>
      <c r="J102" s="88" t="s">
        <v>6</v>
      </c>
      <c r="K102" s="88"/>
      <c r="L102" s="88" t="s">
        <v>7</v>
      </c>
    </row>
    <row r="103" spans="1:12" ht="20.100000000000001" customHeight="1">
      <c r="A103" s="90"/>
      <c r="B103" s="90"/>
      <c r="C103" s="90"/>
      <c r="D103" s="91" t="s">
        <v>8</v>
      </c>
      <c r="E103" s="90"/>
      <c r="F103" s="92" t="s">
        <v>9</v>
      </c>
      <c r="G103" s="88"/>
      <c r="H103" s="92" t="s">
        <v>9</v>
      </c>
      <c r="I103" s="88"/>
      <c r="J103" s="92" t="s">
        <v>9</v>
      </c>
      <c r="K103" s="88"/>
      <c r="L103" s="92" t="s">
        <v>9</v>
      </c>
    </row>
    <row r="104" spans="1:12" ht="20.100000000000001" customHeight="1">
      <c r="A104" s="90"/>
      <c r="B104" s="90"/>
      <c r="C104" s="90"/>
      <c r="D104" s="102"/>
      <c r="E104" s="90"/>
      <c r="F104" s="103"/>
      <c r="G104" s="88"/>
      <c r="H104" s="88"/>
      <c r="I104" s="88"/>
      <c r="J104" s="103"/>
      <c r="K104" s="88"/>
      <c r="L104" s="88"/>
    </row>
    <row r="105" spans="1:12" ht="20.100000000000001" customHeight="1">
      <c r="A105" s="172" t="s">
        <v>155</v>
      </c>
      <c r="B105" s="177"/>
      <c r="C105" s="177"/>
      <c r="D105" s="173"/>
      <c r="E105" s="173"/>
      <c r="F105" s="178"/>
      <c r="J105" s="179"/>
    </row>
    <row r="106" spans="1:12" ht="20.100000000000001" customHeight="1">
      <c r="B106" s="174" t="s">
        <v>194</v>
      </c>
      <c r="D106" s="173"/>
      <c r="E106" s="173"/>
      <c r="F106" s="179"/>
      <c r="G106" s="175"/>
      <c r="H106" s="175">
        <v>-1099715</v>
      </c>
      <c r="J106" s="178"/>
      <c r="L106" s="175">
        <v>-34793</v>
      </c>
    </row>
    <row r="107" spans="1:12" ht="20.100000000000001" customHeight="1">
      <c r="B107" s="354" t="s">
        <v>310</v>
      </c>
      <c r="C107" s="354"/>
      <c r="D107" s="173"/>
      <c r="E107" s="173"/>
      <c r="F107" s="179"/>
      <c r="G107" s="175"/>
      <c r="H107" s="175">
        <v>390</v>
      </c>
      <c r="J107" s="178"/>
      <c r="L107" s="175">
        <v>390</v>
      </c>
    </row>
    <row r="108" spans="1:12" ht="20.100000000000001" customHeight="1">
      <c r="B108" s="354" t="s">
        <v>311</v>
      </c>
      <c r="C108" s="354"/>
      <c r="D108" s="173"/>
      <c r="E108" s="173"/>
      <c r="F108" s="179"/>
      <c r="G108" s="175"/>
      <c r="H108" s="175">
        <v>-85149</v>
      </c>
      <c r="J108" s="178"/>
      <c r="L108" s="175">
        <v>0</v>
      </c>
    </row>
    <row r="109" spans="1:12" ht="20.100000000000001" customHeight="1">
      <c r="B109" s="174" t="s">
        <v>254</v>
      </c>
      <c r="D109" s="173"/>
      <c r="E109" s="173"/>
      <c r="F109" s="179"/>
      <c r="G109" s="175"/>
      <c r="H109" s="175"/>
      <c r="J109" s="178"/>
    </row>
    <row r="110" spans="1:12" ht="20.100000000000001" customHeight="1">
      <c r="C110" s="174" t="s">
        <v>203</v>
      </c>
      <c r="D110" s="173"/>
      <c r="E110" s="173"/>
      <c r="F110" s="179"/>
      <c r="G110" s="175"/>
      <c r="H110" s="175"/>
      <c r="J110" s="178"/>
    </row>
    <row r="111" spans="1:12" ht="20.100000000000001" customHeight="1">
      <c r="B111" s="174" t="s">
        <v>214</v>
      </c>
      <c r="D111" s="173"/>
      <c r="E111" s="173"/>
      <c r="F111" s="179"/>
      <c r="G111" s="175"/>
      <c r="H111" s="175"/>
      <c r="J111" s="178"/>
    </row>
    <row r="112" spans="1:12" ht="20.100000000000001" customHeight="1">
      <c r="C112" s="174" t="s">
        <v>203</v>
      </c>
      <c r="D112" s="173"/>
      <c r="E112" s="173"/>
      <c r="F112" s="179"/>
      <c r="G112" s="175"/>
      <c r="H112" s="175"/>
      <c r="J112" s="178"/>
    </row>
    <row r="113" spans="2:12" ht="20.100000000000001" customHeight="1">
      <c r="B113" s="174" t="s">
        <v>214</v>
      </c>
      <c r="D113" s="173"/>
      <c r="E113" s="173"/>
      <c r="F113" s="179"/>
      <c r="G113" s="175"/>
      <c r="H113" s="175"/>
      <c r="J113" s="178"/>
    </row>
    <row r="114" spans="2:12" ht="20.100000000000001" customHeight="1">
      <c r="C114" s="174" t="s">
        <v>202</v>
      </c>
      <c r="D114" s="173"/>
      <c r="E114" s="173"/>
      <c r="F114" s="178"/>
      <c r="G114" s="175"/>
      <c r="H114" s="175"/>
      <c r="J114" s="178"/>
    </row>
    <row r="115" spans="2:12" ht="20.100000000000001" customHeight="1">
      <c r="B115" s="174" t="s">
        <v>156</v>
      </c>
      <c r="D115" s="227">
        <v>24.3</v>
      </c>
      <c r="E115" s="173"/>
      <c r="F115" s="178"/>
      <c r="G115" s="175"/>
      <c r="H115" s="182">
        <v>-1989100</v>
      </c>
      <c r="J115" s="178"/>
      <c r="L115" s="175">
        <v>-4294303</v>
      </c>
    </row>
    <row r="116" spans="2:12" ht="20.100000000000001" customHeight="1">
      <c r="B116" s="174" t="s">
        <v>209</v>
      </c>
      <c r="D116" s="227">
        <v>24.3</v>
      </c>
      <c r="E116" s="173"/>
      <c r="F116" s="178"/>
      <c r="G116" s="175"/>
      <c r="H116" s="182">
        <v>723200</v>
      </c>
      <c r="J116" s="178"/>
      <c r="L116" s="175">
        <v>1829840</v>
      </c>
    </row>
    <row r="117" spans="2:12" ht="20.100000000000001" customHeight="1">
      <c r="B117" s="174" t="s">
        <v>157</v>
      </c>
      <c r="D117" s="173"/>
      <c r="E117" s="173"/>
      <c r="F117" s="178"/>
      <c r="G117" s="175"/>
      <c r="H117" s="182">
        <v>0</v>
      </c>
      <c r="J117" s="178"/>
      <c r="L117" s="175">
        <v>-15000</v>
      </c>
    </row>
    <row r="118" spans="2:12" ht="20.100000000000001" customHeight="1">
      <c r="B118" s="174" t="s">
        <v>158</v>
      </c>
      <c r="D118" s="173"/>
      <c r="E118" s="173"/>
      <c r="F118" s="178"/>
      <c r="G118" s="175"/>
      <c r="H118" s="182">
        <v>-326174</v>
      </c>
      <c r="J118" s="178"/>
      <c r="L118" s="175">
        <v>-284174</v>
      </c>
    </row>
    <row r="119" spans="2:12" ht="20.100000000000001" customHeight="1">
      <c r="B119" s="174" t="s">
        <v>221</v>
      </c>
      <c r="D119" s="173"/>
      <c r="E119" s="173"/>
      <c r="F119" s="178"/>
      <c r="G119" s="175"/>
      <c r="H119" s="182">
        <v>0</v>
      </c>
      <c r="J119" s="178"/>
      <c r="L119" s="175">
        <v>15000</v>
      </c>
    </row>
    <row r="120" spans="2:12" ht="20.100000000000001" customHeight="1">
      <c r="B120" s="174" t="s">
        <v>222</v>
      </c>
      <c r="D120" s="173"/>
      <c r="E120" s="173"/>
      <c r="F120" s="178"/>
      <c r="G120" s="175"/>
      <c r="H120" s="182">
        <v>10000</v>
      </c>
      <c r="J120" s="178"/>
      <c r="L120" s="175">
        <v>10000</v>
      </c>
    </row>
    <row r="121" spans="2:12" ht="20.100000000000001" customHeight="1">
      <c r="B121" s="354" t="s">
        <v>308</v>
      </c>
      <c r="C121" s="355"/>
      <c r="D121" s="173"/>
      <c r="E121" s="173"/>
      <c r="F121" s="178"/>
      <c r="G121" s="175"/>
      <c r="H121" s="182">
        <v>33</v>
      </c>
      <c r="J121" s="178"/>
      <c r="L121" s="175">
        <v>0</v>
      </c>
    </row>
    <row r="122" spans="2:12" ht="20.100000000000001" customHeight="1">
      <c r="B122" s="354" t="s">
        <v>309</v>
      </c>
      <c r="C122" s="355"/>
      <c r="D122" s="173"/>
      <c r="E122" s="173"/>
      <c r="F122" s="178"/>
      <c r="G122" s="175"/>
      <c r="H122" s="182"/>
      <c r="J122" s="178"/>
    </row>
    <row r="123" spans="2:12" ht="20.100000000000001" customHeight="1">
      <c r="B123" s="354"/>
      <c r="C123" s="354" t="s">
        <v>249</v>
      </c>
      <c r="D123" s="173"/>
      <c r="E123" s="173"/>
      <c r="F123" s="178"/>
      <c r="G123" s="175"/>
      <c r="H123" s="182">
        <v>0</v>
      </c>
      <c r="J123" s="178"/>
      <c r="L123" s="175">
        <v>-21852</v>
      </c>
    </row>
    <row r="124" spans="2:12" ht="20.100000000000001" customHeight="1">
      <c r="B124" s="174" t="s">
        <v>159</v>
      </c>
      <c r="D124" s="173"/>
      <c r="E124" s="173"/>
      <c r="F124" s="178"/>
      <c r="G124" s="175"/>
      <c r="H124" s="175">
        <v>-658206</v>
      </c>
      <c r="J124" s="178"/>
      <c r="L124" s="175">
        <v>-13438</v>
      </c>
    </row>
    <row r="125" spans="2:12" ht="20.100000000000001" customHeight="1">
      <c r="B125" s="174" t="s">
        <v>223</v>
      </c>
      <c r="D125" s="173"/>
      <c r="E125" s="173"/>
      <c r="F125" s="178"/>
      <c r="G125" s="175"/>
      <c r="H125" s="175">
        <v>-57583</v>
      </c>
      <c r="J125" s="178"/>
      <c r="L125" s="175">
        <v>-4838</v>
      </c>
    </row>
    <row r="126" spans="2:12" ht="20.100000000000001" customHeight="1">
      <c r="B126" s="354" t="s">
        <v>307</v>
      </c>
      <c r="D126" s="173"/>
      <c r="E126" s="173"/>
      <c r="F126" s="178"/>
      <c r="G126" s="175"/>
      <c r="H126" s="175">
        <v>-256</v>
      </c>
      <c r="J126" s="178"/>
      <c r="L126" s="175">
        <v>0</v>
      </c>
    </row>
    <row r="127" spans="2:12" ht="20.100000000000001" customHeight="1">
      <c r="B127" s="174" t="s">
        <v>262</v>
      </c>
      <c r="D127" s="173"/>
      <c r="E127" s="173"/>
      <c r="F127" s="178"/>
      <c r="G127" s="175"/>
      <c r="H127" s="175">
        <v>3391</v>
      </c>
      <c r="I127" s="180"/>
      <c r="J127" s="178"/>
      <c r="L127" s="175">
        <v>0</v>
      </c>
    </row>
    <row r="128" spans="2:12" ht="20.100000000000001" customHeight="1">
      <c r="B128" s="174" t="s">
        <v>160</v>
      </c>
      <c r="D128" s="173"/>
      <c r="E128" s="173"/>
      <c r="F128" s="178"/>
      <c r="G128" s="175"/>
      <c r="H128" s="175">
        <v>-5043</v>
      </c>
      <c r="J128" s="178"/>
      <c r="K128" s="175"/>
      <c r="L128" s="175">
        <v>-2035</v>
      </c>
    </row>
    <row r="129" spans="1:12" ht="20.100000000000001" customHeight="1">
      <c r="B129" s="174" t="s">
        <v>147</v>
      </c>
      <c r="E129" s="173"/>
      <c r="F129" s="178"/>
      <c r="G129" s="175"/>
      <c r="H129" s="175">
        <v>82108</v>
      </c>
      <c r="J129" s="178"/>
      <c r="K129" s="175"/>
      <c r="L129" s="175">
        <v>315860</v>
      </c>
    </row>
    <row r="130" spans="1:12" ht="20.100000000000001" customHeight="1">
      <c r="B130" s="174" t="s">
        <v>146</v>
      </c>
      <c r="D130" s="209"/>
      <c r="E130" s="173"/>
      <c r="F130" s="97"/>
      <c r="G130" s="175"/>
      <c r="H130" s="183">
        <v>276</v>
      </c>
      <c r="J130" s="184"/>
      <c r="L130" s="183">
        <v>408865</v>
      </c>
    </row>
    <row r="131" spans="1:12" ht="8.1" customHeight="1">
      <c r="D131" s="173"/>
      <c r="E131" s="173"/>
      <c r="F131" s="179"/>
      <c r="G131" s="175"/>
      <c r="H131" s="175"/>
      <c r="I131" s="175"/>
      <c r="J131" s="179"/>
      <c r="K131" s="175"/>
    </row>
    <row r="132" spans="1:12" ht="20.100000000000001" customHeight="1">
      <c r="A132" s="86" t="s">
        <v>205</v>
      </c>
      <c r="D132" s="173"/>
      <c r="E132" s="173"/>
      <c r="F132" s="104">
        <f>SUM(F106:F130)</f>
        <v>0</v>
      </c>
      <c r="G132" s="175"/>
      <c r="H132" s="85">
        <f>SUM(H106:H130)</f>
        <v>-3401828</v>
      </c>
      <c r="I132" s="175"/>
      <c r="J132" s="104">
        <f>SUM(J106:J130)</f>
        <v>0</v>
      </c>
      <c r="K132" s="175"/>
      <c r="L132" s="85">
        <f>SUM(L106:L130)</f>
        <v>-2090478</v>
      </c>
    </row>
    <row r="133" spans="1:12" ht="20.100000000000001" customHeight="1">
      <c r="D133" s="173"/>
      <c r="E133" s="173"/>
      <c r="F133" s="175"/>
      <c r="H133" s="175"/>
      <c r="I133" s="175"/>
      <c r="K133" s="175"/>
    </row>
    <row r="134" spans="1:12" ht="20.100000000000001" customHeight="1">
      <c r="D134" s="173"/>
      <c r="E134" s="173"/>
      <c r="F134" s="175"/>
      <c r="H134" s="175"/>
      <c r="I134" s="175"/>
      <c r="K134" s="175"/>
    </row>
    <row r="135" spans="1:12" ht="20.100000000000001" customHeight="1">
      <c r="D135" s="173"/>
      <c r="E135" s="173"/>
      <c r="F135" s="175"/>
      <c r="H135" s="175"/>
      <c r="I135" s="175"/>
      <c r="K135" s="175"/>
    </row>
    <row r="136" spans="1:12" ht="20.100000000000001" customHeight="1">
      <c r="D136" s="173"/>
      <c r="E136" s="173"/>
      <c r="F136" s="175"/>
      <c r="H136" s="175"/>
      <c r="I136" s="175"/>
      <c r="K136" s="175"/>
    </row>
    <row r="137" spans="1:12" ht="20.100000000000001" customHeight="1">
      <c r="D137" s="173"/>
      <c r="E137" s="173"/>
      <c r="F137" s="175"/>
      <c r="H137" s="175"/>
      <c r="I137" s="175"/>
      <c r="K137" s="175"/>
    </row>
    <row r="138" spans="1:12" ht="20.100000000000001" customHeight="1">
      <c r="D138" s="173"/>
      <c r="E138" s="173"/>
      <c r="F138" s="175"/>
      <c r="H138" s="175"/>
      <c r="I138" s="175"/>
      <c r="K138" s="175"/>
    </row>
    <row r="139" spans="1:12" ht="20.100000000000001" customHeight="1">
      <c r="D139" s="173"/>
      <c r="E139" s="173"/>
      <c r="F139" s="175"/>
      <c r="H139" s="175"/>
      <c r="I139" s="175"/>
      <c r="K139" s="175"/>
    </row>
    <row r="140" spans="1:12" ht="20.100000000000001" customHeight="1">
      <c r="D140" s="173"/>
      <c r="E140" s="173"/>
      <c r="F140" s="175"/>
      <c r="H140" s="175"/>
      <c r="I140" s="175"/>
      <c r="K140" s="175"/>
    </row>
    <row r="141" spans="1:12" ht="16.5" customHeight="1">
      <c r="D141" s="173"/>
      <c r="E141" s="173"/>
      <c r="F141" s="175"/>
      <c r="H141" s="175"/>
      <c r="I141" s="175"/>
      <c r="K141" s="175"/>
    </row>
    <row r="142" spans="1:12" ht="8.25" customHeight="1">
      <c r="D142" s="173"/>
      <c r="E142" s="173"/>
      <c r="F142" s="175"/>
      <c r="H142" s="175"/>
      <c r="I142" s="175"/>
      <c r="K142" s="175"/>
    </row>
    <row r="143" spans="1:12" ht="21.95" customHeight="1">
      <c r="A143" s="98" t="s">
        <v>230</v>
      </c>
      <c r="B143" s="98"/>
      <c r="C143" s="98"/>
      <c r="D143" s="100"/>
      <c r="E143" s="100"/>
      <c r="F143" s="183"/>
      <c r="G143" s="101"/>
      <c r="H143" s="183"/>
      <c r="I143" s="183"/>
      <c r="J143" s="183"/>
      <c r="K143" s="183"/>
      <c r="L143" s="183"/>
    </row>
    <row r="144" spans="1:12" ht="20.100000000000001" customHeight="1">
      <c r="A144" s="172" t="s">
        <v>0</v>
      </c>
      <c r="B144" s="172"/>
      <c r="C144" s="172"/>
      <c r="D144" s="173"/>
      <c r="E144" s="173"/>
      <c r="F144" s="79"/>
      <c r="G144" s="80"/>
      <c r="H144" s="79"/>
      <c r="I144" s="80"/>
      <c r="J144" s="81"/>
      <c r="K144" s="80"/>
      <c r="L144" s="81"/>
    </row>
    <row r="145" spans="1:251" ht="20.100000000000001" customHeight="1">
      <c r="A145" s="172" t="s">
        <v>154</v>
      </c>
      <c r="B145" s="172"/>
      <c r="C145" s="172"/>
      <c r="D145" s="173"/>
      <c r="E145" s="173"/>
      <c r="F145" s="80"/>
      <c r="G145" s="80"/>
      <c r="H145" s="80"/>
      <c r="I145" s="80"/>
      <c r="K145" s="80"/>
    </row>
    <row r="146" spans="1:251" ht="20.100000000000001" customHeight="1">
      <c r="A146" s="82" t="str">
        <f>+A50</f>
        <v>สำหรับงวดเก้าเดือนสิ้นสุดวันที่ 30 กันยายน พ.ศ. 2563</v>
      </c>
      <c r="B146" s="82"/>
      <c r="C146" s="82"/>
      <c r="D146" s="83"/>
      <c r="E146" s="83"/>
      <c r="F146" s="84"/>
      <c r="G146" s="84"/>
      <c r="H146" s="84"/>
      <c r="I146" s="84"/>
      <c r="J146" s="85"/>
      <c r="K146" s="84"/>
      <c r="L146" s="85"/>
    </row>
    <row r="147" spans="1:251" ht="20.100000000000001" customHeight="1">
      <c r="A147" s="219"/>
      <c r="B147" s="219"/>
      <c r="C147" s="219"/>
      <c r="D147" s="220"/>
      <c r="E147" s="220"/>
      <c r="F147" s="221"/>
      <c r="G147" s="221"/>
      <c r="H147" s="221"/>
      <c r="I147" s="221"/>
      <c r="J147" s="222"/>
      <c r="K147" s="221"/>
      <c r="L147" s="222"/>
    </row>
    <row r="148" spans="1:251" ht="20.100000000000001" customHeight="1">
      <c r="A148" s="172"/>
      <c r="B148" s="172"/>
      <c r="C148" s="172"/>
      <c r="D148" s="173"/>
      <c r="E148" s="173"/>
      <c r="F148" s="426" t="s">
        <v>94</v>
      </c>
      <c r="G148" s="426"/>
      <c r="H148" s="426"/>
      <c r="I148" s="87"/>
      <c r="J148" s="426" t="s">
        <v>95</v>
      </c>
      <c r="K148" s="426"/>
      <c r="L148" s="426"/>
    </row>
    <row r="149" spans="1:251" ht="20.100000000000001" customHeight="1">
      <c r="A149" s="172"/>
      <c r="B149" s="172"/>
      <c r="C149" s="172"/>
      <c r="D149" s="173"/>
      <c r="E149" s="173"/>
      <c r="F149" s="88" t="s">
        <v>3</v>
      </c>
      <c r="G149" s="89"/>
      <c r="H149" s="88" t="s">
        <v>3</v>
      </c>
      <c r="I149" s="87"/>
      <c r="J149" s="88" t="s">
        <v>3</v>
      </c>
      <c r="K149" s="89"/>
      <c r="L149" s="88" t="s">
        <v>3</v>
      </c>
    </row>
    <row r="150" spans="1:251" ht="20.100000000000001" customHeight="1">
      <c r="A150" s="90"/>
      <c r="B150" s="90"/>
      <c r="C150" s="90"/>
      <c r="D150" s="90"/>
      <c r="E150" s="90"/>
      <c r="F150" s="88" t="s">
        <v>6</v>
      </c>
      <c r="G150" s="88"/>
      <c r="H150" s="88" t="s">
        <v>7</v>
      </c>
      <c r="I150" s="88"/>
      <c r="J150" s="88" t="s">
        <v>6</v>
      </c>
      <c r="K150" s="88"/>
      <c r="L150" s="88" t="s">
        <v>7</v>
      </c>
    </row>
    <row r="151" spans="1:251" ht="20.100000000000001" customHeight="1">
      <c r="A151" s="90"/>
      <c r="B151" s="90"/>
      <c r="C151" s="90"/>
      <c r="D151" s="91" t="s">
        <v>8</v>
      </c>
      <c r="E151" s="90"/>
      <c r="F151" s="92" t="s">
        <v>9</v>
      </c>
      <c r="G151" s="88"/>
      <c r="H151" s="92" t="s">
        <v>9</v>
      </c>
      <c r="I151" s="88"/>
      <c r="J151" s="92" t="s">
        <v>9</v>
      </c>
      <c r="K151" s="88"/>
      <c r="L151" s="92" t="s">
        <v>9</v>
      </c>
    </row>
    <row r="152" spans="1:251" ht="20.100000000000001" customHeight="1">
      <c r="A152" s="90"/>
      <c r="B152" s="90"/>
      <c r="C152" s="90"/>
      <c r="D152" s="102"/>
      <c r="E152" s="90"/>
      <c r="F152" s="103"/>
      <c r="G152" s="88"/>
      <c r="H152" s="88"/>
      <c r="I152" s="88"/>
      <c r="J152" s="103"/>
      <c r="K152" s="88"/>
      <c r="L152" s="88"/>
    </row>
    <row r="153" spans="1:251" ht="20.100000000000001" customHeight="1">
      <c r="A153" s="86" t="s">
        <v>161</v>
      </c>
      <c r="D153" s="173"/>
      <c r="E153" s="173"/>
      <c r="F153" s="187"/>
      <c r="G153" s="175"/>
      <c r="H153" s="188"/>
      <c r="I153" s="175"/>
      <c r="J153" s="187"/>
      <c r="K153" s="175"/>
      <c r="L153" s="188"/>
    </row>
    <row r="154" spans="1:251" ht="20.100000000000001" customHeight="1">
      <c r="A154" s="218"/>
      <c r="B154" s="218" t="s">
        <v>255</v>
      </c>
      <c r="C154" s="218"/>
      <c r="D154" s="223"/>
      <c r="E154" s="223"/>
      <c r="F154" s="187"/>
      <c r="G154" s="175"/>
      <c r="H154" s="188">
        <v>0</v>
      </c>
      <c r="I154" s="175"/>
      <c r="J154" s="187"/>
      <c r="K154" s="175"/>
      <c r="L154" s="188">
        <v>0</v>
      </c>
      <c r="M154" s="218"/>
      <c r="N154" s="224"/>
    </row>
    <row r="155" spans="1:251" ht="20.100000000000001" customHeight="1">
      <c r="A155" s="218"/>
      <c r="B155" s="218" t="s">
        <v>256</v>
      </c>
      <c r="C155" s="218"/>
      <c r="D155" s="223"/>
      <c r="E155" s="223"/>
      <c r="F155" s="187"/>
      <c r="G155" s="175"/>
      <c r="H155" s="188">
        <v>0</v>
      </c>
      <c r="I155" s="175"/>
      <c r="J155" s="187"/>
      <c r="K155" s="175"/>
      <c r="L155" s="188">
        <v>0</v>
      </c>
      <c r="M155" s="218"/>
      <c r="N155" s="224"/>
    </row>
    <row r="156" spans="1:251" ht="20.100000000000001" customHeight="1">
      <c r="A156" s="218"/>
      <c r="B156" s="174" t="s">
        <v>312</v>
      </c>
      <c r="C156" s="218"/>
      <c r="D156" s="223"/>
      <c r="E156" s="223"/>
      <c r="F156" s="187"/>
      <c r="G156" s="175"/>
      <c r="H156" s="188">
        <v>101650</v>
      </c>
      <c r="I156" s="175"/>
      <c r="J156" s="187"/>
      <c r="K156" s="175"/>
      <c r="L156" s="188">
        <v>101650</v>
      </c>
      <c r="M156" s="218"/>
      <c r="N156" s="224"/>
    </row>
    <row r="157" spans="1:251" ht="20.100000000000001" customHeight="1">
      <c r="B157" s="174" t="s">
        <v>162</v>
      </c>
      <c r="D157" s="228">
        <v>24.4</v>
      </c>
      <c r="E157" s="173"/>
      <c r="F157" s="179"/>
      <c r="G157" s="175"/>
      <c r="H157" s="175">
        <v>0</v>
      </c>
      <c r="I157" s="175"/>
      <c r="J157" s="178"/>
      <c r="K157" s="175"/>
      <c r="L157" s="175">
        <v>-23276</v>
      </c>
      <c r="M157" s="176"/>
    </row>
    <row r="158" spans="1:251" ht="20.100000000000001" customHeight="1">
      <c r="B158" s="174" t="s">
        <v>313</v>
      </c>
      <c r="D158" s="228"/>
      <c r="E158" s="173"/>
      <c r="F158" s="179"/>
      <c r="G158" s="175"/>
      <c r="H158" s="175">
        <v>2040000</v>
      </c>
      <c r="I158" s="175"/>
      <c r="J158" s="178"/>
      <c r="K158" s="175"/>
      <c r="L158" s="175">
        <v>1090000</v>
      </c>
      <c r="M158" s="176"/>
    </row>
    <row r="159" spans="1:251" ht="20.100000000000001" customHeight="1">
      <c r="B159" s="174" t="s">
        <v>314</v>
      </c>
      <c r="D159" s="228"/>
      <c r="E159" s="173"/>
      <c r="F159" s="179"/>
      <c r="G159" s="175"/>
      <c r="H159" s="175">
        <v>-2070000</v>
      </c>
      <c r="I159" s="175"/>
      <c r="J159" s="178"/>
      <c r="K159" s="175"/>
      <c r="L159" s="175">
        <v>-920000</v>
      </c>
      <c r="M159" s="176"/>
    </row>
    <row r="160" spans="1:251" ht="20.100000000000001" customHeight="1">
      <c r="A160" s="185"/>
      <c r="B160" s="185" t="s">
        <v>163</v>
      </c>
      <c r="C160" s="185"/>
      <c r="D160" s="228">
        <v>16</v>
      </c>
      <c r="E160" s="105"/>
      <c r="F160" s="181"/>
      <c r="G160" s="182"/>
      <c r="H160" s="182">
        <v>6835100</v>
      </c>
      <c r="I160" s="182"/>
      <c r="J160" s="178"/>
      <c r="K160" s="182"/>
      <c r="L160" s="182">
        <v>3943500</v>
      </c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  <c r="Z160" s="185"/>
      <c r="AA160" s="185"/>
      <c r="AB160" s="185"/>
      <c r="AC160" s="185"/>
      <c r="AD160" s="185"/>
      <c r="AE160" s="185"/>
      <c r="AF160" s="185"/>
      <c r="AG160" s="185"/>
      <c r="AH160" s="185"/>
      <c r="AI160" s="185"/>
      <c r="AJ160" s="185"/>
      <c r="AK160" s="185"/>
      <c r="AL160" s="185"/>
      <c r="AM160" s="185"/>
      <c r="AN160" s="185"/>
      <c r="AO160" s="185"/>
      <c r="AP160" s="185"/>
      <c r="AQ160" s="185"/>
      <c r="AR160" s="185"/>
      <c r="AS160" s="185"/>
      <c r="AT160" s="185"/>
      <c r="AU160" s="185"/>
      <c r="AV160" s="185"/>
      <c r="AW160" s="185"/>
      <c r="AX160" s="185"/>
      <c r="AY160" s="185"/>
      <c r="AZ160" s="185"/>
      <c r="BA160" s="185"/>
      <c r="BB160" s="185"/>
      <c r="BC160" s="185"/>
      <c r="BD160" s="185"/>
      <c r="BE160" s="185"/>
      <c r="BF160" s="185"/>
      <c r="BG160" s="185"/>
      <c r="BH160" s="185"/>
      <c r="BI160" s="185"/>
      <c r="BJ160" s="185"/>
      <c r="BK160" s="185"/>
      <c r="BL160" s="185"/>
      <c r="BM160" s="185"/>
      <c r="BN160" s="185"/>
      <c r="BO160" s="185"/>
      <c r="BP160" s="185"/>
      <c r="BQ160" s="185"/>
      <c r="BR160" s="185"/>
      <c r="BS160" s="185"/>
      <c r="BT160" s="185"/>
      <c r="BU160" s="185"/>
      <c r="BV160" s="185"/>
      <c r="BW160" s="185"/>
      <c r="BX160" s="185"/>
      <c r="BY160" s="185"/>
      <c r="BZ160" s="185"/>
      <c r="CA160" s="185"/>
      <c r="CB160" s="185"/>
      <c r="CC160" s="185"/>
      <c r="CD160" s="185"/>
      <c r="CE160" s="185"/>
      <c r="CF160" s="185"/>
      <c r="CG160" s="185"/>
      <c r="CH160" s="185"/>
      <c r="CI160" s="185"/>
      <c r="CJ160" s="185"/>
      <c r="CK160" s="185"/>
      <c r="CL160" s="185"/>
      <c r="CM160" s="185"/>
      <c r="CN160" s="185"/>
      <c r="CO160" s="185"/>
      <c r="CP160" s="185"/>
      <c r="CQ160" s="185"/>
      <c r="CR160" s="185"/>
      <c r="CS160" s="185"/>
      <c r="CT160" s="185"/>
      <c r="CU160" s="185"/>
      <c r="CV160" s="185"/>
      <c r="CW160" s="185"/>
      <c r="CX160" s="185"/>
      <c r="CY160" s="185"/>
      <c r="CZ160" s="185"/>
      <c r="DA160" s="185"/>
      <c r="DB160" s="185"/>
      <c r="DC160" s="185"/>
      <c r="DD160" s="185"/>
      <c r="DE160" s="185"/>
      <c r="DF160" s="185"/>
      <c r="DG160" s="185"/>
      <c r="DH160" s="185"/>
      <c r="DI160" s="185"/>
      <c r="DJ160" s="185"/>
      <c r="DK160" s="185"/>
      <c r="DL160" s="185"/>
      <c r="DM160" s="185"/>
      <c r="DN160" s="185"/>
      <c r="DO160" s="185"/>
      <c r="DP160" s="185"/>
      <c r="DQ160" s="185"/>
      <c r="DR160" s="185"/>
      <c r="DS160" s="185"/>
      <c r="DT160" s="185"/>
      <c r="DU160" s="185"/>
      <c r="DV160" s="185"/>
      <c r="DW160" s="185"/>
      <c r="DX160" s="185"/>
      <c r="DY160" s="185"/>
      <c r="DZ160" s="185"/>
      <c r="EA160" s="185"/>
      <c r="EB160" s="185"/>
      <c r="EC160" s="185"/>
      <c r="ED160" s="185"/>
      <c r="EE160" s="185"/>
      <c r="EF160" s="185"/>
      <c r="EG160" s="185"/>
      <c r="EH160" s="185"/>
      <c r="EI160" s="185"/>
      <c r="EJ160" s="185"/>
      <c r="EK160" s="185"/>
      <c r="EL160" s="185"/>
      <c r="EM160" s="185"/>
      <c r="EN160" s="185"/>
      <c r="EO160" s="185"/>
      <c r="EP160" s="185"/>
      <c r="EQ160" s="185"/>
      <c r="ER160" s="185"/>
      <c r="ES160" s="185"/>
      <c r="ET160" s="185"/>
      <c r="EU160" s="185"/>
      <c r="EV160" s="185"/>
      <c r="EW160" s="185"/>
      <c r="EX160" s="185"/>
      <c r="EY160" s="185"/>
      <c r="EZ160" s="185"/>
      <c r="FA160" s="185"/>
      <c r="FB160" s="185"/>
      <c r="FC160" s="185"/>
      <c r="FD160" s="185"/>
      <c r="FE160" s="185"/>
      <c r="FF160" s="185"/>
      <c r="FG160" s="185"/>
      <c r="FH160" s="185"/>
      <c r="FI160" s="185"/>
      <c r="FJ160" s="185"/>
      <c r="FK160" s="185"/>
      <c r="FL160" s="185"/>
      <c r="FM160" s="185"/>
      <c r="FN160" s="185"/>
      <c r="FO160" s="185"/>
      <c r="FP160" s="185"/>
      <c r="FQ160" s="185"/>
      <c r="FR160" s="185"/>
      <c r="FS160" s="185"/>
      <c r="FT160" s="185"/>
      <c r="FU160" s="185"/>
      <c r="FV160" s="185"/>
      <c r="FW160" s="185"/>
      <c r="FX160" s="185"/>
      <c r="FY160" s="185"/>
      <c r="FZ160" s="185"/>
      <c r="GA160" s="185"/>
      <c r="GB160" s="185"/>
      <c r="GC160" s="185"/>
      <c r="GD160" s="185"/>
      <c r="GE160" s="185"/>
      <c r="GF160" s="185"/>
      <c r="GG160" s="185"/>
      <c r="GH160" s="185"/>
      <c r="GI160" s="185"/>
      <c r="GJ160" s="185"/>
      <c r="GK160" s="185"/>
      <c r="GL160" s="185"/>
      <c r="GM160" s="185"/>
      <c r="GN160" s="185"/>
      <c r="GO160" s="185"/>
      <c r="GP160" s="185"/>
      <c r="GQ160" s="185"/>
      <c r="GR160" s="185"/>
      <c r="GS160" s="185"/>
      <c r="GT160" s="185"/>
      <c r="GU160" s="185"/>
      <c r="GV160" s="185"/>
      <c r="GW160" s="185"/>
      <c r="GX160" s="185"/>
      <c r="GY160" s="185"/>
      <c r="GZ160" s="185"/>
      <c r="HA160" s="185"/>
      <c r="HB160" s="185"/>
      <c r="HC160" s="185"/>
      <c r="HD160" s="185"/>
      <c r="HE160" s="185"/>
      <c r="HF160" s="185"/>
      <c r="HG160" s="185"/>
      <c r="HH160" s="185"/>
      <c r="HI160" s="185"/>
      <c r="HJ160" s="185"/>
      <c r="HK160" s="185"/>
      <c r="HL160" s="185"/>
      <c r="HM160" s="185"/>
      <c r="HN160" s="185"/>
      <c r="HO160" s="185"/>
      <c r="HP160" s="185"/>
      <c r="HQ160" s="185"/>
      <c r="HR160" s="185"/>
      <c r="HS160" s="185"/>
      <c r="HT160" s="185"/>
      <c r="HU160" s="185"/>
      <c r="HV160" s="185"/>
      <c r="HW160" s="185"/>
      <c r="HX160" s="185"/>
      <c r="HY160" s="185"/>
      <c r="HZ160" s="185"/>
      <c r="IA160" s="185"/>
      <c r="IB160" s="185"/>
      <c r="IC160" s="185"/>
      <c r="ID160" s="185"/>
      <c r="IE160" s="185"/>
      <c r="IF160" s="185"/>
      <c r="IG160" s="185"/>
      <c r="IH160" s="185"/>
      <c r="II160" s="185"/>
      <c r="IJ160" s="185"/>
      <c r="IK160" s="185"/>
      <c r="IL160" s="185"/>
      <c r="IM160" s="185"/>
      <c r="IN160" s="185"/>
      <c r="IO160" s="185"/>
      <c r="IP160" s="185"/>
      <c r="IQ160" s="185"/>
    </row>
    <row r="161" spans="1:251" ht="20.100000000000001" customHeight="1">
      <c r="B161" s="174" t="s">
        <v>164</v>
      </c>
      <c r="D161" s="228">
        <v>16</v>
      </c>
      <c r="E161" s="173"/>
      <c r="F161" s="181"/>
      <c r="G161" s="175"/>
      <c r="H161" s="182">
        <v>-5528300</v>
      </c>
      <c r="I161" s="175"/>
      <c r="J161" s="178"/>
      <c r="K161" s="175"/>
      <c r="L161" s="182">
        <v>-4628300</v>
      </c>
    </row>
    <row r="162" spans="1:251" ht="20.100000000000001" customHeight="1">
      <c r="B162" s="174" t="s">
        <v>165</v>
      </c>
      <c r="D162" s="228">
        <v>17</v>
      </c>
      <c r="E162" s="173"/>
      <c r="F162" s="181"/>
      <c r="G162" s="175"/>
      <c r="H162" s="182">
        <v>6758871</v>
      </c>
      <c r="J162" s="178"/>
      <c r="K162" s="188"/>
      <c r="L162" s="175">
        <v>5101531</v>
      </c>
    </row>
    <row r="163" spans="1:251" ht="20.100000000000001" customHeight="1">
      <c r="A163" s="185"/>
      <c r="B163" s="185" t="s">
        <v>166</v>
      </c>
      <c r="C163" s="185"/>
      <c r="D163" s="228">
        <v>17</v>
      </c>
      <c r="E163" s="105"/>
      <c r="F163" s="181"/>
      <c r="G163" s="182"/>
      <c r="H163" s="182">
        <v>-7218530</v>
      </c>
      <c r="I163" s="180"/>
      <c r="J163" s="178"/>
      <c r="K163" s="180"/>
      <c r="L163" s="182">
        <v>-4668944</v>
      </c>
      <c r="M163" s="185"/>
      <c r="N163" s="185"/>
      <c r="O163" s="185"/>
      <c r="P163" s="185"/>
      <c r="Q163" s="185"/>
      <c r="R163" s="185"/>
      <c r="S163" s="185"/>
      <c r="T163" s="185"/>
      <c r="U163" s="185"/>
      <c r="V163" s="185"/>
      <c r="W163" s="185"/>
      <c r="X163" s="185"/>
      <c r="Y163" s="185"/>
      <c r="Z163" s="185"/>
      <c r="AA163" s="185"/>
      <c r="AB163" s="185"/>
      <c r="AC163" s="185"/>
      <c r="AD163" s="185"/>
      <c r="AE163" s="185"/>
      <c r="AF163" s="185"/>
      <c r="AG163" s="185"/>
      <c r="AH163" s="185"/>
      <c r="AI163" s="185"/>
      <c r="AJ163" s="185"/>
      <c r="AK163" s="185"/>
      <c r="AL163" s="185"/>
      <c r="AM163" s="185"/>
      <c r="AN163" s="185"/>
      <c r="AO163" s="185"/>
      <c r="AP163" s="185"/>
      <c r="AQ163" s="185"/>
      <c r="AR163" s="185"/>
      <c r="AS163" s="185"/>
      <c r="AT163" s="185"/>
      <c r="AU163" s="185"/>
      <c r="AV163" s="185"/>
      <c r="AW163" s="185"/>
      <c r="AX163" s="185"/>
      <c r="AY163" s="185"/>
      <c r="AZ163" s="185"/>
      <c r="BA163" s="185"/>
      <c r="BB163" s="185"/>
      <c r="BC163" s="185"/>
      <c r="BD163" s="185"/>
      <c r="BE163" s="185"/>
      <c r="BF163" s="185"/>
      <c r="BG163" s="185"/>
      <c r="BH163" s="185"/>
      <c r="BI163" s="185"/>
      <c r="BJ163" s="185"/>
      <c r="BK163" s="185"/>
      <c r="BL163" s="185"/>
      <c r="BM163" s="185"/>
      <c r="BN163" s="185"/>
      <c r="BO163" s="185"/>
      <c r="BP163" s="185"/>
      <c r="BQ163" s="185"/>
      <c r="BR163" s="185"/>
      <c r="BS163" s="185"/>
      <c r="BT163" s="185"/>
      <c r="BU163" s="185"/>
      <c r="BV163" s="185"/>
      <c r="BW163" s="185"/>
      <c r="BX163" s="185"/>
      <c r="BY163" s="185"/>
      <c r="BZ163" s="185"/>
      <c r="CA163" s="185"/>
      <c r="CB163" s="185"/>
      <c r="CC163" s="185"/>
      <c r="CD163" s="185"/>
      <c r="CE163" s="185"/>
      <c r="CF163" s="185"/>
      <c r="CG163" s="185"/>
      <c r="CH163" s="185"/>
      <c r="CI163" s="185"/>
      <c r="CJ163" s="185"/>
      <c r="CK163" s="185"/>
      <c r="CL163" s="185"/>
      <c r="CM163" s="185"/>
      <c r="CN163" s="185"/>
      <c r="CO163" s="185"/>
      <c r="CP163" s="185"/>
      <c r="CQ163" s="185"/>
      <c r="CR163" s="185"/>
      <c r="CS163" s="185"/>
      <c r="CT163" s="185"/>
      <c r="CU163" s="185"/>
      <c r="CV163" s="185"/>
      <c r="CW163" s="185"/>
      <c r="CX163" s="185"/>
      <c r="CY163" s="185"/>
      <c r="CZ163" s="185"/>
      <c r="DA163" s="185"/>
      <c r="DB163" s="185"/>
      <c r="DC163" s="185"/>
      <c r="DD163" s="185"/>
      <c r="DE163" s="185"/>
      <c r="DF163" s="185"/>
      <c r="DG163" s="185"/>
      <c r="DH163" s="185"/>
      <c r="DI163" s="185"/>
      <c r="DJ163" s="185"/>
      <c r="DK163" s="185"/>
      <c r="DL163" s="185"/>
      <c r="DM163" s="185"/>
      <c r="DN163" s="185"/>
      <c r="DO163" s="185"/>
      <c r="DP163" s="185"/>
      <c r="DQ163" s="185"/>
      <c r="DR163" s="185"/>
      <c r="DS163" s="185"/>
      <c r="DT163" s="185"/>
      <c r="DU163" s="185"/>
      <c r="DV163" s="185"/>
      <c r="DW163" s="185"/>
      <c r="DX163" s="185"/>
      <c r="DY163" s="185"/>
      <c r="DZ163" s="185"/>
      <c r="EA163" s="185"/>
      <c r="EB163" s="185"/>
      <c r="EC163" s="185"/>
      <c r="ED163" s="185"/>
      <c r="EE163" s="185"/>
      <c r="EF163" s="185"/>
      <c r="EG163" s="185"/>
      <c r="EH163" s="185"/>
      <c r="EI163" s="185"/>
      <c r="EJ163" s="185"/>
      <c r="EK163" s="185"/>
      <c r="EL163" s="185"/>
      <c r="EM163" s="185"/>
      <c r="EN163" s="185"/>
      <c r="EO163" s="185"/>
      <c r="EP163" s="185"/>
      <c r="EQ163" s="185"/>
      <c r="ER163" s="185"/>
      <c r="ES163" s="185"/>
      <c r="ET163" s="185"/>
      <c r="EU163" s="185"/>
      <c r="EV163" s="185"/>
      <c r="EW163" s="185"/>
      <c r="EX163" s="185"/>
      <c r="EY163" s="185"/>
      <c r="EZ163" s="185"/>
      <c r="FA163" s="185"/>
      <c r="FB163" s="185"/>
      <c r="FC163" s="185"/>
      <c r="FD163" s="185"/>
      <c r="FE163" s="185"/>
      <c r="FF163" s="185"/>
      <c r="FG163" s="185"/>
      <c r="FH163" s="185"/>
      <c r="FI163" s="185"/>
      <c r="FJ163" s="185"/>
      <c r="FK163" s="185"/>
      <c r="FL163" s="185"/>
      <c r="FM163" s="185"/>
      <c r="FN163" s="185"/>
      <c r="FO163" s="185"/>
      <c r="FP163" s="185"/>
      <c r="FQ163" s="185"/>
      <c r="FR163" s="185"/>
      <c r="FS163" s="185"/>
      <c r="FT163" s="185"/>
      <c r="FU163" s="185"/>
      <c r="FV163" s="185"/>
      <c r="FW163" s="185"/>
      <c r="FX163" s="185"/>
      <c r="FY163" s="185"/>
      <c r="FZ163" s="185"/>
      <c r="GA163" s="185"/>
      <c r="GB163" s="185"/>
      <c r="GC163" s="185"/>
      <c r="GD163" s="185"/>
      <c r="GE163" s="185"/>
      <c r="GF163" s="185"/>
      <c r="GG163" s="185"/>
      <c r="GH163" s="185"/>
      <c r="GI163" s="185"/>
      <c r="GJ163" s="185"/>
      <c r="GK163" s="185"/>
      <c r="GL163" s="185"/>
      <c r="GM163" s="185"/>
      <c r="GN163" s="185"/>
      <c r="GO163" s="185"/>
      <c r="GP163" s="185"/>
      <c r="GQ163" s="185"/>
      <c r="GR163" s="185"/>
      <c r="GS163" s="185"/>
      <c r="GT163" s="185"/>
      <c r="GU163" s="185"/>
      <c r="GV163" s="185"/>
      <c r="GW163" s="185"/>
      <c r="GX163" s="185"/>
      <c r="GY163" s="185"/>
      <c r="GZ163" s="185"/>
      <c r="HA163" s="185"/>
      <c r="HB163" s="185"/>
      <c r="HC163" s="185"/>
      <c r="HD163" s="185"/>
      <c r="HE163" s="185"/>
      <c r="HF163" s="185"/>
      <c r="HG163" s="185"/>
      <c r="HH163" s="185"/>
      <c r="HI163" s="185"/>
      <c r="HJ163" s="185"/>
      <c r="HK163" s="185"/>
      <c r="HL163" s="185"/>
      <c r="HM163" s="185"/>
      <c r="HN163" s="185"/>
      <c r="HO163" s="185"/>
      <c r="HP163" s="185"/>
      <c r="HQ163" s="185"/>
      <c r="HR163" s="185"/>
      <c r="HS163" s="185"/>
      <c r="HT163" s="185"/>
      <c r="HU163" s="185"/>
      <c r="HV163" s="185"/>
      <c r="HW163" s="185"/>
      <c r="HX163" s="185"/>
      <c r="HY163" s="185"/>
      <c r="HZ163" s="185"/>
      <c r="IA163" s="185"/>
      <c r="IB163" s="185"/>
      <c r="IC163" s="185"/>
      <c r="ID163" s="185"/>
      <c r="IE163" s="185"/>
      <c r="IF163" s="185"/>
      <c r="IG163" s="185"/>
      <c r="IH163" s="185"/>
      <c r="II163" s="185"/>
      <c r="IJ163" s="185"/>
      <c r="IK163" s="185"/>
      <c r="IL163" s="185"/>
      <c r="IM163" s="185"/>
      <c r="IN163" s="185"/>
      <c r="IO163" s="185"/>
      <c r="IP163" s="185"/>
      <c r="IQ163" s="185"/>
    </row>
    <row r="164" spans="1:251" ht="20.100000000000001" customHeight="1">
      <c r="A164" s="185"/>
      <c r="B164" s="185" t="s">
        <v>309</v>
      </c>
      <c r="C164" s="355"/>
      <c r="D164" s="228"/>
      <c r="E164" s="105"/>
      <c r="F164" s="181"/>
      <c r="G164" s="182"/>
      <c r="H164" s="182"/>
      <c r="I164" s="180"/>
      <c r="J164" s="178"/>
      <c r="K164" s="180"/>
      <c r="L164" s="182"/>
      <c r="M164" s="185"/>
      <c r="N164" s="185"/>
      <c r="O164" s="185"/>
      <c r="P164" s="185"/>
      <c r="Q164" s="185"/>
      <c r="R164" s="185"/>
      <c r="S164" s="185"/>
      <c r="T164" s="185"/>
      <c r="U164" s="185"/>
      <c r="V164" s="185"/>
      <c r="W164" s="185"/>
      <c r="X164" s="185"/>
      <c r="Y164" s="185"/>
      <c r="Z164" s="185"/>
      <c r="AA164" s="185"/>
      <c r="AB164" s="185"/>
      <c r="AC164" s="185"/>
      <c r="AD164" s="185"/>
      <c r="AE164" s="185"/>
      <c r="AF164" s="185"/>
      <c r="AG164" s="185"/>
      <c r="AH164" s="185"/>
      <c r="AI164" s="185"/>
      <c r="AJ164" s="185"/>
      <c r="AK164" s="185"/>
      <c r="AL164" s="185"/>
      <c r="AM164" s="185"/>
      <c r="AN164" s="185"/>
      <c r="AO164" s="185"/>
      <c r="AP164" s="185"/>
      <c r="AQ164" s="185"/>
      <c r="AR164" s="185"/>
      <c r="AS164" s="185"/>
      <c r="AT164" s="185"/>
      <c r="AU164" s="185"/>
      <c r="AV164" s="185"/>
      <c r="AW164" s="185"/>
      <c r="AX164" s="185"/>
      <c r="AY164" s="185"/>
      <c r="AZ164" s="185"/>
      <c r="BA164" s="185"/>
      <c r="BB164" s="185"/>
      <c r="BC164" s="185"/>
      <c r="BD164" s="185"/>
      <c r="BE164" s="185"/>
      <c r="BF164" s="185"/>
      <c r="BG164" s="185"/>
      <c r="BH164" s="185"/>
      <c r="BI164" s="185"/>
      <c r="BJ164" s="185"/>
      <c r="BK164" s="185"/>
      <c r="BL164" s="185"/>
      <c r="BM164" s="185"/>
      <c r="BN164" s="185"/>
      <c r="BO164" s="185"/>
      <c r="BP164" s="185"/>
      <c r="BQ164" s="185"/>
      <c r="BR164" s="185"/>
      <c r="BS164" s="185"/>
      <c r="BT164" s="185"/>
      <c r="BU164" s="185"/>
      <c r="BV164" s="185"/>
      <c r="BW164" s="185"/>
      <c r="BX164" s="185"/>
      <c r="BY164" s="185"/>
      <c r="BZ164" s="185"/>
      <c r="CA164" s="185"/>
      <c r="CB164" s="185"/>
      <c r="CC164" s="185"/>
      <c r="CD164" s="185"/>
      <c r="CE164" s="185"/>
      <c r="CF164" s="185"/>
      <c r="CG164" s="185"/>
      <c r="CH164" s="185"/>
      <c r="CI164" s="185"/>
      <c r="CJ164" s="185"/>
      <c r="CK164" s="185"/>
      <c r="CL164" s="185"/>
      <c r="CM164" s="185"/>
      <c r="CN164" s="185"/>
      <c r="CO164" s="185"/>
      <c r="CP164" s="185"/>
      <c r="CQ164" s="185"/>
      <c r="CR164" s="185"/>
      <c r="CS164" s="185"/>
      <c r="CT164" s="185"/>
      <c r="CU164" s="185"/>
      <c r="CV164" s="185"/>
      <c r="CW164" s="185"/>
      <c r="CX164" s="185"/>
      <c r="CY164" s="185"/>
      <c r="CZ164" s="185"/>
      <c r="DA164" s="185"/>
      <c r="DB164" s="185"/>
      <c r="DC164" s="185"/>
      <c r="DD164" s="185"/>
      <c r="DE164" s="185"/>
      <c r="DF164" s="185"/>
      <c r="DG164" s="185"/>
      <c r="DH164" s="185"/>
      <c r="DI164" s="185"/>
      <c r="DJ164" s="185"/>
      <c r="DK164" s="185"/>
      <c r="DL164" s="185"/>
      <c r="DM164" s="185"/>
      <c r="DN164" s="185"/>
      <c r="DO164" s="185"/>
      <c r="DP164" s="185"/>
      <c r="DQ164" s="185"/>
      <c r="DR164" s="185"/>
      <c r="DS164" s="185"/>
      <c r="DT164" s="185"/>
      <c r="DU164" s="185"/>
      <c r="DV164" s="185"/>
      <c r="DW164" s="185"/>
      <c r="DX164" s="185"/>
      <c r="DY164" s="185"/>
      <c r="DZ164" s="185"/>
      <c r="EA164" s="185"/>
      <c r="EB164" s="185"/>
      <c r="EC164" s="185"/>
      <c r="ED164" s="185"/>
      <c r="EE164" s="185"/>
      <c r="EF164" s="185"/>
      <c r="EG164" s="185"/>
      <c r="EH164" s="185"/>
      <c r="EI164" s="185"/>
      <c r="EJ164" s="185"/>
      <c r="EK164" s="185"/>
      <c r="EL164" s="185"/>
      <c r="EM164" s="185"/>
      <c r="EN164" s="185"/>
      <c r="EO164" s="185"/>
      <c r="EP164" s="185"/>
      <c r="EQ164" s="185"/>
      <c r="ER164" s="185"/>
      <c r="ES164" s="185"/>
      <c r="ET164" s="185"/>
      <c r="EU164" s="185"/>
      <c r="EV164" s="185"/>
      <c r="EW164" s="185"/>
      <c r="EX164" s="185"/>
      <c r="EY164" s="185"/>
      <c r="EZ164" s="185"/>
      <c r="FA164" s="185"/>
      <c r="FB164" s="185"/>
      <c r="FC164" s="185"/>
      <c r="FD164" s="185"/>
      <c r="FE164" s="185"/>
      <c r="FF164" s="185"/>
      <c r="FG164" s="185"/>
      <c r="FH164" s="185"/>
      <c r="FI164" s="185"/>
      <c r="FJ164" s="185"/>
      <c r="FK164" s="185"/>
      <c r="FL164" s="185"/>
      <c r="FM164" s="185"/>
      <c r="FN164" s="185"/>
      <c r="FO164" s="185"/>
      <c r="FP164" s="185"/>
      <c r="FQ164" s="185"/>
      <c r="FR164" s="185"/>
      <c r="FS164" s="185"/>
      <c r="FT164" s="185"/>
      <c r="FU164" s="185"/>
      <c r="FV164" s="185"/>
      <c r="FW164" s="185"/>
      <c r="FX164" s="185"/>
      <c r="FY164" s="185"/>
      <c r="FZ164" s="185"/>
      <c r="GA164" s="185"/>
      <c r="GB164" s="185"/>
      <c r="GC164" s="185"/>
      <c r="GD164" s="185"/>
      <c r="GE164" s="185"/>
      <c r="GF164" s="185"/>
      <c r="GG164" s="185"/>
      <c r="GH164" s="185"/>
      <c r="GI164" s="185"/>
      <c r="GJ164" s="185"/>
      <c r="GK164" s="185"/>
      <c r="GL164" s="185"/>
      <c r="GM164" s="185"/>
      <c r="GN164" s="185"/>
      <c r="GO164" s="185"/>
      <c r="GP164" s="185"/>
      <c r="GQ164" s="185"/>
      <c r="GR164" s="185"/>
      <c r="GS164" s="185"/>
      <c r="GT164" s="185"/>
      <c r="GU164" s="185"/>
      <c r="GV164" s="185"/>
      <c r="GW164" s="185"/>
      <c r="GX164" s="185"/>
      <c r="GY164" s="185"/>
      <c r="GZ164" s="185"/>
      <c r="HA164" s="185"/>
      <c r="HB164" s="185"/>
      <c r="HC164" s="185"/>
      <c r="HD164" s="185"/>
      <c r="HE164" s="185"/>
      <c r="HF164" s="185"/>
      <c r="HG164" s="185"/>
      <c r="HH164" s="185"/>
      <c r="HI164" s="185"/>
      <c r="HJ164" s="185"/>
      <c r="HK164" s="185"/>
      <c r="HL164" s="185"/>
      <c r="HM164" s="185"/>
      <c r="HN164" s="185"/>
      <c r="HO164" s="185"/>
      <c r="HP164" s="185"/>
      <c r="HQ164" s="185"/>
      <c r="HR164" s="185"/>
      <c r="HS164" s="185"/>
      <c r="HT164" s="185"/>
      <c r="HU164" s="185"/>
      <c r="HV164" s="185"/>
      <c r="HW164" s="185"/>
      <c r="HX164" s="185"/>
      <c r="HY164" s="185"/>
      <c r="HZ164" s="185"/>
      <c r="IA164" s="185"/>
      <c r="IB164" s="185"/>
      <c r="IC164" s="185"/>
      <c r="ID164" s="185"/>
      <c r="IE164" s="185"/>
      <c r="IF164" s="185"/>
      <c r="IG164" s="185"/>
      <c r="IH164" s="185"/>
      <c r="II164" s="185"/>
      <c r="IJ164" s="185"/>
      <c r="IK164" s="185"/>
      <c r="IL164" s="185"/>
      <c r="IM164" s="185"/>
      <c r="IN164" s="185"/>
      <c r="IO164" s="185"/>
      <c r="IP164" s="185"/>
      <c r="IQ164" s="185"/>
    </row>
    <row r="165" spans="1:251" ht="20.100000000000001" customHeight="1">
      <c r="A165" s="185"/>
      <c r="B165" s="354"/>
      <c r="C165" s="185" t="s">
        <v>249</v>
      </c>
      <c r="D165" s="228"/>
      <c r="E165" s="105"/>
      <c r="F165" s="181"/>
      <c r="G165" s="182"/>
      <c r="H165" s="182">
        <v>-42858</v>
      </c>
      <c r="I165" s="180"/>
      <c r="J165" s="178"/>
      <c r="K165" s="180"/>
      <c r="L165" s="182">
        <v>0</v>
      </c>
      <c r="M165" s="185"/>
      <c r="N165" s="185"/>
      <c r="O165" s="185"/>
      <c r="P165" s="185"/>
      <c r="Q165" s="185"/>
      <c r="R165" s="185"/>
      <c r="S165" s="185"/>
      <c r="T165" s="185"/>
      <c r="U165" s="185"/>
      <c r="V165" s="185"/>
      <c r="W165" s="185"/>
      <c r="X165" s="185"/>
      <c r="Y165" s="185"/>
      <c r="Z165" s="185"/>
      <c r="AA165" s="185"/>
      <c r="AB165" s="185"/>
      <c r="AC165" s="185"/>
      <c r="AD165" s="185"/>
      <c r="AE165" s="185"/>
      <c r="AF165" s="185"/>
      <c r="AG165" s="185"/>
      <c r="AH165" s="185"/>
      <c r="AI165" s="185"/>
      <c r="AJ165" s="185"/>
      <c r="AK165" s="185"/>
      <c r="AL165" s="185"/>
      <c r="AM165" s="185"/>
      <c r="AN165" s="185"/>
      <c r="AO165" s="185"/>
      <c r="AP165" s="185"/>
      <c r="AQ165" s="185"/>
      <c r="AR165" s="185"/>
      <c r="AS165" s="185"/>
      <c r="AT165" s="185"/>
      <c r="AU165" s="185"/>
      <c r="AV165" s="185"/>
      <c r="AW165" s="185"/>
      <c r="AX165" s="185"/>
      <c r="AY165" s="185"/>
      <c r="AZ165" s="185"/>
      <c r="BA165" s="185"/>
      <c r="BB165" s="185"/>
      <c r="BC165" s="185"/>
      <c r="BD165" s="185"/>
      <c r="BE165" s="185"/>
      <c r="BF165" s="185"/>
      <c r="BG165" s="185"/>
      <c r="BH165" s="185"/>
      <c r="BI165" s="185"/>
      <c r="BJ165" s="185"/>
      <c r="BK165" s="185"/>
      <c r="BL165" s="185"/>
      <c r="BM165" s="185"/>
      <c r="BN165" s="185"/>
      <c r="BO165" s="185"/>
      <c r="BP165" s="185"/>
      <c r="BQ165" s="185"/>
      <c r="BR165" s="185"/>
      <c r="BS165" s="185"/>
      <c r="BT165" s="185"/>
      <c r="BU165" s="185"/>
      <c r="BV165" s="185"/>
      <c r="BW165" s="185"/>
      <c r="BX165" s="185"/>
      <c r="BY165" s="185"/>
      <c r="BZ165" s="185"/>
      <c r="CA165" s="185"/>
      <c r="CB165" s="185"/>
      <c r="CC165" s="185"/>
      <c r="CD165" s="185"/>
      <c r="CE165" s="185"/>
      <c r="CF165" s="185"/>
      <c r="CG165" s="185"/>
      <c r="CH165" s="185"/>
      <c r="CI165" s="185"/>
      <c r="CJ165" s="185"/>
      <c r="CK165" s="185"/>
      <c r="CL165" s="185"/>
      <c r="CM165" s="185"/>
      <c r="CN165" s="185"/>
      <c r="CO165" s="185"/>
      <c r="CP165" s="185"/>
      <c r="CQ165" s="185"/>
      <c r="CR165" s="185"/>
      <c r="CS165" s="185"/>
      <c r="CT165" s="185"/>
      <c r="CU165" s="185"/>
      <c r="CV165" s="185"/>
      <c r="CW165" s="185"/>
      <c r="CX165" s="185"/>
      <c r="CY165" s="185"/>
      <c r="CZ165" s="185"/>
      <c r="DA165" s="185"/>
      <c r="DB165" s="185"/>
      <c r="DC165" s="185"/>
      <c r="DD165" s="185"/>
      <c r="DE165" s="185"/>
      <c r="DF165" s="185"/>
      <c r="DG165" s="185"/>
      <c r="DH165" s="185"/>
      <c r="DI165" s="185"/>
      <c r="DJ165" s="185"/>
      <c r="DK165" s="185"/>
      <c r="DL165" s="185"/>
      <c r="DM165" s="185"/>
      <c r="DN165" s="185"/>
      <c r="DO165" s="185"/>
      <c r="DP165" s="185"/>
      <c r="DQ165" s="185"/>
      <c r="DR165" s="185"/>
      <c r="DS165" s="185"/>
      <c r="DT165" s="185"/>
      <c r="DU165" s="185"/>
      <c r="DV165" s="185"/>
      <c r="DW165" s="185"/>
      <c r="DX165" s="185"/>
      <c r="DY165" s="185"/>
      <c r="DZ165" s="185"/>
      <c r="EA165" s="185"/>
      <c r="EB165" s="185"/>
      <c r="EC165" s="185"/>
      <c r="ED165" s="185"/>
      <c r="EE165" s="185"/>
      <c r="EF165" s="185"/>
      <c r="EG165" s="185"/>
      <c r="EH165" s="185"/>
      <c r="EI165" s="185"/>
      <c r="EJ165" s="185"/>
      <c r="EK165" s="185"/>
      <c r="EL165" s="185"/>
      <c r="EM165" s="185"/>
      <c r="EN165" s="185"/>
      <c r="EO165" s="185"/>
      <c r="EP165" s="185"/>
      <c r="EQ165" s="185"/>
      <c r="ER165" s="185"/>
      <c r="ES165" s="185"/>
      <c r="ET165" s="185"/>
      <c r="EU165" s="185"/>
      <c r="EV165" s="185"/>
      <c r="EW165" s="185"/>
      <c r="EX165" s="185"/>
      <c r="EY165" s="185"/>
      <c r="EZ165" s="185"/>
      <c r="FA165" s="185"/>
      <c r="FB165" s="185"/>
      <c r="FC165" s="185"/>
      <c r="FD165" s="185"/>
      <c r="FE165" s="185"/>
      <c r="FF165" s="185"/>
      <c r="FG165" s="185"/>
      <c r="FH165" s="185"/>
      <c r="FI165" s="185"/>
      <c r="FJ165" s="185"/>
      <c r="FK165" s="185"/>
      <c r="FL165" s="185"/>
      <c r="FM165" s="185"/>
      <c r="FN165" s="185"/>
      <c r="FO165" s="185"/>
      <c r="FP165" s="185"/>
      <c r="FQ165" s="185"/>
      <c r="FR165" s="185"/>
      <c r="FS165" s="185"/>
      <c r="FT165" s="185"/>
      <c r="FU165" s="185"/>
      <c r="FV165" s="185"/>
      <c r="FW165" s="185"/>
      <c r="FX165" s="185"/>
      <c r="FY165" s="185"/>
      <c r="FZ165" s="185"/>
      <c r="GA165" s="185"/>
      <c r="GB165" s="185"/>
      <c r="GC165" s="185"/>
      <c r="GD165" s="185"/>
      <c r="GE165" s="185"/>
      <c r="GF165" s="185"/>
      <c r="GG165" s="185"/>
      <c r="GH165" s="185"/>
      <c r="GI165" s="185"/>
      <c r="GJ165" s="185"/>
      <c r="GK165" s="185"/>
      <c r="GL165" s="185"/>
      <c r="GM165" s="185"/>
      <c r="GN165" s="185"/>
      <c r="GO165" s="185"/>
      <c r="GP165" s="185"/>
      <c r="GQ165" s="185"/>
      <c r="GR165" s="185"/>
      <c r="GS165" s="185"/>
      <c r="GT165" s="185"/>
      <c r="GU165" s="185"/>
      <c r="GV165" s="185"/>
      <c r="GW165" s="185"/>
      <c r="GX165" s="185"/>
      <c r="GY165" s="185"/>
      <c r="GZ165" s="185"/>
      <c r="HA165" s="185"/>
      <c r="HB165" s="185"/>
      <c r="HC165" s="185"/>
      <c r="HD165" s="185"/>
      <c r="HE165" s="185"/>
      <c r="HF165" s="185"/>
      <c r="HG165" s="185"/>
      <c r="HH165" s="185"/>
      <c r="HI165" s="185"/>
      <c r="HJ165" s="185"/>
      <c r="HK165" s="185"/>
      <c r="HL165" s="185"/>
      <c r="HM165" s="185"/>
      <c r="HN165" s="185"/>
      <c r="HO165" s="185"/>
      <c r="HP165" s="185"/>
      <c r="HQ165" s="185"/>
      <c r="HR165" s="185"/>
      <c r="HS165" s="185"/>
      <c r="HT165" s="185"/>
      <c r="HU165" s="185"/>
      <c r="HV165" s="185"/>
      <c r="HW165" s="185"/>
      <c r="HX165" s="185"/>
      <c r="HY165" s="185"/>
      <c r="HZ165" s="185"/>
      <c r="IA165" s="185"/>
      <c r="IB165" s="185"/>
      <c r="IC165" s="185"/>
      <c r="ID165" s="185"/>
      <c r="IE165" s="185"/>
      <c r="IF165" s="185"/>
      <c r="IG165" s="185"/>
      <c r="IH165" s="185"/>
      <c r="II165" s="185"/>
      <c r="IJ165" s="185"/>
      <c r="IK165" s="185"/>
      <c r="IL165" s="185"/>
      <c r="IM165" s="185"/>
      <c r="IN165" s="185"/>
      <c r="IO165" s="185"/>
      <c r="IP165" s="185"/>
      <c r="IQ165" s="185"/>
    </row>
    <row r="166" spans="1:251" ht="20.100000000000001" customHeight="1">
      <c r="A166" s="185"/>
      <c r="B166" s="185" t="s">
        <v>167</v>
      </c>
      <c r="C166" s="185"/>
      <c r="D166" s="105"/>
      <c r="E166" s="105"/>
      <c r="F166" s="181"/>
      <c r="G166" s="182"/>
      <c r="H166" s="182">
        <v>-5384</v>
      </c>
      <c r="I166" s="180"/>
      <c r="J166" s="178"/>
      <c r="K166" s="180"/>
      <c r="L166" s="182">
        <v>0</v>
      </c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  <c r="Z166" s="185"/>
      <c r="AA166" s="185"/>
      <c r="AB166" s="185"/>
      <c r="AC166" s="185"/>
      <c r="AD166" s="185"/>
      <c r="AE166" s="185"/>
      <c r="AF166" s="185"/>
      <c r="AG166" s="185"/>
      <c r="AH166" s="185"/>
      <c r="AI166" s="185"/>
      <c r="AJ166" s="185"/>
      <c r="AK166" s="185"/>
      <c r="AL166" s="185"/>
      <c r="AM166" s="185"/>
      <c r="AN166" s="185"/>
      <c r="AO166" s="185"/>
      <c r="AP166" s="185"/>
      <c r="AQ166" s="185"/>
      <c r="AR166" s="185"/>
      <c r="AS166" s="185"/>
      <c r="AT166" s="185"/>
      <c r="AU166" s="185"/>
      <c r="AV166" s="185"/>
      <c r="AW166" s="185"/>
      <c r="AX166" s="185"/>
      <c r="AY166" s="185"/>
      <c r="AZ166" s="185"/>
      <c r="BA166" s="185"/>
      <c r="BB166" s="185"/>
      <c r="BC166" s="185"/>
      <c r="BD166" s="185"/>
      <c r="BE166" s="185"/>
      <c r="BF166" s="185"/>
      <c r="BG166" s="185"/>
      <c r="BH166" s="185"/>
      <c r="BI166" s="185"/>
      <c r="BJ166" s="185"/>
      <c r="BK166" s="185"/>
      <c r="BL166" s="185"/>
      <c r="BM166" s="185"/>
      <c r="BN166" s="185"/>
      <c r="BO166" s="185"/>
      <c r="BP166" s="185"/>
      <c r="BQ166" s="185"/>
      <c r="BR166" s="185"/>
      <c r="BS166" s="185"/>
      <c r="BT166" s="185"/>
      <c r="BU166" s="185"/>
      <c r="BV166" s="185"/>
      <c r="BW166" s="185"/>
      <c r="BX166" s="185"/>
      <c r="BY166" s="185"/>
      <c r="BZ166" s="185"/>
      <c r="CA166" s="185"/>
      <c r="CB166" s="185"/>
      <c r="CC166" s="185"/>
      <c r="CD166" s="185"/>
      <c r="CE166" s="185"/>
      <c r="CF166" s="185"/>
      <c r="CG166" s="185"/>
      <c r="CH166" s="185"/>
      <c r="CI166" s="185"/>
      <c r="CJ166" s="185"/>
      <c r="CK166" s="185"/>
      <c r="CL166" s="185"/>
      <c r="CM166" s="185"/>
      <c r="CN166" s="185"/>
      <c r="CO166" s="185"/>
      <c r="CP166" s="185"/>
      <c r="CQ166" s="185"/>
      <c r="CR166" s="185"/>
      <c r="CS166" s="185"/>
      <c r="CT166" s="185"/>
      <c r="CU166" s="185"/>
      <c r="CV166" s="185"/>
      <c r="CW166" s="185"/>
      <c r="CX166" s="185"/>
      <c r="CY166" s="185"/>
      <c r="CZ166" s="185"/>
      <c r="DA166" s="185"/>
      <c r="DB166" s="185"/>
      <c r="DC166" s="185"/>
      <c r="DD166" s="185"/>
      <c r="DE166" s="185"/>
      <c r="DF166" s="185"/>
      <c r="DG166" s="185"/>
      <c r="DH166" s="185"/>
      <c r="DI166" s="185"/>
      <c r="DJ166" s="185"/>
      <c r="DK166" s="185"/>
      <c r="DL166" s="185"/>
      <c r="DM166" s="185"/>
      <c r="DN166" s="185"/>
      <c r="DO166" s="185"/>
      <c r="DP166" s="185"/>
      <c r="DQ166" s="185"/>
      <c r="DR166" s="185"/>
      <c r="DS166" s="185"/>
      <c r="DT166" s="185"/>
      <c r="DU166" s="185"/>
      <c r="DV166" s="185"/>
      <c r="DW166" s="185"/>
      <c r="DX166" s="185"/>
      <c r="DY166" s="185"/>
      <c r="DZ166" s="185"/>
      <c r="EA166" s="185"/>
      <c r="EB166" s="185"/>
      <c r="EC166" s="185"/>
      <c r="ED166" s="185"/>
      <c r="EE166" s="185"/>
      <c r="EF166" s="185"/>
      <c r="EG166" s="185"/>
      <c r="EH166" s="185"/>
      <c r="EI166" s="185"/>
      <c r="EJ166" s="185"/>
      <c r="EK166" s="185"/>
      <c r="EL166" s="185"/>
      <c r="EM166" s="185"/>
      <c r="EN166" s="185"/>
      <c r="EO166" s="185"/>
      <c r="EP166" s="185"/>
      <c r="EQ166" s="185"/>
      <c r="ER166" s="185"/>
      <c r="ES166" s="185"/>
      <c r="ET166" s="185"/>
      <c r="EU166" s="185"/>
      <c r="EV166" s="185"/>
      <c r="EW166" s="185"/>
      <c r="EX166" s="185"/>
      <c r="EY166" s="185"/>
      <c r="EZ166" s="185"/>
      <c r="FA166" s="185"/>
      <c r="FB166" s="185"/>
      <c r="FC166" s="185"/>
      <c r="FD166" s="185"/>
      <c r="FE166" s="185"/>
      <c r="FF166" s="185"/>
      <c r="FG166" s="185"/>
      <c r="FH166" s="185"/>
      <c r="FI166" s="185"/>
      <c r="FJ166" s="185"/>
      <c r="FK166" s="185"/>
      <c r="FL166" s="185"/>
      <c r="FM166" s="185"/>
      <c r="FN166" s="185"/>
      <c r="FO166" s="185"/>
      <c r="FP166" s="185"/>
      <c r="FQ166" s="185"/>
      <c r="FR166" s="185"/>
      <c r="FS166" s="185"/>
      <c r="FT166" s="185"/>
      <c r="FU166" s="185"/>
      <c r="FV166" s="185"/>
      <c r="FW166" s="185"/>
      <c r="FX166" s="185"/>
      <c r="FY166" s="185"/>
      <c r="FZ166" s="185"/>
      <c r="GA166" s="185"/>
      <c r="GB166" s="185"/>
      <c r="GC166" s="185"/>
      <c r="GD166" s="185"/>
      <c r="GE166" s="185"/>
      <c r="GF166" s="185"/>
      <c r="GG166" s="185"/>
      <c r="GH166" s="185"/>
      <c r="GI166" s="185"/>
      <c r="GJ166" s="185"/>
      <c r="GK166" s="185"/>
      <c r="GL166" s="185"/>
      <c r="GM166" s="185"/>
      <c r="GN166" s="185"/>
      <c r="GO166" s="185"/>
      <c r="GP166" s="185"/>
      <c r="GQ166" s="185"/>
      <c r="GR166" s="185"/>
      <c r="GS166" s="185"/>
      <c r="GT166" s="185"/>
      <c r="GU166" s="185"/>
      <c r="GV166" s="185"/>
      <c r="GW166" s="185"/>
      <c r="GX166" s="185"/>
      <c r="GY166" s="185"/>
      <c r="GZ166" s="185"/>
      <c r="HA166" s="185"/>
      <c r="HB166" s="185"/>
      <c r="HC166" s="185"/>
      <c r="HD166" s="185"/>
      <c r="HE166" s="185"/>
      <c r="HF166" s="185"/>
      <c r="HG166" s="185"/>
      <c r="HH166" s="185"/>
      <c r="HI166" s="185"/>
      <c r="HJ166" s="185"/>
      <c r="HK166" s="185"/>
      <c r="HL166" s="185"/>
      <c r="HM166" s="185"/>
      <c r="HN166" s="185"/>
      <c r="HO166" s="185"/>
      <c r="HP166" s="185"/>
      <c r="HQ166" s="185"/>
      <c r="HR166" s="185"/>
      <c r="HS166" s="185"/>
      <c r="HT166" s="185"/>
      <c r="HU166" s="185"/>
      <c r="HV166" s="185"/>
      <c r="HW166" s="185"/>
      <c r="HX166" s="185"/>
      <c r="HY166" s="185"/>
      <c r="HZ166" s="185"/>
      <c r="IA166" s="185"/>
      <c r="IB166" s="185"/>
      <c r="IC166" s="185"/>
      <c r="ID166" s="185"/>
      <c r="IE166" s="185"/>
      <c r="IF166" s="185"/>
      <c r="IG166" s="185"/>
      <c r="IH166" s="185"/>
      <c r="II166" s="185"/>
      <c r="IJ166" s="185"/>
      <c r="IK166" s="185"/>
      <c r="IL166" s="185"/>
      <c r="IM166" s="185"/>
      <c r="IN166" s="185"/>
      <c r="IO166" s="185"/>
      <c r="IP166" s="185"/>
      <c r="IQ166" s="185"/>
    </row>
    <row r="167" spans="1:251" ht="20.100000000000001" customHeight="1">
      <c r="A167" s="185"/>
      <c r="B167" s="185" t="s">
        <v>315</v>
      </c>
      <c r="C167" s="185"/>
      <c r="D167" s="105"/>
      <c r="E167" s="105"/>
      <c r="F167" s="181"/>
      <c r="G167" s="182"/>
      <c r="H167" s="182">
        <v>694</v>
      </c>
      <c r="I167" s="180"/>
      <c r="J167" s="178"/>
      <c r="K167" s="180"/>
      <c r="L167" s="182">
        <v>0</v>
      </c>
      <c r="M167" s="185"/>
      <c r="N167" s="185"/>
      <c r="O167" s="185"/>
      <c r="P167" s="185"/>
      <c r="Q167" s="185"/>
      <c r="R167" s="185"/>
      <c r="S167" s="185"/>
      <c r="T167" s="185"/>
      <c r="U167" s="185"/>
      <c r="V167" s="185"/>
      <c r="W167" s="185"/>
      <c r="X167" s="185"/>
      <c r="Y167" s="185"/>
      <c r="Z167" s="185"/>
      <c r="AA167" s="185"/>
      <c r="AB167" s="185"/>
      <c r="AC167" s="185"/>
      <c r="AD167" s="185"/>
      <c r="AE167" s="185"/>
      <c r="AF167" s="185"/>
      <c r="AG167" s="185"/>
      <c r="AH167" s="185"/>
      <c r="AI167" s="185"/>
      <c r="AJ167" s="185"/>
      <c r="AK167" s="185"/>
      <c r="AL167" s="185"/>
      <c r="AM167" s="185"/>
      <c r="AN167" s="185"/>
      <c r="AO167" s="185"/>
      <c r="AP167" s="185"/>
      <c r="AQ167" s="185"/>
      <c r="AR167" s="185"/>
      <c r="AS167" s="185"/>
      <c r="AT167" s="185"/>
      <c r="AU167" s="185"/>
      <c r="AV167" s="185"/>
      <c r="AW167" s="185"/>
      <c r="AX167" s="185"/>
      <c r="AY167" s="185"/>
      <c r="AZ167" s="185"/>
      <c r="BA167" s="185"/>
      <c r="BB167" s="185"/>
      <c r="BC167" s="185"/>
      <c r="BD167" s="185"/>
      <c r="BE167" s="185"/>
      <c r="BF167" s="185"/>
      <c r="BG167" s="185"/>
      <c r="BH167" s="185"/>
      <c r="BI167" s="185"/>
      <c r="BJ167" s="185"/>
      <c r="BK167" s="185"/>
      <c r="BL167" s="185"/>
      <c r="BM167" s="185"/>
      <c r="BN167" s="185"/>
      <c r="BO167" s="185"/>
      <c r="BP167" s="185"/>
      <c r="BQ167" s="185"/>
      <c r="BR167" s="185"/>
      <c r="BS167" s="185"/>
      <c r="BT167" s="185"/>
      <c r="BU167" s="185"/>
      <c r="BV167" s="185"/>
      <c r="BW167" s="185"/>
      <c r="BX167" s="185"/>
      <c r="BY167" s="185"/>
      <c r="BZ167" s="185"/>
      <c r="CA167" s="185"/>
      <c r="CB167" s="185"/>
      <c r="CC167" s="185"/>
      <c r="CD167" s="185"/>
      <c r="CE167" s="185"/>
      <c r="CF167" s="185"/>
      <c r="CG167" s="185"/>
      <c r="CH167" s="185"/>
      <c r="CI167" s="185"/>
      <c r="CJ167" s="185"/>
      <c r="CK167" s="185"/>
      <c r="CL167" s="185"/>
      <c r="CM167" s="185"/>
      <c r="CN167" s="185"/>
      <c r="CO167" s="185"/>
      <c r="CP167" s="185"/>
      <c r="CQ167" s="185"/>
      <c r="CR167" s="185"/>
      <c r="CS167" s="185"/>
      <c r="CT167" s="185"/>
      <c r="CU167" s="185"/>
      <c r="CV167" s="185"/>
      <c r="CW167" s="185"/>
      <c r="CX167" s="185"/>
      <c r="CY167" s="185"/>
      <c r="CZ167" s="185"/>
      <c r="DA167" s="185"/>
      <c r="DB167" s="185"/>
      <c r="DC167" s="185"/>
      <c r="DD167" s="185"/>
      <c r="DE167" s="185"/>
      <c r="DF167" s="185"/>
      <c r="DG167" s="185"/>
      <c r="DH167" s="185"/>
      <c r="DI167" s="185"/>
      <c r="DJ167" s="185"/>
      <c r="DK167" s="185"/>
      <c r="DL167" s="185"/>
      <c r="DM167" s="185"/>
      <c r="DN167" s="185"/>
      <c r="DO167" s="185"/>
      <c r="DP167" s="185"/>
      <c r="DQ167" s="185"/>
      <c r="DR167" s="185"/>
      <c r="DS167" s="185"/>
      <c r="DT167" s="185"/>
      <c r="DU167" s="185"/>
      <c r="DV167" s="185"/>
      <c r="DW167" s="185"/>
      <c r="DX167" s="185"/>
      <c r="DY167" s="185"/>
      <c r="DZ167" s="185"/>
      <c r="EA167" s="185"/>
      <c r="EB167" s="185"/>
      <c r="EC167" s="185"/>
      <c r="ED167" s="185"/>
      <c r="EE167" s="185"/>
      <c r="EF167" s="185"/>
      <c r="EG167" s="185"/>
      <c r="EH167" s="185"/>
      <c r="EI167" s="185"/>
      <c r="EJ167" s="185"/>
      <c r="EK167" s="185"/>
      <c r="EL167" s="185"/>
      <c r="EM167" s="185"/>
      <c r="EN167" s="185"/>
      <c r="EO167" s="185"/>
      <c r="EP167" s="185"/>
      <c r="EQ167" s="185"/>
      <c r="ER167" s="185"/>
      <c r="ES167" s="185"/>
      <c r="ET167" s="185"/>
      <c r="EU167" s="185"/>
      <c r="EV167" s="185"/>
      <c r="EW167" s="185"/>
      <c r="EX167" s="185"/>
      <c r="EY167" s="185"/>
      <c r="EZ167" s="185"/>
      <c r="FA167" s="185"/>
      <c r="FB167" s="185"/>
      <c r="FC167" s="185"/>
      <c r="FD167" s="185"/>
      <c r="FE167" s="185"/>
      <c r="FF167" s="185"/>
      <c r="FG167" s="185"/>
      <c r="FH167" s="185"/>
      <c r="FI167" s="185"/>
      <c r="FJ167" s="185"/>
      <c r="FK167" s="185"/>
      <c r="FL167" s="185"/>
      <c r="FM167" s="185"/>
      <c r="FN167" s="185"/>
      <c r="FO167" s="185"/>
      <c r="FP167" s="185"/>
      <c r="FQ167" s="185"/>
      <c r="FR167" s="185"/>
      <c r="FS167" s="185"/>
      <c r="FT167" s="185"/>
      <c r="FU167" s="185"/>
      <c r="FV167" s="185"/>
      <c r="FW167" s="185"/>
      <c r="FX167" s="185"/>
      <c r="FY167" s="185"/>
      <c r="FZ167" s="185"/>
      <c r="GA167" s="185"/>
      <c r="GB167" s="185"/>
      <c r="GC167" s="185"/>
      <c r="GD167" s="185"/>
      <c r="GE167" s="185"/>
      <c r="GF167" s="185"/>
      <c r="GG167" s="185"/>
      <c r="GH167" s="185"/>
      <c r="GI167" s="185"/>
      <c r="GJ167" s="185"/>
      <c r="GK167" s="185"/>
      <c r="GL167" s="185"/>
      <c r="GM167" s="185"/>
      <c r="GN167" s="185"/>
      <c r="GO167" s="185"/>
      <c r="GP167" s="185"/>
      <c r="GQ167" s="185"/>
      <c r="GR167" s="185"/>
      <c r="GS167" s="185"/>
      <c r="GT167" s="185"/>
      <c r="GU167" s="185"/>
      <c r="GV167" s="185"/>
      <c r="GW167" s="185"/>
      <c r="GX167" s="185"/>
      <c r="GY167" s="185"/>
      <c r="GZ167" s="185"/>
      <c r="HA167" s="185"/>
      <c r="HB167" s="185"/>
      <c r="HC167" s="185"/>
      <c r="HD167" s="185"/>
      <c r="HE167" s="185"/>
      <c r="HF167" s="185"/>
      <c r="HG167" s="185"/>
      <c r="HH167" s="185"/>
      <c r="HI167" s="185"/>
      <c r="HJ167" s="185"/>
      <c r="HK167" s="185"/>
      <c r="HL167" s="185"/>
      <c r="HM167" s="185"/>
      <c r="HN167" s="185"/>
      <c r="HO167" s="185"/>
      <c r="HP167" s="185"/>
      <c r="HQ167" s="185"/>
      <c r="HR167" s="185"/>
      <c r="HS167" s="185"/>
      <c r="HT167" s="185"/>
      <c r="HU167" s="185"/>
      <c r="HV167" s="185"/>
      <c r="HW167" s="185"/>
      <c r="HX167" s="185"/>
      <c r="HY167" s="185"/>
      <c r="HZ167" s="185"/>
      <c r="IA167" s="185"/>
      <c r="IB167" s="185"/>
      <c r="IC167" s="185"/>
      <c r="ID167" s="185"/>
      <c r="IE167" s="185"/>
      <c r="IF167" s="185"/>
      <c r="IG167" s="185"/>
      <c r="IH167" s="185"/>
      <c r="II167" s="185"/>
      <c r="IJ167" s="185"/>
      <c r="IK167" s="185"/>
      <c r="IL167" s="185"/>
      <c r="IM167" s="185"/>
      <c r="IN167" s="185"/>
      <c r="IO167" s="185"/>
      <c r="IP167" s="185"/>
      <c r="IQ167" s="185"/>
    </row>
    <row r="168" spans="1:251" ht="20.100000000000001" customHeight="1">
      <c r="A168" s="185"/>
      <c r="B168" s="185" t="s">
        <v>316</v>
      </c>
      <c r="C168" s="185"/>
      <c r="D168" s="105"/>
      <c r="E168" s="105"/>
      <c r="F168" s="181"/>
      <c r="G168" s="182"/>
      <c r="H168" s="182">
        <v>-40890</v>
      </c>
      <c r="I168" s="180"/>
      <c r="J168" s="178"/>
      <c r="K168" s="180"/>
      <c r="L168" s="182">
        <v>0</v>
      </c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  <c r="Z168" s="185"/>
      <c r="AA168" s="185"/>
      <c r="AB168" s="185"/>
      <c r="AC168" s="185"/>
      <c r="AD168" s="185"/>
      <c r="AE168" s="185"/>
      <c r="AF168" s="185"/>
      <c r="AG168" s="185"/>
      <c r="AH168" s="185"/>
      <c r="AI168" s="185"/>
      <c r="AJ168" s="185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5"/>
      <c r="AU168" s="185"/>
      <c r="AV168" s="185"/>
      <c r="AW168" s="185"/>
      <c r="AX168" s="185"/>
      <c r="AY168" s="185"/>
      <c r="AZ168" s="185"/>
      <c r="BA168" s="185"/>
      <c r="BB168" s="185"/>
      <c r="BC168" s="185"/>
      <c r="BD168" s="185"/>
      <c r="BE168" s="185"/>
      <c r="BF168" s="185"/>
      <c r="BG168" s="185"/>
      <c r="BH168" s="185"/>
      <c r="BI168" s="185"/>
      <c r="BJ168" s="185"/>
      <c r="BK168" s="185"/>
      <c r="BL168" s="185"/>
      <c r="BM168" s="185"/>
      <c r="BN168" s="185"/>
      <c r="BO168" s="185"/>
      <c r="BP168" s="185"/>
      <c r="BQ168" s="185"/>
      <c r="BR168" s="185"/>
      <c r="BS168" s="185"/>
      <c r="BT168" s="185"/>
      <c r="BU168" s="185"/>
      <c r="BV168" s="185"/>
      <c r="BW168" s="185"/>
      <c r="BX168" s="185"/>
      <c r="BY168" s="185"/>
      <c r="BZ168" s="185"/>
      <c r="CA168" s="185"/>
      <c r="CB168" s="185"/>
      <c r="CC168" s="185"/>
      <c r="CD168" s="185"/>
      <c r="CE168" s="185"/>
      <c r="CF168" s="185"/>
      <c r="CG168" s="185"/>
      <c r="CH168" s="185"/>
      <c r="CI168" s="185"/>
      <c r="CJ168" s="185"/>
      <c r="CK168" s="185"/>
      <c r="CL168" s="185"/>
      <c r="CM168" s="185"/>
      <c r="CN168" s="185"/>
      <c r="CO168" s="185"/>
      <c r="CP168" s="185"/>
      <c r="CQ168" s="185"/>
      <c r="CR168" s="185"/>
      <c r="CS168" s="185"/>
      <c r="CT168" s="185"/>
      <c r="CU168" s="185"/>
      <c r="CV168" s="185"/>
      <c r="CW168" s="185"/>
      <c r="CX168" s="185"/>
      <c r="CY168" s="185"/>
      <c r="CZ168" s="185"/>
      <c r="DA168" s="185"/>
      <c r="DB168" s="185"/>
      <c r="DC168" s="185"/>
      <c r="DD168" s="185"/>
      <c r="DE168" s="185"/>
      <c r="DF168" s="185"/>
      <c r="DG168" s="185"/>
      <c r="DH168" s="185"/>
      <c r="DI168" s="185"/>
      <c r="DJ168" s="185"/>
      <c r="DK168" s="185"/>
      <c r="DL168" s="185"/>
      <c r="DM168" s="185"/>
      <c r="DN168" s="185"/>
      <c r="DO168" s="185"/>
      <c r="DP168" s="185"/>
      <c r="DQ168" s="185"/>
      <c r="DR168" s="185"/>
      <c r="DS168" s="185"/>
      <c r="DT168" s="185"/>
      <c r="DU168" s="185"/>
      <c r="DV168" s="185"/>
      <c r="DW168" s="185"/>
      <c r="DX168" s="185"/>
      <c r="DY168" s="185"/>
      <c r="DZ168" s="185"/>
      <c r="EA168" s="185"/>
      <c r="EB168" s="185"/>
      <c r="EC168" s="185"/>
      <c r="ED168" s="185"/>
      <c r="EE168" s="185"/>
      <c r="EF168" s="185"/>
      <c r="EG168" s="185"/>
      <c r="EH168" s="185"/>
      <c r="EI168" s="185"/>
      <c r="EJ168" s="185"/>
      <c r="EK168" s="185"/>
      <c r="EL168" s="185"/>
      <c r="EM168" s="185"/>
      <c r="EN168" s="185"/>
      <c r="EO168" s="185"/>
      <c r="EP168" s="185"/>
      <c r="EQ168" s="185"/>
      <c r="ER168" s="185"/>
      <c r="ES168" s="185"/>
      <c r="ET168" s="185"/>
      <c r="EU168" s="185"/>
      <c r="EV168" s="185"/>
      <c r="EW168" s="185"/>
      <c r="EX168" s="185"/>
      <c r="EY168" s="185"/>
      <c r="EZ168" s="185"/>
      <c r="FA168" s="185"/>
      <c r="FB168" s="185"/>
      <c r="FC168" s="185"/>
      <c r="FD168" s="185"/>
      <c r="FE168" s="185"/>
      <c r="FF168" s="185"/>
      <c r="FG168" s="185"/>
      <c r="FH168" s="185"/>
      <c r="FI168" s="185"/>
      <c r="FJ168" s="185"/>
      <c r="FK168" s="185"/>
      <c r="FL168" s="185"/>
      <c r="FM168" s="185"/>
      <c r="FN168" s="185"/>
      <c r="FO168" s="185"/>
      <c r="FP168" s="185"/>
      <c r="FQ168" s="185"/>
      <c r="FR168" s="185"/>
      <c r="FS168" s="185"/>
      <c r="FT168" s="185"/>
      <c r="FU168" s="185"/>
      <c r="FV168" s="185"/>
      <c r="FW168" s="185"/>
      <c r="FX168" s="185"/>
      <c r="FY168" s="185"/>
      <c r="FZ168" s="185"/>
      <c r="GA168" s="185"/>
      <c r="GB168" s="185"/>
      <c r="GC168" s="185"/>
      <c r="GD168" s="185"/>
      <c r="GE168" s="185"/>
      <c r="GF168" s="185"/>
      <c r="GG168" s="185"/>
      <c r="GH168" s="185"/>
      <c r="GI168" s="185"/>
      <c r="GJ168" s="185"/>
      <c r="GK168" s="185"/>
      <c r="GL168" s="185"/>
      <c r="GM168" s="185"/>
      <c r="GN168" s="185"/>
      <c r="GO168" s="185"/>
      <c r="GP168" s="185"/>
      <c r="GQ168" s="185"/>
      <c r="GR168" s="185"/>
      <c r="GS168" s="185"/>
      <c r="GT168" s="185"/>
      <c r="GU168" s="185"/>
      <c r="GV168" s="185"/>
      <c r="GW168" s="185"/>
      <c r="GX168" s="185"/>
      <c r="GY168" s="185"/>
      <c r="GZ168" s="185"/>
      <c r="HA168" s="185"/>
      <c r="HB168" s="185"/>
      <c r="HC168" s="185"/>
      <c r="HD168" s="185"/>
      <c r="HE168" s="185"/>
      <c r="HF168" s="185"/>
      <c r="HG168" s="185"/>
      <c r="HH168" s="185"/>
      <c r="HI168" s="185"/>
      <c r="HJ168" s="185"/>
      <c r="HK168" s="185"/>
      <c r="HL168" s="185"/>
      <c r="HM168" s="185"/>
      <c r="HN168" s="185"/>
      <c r="HO168" s="185"/>
      <c r="HP168" s="185"/>
      <c r="HQ168" s="185"/>
      <c r="HR168" s="185"/>
      <c r="HS168" s="185"/>
      <c r="HT168" s="185"/>
      <c r="HU168" s="185"/>
      <c r="HV168" s="185"/>
      <c r="HW168" s="185"/>
      <c r="HX168" s="185"/>
      <c r="HY168" s="185"/>
      <c r="HZ168" s="185"/>
      <c r="IA168" s="185"/>
      <c r="IB168" s="185"/>
      <c r="IC168" s="185"/>
      <c r="ID168" s="185"/>
      <c r="IE168" s="185"/>
      <c r="IF168" s="185"/>
      <c r="IG168" s="185"/>
      <c r="IH168" s="185"/>
      <c r="II168" s="185"/>
      <c r="IJ168" s="185"/>
      <c r="IK168" s="185"/>
      <c r="IL168" s="185"/>
      <c r="IM168" s="185"/>
      <c r="IN168" s="185"/>
      <c r="IO168" s="185"/>
      <c r="IP168" s="185"/>
      <c r="IQ168" s="185"/>
    </row>
    <row r="169" spans="1:251" ht="20.100000000000001" customHeight="1">
      <c r="A169" s="185"/>
      <c r="B169" s="185" t="s">
        <v>317</v>
      </c>
      <c r="C169" s="185"/>
      <c r="D169" s="105"/>
      <c r="E169" s="105"/>
      <c r="F169" s="181"/>
      <c r="G169" s="182"/>
      <c r="H169" s="182">
        <v>-30330</v>
      </c>
      <c r="I169" s="180"/>
      <c r="J169" s="178"/>
      <c r="K169" s="180"/>
      <c r="L169" s="182">
        <v>-17091</v>
      </c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  <c r="Y169" s="185"/>
      <c r="Z169" s="185"/>
      <c r="AA169" s="185"/>
      <c r="AB169" s="185"/>
      <c r="AC169" s="185"/>
      <c r="AD169" s="185"/>
      <c r="AE169" s="185"/>
      <c r="AF169" s="185"/>
      <c r="AG169" s="185"/>
      <c r="AH169" s="185"/>
      <c r="AI169" s="185"/>
      <c r="AJ169" s="185"/>
      <c r="AK169" s="185"/>
      <c r="AL169" s="185"/>
      <c r="AM169" s="185"/>
      <c r="AN169" s="185"/>
      <c r="AO169" s="185"/>
      <c r="AP169" s="185"/>
      <c r="AQ169" s="185"/>
      <c r="AR169" s="185"/>
      <c r="AS169" s="185"/>
      <c r="AT169" s="185"/>
      <c r="AU169" s="185"/>
      <c r="AV169" s="185"/>
      <c r="AW169" s="185"/>
      <c r="AX169" s="185"/>
      <c r="AY169" s="185"/>
      <c r="AZ169" s="185"/>
      <c r="BA169" s="185"/>
      <c r="BB169" s="185"/>
      <c r="BC169" s="185"/>
      <c r="BD169" s="185"/>
      <c r="BE169" s="185"/>
      <c r="BF169" s="185"/>
      <c r="BG169" s="185"/>
      <c r="BH169" s="185"/>
      <c r="BI169" s="185"/>
      <c r="BJ169" s="185"/>
      <c r="BK169" s="185"/>
      <c r="BL169" s="185"/>
      <c r="BM169" s="185"/>
      <c r="BN169" s="185"/>
      <c r="BO169" s="185"/>
      <c r="BP169" s="185"/>
      <c r="BQ169" s="185"/>
      <c r="BR169" s="185"/>
      <c r="BS169" s="185"/>
      <c r="BT169" s="185"/>
      <c r="BU169" s="185"/>
      <c r="BV169" s="185"/>
      <c r="BW169" s="185"/>
      <c r="BX169" s="185"/>
      <c r="BY169" s="185"/>
      <c r="BZ169" s="185"/>
      <c r="CA169" s="185"/>
      <c r="CB169" s="185"/>
      <c r="CC169" s="185"/>
      <c r="CD169" s="185"/>
      <c r="CE169" s="185"/>
      <c r="CF169" s="185"/>
      <c r="CG169" s="185"/>
      <c r="CH169" s="185"/>
      <c r="CI169" s="185"/>
      <c r="CJ169" s="185"/>
      <c r="CK169" s="185"/>
      <c r="CL169" s="185"/>
      <c r="CM169" s="185"/>
      <c r="CN169" s="185"/>
      <c r="CO169" s="185"/>
      <c r="CP169" s="185"/>
      <c r="CQ169" s="185"/>
      <c r="CR169" s="185"/>
      <c r="CS169" s="185"/>
      <c r="CT169" s="185"/>
      <c r="CU169" s="185"/>
      <c r="CV169" s="185"/>
      <c r="CW169" s="185"/>
      <c r="CX169" s="185"/>
      <c r="CY169" s="185"/>
      <c r="CZ169" s="185"/>
      <c r="DA169" s="185"/>
      <c r="DB169" s="185"/>
      <c r="DC169" s="185"/>
      <c r="DD169" s="185"/>
      <c r="DE169" s="185"/>
      <c r="DF169" s="185"/>
      <c r="DG169" s="185"/>
      <c r="DH169" s="185"/>
      <c r="DI169" s="185"/>
      <c r="DJ169" s="185"/>
      <c r="DK169" s="185"/>
      <c r="DL169" s="185"/>
      <c r="DM169" s="185"/>
      <c r="DN169" s="185"/>
      <c r="DO169" s="185"/>
      <c r="DP169" s="185"/>
      <c r="DQ169" s="185"/>
      <c r="DR169" s="185"/>
      <c r="DS169" s="185"/>
      <c r="DT169" s="185"/>
      <c r="DU169" s="185"/>
      <c r="DV169" s="185"/>
      <c r="DW169" s="185"/>
      <c r="DX169" s="185"/>
      <c r="DY169" s="185"/>
      <c r="DZ169" s="185"/>
      <c r="EA169" s="185"/>
      <c r="EB169" s="185"/>
      <c r="EC169" s="185"/>
      <c r="ED169" s="185"/>
      <c r="EE169" s="185"/>
      <c r="EF169" s="185"/>
      <c r="EG169" s="185"/>
      <c r="EH169" s="185"/>
      <c r="EI169" s="185"/>
      <c r="EJ169" s="185"/>
      <c r="EK169" s="185"/>
      <c r="EL169" s="185"/>
      <c r="EM169" s="185"/>
      <c r="EN169" s="185"/>
      <c r="EO169" s="185"/>
      <c r="EP169" s="185"/>
      <c r="EQ169" s="185"/>
      <c r="ER169" s="185"/>
      <c r="ES169" s="185"/>
      <c r="ET169" s="185"/>
      <c r="EU169" s="185"/>
      <c r="EV169" s="185"/>
      <c r="EW169" s="185"/>
      <c r="EX169" s="185"/>
      <c r="EY169" s="185"/>
      <c r="EZ169" s="185"/>
      <c r="FA169" s="185"/>
      <c r="FB169" s="185"/>
      <c r="FC169" s="185"/>
      <c r="FD169" s="185"/>
      <c r="FE169" s="185"/>
      <c r="FF169" s="185"/>
      <c r="FG169" s="185"/>
      <c r="FH169" s="185"/>
      <c r="FI169" s="185"/>
      <c r="FJ169" s="185"/>
      <c r="FK169" s="185"/>
      <c r="FL169" s="185"/>
      <c r="FM169" s="185"/>
      <c r="FN169" s="185"/>
      <c r="FO169" s="185"/>
      <c r="FP169" s="185"/>
      <c r="FQ169" s="185"/>
      <c r="FR169" s="185"/>
      <c r="FS169" s="185"/>
      <c r="FT169" s="185"/>
      <c r="FU169" s="185"/>
      <c r="FV169" s="185"/>
      <c r="FW169" s="185"/>
      <c r="FX169" s="185"/>
      <c r="FY169" s="185"/>
      <c r="FZ169" s="185"/>
      <c r="GA169" s="185"/>
      <c r="GB169" s="185"/>
      <c r="GC169" s="185"/>
      <c r="GD169" s="185"/>
      <c r="GE169" s="185"/>
      <c r="GF169" s="185"/>
      <c r="GG169" s="185"/>
      <c r="GH169" s="185"/>
      <c r="GI169" s="185"/>
      <c r="GJ169" s="185"/>
      <c r="GK169" s="185"/>
      <c r="GL169" s="185"/>
      <c r="GM169" s="185"/>
      <c r="GN169" s="185"/>
      <c r="GO169" s="185"/>
      <c r="GP169" s="185"/>
      <c r="GQ169" s="185"/>
      <c r="GR169" s="185"/>
      <c r="GS169" s="185"/>
      <c r="GT169" s="185"/>
      <c r="GU169" s="185"/>
      <c r="GV169" s="185"/>
      <c r="GW169" s="185"/>
      <c r="GX169" s="185"/>
      <c r="GY169" s="185"/>
      <c r="GZ169" s="185"/>
      <c r="HA169" s="185"/>
      <c r="HB169" s="185"/>
      <c r="HC169" s="185"/>
      <c r="HD169" s="185"/>
      <c r="HE169" s="185"/>
      <c r="HF169" s="185"/>
      <c r="HG169" s="185"/>
      <c r="HH169" s="185"/>
      <c r="HI169" s="185"/>
      <c r="HJ169" s="185"/>
      <c r="HK169" s="185"/>
      <c r="HL169" s="185"/>
      <c r="HM169" s="185"/>
      <c r="HN169" s="185"/>
      <c r="HO169" s="185"/>
      <c r="HP169" s="185"/>
      <c r="HQ169" s="185"/>
      <c r="HR169" s="185"/>
      <c r="HS169" s="185"/>
      <c r="HT169" s="185"/>
      <c r="HU169" s="185"/>
      <c r="HV169" s="185"/>
      <c r="HW169" s="185"/>
      <c r="HX169" s="185"/>
      <c r="HY169" s="185"/>
      <c r="HZ169" s="185"/>
      <c r="IA169" s="185"/>
      <c r="IB169" s="185"/>
      <c r="IC169" s="185"/>
      <c r="ID169" s="185"/>
      <c r="IE169" s="185"/>
      <c r="IF169" s="185"/>
      <c r="IG169" s="185"/>
      <c r="IH169" s="185"/>
      <c r="II169" s="185"/>
      <c r="IJ169" s="185"/>
      <c r="IK169" s="185"/>
      <c r="IL169" s="185"/>
      <c r="IM169" s="185"/>
      <c r="IN169" s="185"/>
      <c r="IO169" s="185"/>
      <c r="IP169" s="185"/>
      <c r="IQ169" s="185"/>
    </row>
    <row r="170" spans="1:251" ht="20.100000000000001" customHeight="1">
      <c r="A170" s="185"/>
      <c r="B170" s="185" t="s">
        <v>318</v>
      </c>
      <c r="C170" s="185"/>
      <c r="D170" s="105"/>
      <c r="E170" s="105"/>
      <c r="F170" s="181"/>
      <c r="G170" s="182"/>
      <c r="H170" s="182">
        <v>-52093</v>
      </c>
      <c r="I170" s="180"/>
      <c r="J170" s="178"/>
      <c r="K170" s="180"/>
      <c r="L170" s="182">
        <v>-30022</v>
      </c>
      <c r="M170" s="185"/>
      <c r="N170" s="185"/>
      <c r="O170" s="185"/>
      <c r="P170" s="185"/>
      <c r="Q170" s="185"/>
      <c r="R170" s="185"/>
      <c r="S170" s="185"/>
      <c r="T170" s="185"/>
      <c r="U170" s="185"/>
      <c r="V170" s="185"/>
      <c r="W170" s="185"/>
      <c r="X170" s="185"/>
      <c r="Y170" s="185"/>
      <c r="Z170" s="185"/>
      <c r="AA170" s="185"/>
      <c r="AB170" s="185"/>
      <c r="AC170" s="185"/>
      <c r="AD170" s="185"/>
      <c r="AE170" s="185"/>
      <c r="AF170" s="185"/>
      <c r="AG170" s="185"/>
      <c r="AH170" s="185"/>
      <c r="AI170" s="185"/>
      <c r="AJ170" s="185"/>
      <c r="AK170" s="185"/>
      <c r="AL170" s="185"/>
      <c r="AM170" s="185"/>
      <c r="AN170" s="185"/>
      <c r="AO170" s="185"/>
      <c r="AP170" s="185"/>
      <c r="AQ170" s="185"/>
      <c r="AR170" s="185"/>
      <c r="AS170" s="185"/>
      <c r="AT170" s="185"/>
      <c r="AU170" s="185"/>
      <c r="AV170" s="185"/>
      <c r="AW170" s="185"/>
      <c r="AX170" s="185"/>
      <c r="AY170" s="185"/>
      <c r="AZ170" s="185"/>
      <c r="BA170" s="185"/>
      <c r="BB170" s="185"/>
      <c r="BC170" s="185"/>
      <c r="BD170" s="185"/>
      <c r="BE170" s="185"/>
      <c r="BF170" s="185"/>
      <c r="BG170" s="185"/>
      <c r="BH170" s="185"/>
      <c r="BI170" s="185"/>
      <c r="BJ170" s="185"/>
      <c r="BK170" s="185"/>
      <c r="BL170" s="185"/>
      <c r="BM170" s="185"/>
      <c r="BN170" s="185"/>
      <c r="BO170" s="185"/>
      <c r="BP170" s="185"/>
      <c r="BQ170" s="185"/>
      <c r="BR170" s="185"/>
      <c r="BS170" s="185"/>
      <c r="BT170" s="185"/>
      <c r="BU170" s="185"/>
      <c r="BV170" s="185"/>
      <c r="BW170" s="185"/>
      <c r="BX170" s="185"/>
      <c r="BY170" s="185"/>
      <c r="BZ170" s="185"/>
      <c r="CA170" s="185"/>
      <c r="CB170" s="185"/>
      <c r="CC170" s="185"/>
      <c r="CD170" s="185"/>
      <c r="CE170" s="185"/>
      <c r="CF170" s="185"/>
      <c r="CG170" s="185"/>
      <c r="CH170" s="185"/>
      <c r="CI170" s="185"/>
      <c r="CJ170" s="185"/>
      <c r="CK170" s="185"/>
      <c r="CL170" s="185"/>
      <c r="CM170" s="185"/>
      <c r="CN170" s="185"/>
      <c r="CO170" s="185"/>
      <c r="CP170" s="185"/>
      <c r="CQ170" s="185"/>
      <c r="CR170" s="185"/>
      <c r="CS170" s="185"/>
      <c r="CT170" s="185"/>
      <c r="CU170" s="185"/>
      <c r="CV170" s="185"/>
      <c r="CW170" s="185"/>
      <c r="CX170" s="185"/>
      <c r="CY170" s="185"/>
      <c r="CZ170" s="185"/>
      <c r="DA170" s="185"/>
      <c r="DB170" s="185"/>
      <c r="DC170" s="185"/>
      <c r="DD170" s="185"/>
      <c r="DE170" s="185"/>
      <c r="DF170" s="185"/>
      <c r="DG170" s="185"/>
      <c r="DH170" s="185"/>
      <c r="DI170" s="185"/>
      <c r="DJ170" s="185"/>
      <c r="DK170" s="185"/>
      <c r="DL170" s="185"/>
      <c r="DM170" s="185"/>
      <c r="DN170" s="185"/>
      <c r="DO170" s="185"/>
      <c r="DP170" s="185"/>
      <c r="DQ170" s="185"/>
      <c r="DR170" s="185"/>
      <c r="DS170" s="185"/>
      <c r="DT170" s="185"/>
      <c r="DU170" s="185"/>
      <c r="DV170" s="185"/>
      <c r="DW170" s="185"/>
      <c r="DX170" s="185"/>
      <c r="DY170" s="185"/>
      <c r="DZ170" s="185"/>
      <c r="EA170" s="185"/>
      <c r="EB170" s="185"/>
      <c r="EC170" s="185"/>
      <c r="ED170" s="185"/>
      <c r="EE170" s="185"/>
      <c r="EF170" s="185"/>
      <c r="EG170" s="185"/>
      <c r="EH170" s="185"/>
      <c r="EI170" s="185"/>
      <c r="EJ170" s="185"/>
      <c r="EK170" s="185"/>
      <c r="EL170" s="185"/>
      <c r="EM170" s="185"/>
      <c r="EN170" s="185"/>
      <c r="EO170" s="185"/>
      <c r="EP170" s="185"/>
      <c r="EQ170" s="185"/>
      <c r="ER170" s="185"/>
      <c r="ES170" s="185"/>
      <c r="ET170" s="185"/>
      <c r="EU170" s="185"/>
      <c r="EV170" s="185"/>
      <c r="EW170" s="185"/>
      <c r="EX170" s="185"/>
      <c r="EY170" s="185"/>
      <c r="EZ170" s="185"/>
      <c r="FA170" s="185"/>
      <c r="FB170" s="185"/>
      <c r="FC170" s="185"/>
      <c r="FD170" s="185"/>
      <c r="FE170" s="185"/>
      <c r="FF170" s="185"/>
      <c r="FG170" s="185"/>
      <c r="FH170" s="185"/>
      <c r="FI170" s="185"/>
      <c r="FJ170" s="185"/>
      <c r="FK170" s="185"/>
      <c r="FL170" s="185"/>
      <c r="FM170" s="185"/>
      <c r="FN170" s="185"/>
      <c r="FO170" s="185"/>
      <c r="FP170" s="185"/>
      <c r="FQ170" s="185"/>
      <c r="FR170" s="185"/>
      <c r="FS170" s="185"/>
      <c r="FT170" s="185"/>
      <c r="FU170" s="185"/>
      <c r="FV170" s="185"/>
      <c r="FW170" s="185"/>
      <c r="FX170" s="185"/>
      <c r="FY170" s="185"/>
      <c r="FZ170" s="185"/>
      <c r="GA170" s="185"/>
      <c r="GB170" s="185"/>
      <c r="GC170" s="185"/>
      <c r="GD170" s="185"/>
      <c r="GE170" s="185"/>
      <c r="GF170" s="185"/>
      <c r="GG170" s="185"/>
      <c r="GH170" s="185"/>
      <c r="GI170" s="185"/>
      <c r="GJ170" s="185"/>
      <c r="GK170" s="185"/>
      <c r="GL170" s="185"/>
      <c r="GM170" s="185"/>
      <c r="GN170" s="185"/>
      <c r="GO170" s="185"/>
      <c r="GP170" s="185"/>
      <c r="GQ170" s="185"/>
      <c r="GR170" s="185"/>
      <c r="GS170" s="185"/>
      <c r="GT170" s="185"/>
      <c r="GU170" s="185"/>
      <c r="GV170" s="185"/>
      <c r="GW170" s="185"/>
      <c r="GX170" s="185"/>
      <c r="GY170" s="185"/>
      <c r="GZ170" s="185"/>
      <c r="HA170" s="185"/>
      <c r="HB170" s="185"/>
      <c r="HC170" s="185"/>
      <c r="HD170" s="185"/>
      <c r="HE170" s="185"/>
      <c r="HF170" s="185"/>
      <c r="HG170" s="185"/>
      <c r="HH170" s="185"/>
      <c r="HI170" s="185"/>
      <c r="HJ170" s="185"/>
      <c r="HK170" s="185"/>
      <c r="HL170" s="185"/>
      <c r="HM170" s="185"/>
      <c r="HN170" s="185"/>
      <c r="HO170" s="185"/>
      <c r="HP170" s="185"/>
      <c r="HQ170" s="185"/>
      <c r="HR170" s="185"/>
      <c r="HS170" s="185"/>
      <c r="HT170" s="185"/>
      <c r="HU170" s="185"/>
      <c r="HV170" s="185"/>
      <c r="HW170" s="185"/>
      <c r="HX170" s="185"/>
      <c r="HY170" s="185"/>
      <c r="HZ170" s="185"/>
      <c r="IA170" s="185"/>
      <c r="IB170" s="185"/>
      <c r="IC170" s="185"/>
      <c r="ID170" s="185"/>
      <c r="IE170" s="185"/>
      <c r="IF170" s="185"/>
      <c r="IG170" s="185"/>
      <c r="IH170" s="185"/>
      <c r="II170" s="185"/>
      <c r="IJ170" s="185"/>
      <c r="IK170" s="185"/>
      <c r="IL170" s="185"/>
      <c r="IM170" s="185"/>
      <c r="IN170" s="185"/>
      <c r="IO170" s="185"/>
      <c r="IP170" s="185"/>
      <c r="IQ170" s="185"/>
    </row>
    <row r="171" spans="1:251" ht="20.100000000000001" customHeight="1">
      <c r="A171" s="185"/>
      <c r="B171" s="225" t="s">
        <v>266</v>
      </c>
      <c r="C171" s="185"/>
      <c r="D171" s="105"/>
      <c r="E171" s="105"/>
      <c r="F171" s="181"/>
      <c r="G171" s="182"/>
      <c r="H171" s="182"/>
      <c r="I171" s="180"/>
      <c r="J171" s="178"/>
      <c r="K171" s="180"/>
      <c r="L171" s="182"/>
      <c r="M171" s="185"/>
      <c r="N171" s="185"/>
      <c r="O171" s="185"/>
      <c r="P171" s="185"/>
      <c r="Q171" s="185"/>
      <c r="R171" s="185"/>
      <c r="S171" s="185"/>
      <c r="T171" s="185"/>
      <c r="U171" s="185"/>
      <c r="V171" s="185"/>
      <c r="W171" s="185"/>
      <c r="X171" s="185"/>
      <c r="Y171" s="185"/>
      <c r="Z171" s="185"/>
      <c r="AA171" s="185"/>
      <c r="AB171" s="185"/>
      <c r="AC171" s="185"/>
      <c r="AD171" s="185"/>
      <c r="AE171" s="185"/>
      <c r="AF171" s="185"/>
      <c r="AG171" s="185"/>
      <c r="AH171" s="185"/>
      <c r="AI171" s="185"/>
      <c r="AJ171" s="185"/>
      <c r="AK171" s="185"/>
      <c r="AL171" s="185"/>
      <c r="AM171" s="185"/>
      <c r="AN171" s="185"/>
      <c r="AO171" s="185"/>
      <c r="AP171" s="185"/>
      <c r="AQ171" s="185"/>
      <c r="AR171" s="185"/>
      <c r="AS171" s="185"/>
      <c r="AT171" s="185"/>
      <c r="AU171" s="185"/>
      <c r="AV171" s="185"/>
      <c r="AW171" s="185"/>
      <c r="AX171" s="185"/>
      <c r="AY171" s="185"/>
      <c r="AZ171" s="185"/>
      <c r="BA171" s="185"/>
      <c r="BB171" s="185"/>
      <c r="BC171" s="185"/>
      <c r="BD171" s="185"/>
      <c r="BE171" s="185"/>
      <c r="BF171" s="185"/>
      <c r="BG171" s="185"/>
      <c r="BH171" s="185"/>
      <c r="BI171" s="185"/>
      <c r="BJ171" s="185"/>
      <c r="BK171" s="185"/>
      <c r="BL171" s="185"/>
      <c r="BM171" s="185"/>
      <c r="BN171" s="185"/>
      <c r="BO171" s="185"/>
      <c r="BP171" s="185"/>
      <c r="BQ171" s="185"/>
      <c r="BR171" s="185"/>
      <c r="BS171" s="185"/>
      <c r="BT171" s="185"/>
      <c r="BU171" s="185"/>
      <c r="BV171" s="185"/>
      <c r="BW171" s="185"/>
      <c r="BX171" s="185"/>
      <c r="BY171" s="185"/>
      <c r="BZ171" s="185"/>
      <c r="CA171" s="185"/>
      <c r="CB171" s="185"/>
      <c r="CC171" s="185"/>
      <c r="CD171" s="185"/>
      <c r="CE171" s="185"/>
      <c r="CF171" s="185"/>
      <c r="CG171" s="185"/>
      <c r="CH171" s="185"/>
      <c r="CI171" s="185"/>
      <c r="CJ171" s="185"/>
      <c r="CK171" s="185"/>
      <c r="CL171" s="185"/>
      <c r="CM171" s="185"/>
      <c r="CN171" s="185"/>
      <c r="CO171" s="185"/>
      <c r="CP171" s="185"/>
      <c r="CQ171" s="185"/>
      <c r="CR171" s="185"/>
      <c r="CS171" s="185"/>
      <c r="CT171" s="185"/>
      <c r="CU171" s="185"/>
      <c r="CV171" s="185"/>
      <c r="CW171" s="185"/>
      <c r="CX171" s="185"/>
      <c r="CY171" s="185"/>
      <c r="CZ171" s="185"/>
      <c r="DA171" s="185"/>
      <c r="DB171" s="185"/>
      <c r="DC171" s="185"/>
      <c r="DD171" s="185"/>
      <c r="DE171" s="185"/>
      <c r="DF171" s="185"/>
      <c r="DG171" s="185"/>
      <c r="DH171" s="185"/>
      <c r="DI171" s="185"/>
      <c r="DJ171" s="185"/>
      <c r="DK171" s="185"/>
      <c r="DL171" s="185"/>
      <c r="DM171" s="185"/>
      <c r="DN171" s="185"/>
      <c r="DO171" s="185"/>
      <c r="DP171" s="185"/>
      <c r="DQ171" s="185"/>
      <c r="DR171" s="185"/>
      <c r="DS171" s="185"/>
      <c r="DT171" s="185"/>
      <c r="DU171" s="185"/>
      <c r="DV171" s="185"/>
      <c r="DW171" s="185"/>
      <c r="DX171" s="185"/>
      <c r="DY171" s="185"/>
      <c r="DZ171" s="185"/>
      <c r="EA171" s="185"/>
      <c r="EB171" s="185"/>
      <c r="EC171" s="185"/>
      <c r="ED171" s="185"/>
      <c r="EE171" s="185"/>
      <c r="EF171" s="185"/>
      <c r="EG171" s="185"/>
      <c r="EH171" s="185"/>
      <c r="EI171" s="185"/>
      <c r="EJ171" s="185"/>
      <c r="EK171" s="185"/>
      <c r="EL171" s="185"/>
      <c r="EM171" s="185"/>
      <c r="EN171" s="185"/>
      <c r="EO171" s="185"/>
      <c r="EP171" s="185"/>
      <c r="EQ171" s="185"/>
      <c r="ER171" s="185"/>
      <c r="ES171" s="185"/>
      <c r="ET171" s="185"/>
      <c r="EU171" s="185"/>
      <c r="EV171" s="185"/>
      <c r="EW171" s="185"/>
      <c r="EX171" s="185"/>
      <c r="EY171" s="185"/>
      <c r="EZ171" s="185"/>
      <c r="FA171" s="185"/>
      <c r="FB171" s="185"/>
      <c r="FC171" s="185"/>
      <c r="FD171" s="185"/>
      <c r="FE171" s="185"/>
      <c r="FF171" s="185"/>
      <c r="FG171" s="185"/>
      <c r="FH171" s="185"/>
      <c r="FI171" s="185"/>
      <c r="FJ171" s="185"/>
      <c r="FK171" s="185"/>
      <c r="FL171" s="185"/>
      <c r="FM171" s="185"/>
      <c r="FN171" s="185"/>
      <c r="FO171" s="185"/>
      <c r="FP171" s="185"/>
      <c r="FQ171" s="185"/>
      <c r="FR171" s="185"/>
      <c r="FS171" s="185"/>
      <c r="FT171" s="185"/>
      <c r="FU171" s="185"/>
      <c r="FV171" s="185"/>
      <c r="FW171" s="185"/>
      <c r="FX171" s="185"/>
      <c r="FY171" s="185"/>
      <c r="FZ171" s="185"/>
      <c r="GA171" s="185"/>
      <c r="GB171" s="185"/>
      <c r="GC171" s="185"/>
      <c r="GD171" s="185"/>
      <c r="GE171" s="185"/>
      <c r="GF171" s="185"/>
      <c r="GG171" s="185"/>
      <c r="GH171" s="185"/>
      <c r="GI171" s="185"/>
      <c r="GJ171" s="185"/>
      <c r="GK171" s="185"/>
      <c r="GL171" s="185"/>
      <c r="GM171" s="185"/>
      <c r="GN171" s="185"/>
      <c r="GO171" s="185"/>
      <c r="GP171" s="185"/>
      <c r="GQ171" s="185"/>
      <c r="GR171" s="185"/>
      <c r="GS171" s="185"/>
      <c r="GT171" s="185"/>
      <c r="GU171" s="185"/>
      <c r="GV171" s="185"/>
      <c r="GW171" s="185"/>
      <c r="GX171" s="185"/>
      <c r="GY171" s="185"/>
      <c r="GZ171" s="185"/>
      <c r="HA171" s="185"/>
      <c r="HB171" s="185"/>
      <c r="HC171" s="185"/>
      <c r="HD171" s="185"/>
      <c r="HE171" s="185"/>
      <c r="HF171" s="185"/>
      <c r="HG171" s="185"/>
      <c r="HH171" s="185"/>
      <c r="HI171" s="185"/>
      <c r="HJ171" s="185"/>
      <c r="HK171" s="185"/>
      <c r="HL171" s="185"/>
      <c r="HM171" s="185"/>
      <c r="HN171" s="185"/>
      <c r="HO171" s="185"/>
      <c r="HP171" s="185"/>
      <c r="HQ171" s="185"/>
      <c r="HR171" s="185"/>
      <c r="HS171" s="185"/>
      <c r="HT171" s="185"/>
      <c r="HU171" s="185"/>
      <c r="HV171" s="185"/>
      <c r="HW171" s="185"/>
      <c r="HX171" s="185"/>
      <c r="HY171" s="185"/>
      <c r="HZ171" s="185"/>
      <c r="IA171" s="185"/>
      <c r="IB171" s="185"/>
      <c r="IC171" s="185"/>
      <c r="ID171" s="185"/>
      <c r="IE171" s="185"/>
      <c r="IF171" s="185"/>
      <c r="IG171" s="185"/>
      <c r="IH171" s="185"/>
      <c r="II171" s="185"/>
      <c r="IJ171" s="185"/>
      <c r="IK171" s="185"/>
      <c r="IL171" s="185"/>
      <c r="IM171" s="185"/>
      <c r="IN171" s="185"/>
      <c r="IO171" s="185"/>
      <c r="IP171" s="185"/>
      <c r="IQ171" s="185"/>
    </row>
    <row r="172" spans="1:251" s="218" customFormat="1" ht="20.100000000000001" customHeight="1">
      <c r="A172" s="225"/>
      <c r="C172" s="225" t="s">
        <v>267</v>
      </c>
      <c r="D172" s="226"/>
      <c r="E172" s="226"/>
      <c r="F172" s="181"/>
      <c r="G172" s="182"/>
      <c r="H172" s="182">
        <v>0</v>
      </c>
      <c r="I172" s="180"/>
      <c r="J172" s="178"/>
      <c r="K172" s="180"/>
      <c r="L172" s="182">
        <v>0</v>
      </c>
      <c r="M172" s="185"/>
      <c r="N172" s="225"/>
      <c r="O172" s="225"/>
      <c r="P172" s="225"/>
      <c r="Q172" s="225"/>
      <c r="R172" s="225"/>
      <c r="S172" s="225"/>
      <c r="T172" s="225"/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F172" s="225"/>
      <c r="AG172" s="225"/>
      <c r="AH172" s="225"/>
      <c r="AI172" s="225"/>
      <c r="AJ172" s="225"/>
      <c r="AK172" s="225"/>
      <c r="AL172" s="225"/>
      <c r="AM172" s="225"/>
      <c r="AN172" s="225"/>
      <c r="AO172" s="225"/>
      <c r="AP172" s="225"/>
      <c r="AQ172" s="225"/>
      <c r="AR172" s="225"/>
      <c r="AS172" s="225"/>
      <c r="AT172" s="225"/>
      <c r="AU172" s="225"/>
      <c r="AV172" s="225"/>
      <c r="AW172" s="225"/>
      <c r="AX172" s="225"/>
      <c r="AY172" s="225"/>
      <c r="AZ172" s="225"/>
      <c r="BA172" s="225"/>
      <c r="BB172" s="225"/>
      <c r="BC172" s="225"/>
      <c r="BD172" s="225"/>
      <c r="BE172" s="225"/>
      <c r="BF172" s="225"/>
      <c r="BG172" s="225"/>
      <c r="BH172" s="225"/>
      <c r="BI172" s="225"/>
      <c r="BJ172" s="225"/>
      <c r="BK172" s="225"/>
      <c r="BL172" s="225"/>
      <c r="BM172" s="225"/>
      <c r="BN172" s="225"/>
      <c r="BO172" s="225"/>
      <c r="BP172" s="225"/>
      <c r="BQ172" s="225"/>
      <c r="BR172" s="225"/>
      <c r="BS172" s="225"/>
      <c r="BT172" s="225"/>
      <c r="BU172" s="225"/>
      <c r="BV172" s="225"/>
      <c r="BW172" s="225"/>
      <c r="BX172" s="225"/>
      <c r="BY172" s="225"/>
      <c r="BZ172" s="225"/>
      <c r="CA172" s="225"/>
      <c r="CB172" s="225"/>
      <c r="CC172" s="225"/>
      <c r="CD172" s="225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CP172" s="225"/>
      <c r="CQ172" s="225"/>
      <c r="CR172" s="225"/>
      <c r="CS172" s="225"/>
      <c r="CT172" s="225"/>
      <c r="CU172" s="225"/>
      <c r="CV172" s="225"/>
      <c r="CW172" s="225"/>
      <c r="CX172" s="225"/>
      <c r="CY172" s="225"/>
      <c r="CZ172" s="225"/>
      <c r="DA172" s="225"/>
      <c r="DB172" s="225"/>
      <c r="DC172" s="225"/>
      <c r="DD172" s="225"/>
      <c r="DE172" s="225"/>
      <c r="DF172" s="225"/>
      <c r="DG172" s="225"/>
      <c r="DH172" s="225"/>
      <c r="DI172" s="225"/>
      <c r="DJ172" s="225"/>
      <c r="DK172" s="225"/>
      <c r="DL172" s="225"/>
      <c r="DM172" s="225"/>
      <c r="DN172" s="225"/>
      <c r="DO172" s="225"/>
      <c r="DP172" s="225"/>
      <c r="DQ172" s="225"/>
      <c r="DR172" s="225"/>
      <c r="DS172" s="225"/>
      <c r="DT172" s="225"/>
      <c r="DU172" s="225"/>
      <c r="DV172" s="225"/>
      <c r="DW172" s="225"/>
      <c r="DX172" s="225"/>
      <c r="DY172" s="225"/>
      <c r="DZ172" s="225"/>
      <c r="EA172" s="225"/>
      <c r="EB172" s="225"/>
      <c r="EC172" s="225"/>
      <c r="ED172" s="225"/>
      <c r="EE172" s="225"/>
      <c r="EF172" s="225"/>
      <c r="EG172" s="225"/>
      <c r="EH172" s="225"/>
      <c r="EI172" s="225"/>
      <c r="EJ172" s="225"/>
      <c r="EK172" s="225"/>
      <c r="EL172" s="225"/>
      <c r="EM172" s="225"/>
      <c r="EN172" s="225"/>
      <c r="EO172" s="225"/>
      <c r="EP172" s="225"/>
      <c r="EQ172" s="225"/>
      <c r="ER172" s="225"/>
      <c r="ES172" s="225"/>
      <c r="ET172" s="225"/>
      <c r="EU172" s="225"/>
      <c r="EV172" s="225"/>
      <c r="EW172" s="225"/>
      <c r="EX172" s="225"/>
      <c r="EY172" s="225"/>
      <c r="EZ172" s="225"/>
      <c r="FA172" s="225"/>
      <c r="FB172" s="225"/>
      <c r="FC172" s="225"/>
      <c r="FD172" s="225"/>
      <c r="FE172" s="225"/>
      <c r="FF172" s="225"/>
      <c r="FG172" s="225"/>
      <c r="FH172" s="225"/>
      <c r="FI172" s="225"/>
      <c r="FJ172" s="225"/>
      <c r="FK172" s="225"/>
      <c r="FL172" s="225"/>
      <c r="FM172" s="225"/>
      <c r="FN172" s="225"/>
      <c r="FO172" s="225"/>
      <c r="FP172" s="225"/>
      <c r="FQ172" s="225"/>
      <c r="FR172" s="225"/>
      <c r="FS172" s="225"/>
      <c r="FT172" s="225"/>
      <c r="FU172" s="225"/>
      <c r="FV172" s="225"/>
      <c r="FW172" s="225"/>
      <c r="FX172" s="225"/>
      <c r="FY172" s="225"/>
      <c r="FZ172" s="225"/>
      <c r="GA172" s="225"/>
      <c r="GB172" s="225"/>
      <c r="GC172" s="225"/>
      <c r="GD172" s="225"/>
      <c r="GE172" s="225"/>
      <c r="GF172" s="225"/>
      <c r="GG172" s="225"/>
      <c r="GH172" s="225"/>
      <c r="GI172" s="225"/>
      <c r="GJ172" s="225"/>
      <c r="GK172" s="225"/>
      <c r="GL172" s="225"/>
      <c r="GM172" s="225"/>
      <c r="GN172" s="225"/>
      <c r="GO172" s="225"/>
      <c r="GP172" s="225"/>
      <c r="GQ172" s="225"/>
      <c r="GR172" s="225"/>
      <c r="GS172" s="225"/>
      <c r="GT172" s="225"/>
      <c r="GU172" s="225"/>
      <c r="GV172" s="225"/>
      <c r="GW172" s="225"/>
      <c r="GX172" s="225"/>
      <c r="GY172" s="225"/>
      <c r="GZ172" s="225"/>
      <c r="HA172" s="225"/>
      <c r="HB172" s="225"/>
      <c r="HC172" s="225"/>
      <c r="HD172" s="225"/>
      <c r="HE172" s="225"/>
      <c r="HF172" s="225"/>
      <c r="HG172" s="225"/>
      <c r="HH172" s="225"/>
      <c r="HI172" s="225"/>
      <c r="HJ172" s="225"/>
      <c r="HK172" s="225"/>
      <c r="HL172" s="225"/>
      <c r="HM172" s="225"/>
      <c r="HN172" s="225"/>
      <c r="HO172" s="225"/>
      <c r="HP172" s="225"/>
      <c r="HQ172" s="225"/>
      <c r="HR172" s="225"/>
      <c r="HS172" s="225"/>
      <c r="HT172" s="225"/>
      <c r="HU172" s="225"/>
      <c r="HV172" s="225"/>
      <c r="HW172" s="225"/>
      <c r="HX172" s="225"/>
      <c r="HY172" s="225"/>
      <c r="HZ172" s="225"/>
      <c r="IA172" s="225"/>
      <c r="IB172" s="225"/>
      <c r="IC172" s="225"/>
      <c r="ID172" s="225"/>
      <c r="IE172" s="225"/>
      <c r="IF172" s="225"/>
      <c r="IG172" s="225"/>
      <c r="IH172" s="225"/>
      <c r="II172" s="225"/>
      <c r="IJ172" s="225"/>
      <c r="IK172" s="225"/>
      <c r="IL172" s="225"/>
      <c r="IM172" s="225"/>
      <c r="IN172" s="225"/>
      <c r="IO172" s="225"/>
      <c r="IP172" s="225"/>
      <c r="IQ172" s="225"/>
    </row>
    <row r="173" spans="1:251" ht="20.100000000000001" customHeight="1">
      <c r="A173" s="185"/>
      <c r="B173" s="185" t="s">
        <v>168</v>
      </c>
      <c r="C173" s="185"/>
      <c r="D173" s="105"/>
      <c r="E173" s="105"/>
      <c r="F173" s="181"/>
      <c r="G173" s="182"/>
      <c r="H173" s="182">
        <v>0</v>
      </c>
      <c r="I173" s="180"/>
      <c r="J173" s="178"/>
      <c r="K173" s="180"/>
      <c r="L173" s="182">
        <v>0</v>
      </c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  <c r="Z173" s="185"/>
      <c r="AA173" s="185"/>
      <c r="AB173" s="185"/>
      <c r="AC173" s="185"/>
      <c r="AD173" s="185"/>
      <c r="AE173" s="185"/>
      <c r="AF173" s="185"/>
      <c r="AG173" s="185"/>
      <c r="AH173" s="185"/>
      <c r="AI173" s="185"/>
      <c r="AJ173" s="185"/>
      <c r="AK173" s="185"/>
      <c r="AL173" s="185"/>
      <c r="AM173" s="185"/>
      <c r="AN173" s="185"/>
      <c r="AO173" s="185"/>
      <c r="AP173" s="185"/>
      <c r="AQ173" s="185"/>
      <c r="AR173" s="185"/>
      <c r="AS173" s="185"/>
      <c r="AT173" s="185"/>
      <c r="AU173" s="185"/>
      <c r="AV173" s="185"/>
      <c r="AW173" s="185"/>
      <c r="AX173" s="185"/>
      <c r="AY173" s="185"/>
      <c r="AZ173" s="185"/>
      <c r="BA173" s="185"/>
      <c r="BB173" s="185"/>
      <c r="BC173" s="185"/>
      <c r="BD173" s="185"/>
      <c r="BE173" s="185"/>
      <c r="BF173" s="185"/>
      <c r="BG173" s="185"/>
      <c r="BH173" s="185"/>
      <c r="BI173" s="185"/>
      <c r="BJ173" s="185"/>
      <c r="BK173" s="185"/>
      <c r="BL173" s="185"/>
      <c r="BM173" s="185"/>
      <c r="BN173" s="185"/>
      <c r="BO173" s="185"/>
      <c r="BP173" s="185"/>
      <c r="BQ173" s="185"/>
      <c r="BR173" s="185"/>
      <c r="BS173" s="185"/>
      <c r="BT173" s="185"/>
      <c r="BU173" s="185"/>
      <c r="BV173" s="185"/>
      <c r="BW173" s="185"/>
      <c r="BX173" s="185"/>
      <c r="BY173" s="185"/>
      <c r="BZ173" s="185"/>
      <c r="CA173" s="185"/>
      <c r="CB173" s="185"/>
      <c r="CC173" s="185"/>
      <c r="CD173" s="185"/>
      <c r="CE173" s="185"/>
      <c r="CF173" s="185"/>
      <c r="CG173" s="185"/>
      <c r="CH173" s="185"/>
      <c r="CI173" s="185"/>
      <c r="CJ173" s="185"/>
      <c r="CK173" s="185"/>
      <c r="CL173" s="185"/>
      <c r="CM173" s="185"/>
      <c r="CN173" s="185"/>
      <c r="CO173" s="185"/>
      <c r="CP173" s="185"/>
      <c r="CQ173" s="185"/>
      <c r="CR173" s="185"/>
      <c r="CS173" s="185"/>
      <c r="CT173" s="185"/>
      <c r="CU173" s="185"/>
      <c r="CV173" s="185"/>
      <c r="CW173" s="185"/>
      <c r="CX173" s="185"/>
      <c r="CY173" s="185"/>
      <c r="CZ173" s="185"/>
      <c r="DA173" s="185"/>
      <c r="DB173" s="185"/>
      <c r="DC173" s="185"/>
      <c r="DD173" s="185"/>
      <c r="DE173" s="185"/>
      <c r="DF173" s="185"/>
      <c r="DG173" s="185"/>
      <c r="DH173" s="185"/>
      <c r="DI173" s="185"/>
      <c r="DJ173" s="185"/>
      <c r="DK173" s="185"/>
      <c r="DL173" s="185"/>
      <c r="DM173" s="185"/>
      <c r="DN173" s="185"/>
      <c r="DO173" s="185"/>
      <c r="DP173" s="185"/>
      <c r="DQ173" s="185"/>
      <c r="DR173" s="185"/>
      <c r="DS173" s="185"/>
      <c r="DT173" s="185"/>
      <c r="DU173" s="185"/>
      <c r="DV173" s="185"/>
      <c r="DW173" s="185"/>
      <c r="DX173" s="185"/>
      <c r="DY173" s="185"/>
      <c r="DZ173" s="185"/>
      <c r="EA173" s="185"/>
      <c r="EB173" s="185"/>
      <c r="EC173" s="185"/>
      <c r="ED173" s="185"/>
      <c r="EE173" s="185"/>
      <c r="EF173" s="185"/>
      <c r="EG173" s="185"/>
      <c r="EH173" s="185"/>
      <c r="EI173" s="185"/>
      <c r="EJ173" s="185"/>
      <c r="EK173" s="185"/>
      <c r="EL173" s="185"/>
      <c r="EM173" s="185"/>
      <c r="EN173" s="185"/>
      <c r="EO173" s="185"/>
      <c r="EP173" s="185"/>
      <c r="EQ173" s="185"/>
      <c r="ER173" s="185"/>
      <c r="ES173" s="185"/>
      <c r="ET173" s="185"/>
      <c r="EU173" s="185"/>
      <c r="EV173" s="185"/>
      <c r="EW173" s="185"/>
      <c r="EX173" s="185"/>
      <c r="EY173" s="185"/>
      <c r="EZ173" s="185"/>
      <c r="FA173" s="185"/>
      <c r="FB173" s="185"/>
      <c r="FC173" s="185"/>
      <c r="FD173" s="185"/>
      <c r="FE173" s="185"/>
      <c r="FF173" s="185"/>
      <c r="FG173" s="185"/>
      <c r="FH173" s="185"/>
      <c r="FI173" s="185"/>
      <c r="FJ173" s="185"/>
      <c r="FK173" s="185"/>
      <c r="FL173" s="185"/>
      <c r="FM173" s="185"/>
      <c r="FN173" s="185"/>
      <c r="FO173" s="185"/>
      <c r="FP173" s="185"/>
      <c r="FQ173" s="185"/>
      <c r="FR173" s="185"/>
      <c r="FS173" s="185"/>
      <c r="FT173" s="185"/>
      <c r="FU173" s="185"/>
      <c r="FV173" s="185"/>
      <c r="FW173" s="185"/>
      <c r="FX173" s="185"/>
      <c r="FY173" s="185"/>
      <c r="FZ173" s="185"/>
      <c r="GA173" s="185"/>
      <c r="GB173" s="185"/>
      <c r="GC173" s="185"/>
      <c r="GD173" s="185"/>
      <c r="GE173" s="185"/>
      <c r="GF173" s="185"/>
      <c r="GG173" s="185"/>
      <c r="GH173" s="185"/>
      <c r="GI173" s="185"/>
      <c r="GJ173" s="185"/>
      <c r="GK173" s="185"/>
      <c r="GL173" s="185"/>
      <c r="GM173" s="185"/>
      <c r="GN173" s="185"/>
      <c r="GO173" s="185"/>
      <c r="GP173" s="185"/>
      <c r="GQ173" s="185"/>
      <c r="GR173" s="185"/>
      <c r="GS173" s="185"/>
      <c r="GT173" s="185"/>
      <c r="GU173" s="185"/>
      <c r="GV173" s="185"/>
      <c r="GW173" s="185"/>
      <c r="GX173" s="185"/>
      <c r="GY173" s="185"/>
      <c r="GZ173" s="185"/>
      <c r="HA173" s="185"/>
      <c r="HB173" s="185"/>
      <c r="HC173" s="185"/>
      <c r="HD173" s="185"/>
      <c r="HE173" s="185"/>
      <c r="HF173" s="185"/>
      <c r="HG173" s="185"/>
      <c r="HH173" s="185"/>
      <c r="HI173" s="185"/>
      <c r="HJ173" s="185"/>
      <c r="HK173" s="185"/>
      <c r="HL173" s="185"/>
      <c r="HM173" s="185"/>
      <c r="HN173" s="185"/>
      <c r="HO173" s="185"/>
      <c r="HP173" s="185"/>
      <c r="HQ173" s="185"/>
      <c r="HR173" s="185"/>
      <c r="HS173" s="185"/>
      <c r="HT173" s="185"/>
      <c r="HU173" s="185"/>
      <c r="HV173" s="185"/>
      <c r="HW173" s="185"/>
      <c r="HX173" s="185"/>
      <c r="HY173" s="185"/>
      <c r="HZ173" s="185"/>
      <c r="IA173" s="185"/>
      <c r="IB173" s="185"/>
      <c r="IC173" s="185"/>
      <c r="ID173" s="185"/>
      <c r="IE173" s="185"/>
      <c r="IF173" s="185"/>
      <c r="IG173" s="185"/>
      <c r="IH173" s="185"/>
      <c r="II173" s="185"/>
      <c r="IJ173" s="185"/>
      <c r="IK173" s="185"/>
      <c r="IL173" s="185"/>
      <c r="IM173" s="185"/>
      <c r="IN173" s="185"/>
      <c r="IO173" s="185"/>
      <c r="IP173" s="185"/>
      <c r="IQ173" s="185"/>
    </row>
    <row r="174" spans="1:251" ht="20.100000000000001" customHeight="1">
      <c r="A174" s="185"/>
      <c r="B174" s="185" t="s">
        <v>169</v>
      </c>
      <c r="C174" s="185"/>
      <c r="D174" s="105"/>
      <c r="E174" s="105"/>
      <c r="F174" s="181"/>
      <c r="G174" s="182"/>
      <c r="H174" s="182"/>
      <c r="I174" s="180"/>
      <c r="J174" s="178"/>
      <c r="K174" s="180"/>
      <c r="L174" s="182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5"/>
      <c r="Z174" s="185"/>
      <c r="AA174" s="185"/>
      <c r="AB174" s="185"/>
      <c r="AC174" s="185"/>
      <c r="AD174" s="185"/>
      <c r="AE174" s="185"/>
      <c r="AF174" s="185"/>
      <c r="AG174" s="185"/>
      <c r="AH174" s="185"/>
      <c r="AI174" s="185"/>
      <c r="AJ174" s="185"/>
      <c r="AK174" s="185"/>
      <c r="AL174" s="185"/>
      <c r="AM174" s="185"/>
      <c r="AN174" s="185"/>
      <c r="AO174" s="185"/>
      <c r="AP174" s="185"/>
      <c r="AQ174" s="185"/>
      <c r="AR174" s="185"/>
      <c r="AS174" s="185"/>
      <c r="AT174" s="185"/>
      <c r="AU174" s="185"/>
      <c r="AV174" s="185"/>
      <c r="AW174" s="185"/>
      <c r="AX174" s="185"/>
      <c r="AY174" s="185"/>
      <c r="AZ174" s="185"/>
      <c r="BA174" s="185"/>
      <c r="BB174" s="185"/>
      <c r="BC174" s="185"/>
      <c r="BD174" s="185"/>
      <c r="BE174" s="185"/>
      <c r="BF174" s="185"/>
      <c r="BG174" s="185"/>
      <c r="BH174" s="185"/>
      <c r="BI174" s="185"/>
      <c r="BJ174" s="185"/>
      <c r="BK174" s="185"/>
      <c r="BL174" s="185"/>
      <c r="BM174" s="185"/>
      <c r="BN174" s="185"/>
      <c r="BO174" s="185"/>
      <c r="BP174" s="185"/>
      <c r="BQ174" s="185"/>
      <c r="BR174" s="185"/>
      <c r="BS174" s="185"/>
      <c r="BT174" s="185"/>
      <c r="BU174" s="185"/>
      <c r="BV174" s="185"/>
      <c r="BW174" s="185"/>
      <c r="BX174" s="185"/>
      <c r="BY174" s="185"/>
      <c r="BZ174" s="185"/>
      <c r="CA174" s="185"/>
      <c r="CB174" s="185"/>
      <c r="CC174" s="185"/>
      <c r="CD174" s="185"/>
      <c r="CE174" s="185"/>
      <c r="CF174" s="185"/>
      <c r="CG174" s="185"/>
      <c r="CH174" s="185"/>
      <c r="CI174" s="185"/>
      <c r="CJ174" s="185"/>
      <c r="CK174" s="185"/>
      <c r="CL174" s="185"/>
      <c r="CM174" s="185"/>
      <c r="CN174" s="185"/>
      <c r="CO174" s="185"/>
      <c r="CP174" s="185"/>
      <c r="CQ174" s="185"/>
      <c r="CR174" s="185"/>
      <c r="CS174" s="185"/>
      <c r="CT174" s="185"/>
      <c r="CU174" s="185"/>
      <c r="CV174" s="185"/>
      <c r="CW174" s="185"/>
      <c r="CX174" s="185"/>
      <c r="CY174" s="185"/>
      <c r="CZ174" s="185"/>
      <c r="DA174" s="185"/>
      <c r="DB174" s="185"/>
      <c r="DC174" s="185"/>
      <c r="DD174" s="185"/>
      <c r="DE174" s="185"/>
      <c r="DF174" s="185"/>
      <c r="DG174" s="185"/>
      <c r="DH174" s="185"/>
      <c r="DI174" s="185"/>
      <c r="DJ174" s="185"/>
      <c r="DK174" s="185"/>
      <c r="DL174" s="185"/>
      <c r="DM174" s="185"/>
      <c r="DN174" s="185"/>
      <c r="DO174" s="185"/>
      <c r="DP174" s="185"/>
      <c r="DQ174" s="185"/>
      <c r="DR174" s="185"/>
      <c r="DS174" s="185"/>
      <c r="DT174" s="185"/>
      <c r="DU174" s="185"/>
      <c r="DV174" s="185"/>
      <c r="DW174" s="185"/>
      <c r="DX174" s="185"/>
      <c r="DY174" s="185"/>
      <c r="DZ174" s="185"/>
      <c r="EA174" s="185"/>
      <c r="EB174" s="185"/>
      <c r="EC174" s="185"/>
      <c r="ED174" s="185"/>
      <c r="EE174" s="185"/>
      <c r="EF174" s="185"/>
      <c r="EG174" s="185"/>
      <c r="EH174" s="185"/>
      <c r="EI174" s="185"/>
      <c r="EJ174" s="185"/>
      <c r="EK174" s="185"/>
      <c r="EL174" s="185"/>
      <c r="EM174" s="185"/>
      <c r="EN174" s="185"/>
      <c r="EO174" s="185"/>
      <c r="EP174" s="185"/>
      <c r="EQ174" s="185"/>
      <c r="ER174" s="185"/>
      <c r="ES174" s="185"/>
      <c r="ET174" s="185"/>
      <c r="EU174" s="185"/>
      <c r="EV174" s="185"/>
      <c r="EW174" s="185"/>
      <c r="EX174" s="185"/>
      <c r="EY174" s="185"/>
      <c r="EZ174" s="185"/>
      <c r="FA174" s="185"/>
      <c r="FB174" s="185"/>
      <c r="FC174" s="185"/>
      <c r="FD174" s="185"/>
      <c r="FE174" s="185"/>
      <c r="FF174" s="185"/>
      <c r="FG174" s="185"/>
      <c r="FH174" s="185"/>
      <c r="FI174" s="185"/>
      <c r="FJ174" s="185"/>
      <c r="FK174" s="185"/>
      <c r="FL174" s="185"/>
      <c r="FM174" s="185"/>
      <c r="FN174" s="185"/>
      <c r="FO174" s="185"/>
      <c r="FP174" s="185"/>
      <c r="FQ174" s="185"/>
      <c r="FR174" s="185"/>
      <c r="FS174" s="185"/>
      <c r="FT174" s="185"/>
      <c r="FU174" s="185"/>
      <c r="FV174" s="185"/>
      <c r="FW174" s="185"/>
      <c r="FX174" s="185"/>
      <c r="FY174" s="185"/>
      <c r="FZ174" s="185"/>
      <c r="GA174" s="185"/>
      <c r="GB174" s="185"/>
      <c r="GC174" s="185"/>
      <c r="GD174" s="185"/>
      <c r="GE174" s="185"/>
      <c r="GF174" s="185"/>
      <c r="GG174" s="185"/>
      <c r="GH174" s="185"/>
      <c r="GI174" s="185"/>
      <c r="GJ174" s="185"/>
      <c r="GK174" s="185"/>
      <c r="GL174" s="185"/>
      <c r="GM174" s="185"/>
      <c r="GN174" s="185"/>
      <c r="GO174" s="185"/>
      <c r="GP174" s="185"/>
      <c r="GQ174" s="185"/>
      <c r="GR174" s="185"/>
      <c r="GS174" s="185"/>
      <c r="GT174" s="185"/>
      <c r="GU174" s="185"/>
      <c r="GV174" s="185"/>
      <c r="GW174" s="185"/>
      <c r="GX174" s="185"/>
      <c r="GY174" s="185"/>
      <c r="GZ174" s="185"/>
      <c r="HA174" s="185"/>
      <c r="HB174" s="185"/>
      <c r="HC174" s="185"/>
      <c r="HD174" s="185"/>
      <c r="HE174" s="185"/>
      <c r="HF174" s="185"/>
      <c r="HG174" s="185"/>
      <c r="HH174" s="185"/>
      <c r="HI174" s="185"/>
      <c r="HJ174" s="185"/>
      <c r="HK174" s="185"/>
      <c r="HL174" s="185"/>
      <c r="HM174" s="185"/>
      <c r="HN174" s="185"/>
      <c r="HO174" s="185"/>
      <c r="HP174" s="185"/>
      <c r="HQ174" s="185"/>
      <c r="HR174" s="185"/>
      <c r="HS174" s="185"/>
      <c r="HT174" s="185"/>
      <c r="HU174" s="185"/>
      <c r="HV174" s="185"/>
      <c r="HW174" s="185"/>
      <c r="HX174" s="185"/>
      <c r="HY174" s="185"/>
      <c r="HZ174" s="185"/>
      <c r="IA174" s="185"/>
      <c r="IB174" s="185"/>
      <c r="IC174" s="185"/>
      <c r="ID174" s="185"/>
      <c r="IE174" s="185"/>
      <c r="IF174" s="185"/>
      <c r="IG174" s="185"/>
      <c r="IH174" s="185"/>
      <c r="II174" s="185"/>
      <c r="IJ174" s="185"/>
      <c r="IK174" s="185"/>
      <c r="IL174" s="185"/>
      <c r="IM174" s="185"/>
      <c r="IN174" s="185"/>
      <c r="IO174" s="185"/>
      <c r="IP174" s="185"/>
      <c r="IQ174" s="185"/>
    </row>
    <row r="175" spans="1:251" ht="20.100000000000001" customHeight="1">
      <c r="A175" s="185"/>
      <c r="B175" s="185"/>
      <c r="C175" s="185" t="s">
        <v>170</v>
      </c>
      <c r="D175" s="105"/>
      <c r="E175" s="105"/>
      <c r="F175" s="181"/>
      <c r="G175" s="182"/>
      <c r="H175" s="182">
        <v>-23098</v>
      </c>
      <c r="I175" s="180"/>
      <c r="J175" s="178"/>
      <c r="K175" s="180"/>
      <c r="L175" s="182">
        <v>-17858</v>
      </c>
      <c r="M175" s="185"/>
      <c r="N175" s="185"/>
      <c r="O175" s="185"/>
      <c r="P175" s="185"/>
      <c r="Q175" s="185"/>
      <c r="R175" s="185"/>
      <c r="S175" s="185"/>
      <c r="T175" s="185"/>
      <c r="U175" s="185"/>
      <c r="V175" s="185"/>
      <c r="W175" s="185"/>
      <c r="X175" s="185"/>
      <c r="Y175" s="185"/>
      <c r="Z175" s="185"/>
      <c r="AA175" s="185"/>
      <c r="AB175" s="185"/>
      <c r="AC175" s="185"/>
      <c r="AD175" s="185"/>
      <c r="AE175" s="185"/>
      <c r="AF175" s="185"/>
      <c r="AG175" s="185"/>
      <c r="AH175" s="185"/>
      <c r="AI175" s="185"/>
      <c r="AJ175" s="185"/>
      <c r="AK175" s="185"/>
      <c r="AL175" s="185"/>
      <c r="AM175" s="185"/>
      <c r="AN175" s="185"/>
      <c r="AO175" s="185"/>
      <c r="AP175" s="185"/>
      <c r="AQ175" s="185"/>
      <c r="AR175" s="185"/>
      <c r="AS175" s="185"/>
      <c r="AT175" s="185"/>
      <c r="AU175" s="185"/>
      <c r="AV175" s="185"/>
      <c r="AW175" s="185"/>
      <c r="AX175" s="185"/>
      <c r="AY175" s="185"/>
      <c r="AZ175" s="185"/>
      <c r="BA175" s="185"/>
      <c r="BB175" s="185"/>
      <c r="BC175" s="185"/>
      <c r="BD175" s="185"/>
      <c r="BE175" s="185"/>
      <c r="BF175" s="185"/>
      <c r="BG175" s="185"/>
      <c r="BH175" s="185"/>
      <c r="BI175" s="185"/>
      <c r="BJ175" s="185"/>
      <c r="BK175" s="185"/>
      <c r="BL175" s="185"/>
      <c r="BM175" s="185"/>
      <c r="BN175" s="185"/>
      <c r="BO175" s="185"/>
      <c r="BP175" s="185"/>
      <c r="BQ175" s="185"/>
      <c r="BR175" s="185"/>
      <c r="BS175" s="185"/>
      <c r="BT175" s="185"/>
      <c r="BU175" s="185"/>
      <c r="BV175" s="185"/>
      <c r="BW175" s="185"/>
      <c r="BX175" s="185"/>
      <c r="BY175" s="185"/>
      <c r="BZ175" s="185"/>
      <c r="CA175" s="185"/>
      <c r="CB175" s="185"/>
      <c r="CC175" s="185"/>
      <c r="CD175" s="185"/>
      <c r="CE175" s="185"/>
      <c r="CF175" s="185"/>
      <c r="CG175" s="185"/>
      <c r="CH175" s="185"/>
      <c r="CI175" s="185"/>
      <c r="CJ175" s="185"/>
      <c r="CK175" s="185"/>
      <c r="CL175" s="185"/>
      <c r="CM175" s="185"/>
      <c r="CN175" s="185"/>
      <c r="CO175" s="185"/>
      <c r="CP175" s="185"/>
      <c r="CQ175" s="185"/>
      <c r="CR175" s="185"/>
      <c r="CS175" s="185"/>
      <c r="CT175" s="185"/>
      <c r="CU175" s="185"/>
      <c r="CV175" s="185"/>
      <c r="CW175" s="185"/>
      <c r="CX175" s="185"/>
      <c r="CY175" s="185"/>
      <c r="CZ175" s="185"/>
      <c r="DA175" s="185"/>
      <c r="DB175" s="185"/>
      <c r="DC175" s="185"/>
      <c r="DD175" s="185"/>
      <c r="DE175" s="185"/>
      <c r="DF175" s="185"/>
      <c r="DG175" s="185"/>
      <c r="DH175" s="185"/>
      <c r="DI175" s="185"/>
      <c r="DJ175" s="185"/>
      <c r="DK175" s="185"/>
      <c r="DL175" s="185"/>
      <c r="DM175" s="185"/>
      <c r="DN175" s="185"/>
      <c r="DO175" s="185"/>
      <c r="DP175" s="185"/>
      <c r="DQ175" s="185"/>
      <c r="DR175" s="185"/>
      <c r="DS175" s="185"/>
      <c r="DT175" s="185"/>
      <c r="DU175" s="185"/>
      <c r="DV175" s="185"/>
      <c r="DW175" s="185"/>
      <c r="DX175" s="185"/>
      <c r="DY175" s="185"/>
      <c r="DZ175" s="185"/>
      <c r="EA175" s="185"/>
      <c r="EB175" s="185"/>
      <c r="EC175" s="185"/>
      <c r="ED175" s="185"/>
      <c r="EE175" s="185"/>
      <c r="EF175" s="185"/>
      <c r="EG175" s="185"/>
      <c r="EH175" s="185"/>
      <c r="EI175" s="185"/>
      <c r="EJ175" s="185"/>
      <c r="EK175" s="185"/>
      <c r="EL175" s="185"/>
      <c r="EM175" s="185"/>
      <c r="EN175" s="185"/>
      <c r="EO175" s="185"/>
      <c r="EP175" s="185"/>
      <c r="EQ175" s="185"/>
      <c r="ER175" s="185"/>
      <c r="ES175" s="185"/>
      <c r="ET175" s="185"/>
      <c r="EU175" s="185"/>
      <c r="EV175" s="185"/>
      <c r="EW175" s="185"/>
      <c r="EX175" s="185"/>
      <c r="EY175" s="185"/>
      <c r="EZ175" s="185"/>
      <c r="FA175" s="185"/>
      <c r="FB175" s="185"/>
      <c r="FC175" s="185"/>
      <c r="FD175" s="185"/>
      <c r="FE175" s="185"/>
      <c r="FF175" s="185"/>
      <c r="FG175" s="185"/>
      <c r="FH175" s="185"/>
      <c r="FI175" s="185"/>
      <c r="FJ175" s="185"/>
      <c r="FK175" s="185"/>
      <c r="FL175" s="185"/>
      <c r="FM175" s="185"/>
      <c r="FN175" s="185"/>
      <c r="FO175" s="185"/>
      <c r="FP175" s="185"/>
      <c r="FQ175" s="185"/>
      <c r="FR175" s="185"/>
      <c r="FS175" s="185"/>
      <c r="FT175" s="185"/>
      <c r="FU175" s="185"/>
      <c r="FV175" s="185"/>
      <c r="FW175" s="185"/>
      <c r="FX175" s="185"/>
      <c r="FY175" s="185"/>
      <c r="FZ175" s="185"/>
      <c r="GA175" s="185"/>
      <c r="GB175" s="185"/>
      <c r="GC175" s="185"/>
      <c r="GD175" s="185"/>
      <c r="GE175" s="185"/>
      <c r="GF175" s="185"/>
      <c r="GG175" s="185"/>
      <c r="GH175" s="185"/>
      <c r="GI175" s="185"/>
      <c r="GJ175" s="185"/>
      <c r="GK175" s="185"/>
      <c r="GL175" s="185"/>
      <c r="GM175" s="185"/>
      <c r="GN175" s="185"/>
      <c r="GO175" s="185"/>
      <c r="GP175" s="185"/>
      <c r="GQ175" s="185"/>
      <c r="GR175" s="185"/>
      <c r="GS175" s="185"/>
      <c r="GT175" s="185"/>
      <c r="GU175" s="185"/>
      <c r="GV175" s="185"/>
      <c r="GW175" s="185"/>
      <c r="GX175" s="185"/>
      <c r="GY175" s="185"/>
      <c r="GZ175" s="185"/>
      <c r="HA175" s="185"/>
      <c r="HB175" s="185"/>
      <c r="HC175" s="185"/>
      <c r="HD175" s="185"/>
      <c r="HE175" s="185"/>
      <c r="HF175" s="185"/>
      <c r="HG175" s="185"/>
      <c r="HH175" s="185"/>
      <c r="HI175" s="185"/>
      <c r="HJ175" s="185"/>
      <c r="HK175" s="185"/>
      <c r="HL175" s="185"/>
      <c r="HM175" s="185"/>
      <c r="HN175" s="185"/>
      <c r="HO175" s="185"/>
      <c r="HP175" s="185"/>
      <c r="HQ175" s="185"/>
      <c r="HR175" s="185"/>
      <c r="HS175" s="185"/>
      <c r="HT175" s="185"/>
      <c r="HU175" s="185"/>
      <c r="HV175" s="185"/>
      <c r="HW175" s="185"/>
      <c r="HX175" s="185"/>
      <c r="HY175" s="185"/>
      <c r="HZ175" s="185"/>
      <c r="IA175" s="185"/>
      <c r="IB175" s="185"/>
      <c r="IC175" s="185"/>
      <c r="ID175" s="185"/>
      <c r="IE175" s="185"/>
      <c r="IF175" s="185"/>
      <c r="IG175" s="185"/>
      <c r="IH175" s="185"/>
      <c r="II175" s="185"/>
      <c r="IJ175" s="185"/>
      <c r="IK175" s="185"/>
      <c r="IL175" s="185"/>
      <c r="IM175" s="185"/>
      <c r="IN175" s="185"/>
      <c r="IO175" s="185"/>
      <c r="IP175" s="185"/>
      <c r="IQ175" s="185"/>
    </row>
    <row r="176" spans="1:251" ht="20.100000000000001" customHeight="1">
      <c r="B176" s="174" t="s">
        <v>171</v>
      </c>
      <c r="D176" s="173"/>
      <c r="E176" s="173"/>
      <c r="F176" s="181"/>
      <c r="G176" s="175"/>
      <c r="H176" s="182">
        <v>-36096</v>
      </c>
      <c r="J176" s="178"/>
      <c r="K176" s="188"/>
      <c r="L176" s="182">
        <v>-36096</v>
      </c>
    </row>
    <row r="177" spans="1:251" ht="20.100000000000001" customHeight="1">
      <c r="B177" s="174" t="s">
        <v>224</v>
      </c>
      <c r="D177" s="173"/>
      <c r="E177" s="173"/>
      <c r="F177" s="106"/>
      <c r="G177" s="175"/>
      <c r="H177" s="107">
        <v>-620366</v>
      </c>
      <c r="J177" s="184"/>
      <c r="K177" s="188"/>
      <c r="L177" s="107">
        <v>-572122</v>
      </c>
    </row>
    <row r="178" spans="1:251" ht="8.1" customHeight="1">
      <c r="D178" s="173"/>
      <c r="E178" s="173"/>
      <c r="F178" s="179"/>
      <c r="G178" s="175"/>
      <c r="H178" s="175"/>
      <c r="I178" s="175"/>
      <c r="J178" s="179"/>
      <c r="K178" s="175"/>
    </row>
    <row r="179" spans="1:251" ht="20.100000000000001" customHeight="1">
      <c r="A179" s="86" t="s">
        <v>176</v>
      </c>
      <c r="B179" s="177"/>
      <c r="C179" s="177"/>
      <c r="D179" s="173"/>
      <c r="E179" s="173"/>
      <c r="F179" s="104">
        <f>SUM(F153:F177)</f>
        <v>0</v>
      </c>
      <c r="G179" s="175"/>
      <c r="H179" s="85">
        <f>SUM(H153:H177)</f>
        <v>68370</v>
      </c>
      <c r="I179" s="175"/>
      <c r="J179" s="104">
        <f>SUM(J153:J177)</f>
        <v>0</v>
      </c>
      <c r="K179" s="175"/>
      <c r="L179" s="85">
        <f>SUM(L153:L177)</f>
        <v>-677028</v>
      </c>
    </row>
    <row r="180" spans="1:251" ht="20.100000000000001" customHeight="1">
      <c r="D180" s="173"/>
      <c r="E180" s="173"/>
      <c r="F180" s="181"/>
      <c r="G180" s="175"/>
      <c r="H180" s="175"/>
      <c r="I180" s="175"/>
      <c r="J180" s="181"/>
      <c r="K180" s="175"/>
    </row>
    <row r="181" spans="1:251" ht="20.100000000000001" customHeight="1">
      <c r="A181" s="86" t="s">
        <v>216</v>
      </c>
      <c r="D181" s="90"/>
      <c r="E181" s="173"/>
      <c r="F181" s="187">
        <f>SUM(F179,F132,'CF TH 12-16'!F85)</f>
        <v>-1053878</v>
      </c>
      <c r="G181" s="175"/>
      <c r="H181" s="188">
        <f>SUM(H179,H132,'CF TH 12-16'!H85)</f>
        <v>-1784791</v>
      </c>
      <c r="I181" s="175"/>
      <c r="J181" s="187">
        <f>SUM(J179,J132,J85)</f>
        <v>834917</v>
      </c>
      <c r="K181" s="175"/>
      <c r="L181" s="188">
        <f>SUM(L179,L132,L85)</f>
        <v>-1607844</v>
      </c>
    </row>
    <row r="182" spans="1:251" ht="20.100000000000001" customHeight="1">
      <c r="A182" s="185" t="s">
        <v>270</v>
      </c>
      <c r="D182" s="90"/>
      <c r="E182" s="173"/>
      <c r="F182" s="187"/>
      <c r="G182" s="175"/>
      <c r="H182" s="188"/>
      <c r="I182" s="175"/>
      <c r="J182" s="178"/>
      <c r="K182" s="175"/>
    </row>
    <row r="183" spans="1:251" ht="20.100000000000001" customHeight="1">
      <c r="A183" s="185"/>
      <c r="B183" s="174" t="s">
        <v>271</v>
      </c>
      <c r="D183" s="90"/>
      <c r="E183" s="173"/>
      <c r="F183" s="181"/>
      <c r="G183" s="175"/>
      <c r="H183" s="188">
        <v>-31083</v>
      </c>
      <c r="I183" s="175"/>
      <c r="J183" s="178"/>
      <c r="K183" s="175"/>
      <c r="L183" s="175">
        <v>0</v>
      </c>
    </row>
    <row r="184" spans="1:251" ht="20.100000000000001" customHeight="1">
      <c r="A184" s="174" t="s">
        <v>257</v>
      </c>
      <c r="D184" s="173"/>
      <c r="E184" s="173"/>
      <c r="F184" s="195"/>
      <c r="G184" s="175"/>
      <c r="H184" s="196">
        <v>4777168</v>
      </c>
      <c r="J184" s="184"/>
      <c r="L184" s="196">
        <v>2342255</v>
      </c>
    </row>
    <row r="185" spans="1:251" ht="8.1" customHeight="1">
      <c r="D185" s="173"/>
      <c r="E185" s="173"/>
      <c r="F185" s="187"/>
      <c r="G185" s="175"/>
      <c r="H185" s="188"/>
      <c r="I185" s="175"/>
      <c r="J185" s="187"/>
      <c r="K185" s="175"/>
      <c r="L185" s="188"/>
    </row>
    <row r="186" spans="1:251" ht="20.100000000000001" customHeight="1" thickBot="1">
      <c r="A186" s="172" t="s">
        <v>258</v>
      </c>
      <c r="B186" s="177"/>
      <c r="C186" s="177"/>
      <c r="D186" s="173"/>
      <c r="E186" s="173"/>
      <c r="F186" s="197">
        <f>SUM(F181:F184)</f>
        <v>-1053878</v>
      </c>
      <c r="G186" s="175"/>
      <c r="H186" s="198">
        <f>SUM(H181:H184)</f>
        <v>2961294</v>
      </c>
      <c r="I186" s="175"/>
      <c r="J186" s="197">
        <f>SUM(J181:J184)</f>
        <v>834917</v>
      </c>
      <c r="K186" s="175"/>
      <c r="L186" s="198">
        <f>SUM(L181:L184)</f>
        <v>734411</v>
      </c>
    </row>
    <row r="187" spans="1:251" ht="20.100000000000001" customHeight="1" thickTop="1">
      <c r="D187" s="173"/>
      <c r="E187" s="173"/>
      <c r="F187" s="175"/>
      <c r="G187" s="175"/>
      <c r="H187" s="175"/>
      <c r="I187" s="175"/>
      <c r="K187" s="175"/>
    </row>
    <row r="188" spans="1:251" s="175" customFormat="1" ht="32.25" customHeight="1">
      <c r="A188" s="174"/>
      <c r="B188" s="174"/>
      <c r="C188" s="174"/>
      <c r="D188" s="173"/>
      <c r="E188" s="173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  <c r="AX188" s="174"/>
      <c r="AY188" s="174"/>
      <c r="AZ188" s="174"/>
      <c r="BA188" s="174"/>
      <c r="BB188" s="174"/>
      <c r="BC188" s="174"/>
      <c r="BD188" s="174"/>
      <c r="BE188" s="174"/>
      <c r="BF188" s="174"/>
      <c r="BG188" s="174"/>
      <c r="BH188" s="174"/>
      <c r="BI188" s="174"/>
      <c r="BJ188" s="174"/>
      <c r="BK188" s="174"/>
      <c r="BL188" s="174"/>
      <c r="BM188" s="174"/>
      <c r="BN188" s="174"/>
      <c r="BO188" s="174"/>
      <c r="BP188" s="174"/>
      <c r="BQ188" s="174"/>
      <c r="BR188" s="174"/>
      <c r="BS188" s="174"/>
      <c r="BT188" s="174"/>
      <c r="BU188" s="174"/>
      <c r="BV188" s="174"/>
      <c r="BW188" s="174"/>
      <c r="BX188" s="174"/>
      <c r="BY188" s="174"/>
      <c r="BZ188" s="174"/>
      <c r="CA188" s="174"/>
      <c r="CB188" s="174"/>
      <c r="CC188" s="174"/>
      <c r="CD188" s="174"/>
      <c r="CE188" s="174"/>
      <c r="CF188" s="174"/>
      <c r="CG188" s="174"/>
      <c r="CH188" s="174"/>
      <c r="CI188" s="174"/>
      <c r="CJ188" s="174"/>
      <c r="CK188" s="174"/>
      <c r="CL188" s="174"/>
      <c r="CM188" s="174"/>
      <c r="CN188" s="174"/>
      <c r="CO188" s="174"/>
      <c r="CP188" s="174"/>
      <c r="CQ188" s="174"/>
      <c r="CR188" s="174"/>
      <c r="CS188" s="174"/>
      <c r="CT188" s="174"/>
      <c r="CU188" s="174"/>
      <c r="CV188" s="174"/>
      <c r="CW188" s="174"/>
      <c r="CX188" s="174"/>
      <c r="CY188" s="174"/>
      <c r="CZ188" s="174"/>
      <c r="DA188" s="174"/>
      <c r="DB188" s="174"/>
      <c r="DC188" s="174"/>
      <c r="DD188" s="174"/>
      <c r="DE188" s="174"/>
      <c r="DF188" s="174"/>
      <c r="DG188" s="174"/>
      <c r="DH188" s="174"/>
      <c r="DI188" s="174"/>
      <c r="DJ188" s="174"/>
      <c r="DK188" s="174"/>
      <c r="DL188" s="174"/>
      <c r="DM188" s="174"/>
      <c r="DN188" s="174"/>
      <c r="DO188" s="174"/>
      <c r="DP188" s="174"/>
      <c r="DQ188" s="174"/>
      <c r="DR188" s="174"/>
      <c r="DS188" s="174"/>
      <c r="DT188" s="174"/>
      <c r="DU188" s="174"/>
      <c r="DV188" s="174"/>
      <c r="DW188" s="174"/>
      <c r="DX188" s="174"/>
      <c r="DY188" s="174"/>
      <c r="DZ188" s="174"/>
      <c r="EA188" s="174"/>
      <c r="EB188" s="174"/>
      <c r="EC188" s="174"/>
      <c r="ED188" s="174"/>
      <c r="EE188" s="174"/>
      <c r="EF188" s="174"/>
      <c r="EG188" s="174"/>
      <c r="EH188" s="174"/>
      <c r="EI188" s="174"/>
      <c r="EJ188" s="174"/>
      <c r="EK188" s="174"/>
      <c r="EL188" s="174"/>
      <c r="EM188" s="174"/>
      <c r="EN188" s="174"/>
      <c r="EO188" s="174"/>
      <c r="EP188" s="174"/>
      <c r="EQ188" s="174"/>
      <c r="ER188" s="174"/>
      <c r="ES188" s="174"/>
      <c r="ET188" s="174"/>
      <c r="EU188" s="174"/>
      <c r="EV188" s="174"/>
      <c r="EW188" s="174"/>
      <c r="EX188" s="174"/>
      <c r="EY188" s="174"/>
      <c r="EZ188" s="174"/>
      <c r="FA188" s="174"/>
      <c r="FB188" s="174"/>
      <c r="FC188" s="174"/>
      <c r="FD188" s="174"/>
      <c r="FE188" s="174"/>
      <c r="FF188" s="174"/>
      <c r="FG188" s="174"/>
      <c r="FH188" s="174"/>
      <c r="FI188" s="174"/>
      <c r="FJ188" s="174"/>
      <c r="FK188" s="174"/>
      <c r="FL188" s="174"/>
      <c r="FM188" s="174"/>
      <c r="FN188" s="174"/>
      <c r="FO188" s="174"/>
      <c r="FP188" s="174"/>
      <c r="FQ188" s="174"/>
      <c r="FR188" s="174"/>
      <c r="FS188" s="174"/>
      <c r="FT188" s="174"/>
      <c r="FU188" s="174"/>
      <c r="FV188" s="174"/>
      <c r="FW188" s="174"/>
      <c r="FX188" s="174"/>
      <c r="FY188" s="174"/>
      <c r="FZ188" s="174"/>
      <c r="GA188" s="174"/>
      <c r="GB188" s="174"/>
      <c r="GC188" s="174"/>
      <c r="GD188" s="174"/>
      <c r="GE188" s="174"/>
      <c r="GF188" s="174"/>
      <c r="GG188" s="174"/>
      <c r="GH188" s="174"/>
      <c r="GI188" s="174"/>
      <c r="GJ188" s="174"/>
      <c r="GK188" s="174"/>
      <c r="GL188" s="174"/>
      <c r="GM188" s="174"/>
      <c r="GN188" s="174"/>
      <c r="GO188" s="174"/>
      <c r="GP188" s="174"/>
      <c r="GQ188" s="174"/>
      <c r="GR188" s="174"/>
      <c r="GS188" s="174"/>
      <c r="GT188" s="174"/>
      <c r="GU188" s="174"/>
      <c r="GV188" s="174"/>
      <c r="GW188" s="174"/>
      <c r="GX188" s="174"/>
      <c r="GY188" s="174"/>
      <c r="GZ188" s="174"/>
      <c r="HA188" s="174"/>
      <c r="HB188" s="174"/>
      <c r="HC188" s="174"/>
      <c r="HD188" s="174"/>
      <c r="HE188" s="174"/>
      <c r="HF188" s="174"/>
      <c r="HG188" s="174"/>
      <c r="HH188" s="174"/>
      <c r="HI188" s="174"/>
      <c r="HJ188" s="174"/>
      <c r="HK188" s="174"/>
      <c r="HL188" s="174"/>
      <c r="HM188" s="174"/>
      <c r="HN188" s="174"/>
      <c r="HO188" s="174"/>
      <c r="HP188" s="174"/>
      <c r="HQ188" s="174"/>
      <c r="HR188" s="174"/>
      <c r="HS188" s="174"/>
      <c r="HT188" s="174"/>
      <c r="HU188" s="174"/>
      <c r="HV188" s="174"/>
      <c r="HW188" s="174"/>
      <c r="HX188" s="174"/>
      <c r="HY188" s="174"/>
      <c r="HZ188" s="174"/>
      <c r="IA188" s="174"/>
      <c r="IB188" s="174"/>
      <c r="IC188" s="174"/>
      <c r="ID188" s="174"/>
      <c r="IE188" s="174"/>
      <c r="IF188" s="174"/>
      <c r="IG188" s="174"/>
      <c r="IH188" s="174"/>
      <c r="II188" s="174"/>
      <c r="IJ188" s="174"/>
      <c r="IK188" s="174"/>
      <c r="IL188" s="174"/>
      <c r="IM188" s="174"/>
      <c r="IN188" s="174"/>
      <c r="IO188" s="174"/>
      <c r="IP188" s="174"/>
      <c r="IQ188" s="174"/>
    </row>
    <row r="189" spans="1:251" s="175" customFormat="1" ht="25.15" customHeight="1">
      <c r="A189" s="174"/>
      <c r="B189" s="174"/>
      <c r="C189" s="174"/>
      <c r="D189" s="173"/>
      <c r="E189" s="173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4"/>
      <c r="AT189" s="174"/>
      <c r="AU189" s="174"/>
      <c r="AV189" s="174"/>
      <c r="AW189" s="174"/>
      <c r="AX189" s="174"/>
      <c r="AY189" s="174"/>
      <c r="AZ189" s="174"/>
      <c r="BA189" s="174"/>
      <c r="BB189" s="174"/>
      <c r="BC189" s="174"/>
      <c r="BD189" s="174"/>
      <c r="BE189" s="174"/>
      <c r="BF189" s="174"/>
      <c r="BG189" s="174"/>
      <c r="BH189" s="174"/>
      <c r="BI189" s="174"/>
      <c r="BJ189" s="174"/>
      <c r="BK189" s="174"/>
      <c r="BL189" s="174"/>
      <c r="BM189" s="174"/>
      <c r="BN189" s="174"/>
      <c r="BO189" s="174"/>
      <c r="BP189" s="174"/>
      <c r="BQ189" s="174"/>
      <c r="BR189" s="174"/>
      <c r="BS189" s="174"/>
      <c r="BT189" s="174"/>
      <c r="BU189" s="174"/>
      <c r="BV189" s="174"/>
      <c r="BW189" s="174"/>
      <c r="BX189" s="174"/>
      <c r="BY189" s="174"/>
      <c r="BZ189" s="174"/>
      <c r="CA189" s="174"/>
      <c r="CB189" s="174"/>
      <c r="CC189" s="174"/>
      <c r="CD189" s="174"/>
      <c r="CE189" s="174"/>
      <c r="CF189" s="174"/>
      <c r="CG189" s="174"/>
      <c r="CH189" s="174"/>
      <c r="CI189" s="174"/>
      <c r="CJ189" s="174"/>
      <c r="CK189" s="174"/>
      <c r="CL189" s="174"/>
      <c r="CM189" s="174"/>
      <c r="CN189" s="174"/>
      <c r="CO189" s="174"/>
      <c r="CP189" s="174"/>
      <c r="CQ189" s="174"/>
      <c r="CR189" s="174"/>
      <c r="CS189" s="174"/>
      <c r="CT189" s="174"/>
      <c r="CU189" s="174"/>
      <c r="CV189" s="174"/>
      <c r="CW189" s="174"/>
      <c r="CX189" s="174"/>
      <c r="CY189" s="174"/>
      <c r="CZ189" s="174"/>
      <c r="DA189" s="174"/>
      <c r="DB189" s="174"/>
      <c r="DC189" s="174"/>
      <c r="DD189" s="174"/>
      <c r="DE189" s="174"/>
      <c r="DF189" s="174"/>
      <c r="DG189" s="174"/>
      <c r="DH189" s="174"/>
      <c r="DI189" s="174"/>
      <c r="DJ189" s="174"/>
      <c r="DK189" s="174"/>
      <c r="DL189" s="174"/>
      <c r="DM189" s="174"/>
      <c r="DN189" s="174"/>
      <c r="DO189" s="174"/>
      <c r="DP189" s="174"/>
      <c r="DQ189" s="174"/>
      <c r="DR189" s="174"/>
      <c r="DS189" s="174"/>
      <c r="DT189" s="174"/>
      <c r="DU189" s="174"/>
      <c r="DV189" s="174"/>
      <c r="DW189" s="174"/>
      <c r="DX189" s="174"/>
      <c r="DY189" s="174"/>
      <c r="DZ189" s="174"/>
      <c r="EA189" s="174"/>
      <c r="EB189" s="174"/>
      <c r="EC189" s="174"/>
      <c r="ED189" s="174"/>
      <c r="EE189" s="174"/>
      <c r="EF189" s="174"/>
      <c r="EG189" s="174"/>
      <c r="EH189" s="174"/>
      <c r="EI189" s="174"/>
      <c r="EJ189" s="174"/>
      <c r="EK189" s="174"/>
      <c r="EL189" s="174"/>
      <c r="EM189" s="174"/>
      <c r="EN189" s="174"/>
      <c r="EO189" s="174"/>
      <c r="EP189" s="174"/>
      <c r="EQ189" s="174"/>
      <c r="ER189" s="174"/>
      <c r="ES189" s="174"/>
      <c r="ET189" s="174"/>
      <c r="EU189" s="174"/>
      <c r="EV189" s="174"/>
      <c r="EW189" s="174"/>
      <c r="EX189" s="174"/>
      <c r="EY189" s="174"/>
      <c r="EZ189" s="174"/>
      <c r="FA189" s="174"/>
      <c r="FB189" s="174"/>
      <c r="FC189" s="174"/>
      <c r="FD189" s="174"/>
      <c r="FE189" s="174"/>
      <c r="FF189" s="174"/>
      <c r="FG189" s="174"/>
      <c r="FH189" s="174"/>
      <c r="FI189" s="174"/>
      <c r="FJ189" s="174"/>
      <c r="FK189" s="174"/>
      <c r="FL189" s="174"/>
      <c r="FM189" s="174"/>
      <c r="FN189" s="174"/>
      <c r="FO189" s="174"/>
      <c r="FP189" s="174"/>
      <c r="FQ189" s="174"/>
      <c r="FR189" s="174"/>
      <c r="FS189" s="174"/>
      <c r="FT189" s="174"/>
      <c r="FU189" s="174"/>
      <c r="FV189" s="174"/>
      <c r="FW189" s="174"/>
      <c r="FX189" s="174"/>
      <c r="FY189" s="174"/>
      <c r="FZ189" s="174"/>
      <c r="GA189" s="174"/>
      <c r="GB189" s="174"/>
      <c r="GC189" s="174"/>
      <c r="GD189" s="174"/>
      <c r="GE189" s="174"/>
      <c r="GF189" s="174"/>
      <c r="GG189" s="174"/>
      <c r="GH189" s="174"/>
      <c r="GI189" s="174"/>
      <c r="GJ189" s="174"/>
      <c r="GK189" s="174"/>
      <c r="GL189" s="174"/>
      <c r="GM189" s="174"/>
      <c r="GN189" s="174"/>
      <c r="GO189" s="174"/>
      <c r="GP189" s="174"/>
      <c r="GQ189" s="174"/>
      <c r="GR189" s="174"/>
      <c r="GS189" s="174"/>
      <c r="GT189" s="174"/>
      <c r="GU189" s="174"/>
      <c r="GV189" s="174"/>
      <c r="GW189" s="174"/>
      <c r="GX189" s="174"/>
      <c r="GY189" s="174"/>
      <c r="GZ189" s="174"/>
      <c r="HA189" s="174"/>
      <c r="HB189" s="174"/>
      <c r="HC189" s="174"/>
      <c r="HD189" s="174"/>
      <c r="HE189" s="174"/>
      <c r="HF189" s="174"/>
      <c r="HG189" s="174"/>
      <c r="HH189" s="174"/>
      <c r="HI189" s="174"/>
      <c r="HJ189" s="174"/>
      <c r="HK189" s="174"/>
      <c r="HL189" s="174"/>
      <c r="HM189" s="174"/>
      <c r="HN189" s="174"/>
      <c r="HO189" s="174"/>
      <c r="HP189" s="174"/>
      <c r="HQ189" s="174"/>
      <c r="HR189" s="174"/>
      <c r="HS189" s="174"/>
      <c r="HT189" s="174"/>
      <c r="HU189" s="174"/>
      <c r="HV189" s="174"/>
      <c r="HW189" s="174"/>
      <c r="HX189" s="174"/>
      <c r="HY189" s="174"/>
      <c r="HZ189" s="174"/>
      <c r="IA189" s="174"/>
      <c r="IB189" s="174"/>
      <c r="IC189" s="174"/>
      <c r="ID189" s="174"/>
      <c r="IE189" s="174"/>
      <c r="IF189" s="174"/>
      <c r="IG189" s="174"/>
      <c r="IH189" s="174"/>
      <c r="II189" s="174"/>
      <c r="IJ189" s="174"/>
      <c r="IK189" s="174"/>
      <c r="IL189" s="174"/>
      <c r="IM189" s="174"/>
      <c r="IN189" s="174"/>
      <c r="IO189" s="174"/>
      <c r="IP189" s="174"/>
      <c r="IQ189" s="174"/>
    </row>
    <row r="190" spans="1:251" ht="21.95" customHeight="1">
      <c r="A190" s="98" t="s">
        <v>230</v>
      </c>
      <c r="B190" s="98"/>
      <c r="C190" s="98"/>
      <c r="D190" s="100"/>
      <c r="E190" s="100"/>
      <c r="F190" s="183"/>
      <c r="G190" s="183"/>
      <c r="H190" s="183"/>
      <c r="I190" s="183"/>
      <c r="J190" s="183"/>
      <c r="K190" s="183"/>
      <c r="L190" s="183"/>
    </row>
    <row r="191" spans="1:251" ht="20.100000000000001" customHeight="1">
      <c r="A191" s="172" t="s">
        <v>0</v>
      </c>
      <c r="B191" s="172"/>
      <c r="C191" s="172"/>
      <c r="D191" s="173"/>
      <c r="E191" s="173"/>
      <c r="F191" s="79"/>
      <c r="G191" s="80"/>
      <c r="H191" s="79"/>
      <c r="I191" s="80"/>
      <c r="J191" s="81"/>
      <c r="K191" s="80"/>
      <c r="L191" s="81"/>
    </row>
    <row r="192" spans="1:251" ht="20.100000000000001" customHeight="1">
      <c r="A192" s="172" t="s">
        <v>154</v>
      </c>
      <c r="B192" s="172"/>
      <c r="C192" s="172"/>
      <c r="D192" s="173"/>
      <c r="E192" s="173"/>
      <c r="F192" s="80"/>
      <c r="G192" s="80"/>
      <c r="H192" s="80"/>
      <c r="I192" s="80"/>
      <c r="K192" s="80"/>
    </row>
    <row r="193" spans="1:12" ht="20.100000000000001" customHeight="1">
      <c r="A193" s="82" t="str">
        <f>A3</f>
        <v>สำหรับงวดเก้าเดือนสิ้นสุดวันที่ 30 กันยายน พ.ศ. 2563</v>
      </c>
      <c r="B193" s="82"/>
      <c r="C193" s="82"/>
      <c r="D193" s="83"/>
      <c r="E193" s="83"/>
      <c r="F193" s="84"/>
      <c r="G193" s="84"/>
      <c r="H193" s="84"/>
      <c r="I193" s="84"/>
      <c r="J193" s="85"/>
      <c r="K193" s="84"/>
      <c r="L193" s="85"/>
    </row>
    <row r="194" spans="1:12" ht="20.100000000000001" customHeight="1">
      <c r="A194" s="219"/>
      <c r="B194" s="219"/>
      <c r="C194" s="219"/>
      <c r="D194" s="220"/>
      <c r="E194" s="220"/>
      <c r="F194" s="221"/>
      <c r="G194" s="221"/>
      <c r="H194" s="221"/>
      <c r="I194" s="221"/>
      <c r="J194" s="222"/>
      <c r="K194" s="221"/>
      <c r="L194" s="222"/>
    </row>
    <row r="195" spans="1:12" ht="20.100000000000001" customHeight="1">
      <c r="A195" s="172"/>
      <c r="B195" s="172"/>
      <c r="C195" s="172"/>
      <c r="D195" s="173"/>
      <c r="E195" s="173"/>
      <c r="F195" s="426" t="s">
        <v>94</v>
      </c>
      <c r="G195" s="426"/>
      <c r="H195" s="426"/>
      <c r="I195" s="87"/>
      <c r="J195" s="426" t="s">
        <v>95</v>
      </c>
      <c r="K195" s="426"/>
      <c r="L195" s="426"/>
    </row>
    <row r="196" spans="1:12" ht="20.100000000000001" customHeight="1">
      <c r="A196" s="172"/>
      <c r="B196" s="172"/>
      <c r="C196" s="172"/>
      <c r="D196" s="173"/>
      <c r="E196" s="173"/>
      <c r="F196" s="88" t="s">
        <v>3</v>
      </c>
      <c r="G196" s="89"/>
      <c r="H196" s="88" t="s">
        <v>3</v>
      </c>
      <c r="I196" s="87"/>
      <c r="J196" s="88" t="s">
        <v>3</v>
      </c>
      <c r="K196" s="89"/>
      <c r="L196" s="88" t="s">
        <v>3</v>
      </c>
    </row>
    <row r="197" spans="1:12" ht="20.100000000000001" customHeight="1">
      <c r="A197" s="90"/>
      <c r="B197" s="90"/>
      <c r="C197" s="90"/>
      <c r="D197" s="90"/>
      <c r="E197" s="90"/>
      <c r="F197" s="88" t="s">
        <v>6</v>
      </c>
      <c r="G197" s="88"/>
      <c r="H197" s="88" t="s">
        <v>7</v>
      </c>
      <c r="I197" s="88"/>
      <c r="J197" s="88" t="s">
        <v>6</v>
      </c>
      <c r="K197" s="88"/>
      <c r="L197" s="88" t="s">
        <v>7</v>
      </c>
    </row>
    <row r="198" spans="1:12" ht="20.100000000000001" customHeight="1">
      <c r="A198" s="90"/>
      <c r="B198" s="90"/>
      <c r="C198" s="90"/>
      <c r="D198" s="91" t="s">
        <v>8</v>
      </c>
      <c r="E198" s="90"/>
      <c r="F198" s="92" t="s">
        <v>9</v>
      </c>
      <c r="G198" s="88"/>
      <c r="H198" s="92" t="s">
        <v>9</v>
      </c>
      <c r="I198" s="88"/>
      <c r="J198" s="92" t="s">
        <v>9</v>
      </c>
      <c r="K198" s="88"/>
      <c r="L198" s="92" t="s">
        <v>9</v>
      </c>
    </row>
    <row r="199" spans="1:12" ht="20.100000000000001" customHeight="1">
      <c r="A199" s="90"/>
      <c r="B199" s="90"/>
      <c r="C199" s="90"/>
      <c r="D199" s="102"/>
      <c r="E199" s="90"/>
      <c r="F199" s="103"/>
      <c r="G199" s="88"/>
      <c r="H199" s="88"/>
      <c r="I199" s="88"/>
      <c r="J199" s="103"/>
      <c r="K199" s="88"/>
      <c r="L199" s="88"/>
    </row>
    <row r="200" spans="1:12" ht="20.100000000000001" customHeight="1">
      <c r="A200" s="108" t="s">
        <v>244</v>
      </c>
      <c r="B200" s="109"/>
      <c r="C200" s="109"/>
      <c r="D200" s="109"/>
      <c r="E200" s="109"/>
      <c r="F200" s="178"/>
      <c r="J200" s="178"/>
      <c r="K200" s="112"/>
      <c r="L200" s="176"/>
    </row>
    <row r="201" spans="1:12" ht="8.1" customHeight="1">
      <c r="A201" s="108"/>
      <c r="B201" s="109"/>
      <c r="C201" s="109"/>
      <c r="D201" s="109"/>
      <c r="E201" s="109"/>
      <c r="F201" s="190"/>
      <c r="G201" s="110"/>
      <c r="H201" s="186"/>
      <c r="I201" s="110"/>
      <c r="J201" s="111"/>
      <c r="K201" s="112"/>
      <c r="L201" s="112"/>
    </row>
    <row r="202" spans="1:12" ht="20.100000000000001" customHeight="1">
      <c r="A202" s="109" t="s">
        <v>245</v>
      </c>
      <c r="B202" s="109"/>
      <c r="C202" s="109"/>
      <c r="D202" s="109"/>
      <c r="E202" s="109"/>
      <c r="F202" s="111"/>
      <c r="G202" s="112"/>
      <c r="H202" s="112"/>
      <c r="I202" s="110"/>
      <c r="J202" s="111"/>
      <c r="K202" s="112"/>
      <c r="L202" s="112"/>
    </row>
    <row r="203" spans="1:12" ht="8.1" customHeight="1">
      <c r="A203" s="109"/>
      <c r="B203" s="109"/>
      <c r="C203" s="109"/>
      <c r="D203" s="109"/>
      <c r="E203" s="109"/>
      <c r="F203" s="111"/>
      <c r="G203" s="112"/>
      <c r="H203" s="112"/>
      <c r="I203" s="110"/>
      <c r="J203" s="111"/>
      <c r="K203" s="112"/>
      <c r="L203" s="112"/>
    </row>
    <row r="204" spans="1:12" ht="20.100000000000001" customHeight="1">
      <c r="A204" s="109"/>
      <c r="B204" s="113" t="s">
        <v>320</v>
      </c>
      <c r="C204" s="109"/>
      <c r="D204" s="109"/>
      <c r="E204" s="109"/>
      <c r="F204" s="111"/>
      <c r="G204" s="112"/>
      <c r="H204" s="112"/>
      <c r="I204" s="110"/>
      <c r="J204" s="111"/>
      <c r="K204" s="112"/>
      <c r="L204" s="112"/>
    </row>
    <row r="205" spans="1:12" ht="20.100000000000001" customHeight="1">
      <c r="A205" s="109"/>
      <c r="B205" s="113"/>
      <c r="C205" s="109" t="s">
        <v>276</v>
      </c>
      <c r="D205" s="109"/>
      <c r="E205" s="109"/>
      <c r="F205" s="111"/>
      <c r="G205" s="112"/>
      <c r="H205" s="112">
        <v>44449</v>
      </c>
      <c r="I205" s="110"/>
      <c r="J205" s="111"/>
      <c r="K205" s="112"/>
      <c r="L205" s="112">
        <v>38449</v>
      </c>
    </row>
    <row r="206" spans="1:12" ht="20.100000000000001" customHeight="1">
      <c r="A206" s="109"/>
      <c r="B206" s="113" t="s">
        <v>320</v>
      </c>
      <c r="C206" s="109"/>
      <c r="D206" s="109"/>
      <c r="E206" s="109"/>
      <c r="F206" s="111"/>
      <c r="G206" s="112"/>
      <c r="H206" s="112"/>
      <c r="I206" s="110"/>
      <c r="J206" s="111"/>
      <c r="K206" s="112"/>
      <c r="L206" s="112"/>
    </row>
    <row r="207" spans="1:12" ht="20.100000000000001" customHeight="1">
      <c r="A207" s="109"/>
      <c r="B207" s="113"/>
      <c r="C207" s="109" t="s">
        <v>278</v>
      </c>
      <c r="D207" s="109"/>
      <c r="E207" s="109"/>
      <c r="F207" s="111"/>
      <c r="G207" s="112"/>
      <c r="H207" s="112">
        <v>80355</v>
      </c>
      <c r="I207" s="110"/>
      <c r="J207" s="111"/>
      <c r="K207" s="112"/>
      <c r="L207" s="112">
        <v>60105</v>
      </c>
    </row>
    <row r="208" spans="1:12" ht="20.100000000000001" customHeight="1">
      <c r="A208" s="109"/>
      <c r="B208" s="113" t="s">
        <v>321</v>
      </c>
      <c r="C208" s="109"/>
      <c r="D208" s="109"/>
      <c r="E208" s="109"/>
      <c r="F208" s="111"/>
      <c r="G208" s="112"/>
      <c r="H208" s="112"/>
      <c r="I208" s="110"/>
      <c r="J208" s="111"/>
      <c r="K208" s="112"/>
      <c r="L208" s="112"/>
    </row>
    <row r="209" spans="1:12" ht="20.100000000000001" customHeight="1">
      <c r="A209" s="109"/>
      <c r="B209" s="113"/>
      <c r="C209" s="109" t="s">
        <v>322</v>
      </c>
      <c r="D209" s="109"/>
      <c r="E209" s="109"/>
      <c r="F209" s="111"/>
      <c r="G209" s="112"/>
      <c r="H209" s="112">
        <v>18694.476269999999</v>
      </c>
      <c r="I209" s="110"/>
      <c r="J209" s="111"/>
      <c r="K209" s="112"/>
      <c r="L209" s="112">
        <v>0</v>
      </c>
    </row>
    <row r="210" spans="1:12" ht="20.100000000000001" customHeight="1">
      <c r="A210" s="109"/>
      <c r="B210" s="113" t="s">
        <v>173</v>
      </c>
      <c r="C210" s="109"/>
      <c r="D210" s="96"/>
      <c r="E210" s="109"/>
      <c r="F210" s="181"/>
      <c r="G210" s="112"/>
      <c r="H210" s="112"/>
      <c r="I210" s="112"/>
      <c r="J210" s="178"/>
      <c r="K210" s="112"/>
      <c r="L210" s="112"/>
    </row>
    <row r="211" spans="1:12" ht="20.100000000000001" customHeight="1">
      <c r="A211" s="109"/>
      <c r="B211" s="113"/>
      <c r="C211" s="109" t="s">
        <v>174</v>
      </c>
      <c r="D211" s="96"/>
      <c r="E211" s="109"/>
      <c r="F211" s="181"/>
      <c r="G211" s="112"/>
      <c r="H211" s="112">
        <v>28580</v>
      </c>
      <c r="I211" s="112"/>
      <c r="J211" s="178"/>
      <c r="K211" s="112"/>
      <c r="L211" s="112">
        <v>0</v>
      </c>
    </row>
    <row r="212" spans="1:12" ht="20.100000000000001" customHeight="1">
      <c r="A212" s="109"/>
      <c r="B212" s="113" t="s">
        <v>323</v>
      </c>
      <c r="C212" s="109"/>
      <c r="D212" s="96"/>
      <c r="E212" s="109"/>
      <c r="F212" s="181"/>
      <c r="G212" s="112"/>
      <c r="H212" s="112"/>
      <c r="I212" s="112"/>
      <c r="J212" s="178"/>
      <c r="K212" s="112"/>
      <c r="L212" s="112"/>
    </row>
    <row r="213" spans="1:12" ht="20.100000000000001" customHeight="1">
      <c r="A213" s="109"/>
      <c r="B213" s="113"/>
      <c r="C213" s="109" t="s">
        <v>276</v>
      </c>
      <c r="D213" s="96"/>
      <c r="E213" s="109"/>
      <c r="F213" s="181"/>
      <c r="G213" s="112"/>
      <c r="H213" s="112">
        <v>18633.791109999998</v>
      </c>
      <c r="I213" s="112"/>
      <c r="J213" s="178"/>
      <c r="K213" s="112"/>
      <c r="L213" s="112">
        <v>0</v>
      </c>
    </row>
    <row r="214" spans="1:12" ht="20.100000000000001" customHeight="1">
      <c r="A214" s="109"/>
      <c r="B214" s="113" t="s">
        <v>173</v>
      </c>
      <c r="C214" s="109"/>
      <c r="D214" s="96"/>
      <c r="E214" s="109"/>
      <c r="F214" s="181"/>
      <c r="G214" s="112"/>
      <c r="H214" s="112"/>
      <c r="I214" s="112"/>
      <c r="J214" s="178"/>
      <c r="K214" s="112"/>
      <c r="L214" s="112"/>
    </row>
    <row r="215" spans="1:12" ht="20.100000000000001" customHeight="1">
      <c r="A215" s="109"/>
      <c r="B215" s="113"/>
      <c r="C215" s="109" t="s">
        <v>177</v>
      </c>
      <c r="D215" s="96" t="s">
        <v>286</v>
      </c>
      <c r="E215" s="109"/>
      <c r="F215" s="181"/>
      <c r="G215" s="112"/>
      <c r="H215" s="112">
        <v>0</v>
      </c>
      <c r="I215" s="112"/>
      <c r="J215" s="178"/>
      <c r="K215" s="112"/>
      <c r="L215" s="112">
        <v>0</v>
      </c>
    </row>
    <row r="216" spans="1:12" ht="20.100000000000001" customHeight="1">
      <c r="A216" s="109"/>
      <c r="B216" s="113" t="s">
        <v>225</v>
      </c>
      <c r="C216" s="109"/>
      <c r="D216" s="96"/>
      <c r="E216" s="109"/>
      <c r="F216" s="181"/>
      <c r="G216" s="112"/>
      <c r="H216" s="112"/>
      <c r="I216" s="112"/>
      <c r="J216" s="178"/>
      <c r="K216" s="112"/>
      <c r="L216" s="112"/>
    </row>
    <row r="217" spans="1:12" ht="20.100000000000001" customHeight="1">
      <c r="A217" s="109"/>
      <c r="B217" s="113"/>
      <c r="C217" s="109" t="s">
        <v>226</v>
      </c>
      <c r="D217" s="96" t="s">
        <v>286</v>
      </c>
      <c r="E217" s="109"/>
      <c r="F217" s="181"/>
      <c r="G217" s="112"/>
      <c r="H217" s="112">
        <v>2575.377</v>
      </c>
      <c r="I217" s="112"/>
      <c r="J217" s="178"/>
      <c r="K217" s="112"/>
      <c r="L217" s="112">
        <v>0</v>
      </c>
    </row>
    <row r="218" spans="1:12" ht="20.100000000000001" customHeight="1">
      <c r="A218" s="109"/>
      <c r="B218" s="113" t="s">
        <v>172</v>
      </c>
      <c r="C218" s="109"/>
      <c r="D218" s="227" t="s">
        <v>287</v>
      </c>
      <c r="E218" s="109"/>
      <c r="F218" s="181"/>
      <c r="G218" s="112"/>
      <c r="H218" s="112">
        <v>425986.55954000005</v>
      </c>
      <c r="I218" s="112"/>
      <c r="J218" s="178"/>
      <c r="K218" s="112"/>
      <c r="L218" s="112">
        <v>186664</v>
      </c>
    </row>
    <row r="219" spans="1:12" ht="20.100000000000001" customHeight="1">
      <c r="A219" s="109"/>
      <c r="B219" s="113" t="s">
        <v>246</v>
      </c>
      <c r="C219" s="109"/>
      <c r="D219" s="114"/>
      <c r="E219" s="109"/>
      <c r="F219" s="181"/>
      <c r="G219" s="112"/>
      <c r="H219" s="112">
        <v>0</v>
      </c>
      <c r="I219" s="112"/>
      <c r="J219" s="178"/>
      <c r="K219" s="112"/>
      <c r="L219" s="112">
        <v>0</v>
      </c>
    </row>
    <row r="220" spans="1:12" ht="20.100000000000001" customHeight="1">
      <c r="A220" s="109"/>
      <c r="B220" s="113" t="s">
        <v>259</v>
      </c>
      <c r="C220" s="109"/>
      <c r="D220" s="114">
        <v>12</v>
      </c>
      <c r="E220" s="109"/>
      <c r="F220" s="181"/>
      <c r="G220" s="112"/>
      <c r="H220" s="112">
        <v>0</v>
      </c>
      <c r="I220" s="112"/>
      <c r="J220" s="178"/>
      <c r="K220" s="112"/>
      <c r="L220" s="112">
        <v>0</v>
      </c>
    </row>
    <row r="221" spans="1:12" ht="20.100000000000001" customHeight="1">
      <c r="B221" s="113" t="s">
        <v>247</v>
      </c>
      <c r="C221" s="113"/>
      <c r="D221" s="114" t="s">
        <v>288</v>
      </c>
      <c r="E221" s="109"/>
      <c r="F221" s="181"/>
      <c r="G221" s="112"/>
      <c r="H221" s="112">
        <v>0</v>
      </c>
      <c r="I221" s="112"/>
      <c r="J221" s="178"/>
      <c r="K221" s="112"/>
      <c r="L221" s="112">
        <v>0</v>
      </c>
    </row>
    <row r="222" spans="1:12" ht="20.100000000000001" customHeight="1">
      <c r="A222" s="109"/>
      <c r="B222" s="199" t="s">
        <v>227</v>
      </c>
      <c r="C222" s="113"/>
      <c r="D222" s="114"/>
      <c r="E222" s="109"/>
      <c r="F222" s="181"/>
      <c r="G222" s="357"/>
      <c r="H222" s="230">
        <v>0</v>
      </c>
      <c r="I222" s="357"/>
      <c r="J222" s="178"/>
      <c r="K222" s="112"/>
      <c r="L222" s="112">
        <v>0</v>
      </c>
    </row>
    <row r="223" spans="1:12" ht="20.100000000000001" customHeight="1">
      <c r="A223" s="109"/>
      <c r="B223" s="199" t="s">
        <v>263</v>
      </c>
      <c r="C223" s="113"/>
      <c r="D223" s="114"/>
      <c r="E223" s="109"/>
      <c r="F223" s="178"/>
      <c r="G223" s="357"/>
      <c r="H223" s="230">
        <v>0</v>
      </c>
      <c r="I223" s="357"/>
      <c r="J223" s="178"/>
      <c r="K223" s="112"/>
      <c r="L223" s="112">
        <v>0</v>
      </c>
    </row>
    <row r="224" spans="1:12" ht="20.100000000000001" customHeight="1">
      <c r="A224" s="109"/>
      <c r="B224" s="113" t="s">
        <v>319</v>
      </c>
      <c r="C224" s="113"/>
      <c r="D224" s="114"/>
      <c r="E224" s="109"/>
      <c r="F224" s="178"/>
      <c r="G224" s="357"/>
      <c r="H224" s="357">
        <v>293396</v>
      </c>
      <c r="I224" s="357"/>
      <c r="J224" s="178"/>
      <c r="K224" s="112"/>
      <c r="L224" s="112">
        <v>238762</v>
      </c>
    </row>
    <row r="225" spans="1:12" ht="20.100000000000001" customHeight="1">
      <c r="A225" s="109"/>
      <c r="C225" s="113"/>
      <c r="D225" s="114"/>
      <c r="E225" s="109"/>
      <c r="F225" s="357"/>
      <c r="G225" s="357"/>
      <c r="H225" s="357"/>
      <c r="I225" s="357"/>
      <c r="J225" s="357"/>
      <c r="K225" s="112"/>
      <c r="L225" s="112"/>
    </row>
    <row r="226" spans="1:12" ht="20.100000000000001" customHeight="1">
      <c r="A226" s="109"/>
      <c r="C226" s="113"/>
      <c r="D226" s="114"/>
      <c r="E226" s="109"/>
      <c r="F226" s="357"/>
      <c r="G226" s="357"/>
      <c r="H226" s="357"/>
      <c r="I226" s="357"/>
      <c r="J226" s="357"/>
      <c r="K226" s="112"/>
      <c r="L226" s="112"/>
    </row>
    <row r="227" spans="1:12" ht="20.100000000000001" customHeight="1">
      <c r="A227" s="109"/>
      <c r="C227" s="113"/>
      <c r="D227" s="114"/>
      <c r="E227" s="109"/>
      <c r="F227" s="357"/>
      <c r="G227" s="357"/>
      <c r="H227" s="357"/>
      <c r="I227" s="357"/>
      <c r="J227" s="357"/>
      <c r="K227" s="112"/>
      <c r="L227" s="112"/>
    </row>
    <row r="228" spans="1:12" ht="20.100000000000001" customHeight="1">
      <c r="A228" s="109"/>
      <c r="C228" s="113"/>
      <c r="D228" s="114"/>
      <c r="E228" s="109"/>
      <c r="F228" s="357"/>
      <c r="G228" s="357"/>
      <c r="H228" s="357"/>
      <c r="I228" s="357"/>
      <c r="J228" s="357"/>
      <c r="K228" s="112"/>
      <c r="L228" s="112"/>
    </row>
    <row r="229" spans="1:12" ht="20.100000000000001" customHeight="1">
      <c r="A229" s="109"/>
      <c r="C229" s="113"/>
      <c r="D229" s="114"/>
      <c r="E229" s="109"/>
      <c r="F229" s="357"/>
      <c r="G229" s="357"/>
      <c r="H229" s="357"/>
      <c r="I229" s="357"/>
      <c r="J229" s="357"/>
      <c r="K229" s="112"/>
      <c r="L229" s="112"/>
    </row>
    <row r="230" spans="1:12" ht="20.100000000000001" customHeight="1">
      <c r="A230" s="109"/>
      <c r="C230" s="113"/>
      <c r="D230" s="114"/>
      <c r="E230" s="109"/>
      <c r="F230" s="357"/>
      <c r="G230" s="357"/>
      <c r="H230" s="357"/>
      <c r="I230" s="357"/>
      <c r="J230" s="357"/>
      <c r="K230" s="112"/>
      <c r="L230" s="112"/>
    </row>
    <row r="231" spans="1:12" ht="20.100000000000001" customHeight="1">
      <c r="A231" s="109"/>
      <c r="C231" s="113"/>
      <c r="D231" s="114"/>
      <c r="E231" s="109"/>
      <c r="F231" s="357"/>
      <c r="G231" s="357"/>
      <c r="H231" s="357"/>
      <c r="I231" s="357"/>
      <c r="J231" s="357"/>
      <c r="K231" s="112"/>
      <c r="L231" s="112"/>
    </row>
    <row r="232" spans="1:12" ht="20.100000000000001" customHeight="1">
      <c r="A232" s="109"/>
      <c r="C232" s="113"/>
      <c r="D232" s="114"/>
      <c r="E232" s="109"/>
      <c r="F232" s="357"/>
      <c r="G232" s="357"/>
      <c r="H232" s="357"/>
      <c r="I232" s="357"/>
      <c r="J232" s="357"/>
      <c r="K232" s="112"/>
      <c r="L232" s="112"/>
    </row>
    <row r="233" spans="1:12" ht="20.100000000000001" customHeight="1">
      <c r="A233" s="109"/>
      <c r="C233" s="113"/>
      <c r="D233" s="114"/>
      <c r="E233" s="109"/>
      <c r="F233" s="357"/>
      <c r="G233" s="357"/>
      <c r="H233" s="357"/>
      <c r="I233" s="357"/>
      <c r="J233" s="357"/>
      <c r="K233" s="112"/>
      <c r="L233" s="112"/>
    </row>
    <row r="234" spans="1:12" ht="23.25" customHeight="1">
      <c r="A234" s="109"/>
      <c r="C234" s="113"/>
      <c r="D234" s="114"/>
      <c r="E234" s="109"/>
      <c r="F234" s="357"/>
      <c r="G234" s="357"/>
      <c r="H234" s="357"/>
      <c r="I234" s="357"/>
      <c r="J234" s="357"/>
      <c r="K234" s="112"/>
      <c r="L234" s="112"/>
    </row>
    <row r="235" spans="1:12" ht="31.9" customHeight="1">
      <c r="A235" s="109"/>
      <c r="C235" s="113"/>
      <c r="D235" s="114"/>
      <c r="E235" s="109"/>
      <c r="F235" s="357"/>
      <c r="G235" s="357"/>
      <c r="H235" s="357"/>
      <c r="I235" s="357"/>
      <c r="J235" s="357"/>
      <c r="K235" s="112"/>
      <c r="L235" s="112"/>
    </row>
    <row r="236" spans="1:12" ht="23.45" customHeight="1">
      <c r="A236" s="109"/>
      <c r="C236" s="113"/>
      <c r="D236" s="114"/>
      <c r="E236" s="109"/>
      <c r="F236" s="357"/>
      <c r="G236" s="357"/>
      <c r="H236" s="357"/>
      <c r="I236" s="357"/>
      <c r="J236" s="357"/>
      <c r="K236" s="112"/>
      <c r="L236" s="112"/>
    </row>
    <row r="237" spans="1:12" ht="21.95" customHeight="1">
      <c r="A237" s="98" t="s">
        <v>230</v>
      </c>
      <c r="B237" s="98"/>
      <c r="C237" s="98"/>
      <c r="D237" s="100"/>
      <c r="E237" s="100"/>
      <c r="F237" s="101"/>
      <c r="G237" s="101"/>
      <c r="H237" s="101"/>
      <c r="I237" s="101"/>
      <c r="J237" s="183"/>
      <c r="K237" s="101"/>
      <c r="L237" s="183"/>
    </row>
    <row r="239" spans="1:12" ht="20.100000000000001" customHeight="1">
      <c r="H239" s="357"/>
      <c r="I239" s="357"/>
      <c r="J239" s="357"/>
    </row>
    <row r="240" spans="1:12" ht="20.100000000000001" customHeight="1">
      <c r="H240" s="357"/>
      <c r="I240" s="357"/>
      <c r="J240" s="357"/>
    </row>
  </sheetData>
  <mergeCells count="10">
    <mergeCell ref="F148:H148"/>
    <mergeCell ref="J148:L148"/>
    <mergeCell ref="F195:H195"/>
    <mergeCell ref="J195:L195"/>
    <mergeCell ref="F5:H5"/>
    <mergeCell ref="J5:L5"/>
    <mergeCell ref="F52:H52"/>
    <mergeCell ref="J52:L52"/>
    <mergeCell ref="F100:H100"/>
    <mergeCell ref="J100:L100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47" max="11" man="1"/>
    <brk id="95" max="16383" man="1"/>
    <brk id="143" max="11" man="1"/>
    <brk id="190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T3-5BS </vt:lpstr>
      <vt:lpstr>PL 6-7 TH (3m)</vt:lpstr>
      <vt:lpstr>PL 8-9 TH 6M</vt:lpstr>
      <vt:lpstr>PL 8-9 TH (9m)</vt:lpstr>
      <vt:lpstr>10 Change Conso</vt:lpstr>
      <vt:lpstr>11Change Company</vt:lpstr>
      <vt:lpstr>12-15 CF TH</vt:lpstr>
      <vt:lpstr>CF TH 12-16</vt:lpstr>
      <vt:lpstr>'11Change Company'!Print_Area</vt:lpstr>
      <vt:lpstr>'12-15 CF TH'!Print_Area</vt:lpstr>
      <vt:lpstr>'CF TH 12-16'!Print_Area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Thanusuwannasak</dc:creator>
  <cp:lastModifiedBy>Duangporn Pongvitayakorn</cp:lastModifiedBy>
  <cp:lastPrinted>2020-11-12T06:23:52Z</cp:lastPrinted>
  <dcterms:created xsi:type="dcterms:W3CDTF">2020-05-27T20:43:27Z</dcterms:created>
  <dcterms:modified xsi:type="dcterms:W3CDTF">2020-11-12T06:23:56Z</dcterms:modified>
</cp:coreProperties>
</file>