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Public_Sep20\"/>
    </mc:Choice>
  </mc:AlternateContent>
  <xr:revisionPtr revIDLastSave="0" documentId="13_ncr:1_{9BC34EBF-C265-4D2C-946F-9C6FECCE444E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BS 2-4 EN" sheetId="6" r:id="rId1"/>
    <sheet name="PL 5-8" sheetId="2" r:id="rId2"/>
    <sheet name="P9" sheetId="3" r:id="rId3"/>
    <sheet name="P10" sheetId="4" r:id="rId4"/>
    <sheet name="CF EN" sheetId="10" r:id="rId5"/>
  </sheets>
  <definedNames>
    <definedName name="________xlnm_Database">NA()</definedName>
    <definedName name="________xlnm_Print_Area">NA()</definedName>
    <definedName name="________xlnm_Print_Titles">NA()</definedName>
    <definedName name="_______xlnm_Database">NA()</definedName>
    <definedName name="_______xlnm_Print_Area">NA()</definedName>
    <definedName name="_______xlnm_Print_Titles">NA()</definedName>
    <definedName name="_____xlnm_Database">NA()</definedName>
    <definedName name="_____xlnm_Print_Area">NA()</definedName>
    <definedName name="_____xlnm_Print_Titles">NA()</definedName>
    <definedName name="_____xlnm_Recorder">NA()</definedName>
    <definedName name="____xlfn.BAHTTEXT">#NAME?</definedName>
    <definedName name="____xlnm_Recorder">NA()</definedName>
    <definedName name="___xlfn.BAHTTEXT">#NAME?</definedName>
    <definedName name="___xlnm_Database">NA()</definedName>
    <definedName name="___xlnm_Print_Area">NA()</definedName>
    <definedName name="___xlnm_Print_Titles">NA()</definedName>
    <definedName name="___xlnm_Recorder">NA()</definedName>
    <definedName name="__b2" localSheetId="4">{"'Summary'!$A$5:$H$42"}</definedName>
    <definedName name="__b2">{"'Summary'!$A$5:$H$42"}</definedName>
    <definedName name="__b6" localSheetId="4">{"'Summary'!$A$5:$H$42"}</definedName>
    <definedName name="__b6">{"'Summary'!$A$5:$H$42"}</definedName>
    <definedName name="__FDS_HYPERLINK_TOGGLE_STATE__">"ON"</definedName>
    <definedName name="__IntlFixup">TRUE</definedName>
    <definedName name="__xlfn.BAHTTEXT">#NAME?</definedName>
    <definedName name="__xlnm_Recorder">NA()</definedName>
    <definedName name="_xlnm._FilterDatabase" localSheetId="4" hidden="1">'CF EN'!$A$10:$N$230</definedName>
    <definedName name="_GSRATES_1">"CT30000120000728        "</definedName>
    <definedName name="_GSRATES_COUNT">1</definedName>
    <definedName name="_Order1">255</definedName>
    <definedName name="_Order2">255</definedName>
    <definedName name="_Regression_Int">1</definedName>
    <definedName name="AAA_DOCTOPS">"AAA_SET"</definedName>
    <definedName name="AAA_duser">"OFF"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ccess_Button">"recSPC1_Sheet9_List"</definedName>
    <definedName name="AccessDatabase" localSheetId="4">"A:\Forecast Nov 98.mdb"</definedName>
    <definedName name="AccessDatabase">"A:\Forecast Nov 98.mdb"</definedName>
    <definedName name="ads_10" localSheetId="4">'CF EN'!ads_10</definedName>
    <definedName name="ads_15" localSheetId="4">'CF EN'!ads_15</definedName>
    <definedName name="ads_8" localSheetId="4">'CF EN'!ads_8</definedName>
    <definedName name="ads_9" localSheetId="4">'CF EN'!ads_9</definedName>
    <definedName name="ALI" localSheetId="4">{"'Feb 99'!$A$1:$G$30"}</definedName>
    <definedName name="ALI">{"'Feb 99'!$A$1:$G$30"}</definedName>
    <definedName name="alicia_10" localSheetId="4">'CF EN'!alicia_10</definedName>
    <definedName name="alicia_15" localSheetId="4">'CF EN'!alicia_15</definedName>
    <definedName name="alicia_8" localSheetId="4">'CF EN'!alicia_8</definedName>
    <definedName name="alicia_9" localSheetId="4">'CF EN'!alicia_9</definedName>
    <definedName name="anscount">3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as_10" localSheetId="4">'CF EN'!asas_10</definedName>
    <definedName name="asas_15" localSheetId="4">'CF EN'!asas_15</definedName>
    <definedName name="asas_8" localSheetId="4">'CF EN'!asas_8</definedName>
    <definedName name="asas_9" localSheetId="4">'CF EN'!asas_9</definedName>
    <definedName name="asasasas_10" localSheetId="4">'CF EN'!asasasas_10</definedName>
    <definedName name="asasasas_15" localSheetId="4">'CF EN'!asasasas_15</definedName>
    <definedName name="asasasas_8" localSheetId="4">'CF EN'!asasasas_8</definedName>
    <definedName name="asasasas_9" localSheetId="4">'CF EN'!asasasas_9</definedName>
    <definedName name="b_1">"'12/2006"</definedName>
    <definedName name="beau" localSheetId="4">{"'Summary'!$A$5:$H$42"}</definedName>
    <definedName name="beau">{"'Summary'!$A$5:$H$42"}</definedName>
    <definedName name="beau1" localSheetId="4">{"'Summary'!$A$5:$H$42"}</definedName>
    <definedName name="beau1">{"'Summary'!$A$5:$H$42"}</definedName>
    <definedName name="beau2" localSheetId="4">{"'Summary'!$A$5:$H$42"}</definedName>
    <definedName name="beau2">{"'Summary'!$A$5:$H$42"}</definedName>
    <definedName name="beau3" localSheetId="4">{"'Summary'!$A$5:$H$42"}</definedName>
    <definedName name="beau3">{"'Summary'!$A$5:$H$42"}</definedName>
    <definedName name="beau4" localSheetId="4">{"'Summary'!$A$5:$H$42"}</definedName>
    <definedName name="beau4">{"'Summary'!$A$5:$H$42"}</definedName>
    <definedName name="BG_Del">15</definedName>
    <definedName name="BG_Ins">4</definedName>
    <definedName name="BG_Mod">6</definedName>
    <definedName name="Button_4">"Forecast_Nov_98_Dec98_List"</definedName>
    <definedName name="Cal_Dep_">NA()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hoices_Wrapper_10" localSheetId="4">'CF EN'!Choices_Wrapper_10</definedName>
    <definedName name="Choices_Wrapper_15" localSheetId="4">'CF EN'!Choices_Wrapper_15</definedName>
    <definedName name="Choices_Wrapper_8" localSheetId="4">'CF EN'!Choices_Wrapper_8</definedName>
    <definedName name="Choices_Wrapper_9" localSheetId="4">'CF EN'!Choices_Wrapper_9</definedName>
    <definedName name="Converted_NPV">"BassNPV_Converted"</definedName>
    <definedName name="csDesignMode">1</definedName>
    <definedName name="dsadsf" localSheetId="4">'CF EN'!dsadsf</definedName>
    <definedName name="dsadsf">dsadsf</definedName>
    <definedName name="edszxcvbn">1252</definedName>
    <definedName name="erfdsxcvbn">"06/Apr/99"</definedName>
    <definedName name="erfdszxcvbnm">"C:\Ali\Excel\BAAN\STOCK\MyHTML.htm"</definedName>
    <definedName name="erfsxcvbn">"Feb 99"</definedName>
    <definedName name="ev.Calculation">-4135</definedName>
    <definedName name="ev.Initialized">FALSE</definedName>
    <definedName name="Excel_BuiltIn_Print_Titles_31">NA()</definedName>
    <definedName name="exp5_1">NA()</definedName>
    <definedName name="galsas" localSheetId="4">{"'Feb 99'!$A$1:$G$30"}</definedName>
    <definedName name="galsas">{"'Feb 99'!$A$1:$G$30"}</definedName>
    <definedName name="h" localSheetId="4">{"'Feb 99'!$A$1:$G$30"}</definedName>
    <definedName name="h">{"'Feb 99'!$A$1:$G$30"}</definedName>
    <definedName name="hn.ModelVersion">1</definedName>
    <definedName name="hn.NoUpload">0</definedName>
    <definedName name="HTML_CodePage">874</definedName>
    <definedName name="HTML_Control" localSheetId="4">{"'Summary'!$A$5:$H$42"}</definedName>
    <definedName name="HTML_Control">{"'Summary'!$A$5:$H$42"}</definedName>
    <definedName name="HTML_Control_1" localSheetId="4">{"'Summary'!$A$5:$H$42"}</definedName>
    <definedName name="HTML_Control_1">{"'Summary'!$A$5:$H$42"}</definedName>
    <definedName name="HTML_Control_2" localSheetId="4">{"'Summary'!$A$5:$H$42"}</definedName>
    <definedName name="HTML_Control_2">{"'Summary'!$A$5:$H$42"}</definedName>
    <definedName name="HTML_Control_2_1" localSheetId="4">{"'Summary'!$A$5:$H$42"}</definedName>
    <definedName name="HTML_Control_2_1">{"'Summary'!$A$5:$H$42"}</definedName>
    <definedName name="HTML_Control_2_2" localSheetId="4">{"'Summary'!$A$5:$H$42"}</definedName>
    <definedName name="HTML_Control_2_2">{"'Summary'!$A$5:$H$42"}</definedName>
    <definedName name="HTML_Control_3" localSheetId="4">{"'Summary'!$A$5:$H$42"}</definedName>
    <definedName name="HTML_Control_3">{"'Summary'!$A$5:$H$42"}</definedName>
    <definedName name="HTML_Control_4" localSheetId="4">{"'Summary'!$A$5:$H$42"}</definedName>
    <definedName name="HTML_Control_4">{"'Summary'!$A$5:$H$42"}</definedName>
    <definedName name="HTML_Description">""</definedName>
    <definedName name="HTML_Email">""</definedName>
    <definedName name="HTML_Header">"Summary"</definedName>
    <definedName name="HTML_LastUpdate">"2/7/2002"</definedName>
    <definedName name="HTML_LineAfter">FALSE</definedName>
    <definedName name="HTML_LineBefore">FALSE</definedName>
    <definedName name="HTML_Name">"suwichai saetang"</definedName>
    <definedName name="HTML_OBDlg2" localSheetId="4">TRUE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4">"C:\Swensen\Monthly.htm"</definedName>
    <definedName name="HTML_PathFile">"C:\Swensen\Monthly.htm"</definedName>
    <definedName name="HTML_PathTemplate">"\\Der2\vol1\DATABANK\DOWNLOAD\HEAD6-1.HTM"</definedName>
    <definedName name="HTML_Title">"Book2"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42139.5968287037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4">{"'Feb 99'!$A$1:$G$30"}</definedName>
    <definedName name="jack">{"'Feb 99'!$A$1:$G$30"}</definedName>
    <definedName name="limcount">1</definedName>
    <definedName name="NB2A_">NA()</definedName>
    <definedName name="NewName" localSheetId="4">{"PMT_48","A",FALSE,"Amortization Table";"PMT_360","B",FALSE,"Amortization Table";"PMT_20","C",FALSE,"Amortization Table";"PMT_48","D",FALSE,"Amortization Table"}</definedName>
    <definedName name="NewName">{"PMT_48","A",FALSE,"Amortization Table";"PMT_360","B",FALSE,"Amortization Table";"PMT_20","C",FALSE,"Amortization Table";"PMT_48","D",FALSE,"Amortization Table"}</definedName>
    <definedName name="nittaya_su" localSheetId="4">{"'Summary'!$A$5:$H$42"}</definedName>
    <definedName name="nittaya_su">{"'Summary'!$A$5:$H$42"}</definedName>
    <definedName name="norma1" localSheetId="4">{"'Sheet1'!$A$1:$H$77"}</definedName>
    <definedName name="norma1">{"'Sheet1'!$A$1:$H$77"}</definedName>
    <definedName name="NoWeeks">52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DEPTID">"DEPT_TBL"</definedName>
    <definedName name="OpenforUser2_10" localSheetId="4">'CF EN'!OpenforUser2_10</definedName>
    <definedName name="OpenforUser2_15" localSheetId="4">'CF EN'!OpenforUser2_15</definedName>
    <definedName name="OpenforUser2_8" localSheetId="4">'CF EN'!OpenforUser2_8</definedName>
    <definedName name="OpenforUser2_9" localSheetId="4">'CF EN'!OpenforUser2_9</definedName>
    <definedName name="OpenForUser3_10" localSheetId="4">'CF EN'!OpenForUser3_10</definedName>
    <definedName name="OpenForUser3_15" localSheetId="4">'CF EN'!OpenForUser3_15</definedName>
    <definedName name="OpenForUser3_8" localSheetId="4">'CF EN'!OpenForUser3_8</definedName>
    <definedName name="OpenForUser3_9" localSheetId="4">'CF EN'!OpenForUser3_9</definedName>
    <definedName name="OpenForUser4_10" localSheetId="4">'CF EN'!OpenForUser4_10</definedName>
    <definedName name="OpenForUser4_15" localSheetId="4">'CF EN'!OpenForUser4_15</definedName>
    <definedName name="OpenForUser4_8" localSheetId="4">'CF EN'!OpenForUser4_8</definedName>
    <definedName name="OpenForUser4_9" localSheetId="4">'CF EN'!OpenForUser4_9</definedName>
    <definedName name="_xlnm.Print_Area" localSheetId="0">'BS 2-4 EN'!$A$1:$N$164</definedName>
    <definedName name="_xlnm.Print_Area" localSheetId="4">'CF EN'!$A$1:$M$230</definedName>
    <definedName name="PUB_FileID">"L10003649.xls"</definedName>
    <definedName name="PUB_UserID">"MAYERX"</definedName>
    <definedName name="qfq">0</definedName>
    <definedName name="qq" localSheetId="4">{"'SUMMATION'!$B$2:$I$2"}</definedName>
    <definedName name="qq">{"'SUMMATION'!$B$2:$I$2"}</definedName>
    <definedName name="qww_10" localSheetId="4">'CF EN'!qww_10</definedName>
    <definedName name="qww_15" localSheetId="4">'CF EN'!qww_15</definedName>
    <definedName name="qww_8" localSheetId="4">'CF EN'!qww_8</definedName>
    <definedName name="qww_9" localSheetId="4">'CF EN'!qww_9</definedName>
    <definedName name="rfdxcvb">"DBMI"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tgfdcvbnm">"4PAST_P"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encount">1</definedName>
    <definedName name="TextRefCopyRangeCount">2</definedName>
    <definedName name="Tipo_Foglio">"OehReport1"</definedName>
    <definedName name="To_Print_ห_ามลบ">NA()</definedName>
    <definedName name="VRp" localSheetId="4">{"'Feb 99'!$A$1:$G$30"}</definedName>
    <definedName name="VRp">{"'Feb 99'!$A$1:$G$30"}</definedName>
    <definedName name="wrn.David." localSheetId="4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4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_Cashflow_">NA()</definedName>
    <definedName name="wrn_conso_">NA()</definedName>
    <definedName name="wrn_Physical___Count___Securities_">NA()</definedName>
    <definedName name="wrn_Section___D_">NA()</definedName>
    <definedName name="XRefColumnsCount">2</definedName>
    <definedName name="XRefCopyRangeCount">1</definedName>
    <definedName name="XRefPasteRangeCount">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ปก32" localSheetId="4">{"'SUMMATION'!$B$2:$I$2"}</definedName>
    <definedName name="ปก32">{"'SUMMATION'!$B$2:$I$2"}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2" l="1"/>
  <c r="H90" i="6" l="1"/>
  <c r="H79" i="6"/>
  <c r="L90" i="6" l="1"/>
  <c r="L79" i="6"/>
  <c r="G141" i="10" l="1"/>
  <c r="M206" i="2"/>
  <c r="I213" i="2"/>
  <c r="I206" i="2"/>
  <c r="I102" i="2"/>
  <c r="I95" i="2"/>
  <c r="I79" i="10" l="1"/>
  <c r="G79" i="10"/>
  <c r="G129" i="10" l="1"/>
  <c r="M80" i="10" l="1"/>
  <c r="H98" i="6"/>
  <c r="A177" i="10" l="1"/>
  <c r="M165" i="10"/>
  <c r="K165" i="10"/>
  <c r="I165" i="10"/>
  <c r="G165" i="10"/>
  <c r="M145" i="10"/>
  <c r="K145" i="10"/>
  <c r="I145" i="10"/>
  <c r="G145" i="10"/>
  <c r="A116" i="10"/>
  <c r="A60" i="10"/>
  <c r="D30" i="3" l="1"/>
  <c r="F30" i="3"/>
  <c r="H30" i="3"/>
  <c r="J30" i="3"/>
  <c r="N30" i="3"/>
  <c r="P30" i="3"/>
  <c r="R30" i="3"/>
  <c r="T30" i="3"/>
  <c r="V30" i="3"/>
  <c r="AB30" i="3"/>
  <c r="L28" i="3"/>
  <c r="L30" i="3" s="1"/>
  <c r="R46" i="3" l="1"/>
  <c r="X46" i="3" s="1"/>
  <c r="X45" i="3"/>
  <c r="Z45" i="3" s="1"/>
  <c r="AD45" i="3" s="1"/>
  <c r="X43" i="3"/>
  <c r="Z43" i="3" s="1"/>
  <c r="AD43" i="3" s="1"/>
  <c r="X41" i="3"/>
  <c r="Z41" i="3" s="1"/>
  <c r="AD41" i="3" s="1"/>
  <c r="X39" i="3"/>
  <c r="Z39" i="3" s="1"/>
  <c r="AD39" i="3" s="1"/>
  <c r="AB37" i="3"/>
  <c r="V37" i="3"/>
  <c r="T37" i="3"/>
  <c r="R37" i="3"/>
  <c r="P37" i="3"/>
  <c r="P48" i="3" s="1"/>
  <c r="N37" i="3"/>
  <c r="Z35" i="3"/>
  <c r="AD35" i="3" s="1"/>
  <c r="Z33" i="3"/>
  <c r="AD33" i="3" s="1"/>
  <c r="AD37" i="3" s="1"/>
  <c r="X33" i="3"/>
  <c r="X37" i="3" s="1"/>
  <c r="L46" i="3"/>
  <c r="L37" i="3"/>
  <c r="J37" i="3"/>
  <c r="H37" i="3"/>
  <c r="F37" i="3"/>
  <c r="D37" i="3"/>
  <c r="AB46" i="3"/>
  <c r="M35" i="2"/>
  <c r="K37" i="2"/>
  <c r="H78" i="6"/>
  <c r="Z37" i="3" l="1"/>
  <c r="Z46" i="3"/>
  <c r="AD46" i="3" s="1"/>
  <c r="G199" i="2" l="1"/>
  <c r="G88" i="2"/>
  <c r="P34" i="4" l="1"/>
  <c r="P32" i="4"/>
  <c r="P36" i="4"/>
  <c r="N23" i="4"/>
  <c r="N30" i="4"/>
  <c r="N38" i="4" s="1"/>
  <c r="L30" i="4"/>
  <c r="J30" i="4"/>
  <c r="H30" i="4"/>
  <c r="F30" i="4"/>
  <c r="D30" i="4"/>
  <c r="B30" i="4"/>
  <c r="P28" i="4"/>
  <c r="R28" i="4" s="1"/>
  <c r="P26" i="4"/>
  <c r="R26" i="4" s="1"/>
  <c r="P21" i="4"/>
  <c r="P20" i="4"/>
  <c r="P18" i="4"/>
  <c r="P16" i="4"/>
  <c r="P30" i="4" l="1"/>
  <c r="R30" i="4" s="1"/>
  <c r="K199" i="2"/>
  <c r="K88" i="2"/>
  <c r="L23" i="4" l="1"/>
  <c r="H23" i="4"/>
  <c r="F23" i="4"/>
  <c r="D23" i="4"/>
  <c r="B23" i="4"/>
  <c r="R20" i="4"/>
  <c r="R18" i="4"/>
  <c r="R16" i="4"/>
  <c r="P23" i="4"/>
  <c r="Z28" i="3"/>
  <c r="AD28" i="3" s="1"/>
  <c r="Z27" i="3"/>
  <c r="AD27" i="3" s="1"/>
  <c r="X27" i="3"/>
  <c r="Z25" i="3"/>
  <c r="AD25" i="3" s="1"/>
  <c r="X25" i="3"/>
  <c r="Z24" i="3"/>
  <c r="AD24" i="3" s="1"/>
  <c r="X24" i="3"/>
  <c r="Z22" i="3"/>
  <c r="AD22" i="3" s="1"/>
  <c r="X22" i="3"/>
  <c r="Z20" i="3"/>
  <c r="AD20" i="3" s="1"/>
  <c r="X20" i="3"/>
  <c r="X18" i="3"/>
  <c r="M199" i="2"/>
  <c r="M146" i="2"/>
  <c r="M136" i="2"/>
  <c r="M88" i="2"/>
  <c r="M31" i="2"/>
  <c r="M21" i="2"/>
  <c r="I216" i="2"/>
  <c r="I209" i="2"/>
  <c r="I199" i="2"/>
  <c r="I146" i="2"/>
  <c r="I136" i="2"/>
  <c r="I105" i="2"/>
  <c r="I98" i="2"/>
  <c r="I88" i="2"/>
  <c r="I31" i="2"/>
  <c r="I21" i="2"/>
  <c r="N149" i="6"/>
  <c r="N152" i="6" s="1"/>
  <c r="L149" i="6"/>
  <c r="L152" i="6" s="1"/>
  <c r="J149" i="6"/>
  <c r="J152" i="6" s="1"/>
  <c r="A111" i="6"/>
  <c r="A164" i="6" s="1"/>
  <c r="N100" i="6"/>
  <c r="L100" i="6"/>
  <c r="J100" i="6"/>
  <c r="H100" i="6"/>
  <c r="N85" i="6"/>
  <c r="L85" i="6"/>
  <c r="J85" i="6"/>
  <c r="H85" i="6"/>
  <c r="A61" i="6"/>
  <c r="A114" i="6" s="1"/>
  <c r="N47" i="6"/>
  <c r="L47" i="6"/>
  <c r="J47" i="6"/>
  <c r="H47" i="6"/>
  <c r="N25" i="6"/>
  <c r="L25" i="6"/>
  <c r="J25" i="6"/>
  <c r="H25" i="6"/>
  <c r="I148" i="2" l="1"/>
  <c r="I157" i="2" s="1"/>
  <c r="I160" i="2" s="1"/>
  <c r="Z18" i="3"/>
  <c r="Z30" i="3" s="1"/>
  <c r="I33" i="2"/>
  <c r="I42" i="2" s="1"/>
  <c r="I45" i="2" s="1"/>
  <c r="M148" i="2"/>
  <c r="M157" i="2" s="1"/>
  <c r="M160" i="2" s="1"/>
  <c r="M163" i="2" s="1"/>
  <c r="M202" i="2" s="1"/>
  <c r="M42" i="2"/>
  <c r="M45" i="2" s="1"/>
  <c r="J49" i="6"/>
  <c r="H102" i="6"/>
  <c r="N49" i="6"/>
  <c r="N102" i="6"/>
  <c r="N154" i="6" s="1"/>
  <c r="J102" i="6"/>
  <c r="J154" i="6" s="1"/>
  <c r="L102" i="6"/>
  <c r="L154" i="6" s="1"/>
  <c r="L49" i="6"/>
  <c r="H49" i="6"/>
  <c r="X28" i="3"/>
  <c r="X30" i="3" s="1"/>
  <c r="M48" i="2" l="1"/>
  <c r="M95" i="2" s="1"/>
  <c r="M98" i="2" s="1"/>
  <c r="I48" i="2"/>
  <c r="I91" i="2" s="1"/>
  <c r="J21" i="4"/>
  <c r="M13" i="10"/>
  <c r="M84" i="10" s="1"/>
  <c r="M89" i="10" s="1"/>
  <c r="M187" i="10" s="1"/>
  <c r="M192" i="10" s="1"/>
  <c r="I163" i="2"/>
  <c r="I202" i="2" s="1"/>
  <c r="I13" i="10"/>
  <c r="I84" i="10" s="1"/>
  <c r="I89" i="10" s="1"/>
  <c r="I187" i="10" s="1"/>
  <c r="I192" i="10" s="1"/>
  <c r="AD18" i="3"/>
  <c r="AD30" i="3" s="1"/>
  <c r="M209" i="2"/>
  <c r="H38" i="4"/>
  <c r="F38" i="4"/>
  <c r="D38" i="4"/>
  <c r="B38" i="4"/>
  <c r="R34" i="4"/>
  <c r="H48" i="3"/>
  <c r="F48" i="3"/>
  <c r="D48" i="3"/>
  <c r="AB48" i="3"/>
  <c r="H150" i="6" s="1"/>
  <c r="V48" i="3"/>
  <c r="T48" i="3"/>
  <c r="R48" i="3"/>
  <c r="N48" i="3"/>
  <c r="L48" i="3"/>
  <c r="H145" i="6" s="1"/>
  <c r="J48" i="3"/>
  <c r="H144" i="6" s="1"/>
  <c r="G216" i="2"/>
  <c r="G209" i="2"/>
  <c r="K146" i="2"/>
  <c r="G146" i="2"/>
  <c r="K136" i="2"/>
  <c r="G136" i="2"/>
  <c r="G105" i="2"/>
  <c r="G98" i="2"/>
  <c r="K31" i="2"/>
  <c r="G31" i="2"/>
  <c r="K21" i="2"/>
  <c r="G21" i="2"/>
  <c r="M91" i="2" l="1"/>
  <c r="M102" i="2" s="1"/>
  <c r="M105" i="2" s="1"/>
  <c r="M213" i="2"/>
  <c r="M216" i="2" s="1"/>
  <c r="R21" i="4"/>
  <c r="R23" i="4" s="1"/>
  <c r="J23" i="4"/>
  <c r="K33" i="2"/>
  <c r="K42" i="2" s="1"/>
  <c r="K45" i="2" s="1"/>
  <c r="K48" i="2" s="1"/>
  <c r="G33" i="2"/>
  <c r="G42" i="2" s="1"/>
  <c r="G45" i="2" s="1"/>
  <c r="K148" i="2"/>
  <c r="K157" i="2" s="1"/>
  <c r="K160" i="2" s="1"/>
  <c r="K13" i="10" s="1"/>
  <c r="K84" i="10" s="1"/>
  <c r="K89" i="10" s="1"/>
  <c r="K187" i="10" s="1"/>
  <c r="K192" i="10" s="1"/>
  <c r="G148" i="2"/>
  <c r="G157" i="2" s="1"/>
  <c r="G160" i="2" s="1"/>
  <c r="P38" i="4"/>
  <c r="L38" i="4"/>
  <c r="R32" i="4"/>
  <c r="Z48" i="3"/>
  <c r="H149" i="6" s="1"/>
  <c r="H152" i="6" s="1"/>
  <c r="H154" i="6" s="1"/>
  <c r="X48" i="3"/>
  <c r="H146" i="6" s="1"/>
  <c r="G48" i="2" l="1"/>
  <c r="G91" i="2" s="1"/>
  <c r="K95" i="2"/>
  <c r="K98" i="2" s="1"/>
  <c r="G163" i="2"/>
  <c r="G202" i="2" s="1"/>
  <c r="G13" i="10"/>
  <c r="G84" i="10" s="1"/>
  <c r="G89" i="10" s="1"/>
  <c r="G187" i="10" s="1"/>
  <c r="G192" i="10" s="1"/>
  <c r="AD48" i="3"/>
  <c r="K163" i="2"/>
  <c r="K202" i="2" s="1"/>
  <c r="K213" i="2" s="1"/>
  <c r="K216" i="2" s="1"/>
  <c r="K91" i="2"/>
  <c r="K102" i="2" s="1"/>
  <c r="K105" i="2" s="1"/>
  <c r="K209" i="2" l="1"/>
  <c r="J36" i="4" s="1"/>
  <c r="J38" i="4" s="1"/>
  <c r="R36" i="4" l="1"/>
  <c r="R38" i="4" s="1"/>
</calcChain>
</file>

<file path=xl/sharedStrings.xml><?xml version="1.0" encoding="utf-8"?>
<sst xmlns="http://schemas.openxmlformats.org/spreadsheetml/2006/main" count="690" uniqueCount="329">
  <si>
    <t>Property Perfect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</si>
  <si>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</si>
  <si>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</si>
  <si>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</si>
  <si>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</si>
  <si>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</si>
  <si>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</si>
  <si>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</si>
  <si>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</si>
  <si>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</si>
  <si>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</si>
  <si>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</si>
  <si>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</si>
  <si>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</si>
  <si>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</si>
  <si>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</si>
  <si>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</si>
  <si>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>Inventories</t>
  </si>
  <si>
    <t>Project development costs, net</t>
  </si>
  <si>
    <t>Other current assets</t>
  </si>
  <si>
    <t>Total current assets</t>
  </si>
  <si>
    <t>Non-current assets</t>
  </si>
  <si>
    <t>Available-for-sale investments</t>
  </si>
  <si>
    <t>Investments in subsidiaries</t>
  </si>
  <si>
    <t>Investments in joint ventures</t>
  </si>
  <si>
    <t xml:space="preserve">Other long-term investments </t>
  </si>
  <si>
    <t>Long-term borrowings to related parties</t>
  </si>
  <si>
    <t>Land held for development, net</t>
  </si>
  <si>
    <t>Investment properties, net</t>
  </si>
  <si>
    <t>Property, plant and equipment, net</t>
  </si>
  <si>
    <t>Intangible assets, net</t>
  </si>
  <si>
    <t>Leasehold rights, net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</si>
  <si>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</si>
  <si>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</si>
  <si>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</si>
  <si>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</si>
  <si>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</si>
  <si>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</si>
  <si>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</si>
  <si>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</si>
  <si>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</si>
  <si>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</si>
  <si>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Trade and other payables</t>
  </si>
  <si>
    <t>Current portion of debentures</t>
  </si>
  <si>
    <t>Corporate 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</si>
  <si>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</si>
  <si>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</si>
  <si>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</si>
  <si>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</si>
  <si>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</si>
  <si>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unrealised profit from</t>
  </si>
  <si>
    <t>transactions with joint ventures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</si>
  <si>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</si>
  <si>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</si>
  <si>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</si>
  <si>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</si>
  <si>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</si>
  <si>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</si>
  <si>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</si>
  <si>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</si>
  <si>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</si>
  <si>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Issued and paid-up share capital</t>
  </si>
  <si>
    <t>Share discount</t>
  </si>
  <si>
    <t>Subordinated perpetual debentures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</si>
  <si>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</si>
  <si>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</si>
  <si>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</si>
  <si>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</si>
  <si>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</si>
  <si>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</si>
  <si>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</si>
  <si>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</si>
  <si>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Revenues</t>
  </si>
  <si>
    <t>Revenues from sales of land and houses</t>
  </si>
  <si>
    <t xml:space="preserve">Revenues from sales of residential </t>
  </si>
  <si>
    <t>condominium units</t>
  </si>
  <si>
    <t xml:space="preserve">Revenues from sales of land </t>
  </si>
  <si>
    <t>Revenues from hotel operations</t>
  </si>
  <si>
    <t>Cost of sales of land and houses</t>
  </si>
  <si>
    <t>Cost of sales of residential condominium units</t>
  </si>
  <si>
    <t>Cost of sales of land</t>
  </si>
  <si>
    <t>Cost of hotel operations</t>
  </si>
  <si>
    <t>Gross profit</t>
  </si>
  <si>
    <t>Selling expenses</t>
  </si>
  <si>
    <t>Administrative expenses</t>
  </si>
  <si>
    <t>Share of loss from investments in joint ventures</t>
  </si>
  <si>
    <t>income tax expense</t>
  </si>
  <si>
    <t>Finance costs</t>
  </si>
  <si>
    <r>
      <t xml:space="preserve">Statement of Comprehensive Income </t>
    </r>
    <r>
      <rPr>
        <sz val="9"/>
        <rFont val="Arial"/>
        <family val="2"/>
      </rPr>
      <t>(Cont'd)</t>
    </r>
  </si>
  <si>
    <t>Other comprehensive income (expense), net of tax:</t>
  </si>
  <si>
    <t>Items that will be reclassified subsequently</t>
  </si>
  <si>
    <t>to profit or loss</t>
  </si>
  <si>
    <t>Exchange differences on translation</t>
  </si>
  <si>
    <t>of financial statements in foreign currency</t>
  </si>
  <si>
    <t>Change in value of available-for-sale</t>
  </si>
  <si>
    <t>investments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</si>
  <si>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</si>
  <si>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</si>
  <si>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</si>
  <si>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</si>
  <si>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</si>
  <si>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</si>
  <si>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>attributable to:</t>
  </si>
  <si>
    <t xml:space="preserve">Earnings per share </t>
  </si>
  <si>
    <t>Basic earnings per share (Baht)</t>
  </si>
  <si>
    <t>Total revenues</t>
  </si>
  <si>
    <t>Statement of Changes in Equity</t>
  </si>
  <si>
    <t>Consolidated financial information (Unaudited)</t>
  </si>
  <si>
    <t>Attributable to owners of the parent</t>
  </si>
  <si>
    <t>Other comprehensive 
income (expense)</t>
  </si>
  <si>
    <t>Exchange</t>
  </si>
  <si>
    <t xml:space="preserve"> differences on</t>
  </si>
  <si>
    <t>Difference</t>
  </si>
  <si>
    <t>Deficit from</t>
  </si>
  <si>
    <t xml:space="preserve"> translation of</t>
  </si>
  <si>
    <t xml:space="preserve"> resulting from</t>
  </si>
  <si>
    <t>the changes in</t>
  </si>
  <si>
    <t>Issued and</t>
  </si>
  <si>
    <t>Subordinated</t>
  </si>
  <si>
    <t>financial</t>
  </si>
  <si>
    <t xml:space="preserve"> share swap</t>
  </si>
  <si>
    <t>the ownership</t>
  </si>
  <si>
    <t>Total other</t>
  </si>
  <si>
    <t>Total</t>
  </si>
  <si>
    <t>paid-up</t>
  </si>
  <si>
    <t>perpetual</t>
  </si>
  <si>
    <t>Appropriated -</t>
  </si>
  <si>
    <t xml:space="preserve"> statements in</t>
  </si>
  <si>
    <t>between the</t>
  </si>
  <si>
    <t xml:space="preserve"> interests</t>
  </si>
  <si>
    <t>owners of</t>
  </si>
  <si>
    <t>Non-controlling</t>
  </si>
  <si>
    <t>share capital</t>
  </si>
  <si>
    <t>debentures</t>
  </si>
  <si>
    <t>legal reserve</t>
  </si>
  <si>
    <t xml:space="preserve"> foreign currency</t>
  </si>
  <si>
    <t xml:space="preserve"> subsidiaries</t>
  </si>
  <si>
    <t>in subsidiaries</t>
  </si>
  <si>
    <t>equity</t>
  </si>
  <si>
    <t>the parent</t>
  </si>
  <si>
    <t>interests</t>
  </si>
  <si>
    <t>Dividends paid from subsidiary</t>
  </si>
  <si>
    <t xml:space="preserve">debentures - net of income tax </t>
  </si>
  <si>
    <t>Total comprehensive income (expense) for the period</t>
  </si>
  <si>
    <t>Opening balance at 1 January 2019</t>
  </si>
  <si>
    <t>Closing balance at 30 September 2019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</si>
  <si>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</si>
  <si>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</si>
  <si>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- net of income tax</t>
  </si>
  <si>
    <t>Statement of Cash Flows</t>
  </si>
  <si>
    <t>Consolidated</t>
  </si>
  <si>
    <t>Cash flows from operating activities</t>
  </si>
  <si>
    <t>Adjustments for:</t>
  </si>
  <si>
    <t>Depreciation and amortisation</t>
  </si>
  <si>
    <t>borrowings to related parties</t>
  </si>
  <si>
    <t>Changes in fair value of short-term investments</t>
  </si>
  <si>
    <t>Loss on impairment of investment property</t>
  </si>
  <si>
    <t>-</t>
  </si>
  <si>
    <t>Employee benefit expenses</t>
  </si>
  <si>
    <t>Interest income</t>
  </si>
  <si>
    <t>Interest paid</t>
  </si>
  <si>
    <t>Income tax paid</t>
  </si>
  <si>
    <t>Interest received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</si>
  <si>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</si>
  <si>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</si>
  <si>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Payment for borrowings to related parties</t>
  </si>
  <si>
    <t>Proceed from borrowings to related parties</t>
  </si>
  <si>
    <t>Payment for property, plant and equipment</t>
  </si>
  <si>
    <t>Payment for investment properties</t>
  </si>
  <si>
    <t>Cash flows from financing activities</t>
  </si>
  <si>
    <t>Dividends paid</t>
  </si>
  <si>
    <t>Translation adjustment</t>
  </si>
  <si>
    <t>Cash and cash equivalents at the end of the period</t>
  </si>
  <si>
    <r>
      <t>Statement of Cash Flows</t>
    </r>
    <r>
      <rPr>
        <sz val="9"/>
        <rFont val="Arial"/>
        <family val="2"/>
      </rPr>
      <t xml:space="preserve"> (Cont'd)</t>
    </r>
  </si>
  <si>
    <t>Non-cash transactions</t>
  </si>
  <si>
    <t>Significant non-cash transactions are as follows:</t>
  </si>
  <si>
    <t>to project development costs</t>
  </si>
  <si>
    <t>to land held for development</t>
  </si>
  <si>
    <t>Transfer project development costs to</t>
  </si>
  <si>
    <t>Transfer land held for development to</t>
  </si>
  <si>
    <t xml:space="preserve">income tax expense </t>
  </si>
  <si>
    <t>2020</t>
  </si>
  <si>
    <t>Financial assets measured at amortised cost</t>
  </si>
  <si>
    <t>Restricted bank deposits</t>
  </si>
  <si>
    <t>Financial assets measured at fair value</t>
  </si>
  <si>
    <t>through other comprehensive income</t>
  </si>
  <si>
    <t>Right-of-use assets, net</t>
  </si>
  <si>
    <t>Short-term borrowings from related parties</t>
  </si>
  <si>
    <t>Current portion of long-term borrowings</t>
  </si>
  <si>
    <t>Current portion of lease liabilities</t>
  </si>
  <si>
    <t>Contract liabilities</t>
  </si>
  <si>
    <t>Lease liabilities</t>
  </si>
  <si>
    <t xml:space="preserve"> 9,534,609,075 shares at par value of</t>
  </si>
  <si>
    <t xml:space="preserve"> Baht 1 each (2019: Ordinary shares, </t>
  </si>
  <si>
    <t>10,022,174,312 shares at par value of</t>
  </si>
  <si>
    <t>Baht 1 each)</t>
  </si>
  <si>
    <t>9,534,584,066 shares paid-up at</t>
  </si>
  <si>
    <t xml:space="preserve">Baht 1 each (2019: Ordinary shares, </t>
  </si>
  <si>
    <t>8,667,826,432 shares paid-up at Baht 1 each)</t>
  </si>
  <si>
    <t>Other components of equity</t>
  </si>
  <si>
    <t>Equity attributable to owners of the parent</t>
  </si>
  <si>
    <t>As at 30 September 2020</t>
  </si>
  <si>
    <t>For the three-month period ended 30 September 2020</t>
  </si>
  <si>
    <t>For the nine-month period ended 30 September 2020</t>
  </si>
  <si>
    <t>Closing balance at 30 September 2020</t>
  </si>
  <si>
    <t>Opening balance at 1 January 2020</t>
  </si>
  <si>
    <t>Net impairment losses on financial assets</t>
  </si>
  <si>
    <t>equity investments</t>
  </si>
  <si>
    <t>at fair value through</t>
  </si>
  <si>
    <t>other comprehensive</t>
  </si>
  <si>
    <t>income</t>
  </si>
  <si>
    <t>Measurement of</t>
  </si>
  <si>
    <t>Note</t>
  </si>
  <si>
    <t xml:space="preserve">   in accounting policy (Note 5)</t>
  </si>
  <si>
    <t>Profit (loss) before income tax</t>
  </si>
  <si>
    <t xml:space="preserve"> </t>
  </si>
  <si>
    <t>Unrealised loss from fair value adjustment</t>
  </si>
  <si>
    <t>to derivatives contract</t>
  </si>
  <si>
    <t>Amortisation of front-end fees for</t>
  </si>
  <si>
    <t>debentures and borrowings</t>
  </si>
  <si>
    <t>Amortisation of front-end fees on long-term</t>
  </si>
  <si>
    <t>Adjustment on net realisable value</t>
  </si>
  <si>
    <t>and equipment</t>
  </si>
  <si>
    <t>Dividend income</t>
  </si>
  <si>
    <t>Changes in operating assets and liabilities:</t>
  </si>
  <si>
    <t>Net cash generated from operating activities</t>
  </si>
  <si>
    <t>Payment for financial assets measured at amortised cost</t>
  </si>
  <si>
    <t>at fair value through other comprehensive income</t>
  </si>
  <si>
    <t>Payment for investments in subsidiaries</t>
  </si>
  <si>
    <t>Payment for investments in joint ventures</t>
  </si>
  <si>
    <t>Net cash (used in) generated from investing activities</t>
  </si>
  <si>
    <t>16</t>
  </si>
  <si>
    <t>17</t>
  </si>
  <si>
    <t>Liquidation of a subsidiary</t>
  </si>
  <si>
    <t xml:space="preserve"> from financial institutions and debentures</t>
  </si>
  <si>
    <t>Transfer property plant and equipment to</t>
  </si>
  <si>
    <t xml:space="preserve"> project development costs</t>
  </si>
  <si>
    <t>10, 13</t>
  </si>
  <si>
    <t>11, 12</t>
  </si>
  <si>
    <t>to non-controlling interests</t>
  </si>
  <si>
    <t>Change in parent's ownership</t>
  </si>
  <si>
    <t>interest in subsidiaries</t>
  </si>
  <si>
    <t xml:space="preserve">Change in parent's ownership  </t>
  </si>
  <si>
    <t>interests in subsidiaries</t>
  </si>
  <si>
    <t>Short-term loan from related parties, net</t>
  </si>
  <si>
    <t>investment properties</t>
  </si>
  <si>
    <t xml:space="preserve">Profit (loss) before finance costs and </t>
  </si>
  <si>
    <t>Profit (loss) before income tax expense</t>
  </si>
  <si>
    <t>Profit (loss) for the period</t>
  </si>
  <si>
    <t>Receivable from sale of rights to purchase of land</t>
  </si>
  <si>
    <t>in accounting policy (Note 5)</t>
  </si>
  <si>
    <t xml:space="preserve">Items that will not be reclassified subsequently </t>
  </si>
  <si>
    <t>reclassified to profit or loss</t>
  </si>
  <si>
    <t xml:space="preserve">Income tax relating to items that will be </t>
  </si>
  <si>
    <t>available-for-sale</t>
  </si>
  <si>
    <t xml:space="preserve">Total comprehensive income (expense) </t>
  </si>
  <si>
    <t xml:space="preserve">   for the period</t>
  </si>
  <si>
    <t xml:space="preserve">Decrease (increase) in pledged and restricted </t>
  </si>
  <si>
    <t>bank deposits</t>
  </si>
  <si>
    <t xml:space="preserve">Dividends paid to subordinated perpetual </t>
  </si>
  <si>
    <t xml:space="preserve">Net (decrease) increase in cash and </t>
  </si>
  <si>
    <t>cash equivalents</t>
  </si>
  <si>
    <t xml:space="preserve">Cash and cash equivalents at the beginning </t>
  </si>
  <si>
    <t>of the period</t>
  </si>
  <si>
    <t>Gain on disposal of property, plant</t>
  </si>
  <si>
    <t>Unrealised (gain) loss on foreign currency exchange</t>
  </si>
  <si>
    <t>Promissory note received for accrued interest</t>
  </si>
  <si>
    <t>Paid employee benefit obligations</t>
  </si>
  <si>
    <t>Trade and other receivables</t>
  </si>
  <si>
    <t>Project development costs</t>
  </si>
  <si>
    <t>Land held for development</t>
  </si>
  <si>
    <t>Cash generated from operating activities</t>
  </si>
  <si>
    <t>Impairment losses (reversal) on financial assets</t>
  </si>
  <si>
    <t>Derivative liabilities</t>
  </si>
  <si>
    <t>Cost of sales of goods and services</t>
  </si>
  <si>
    <t>Cost of rental and other services</t>
  </si>
  <si>
    <t>Other incomes</t>
  </si>
  <si>
    <t>Changes in fair value of equity investments at fair value</t>
  </si>
  <si>
    <t>fair value through other comprehensive income</t>
  </si>
  <si>
    <t xml:space="preserve">Changes in fair value of equity investments at </t>
  </si>
  <si>
    <t>Income tax on item that will not be reclassified</t>
  </si>
  <si>
    <t>subsequently to profit or loss</t>
  </si>
  <si>
    <t>for the period</t>
  </si>
  <si>
    <t>Total cost of sales of goods and services</t>
  </si>
  <si>
    <t>Income tax on item that will be reclassified</t>
  </si>
  <si>
    <t>Dividend paid (Note 20)</t>
  </si>
  <si>
    <t xml:space="preserve">Dividend paid of subordinated perpetual </t>
  </si>
  <si>
    <t>Retrospective adjustment from changes</t>
  </si>
  <si>
    <t>Balance after adjustments</t>
  </si>
  <si>
    <t>Dividend paid from subsidiaries</t>
  </si>
  <si>
    <t>Dividend paid of subordinated perpetual debentures</t>
  </si>
  <si>
    <t>Proceed from financial assets measured at amortised cost</t>
  </si>
  <si>
    <t>Deferred unrealised profit (reversal) from</t>
  </si>
  <si>
    <t xml:space="preserve">Statement of Comprehensive Income </t>
  </si>
  <si>
    <t xml:space="preserve">Income tax </t>
  </si>
  <si>
    <t>Income tax</t>
  </si>
  <si>
    <t>Payment for non-controlling interests of subsidiaries</t>
  </si>
  <si>
    <t>Change in parent's ownership interests in subsidiaries</t>
  </si>
  <si>
    <t>Financial assets measured at amortised cost - Deposits</t>
  </si>
  <si>
    <t>Payment for intangible assets</t>
  </si>
  <si>
    <t>Recognise right-of-use assets and lease liabilities arising</t>
  </si>
  <si>
    <t>from lease agreements</t>
  </si>
  <si>
    <t>Advance payments for purchase of land, net</t>
  </si>
  <si>
    <t>Long-term borrowings from financial institutions</t>
  </si>
  <si>
    <t>Revenues from rental and other services</t>
  </si>
  <si>
    <t>Cost of sale of goods and services</t>
  </si>
  <si>
    <t>components of</t>
  </si>
  <si>
    <t>Advance payments for purchase of land</t>
  </si>
  <si>
    <t>Proceed from financial assets measured</t>
  </si>
  <si>
    <t>Proceed from disposals of investment in subsidiary</t>
  </si>
  <si>
    <t>Proceed from disposals of investment in  joint venture</t>
  </si>
  <si>
    <t>Proceed from disposals of equipment and vehicle</t>
  </si>
  <si>
    <t>Proceed from short-term loans from financial institutions</t>
  </si>
  <si>
    <t>Repayment of short-term loans from financial institutions</t>
  </si>
  <si>
    <t>Repayment of debentures</t>
  </si>
  <si>
    <t>Proceed from long-term borrowings from financial institutions</t>
  </si>
  <si>
    <t>Repayment of long-term borrowings from financial institutions</t>
  </si>
  <si>
    <t>Proceed from debentures</t>
  </si>
  <si>
    <t>Payment for liquidation of a subsidiary</t>
  </si>
  <si>
    <t>Proceed from issue of ordinary shares of subsidiaries</t>
  </si>
  <si>
    <t>Net cash (used in) generated from financing activities</t>
  </si>
  <si>
    <t>Payment for liabilities under lease agreement</t>
  </si>
  <si>
    <t>Transfer advance payments for purchase of land</t>
  </si>
  <si>
    <t>Payable from purchase of land held for development</t>
  </si>
  <si>
    <t>Stock dividend</t>
  </si>
  <si>
    <t>Dividend received</t>
  </si>
  <si>
    <t>Interest received from borrowings to related parties</t>
  </si>
  <si>
    <t>Total comprehensive expense for the period</t>
  </si>
  <si>
    <t>Payment for front-end fees of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</si>
</sst>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.0;\-#,##0.0"/>
    <numFmt numFmtId="167" formatCode="_(* #,##0.00_);_(* \(#,##0.00\);_(* &quot;-&quot;??_);_(@_)"/>
    <numFmt numFmtId="168" formatCode="#,##0;\(#,##0\)"/>
    <numFmt numFmtId="169" formatCode="#,##0.0000;\(#,##0.0000\);&quot;-&quot;;@"/>
    <numFmt numFmtId="170" formatCode="#,##0.000"/>
    <numFmt numFmtId="171" formatCode="#,##0.000;\(#,##0.000\);&quot;-&quot;;@"/>
    <numFmt numFmtId="172" formatCode="#,##0;\(#,##0\);\-"/>
    <numFmt numFmtId="173" formatCode="_-* #,##0.0_-;\-* #,##0.0_-;_-* &quot;-&quot;?_-;_-@_-"/>
    <numFmt numFmtId="174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0"/>
      <name val="Arial"/>
      <family val="2"/>
    </font>
    <font>
      <u/>
      <sz val="9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1" fillId="0" borderId="0"/>
    <xf numFmtId="0" fontId="11" fillId="0" borderId="0"/>
    <xf numFmtId="167" fontId="8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quotePrefix="1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Continuous" vertical="center"/>
    </xf>
    <xf numFmtId="0" fontId="3" fillId="0" borderId="0" xfId="3" applyFont="1" applyFill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37" fontId="2" fillId="0" borderId="1" xfId="3" applyNumberFormat="1" applyFont="1" applyFill="1" applyBorder="1" applyAlignment="1">
      <alignment horizontal="left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horizontal="right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4" fontId="2" fillId="0" borderId="1" xfId="3" quotePrefix="1" applyNumberFormat="1" applyFont="1" applyFill="1" applyBorder="1" applyAlignment="1">
      <alignment horizontal="center" vertical="center"/>
    </xf>
    <xf numFmtId="164" fontId="2" fillId="0" borderId="1" xfId="3" quotePrefix="1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center" vertical="center"/>
    </xf>
    <xf numFmtId="164" fontId="6" fillId="2" borderId="0" xfId="3" applyNumberFormat="1" applyFont="1" applyFill="1" applyBorder="1" applyAlignment="1">
      <alignment horizontal="right" vertical="center"/>
    </xf>
    <xf numFmtId="37" fontId="6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left" vertical="center"/>
    </xf>
    <xf numFmtId="165" fontId="3" fillId="0" borderId="0" xfId="3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37" fontId="2" fillId="0" borderId="0" xfId="3" applyNumberFormat="1" applyFont="1" applyFill="1" applyBorder="1" applyAlignment="1">
      <alignment horizontal="lef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0" fontId="3" fillId="2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37" fontId="2" fillId="0" borderId="0" xfId="3" applyNumberFormat="1" applyFont="1" applyFill="1" applyBorder="1" applyAlignment="1">
      <alignment vertical="center"/>
    </xf>
    <xf numFmtId="169" fontId="3" fillId="2" borderId="3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/>
    </xf>
    <xf numFmtId="169" fontId="3" fillId="0" borderId="3" xfId="3" applyNumberFormat="1" applyFont="1" applyFill="1" applyBorder="1" applyAlignment="1">
      <alignment horizontal="right" vertical="center"/>
    </xf>
    <xf numFmtId="170" fontId="3" fillId="0" borderId="0" xfId="3" applyNumberFormat="1" applyFont="1" applyFill="1" applyAlignment="1">
      <alignment vertical="center"/>
    </xf>
    <xf numFmtId="171" fontId="3" fillId="0" borderId="0" xfId="3" applyNumberFormat="1" applyFont="1" applyFill="1" applyBorder="1" applyAlignment="1">
      <alignment horizontal="right" vertical="center"/>
    </xf>
    <xf numFmtId="171" fontId="3" fillId="0" borderId="0" xfId="3" applyNumberFormat="1" applyFont="1" applyFill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horizontal="left" vertical="center"/>
    </xf>
    <xf numFmtId="164" fontId="2" fillId="0" borderId="0" xfId="3" applyNumberFormat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left" vertical="center"/>
    </xf>
    <xf numFmtId="37" fontId="3" fillId="0" borderId="0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horizontal="centerContinuous" vertical="center"/>
    </xf>
    <xf numFmtId="37" fontId="6" fillId="0" borderId="0" xfId="3" applyNumberFormat="1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164" fontId="2" fillId="0" borderId="1" xfId="3" applyNumberFormat="1" applyFont="1" applyFill="1" applyBorder="1" applyAlignment="1">
      <alignment horizontal="right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quotePrefix="1" applyNumberFormat="1" applyFont="1" applyFill="1" applyAlignment="1">
      <alignment horizontal="left" vertical="center" indent="1"/>
    </xf>
    <xf numFmtId="37" fontId="3" fillId="0" borderId="1" xfId="3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7" fontId="3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7" fontId="3" fillId="0" borderId="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43" fontId="3" fillId="0" borderId="0" xfId="5" applyFont="1" applyFill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37" fontId="6" fillId="0" borderId="0" xfId="3" applyNumberFormat="1" applyFont="1" applyFill="1" applyBorder="1" applyAlignment="1">
      <alignment vertical="center"/>
    </xf>
    <xf numFmtId="0" fontId="3" fillId="0" borderId="0" xfId="7" applyFont="1" applyAlignment="1">
      <alignment horizontal="center" vertical="center"/>
    </xf>
    <xf numFmtId="0" fontId="9" fillId="0" borderId="0" xfId="7" applyFont="1" applyAlignment="1">
      <alignment vertical="center"/>
    </xf>
    <xf numFmtId="0" fontId="10" fillId="0" borderId="0" xfId="0" applyFont="1"/>
    <xf numFmtId="0" fontId="3" fillId="0" borderId="5" xfId="7" applyFont="1" applyBorder="1" applyAlignment="1">
      <alignment horizontal="center" vertical="center"/>
    </xf>
    <xf numFmtId="172" fontId="2" fillId="0" borderId="0" xfId="7" applyNumberFormat="1" applyFont="1" applyAlignment="1">
      <alignment vertical="center"/>
    </xf>
    <xf numFmtId="172" fontId="2" fillId="0" borderId="0" xfId="7" applyNumberFormat="1" applyFont="1" applyAlignment="1">
      <alignment horizontal="right" vertical="center"/>
    </xf>
    <xf numFmtId="172" fontId="2" fillId="0" borderId="0" xfId="7" quotePrefix="1" applyNumberFormat="1" applyFont="1" applyAlignment="1">
      <alignment horizontal="right" vertical="center"/>
    </xf>
    <xf numFmtId="0" fontId="2" fillId="0" borderId="5" xfId="7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2" fillId="0" borderId="0" xfId="7" applyFont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0" borderId="0" xfId="2" applyFont="1" applyAlignment="1">
      <alignment horizontal="right" vertical="center"/>
    </xf>
    <xf numFmtId="172" fontId="3" fillId="2" borderId="0" xfId="7" applyNumberFormat="1" applyFont="1" applyFill="1" applyAlignment="1">
      <alignment horizontal="right" vertical="center"/>
    </xf>
    <xf numFmtId="172" fontId="3" fillId="0" borderId="0" xfId="7" applyNumberFormat="1" applyFont="1" applyAlignment="1">
      <alignment horizontal="right" vertical="center"/>
    </xf>
    <xf numFmtId="173" fontId="9" fillId="0" borderId="0" xfId="7" applyNumberFormat="1" applyFont="1" applyAlignment="1">
      <alignment vertical="center"/>
    </xf>
    <xf numFmtId="172" fontId="3" fillId="2" borderId="0" xfId="7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3" fillId="0" borderId="0" xfId="2" applyFont="1" applyAlignment="1">
      <alignment vertical="center"/>
    </xf>
    <xf numFmtId="37" fontId="3" fillId="0" borderId="1" xfId="7" applyNumberFormat="1" applyFont="1" applyBorder="1" applyAlignment="1">
      <alignment vertical="center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72" fontId="3" fillId="0" borderId="1" xfId="7" applyNumberFormat="1" applyFont="1" applyBorder="1" applyAlignment="1">
      <alignment horizontal="right" vertical="center"/>
    </xf>
    <xf numFmtId="172" fontId="9" fillId="0" borderId="0" xfId="7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2" fontId="3" fillId="2" borderId="1" xfId="7" applyNumberFormat="1" applyFont="1" applyFill="1" applyBorder="1" applyAlignment="1">
      <alignment horizontal="right" vertical="center"/>
    </xf>
    <xf numFmtId="172" fontId="3" fillId="2" borderId="5" xfId="7" applyNumberFormat="1" applyFont="1" applyFill="1" applyBorder="1" applyAlignment="1">
      <alignment horizontal="right" vertical="center"/>
    </xf>
    <xf numFmtId="172" fontId="3" fillId="0" borderId="5" xfId="7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72" fontId="2" fillId="2" borderId="0" xfId="7" applyNumberFormat="1" applyFont="1" applyFill="1" applyAlignment="1">
      <alignment horizontal="right" vertical="center"/>
    </xf>
    <xf numFmtId="3" fontId="9" fillId="0" borderId="0" xfId="7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72" fontId="3" fillId="2" borderId="6" xfId="7" applyNumberFormat="1" applyFont="1" applyFill="1" applyBorder="1" applyAlignment="1">
      <alignment horizontal="right" vertical="center"/>
    </xf>
    <xf numFmtId="172" fontId="3" fillId="0" borderId="6" xfId="7" applyNumberFormat="1" applyFont="1" applyBorder="1" applyAlignment="1">
      <alignment horizontal="right" vertical="center"/>
    </xf>
    <xf numFmtId="172" fontId="3" fillId="2" borderId="3" xfId="7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3" fillId="2" borderId="0" xfId="7" applyFont="1" applyFill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9" applyFont="1" applyAlignment="1">
      <alignment horizontal="left" vertical="center"/>
    </xf>
    <xf numFmtId="164" fontId="3" fillId="2" borderId="1" xfId="3" quotePrefix="1" applyNumberFormat="1" applyFont="1" applyFill="1" applyBorder="1" applyAlignment="1">
      <alignment horizontal="right" vertical="center"/>
    </xf>
    <xf numFmtId="172" fontId="3" fillId="0" borderId="0" xfId="11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165" fontId="3" fillId="0" borderId="0" xfId="3" applyNumberFormat="1" applyFont="1" applyFill="1" applyBorder="1" applyAlignment="1">
      <alignment horizontal="left" vertical="center"/>
    </xf>
    <xf numFmtId="165" fontId="3" fillId="0" borderId="0" xfId="3" applyNumberFormat="1" applyFont="1" applyFill="1" applyBorder="1" applyAlignment="1">
      <alignment horizontal="centerContinuous" vertical="center"/>
    </xf>
    <xf numFmtId="37" fontId="2" fillId="0" borderId="0" xfId="3" applyNumberFormat="1" applyFont="1" applyFill="1" applyAlignment="1">
      <alignment horizontal="right" vertical="center"/>
    </xf>
    <xf numFmtId="164" fontId="2" fillId="0" borderId="0" xfId="3" applyNumberFormat="1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164" fontId="10" fillId="0" borderId="0" xfId="1" applyNumberFormat="1" applyFont="1" applyAlignment="1">
      <alignment horizontal="right" vertical="center"/>
    </xf>
    <xf numFmtId="174" fontId="10" fillId="0" borderId="0" xfId="1" applyNumberFormat="1" applyFont="1" applyAlignment="1">
      <alignment horizontal="right" vertical="center"/>
    </xf>
    <xf numFmtId="37" fontId="3" fillId="0" borderId="0" xfId="3" quotePrefix="1" applyNumberFormat="1" applyFont="1" applyFill="1" applyBorder="1" applyAlignment="1">
      <alignment horizontal="left" vertical="center" indent="1"/>
    </xf>
    <xf numFmtId="164" fontId="3" fillId="0" borderId="0" xfId="1" applyNumberFormat="1" applyFont="1" applyFill="1" applyAlignment="1">
      <alignment horizontal="right" vertical="center"/>
    </xf>
    <xf numFmtId="174" fontId="3" fillId="0" borderId="0" xfId="1" applyNumberFormat="1" applyFont="1" applyFill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74" fontId="10" fillId="0" borderId="0" xfId="1" applyNumberFormat="1" applyFont="1" applyAlignment="1">
      <alignment vertical="center"/>
    </xf>
    <xf numFmtId="164" fontId="10" fillId="2" borderId="1" xfId="1" applyNumberFormat="1" applyFont="1" applyFill="1" applyBorder="1" applyAlignment="1">
      <alignment horizontal="right" vertical="center"/>
    </xf>
    <xf numFmtId="37" fontId="3" fillId="0" borderId="0" xfId="3" quotePrefix="1" applyNumberFormat="1" applyFont="1" applyFill="1" applyBorder="1" applyAlignment="1">
      <alignment horizontal="left" vertical="center"/>
    </xf>
    <xf numFmtId="165" fontId="3" fillId="0" borderId="1" xfId="3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37" fontId="3" fillId="0" borderId="0" xfId="3" quotePrefix="1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172" fontId="3" fillId="2" borderId="0" xfId="9" applyNumberFormat="1" applyFont="1" applyFill="1" applyAlignment="1">
      <alignment horizontal="right" vertical="center"/>
    </xf>
    <xf numFmtId="172" fontId="3" fillId="0" borderId="0" xfId="9" applyNumberFormat="1" applyFont="1" applyAlignment="1">
      <alignment horizontal="right" vertical="center"/>
    </xf>
    <xf numFmtId="172" fontId="3" fillId="0" borderId="0" xfId="9" applyNumberFormat="1" applyFont="1" applyAlignment="1">
      <alignment vertical="center"/>
    </xf>
    <xf numFmtId="0" fontId="2" fillId="0" borderId="0" xfId="7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left" vertical="center"/>
    </xf>
    <xf numFmtId="0" fontId="3" fillId="0" borderId="0" xfId="7" applyFont="1" applyAlignment="1">
      <alignment horizontal="left" vertical="center"/>
    </xf>
    <xf numFmtId="0" fontId="3" fillId="0" borderId="5" xfId="7" applyFont="1" applyBorder="1" applyAlignment="1">
      <alignment vertical="center"/>
    </xf>
    <xf numFmtId="0" fontId="2" fillId="0" borderId="0" xfId="7" applyFont="1" applyAlignment="1">
      <alignment horizontal="left" vertical="center"/>
    </xf>
    <xf numFmtId="172" fontId="2" fillId="0" borderId="0" xfId="7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172" fontId="3" fillId="0" borderId="5" xfId="7" applyNumberFormat="1" applyFont="1" applyBorder="1" applyAlignment="1">
      <alignment vertical="center"/>
    </xf>
    <xf numFmtId="164" fontId="10" fillId="2" borderId="0" xfId="1" applyNumberFormat="1" applyFont="1" applyFill="1" applyAlignment="1">
      <alignment vertical="center"/>
    </xf>
    <xf numFmtId="164" fontId="10" fillId="2" borderId="1" xfId="1" applyNumberFormat="1" applyFont="1" applyFill="1" applyBorder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7" xfId="1" applyNumberFormat="1" applyFont="1" applyFill="1" applyBorder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169" fontId="3" fillId="2" borderId="3" xfId="1" applyNumberFormat="1" applyFont="1" applyFill="1" applyBorder="1" applyAlignment="1">
      <alignment horizontal="right" vertical="center"/>
    </xf>
    <xf numFmtId="169" fontId="3" fillId="0" borderId="3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3" fillId="0" borderId="0" xfId="8" quotePrefix="1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7" applyFont="1" applyAlignment="1">
      <alignment vertical="center"/>
    </xf>
    <xf numFmtId="37" fontId="13" fillId="0" borderId="0" xfId="3" applyNumberFormat="1" applyFont="1" applyFill="1" applyBorder="1" applyAlignment="1">
      <alignment horizontal="left" vertical="center"/>
    </xf>
    <xf numFmtId="0" fontId="13" fillId="0" borderId="0" xfId="3" applyFont="1" applyFill="1" applyBorder="1" applyAlignment="1">
      <alignment vertical="center"/>
    </xf>
    <xf numFmtId="0" fontId="3" fillId="0" borderId="0" xfId="7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172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horizontal="left" vertical="center"/>
    </xf>
    <xf numFmtId="164" fontId="0" fillId="0" borderId="0" xfId="0" applyNumberFormat="1"/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72" fontId="3" fillId="0" borderId="0" xfId="7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37" fontId="3" fillId="0" borderId="1" xfId="3" applyNumberFormat="1" applyFont="1" applyFill="1" applyBorder="1" applyAlignment="1">
      <alignment horizontal="justify" vertical="center"/>
    </xf>
    <xf numFmtId="0" fontId="3" fillId="0" borderId="1" xfId="3" applyFont="1" applyFill="1" applyBorder="1" applyAlignment="1">
      <alignment horizontal="justify"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left" vertical="center"/>
    </xf>
    <xf numFmtId="165" fontId="2" fillId="0" borderId="1" xfId="3" applyNumberFormat="1" applyFont="1" applyFill="1" applyBorder="1" applyAlignment="1">
      <alignment horizontal="center" vertical="center"/>
    </xf>
    <xf numFmtId="164" fontId="2" fillId="0" borderId="4" xfId="3" applyNumberFormat="1" applyFont="1" applyFill="1" applyBorder="1" applyAlignment="1">
      <alignment horizontal="center" vertical="center" wrapText="1"/>
    </xf>
    <xf numFmtId="164" fontId="2" fillId="0" borderId="4" xfId="3" applyNumberFormat="1" applyFont="1" applyFill="1" applyBorder="1" applyAlignment="1">
      <alignment horizontal="center" vertical="center"/>
    </xf>
    <xf numFmtId="165" fontId="2" fillId="0" borderId="4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72" fontId="2" fillId="0" borderId="0" xfId="7" applyNumberFormat="1" applyFont="1" applyAlignment="1">
      <alignment horizontal="center" vertical="center"/>
    </xf>
    <xf numFmtId="172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72" fontId="2" fillId="0" borderId="5" xfId="7" applyNumberFormat="1" applyFont="1" applyBorder="1" applyAlignment="1">
      <alignment horizontal="center" vertical="center"/>
    </xf>
    <xf numFmtId="172" fontId="3" fillId="0" borderId="5" xfId="7" applyNumberFormat="1" applyFont="1" applyBorder="1" applyAlignment="1">
      <alignment vertical="center"/>
    </xf>
    <xf numFmtId="0" fontId="3" fillId="0" borderId="0" xfId="7" applyFont="1" applyAlignment="1">
      <alignment horizontal="left" vertical="center" wrapText="1"/>
    </xf>
    <xf numFmtId="0" fontId="2" fillId="0" borderId="0" xfId="7" applyFont="1" applyAlignment="1">
      <alignment horizontal="left" vertical="center"/>
    </xf>
    <xf numFmtId="37" fontId="2" fillId="0" borderId="5" xfId="7" applyNumberFormat="1" applyFont="1" applyBorder="1" applyAlignment="1">
      <alignment horizontal="left" vertical="center"/>
    </xf>
    <xf numFmtId="0" fontId="3" fillId="0" borderId="5" xfId="7" applyFont="1" applyBorder="1" applyAlignment="1">
      <alignment vertical="center"/>
    </xf>
    <xf numFmtId="0" fontId="2" fillId="0" borderId="5" xfId="7" applyFont="1" applyBorder="1" applyAlignment="1">
      <alignment horizontal="left" vertical="center"/>
    </xf>
    <xf numFmtId="0" fontId="10" fillId="0" borderId="0" xfId="7" applyFont="1" applyAlignment="1">
      <alignment horizontal="left" vertical="center"/>
    </xf>
    <xf numFmtId="174" fontId="10" fillId="0" borderId="0" xfId="1" applyNumberFormat="1" applyFont="1" applyFill="1" applyAlignment="1">
      <alignment horizontal="right" vertical="center"/>
    </xf>
  </cellXfs>
  <cellStyles count="12">
    <cellStyle name="Comma 10 2 2" xfId="5" xr:uid="{00000000-0005-0000-0000-000000000000}"/>
    <cellStyle name="Comma 2" xfId="1" xr:uid="{00000000-0005-0000-0000-000001000000}"/>
    <cellStyle name="Comma 23 2 2" xfId="11" xr:uid="{00000000-0005-0000-0000-000002000000}"/>
    <cellStyle name="Comma_OHTL - E updat" xfId="4" xr:uid="{00000000-0005-0000-0000-000003000000}"/>
    <cellStyle name="Normal" xfId="0" builtinId="0"/>
    <cellStyle name="Normal 11 2 2" xfId="7" xr:uid="{00000000-0005-0000-0000-000005000000}"/>
    <cellStyle name="Normal 11 2 2 2" xfId="9" xr:uid="{00000000-0005-0000-0000-000006000000}"/>
    <cellStyle name="Normal 12 6" xfId="6" xr:uid="{00000000-0005-0000-0000-000007000000}"/>
    <cellStyle name="Normal 2 12" xfId="3" xr:uid="{00000000-0005-0000-0000-000008000000}"/>
    <cellStyle name="Normal 21 2 4 2" xfId="10" xr:uid="{00000000-0005-0000-0000-000009000000}"/>
    <cellStyle name="Normal 3 11" xfId="8" xr:uid="{00000000-0005-0000-0000-00000A000000}"/>
    <cellStyle name="Normal_OHTL - E updat" xfId="2" xr:uid="{00000000-0005-0000-0000-00000B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opLeftCell="A6" zoomScaleNormal="100" zoomScaleSheetLayoutView="100" workbookViewId="0">
      <selection activeCell="U16" sqref="U15:U16"/>
    </sheetView>
  </sheetViews>
  <sheetFormatPr defaultColWidth="9.42578125" defaultRowHeight="16.5" customHeight="1"/>
  <cols>
    <col min="1" max="3" width="1.5703125" style="89" customWidth="1"/>
    <col min="4" max="4" width="22.7109375" style="89" customWidth="1"/>
    <col min="5" max="5" width="9.5703125" style="89" customWidth="1"/>
    <col min="6" max="6" width="5.42578125" style="89" customWidth="1"/>
    <col min="7" max="7" width="0.85546875" style="89" customWidth="1"/>
    <col min="8" max="8" width="13.42578125" style="98" customWidth="1"/>
    <col min="9" max="9" width="0.85546875" style="97" customWidth="1"/>
    <col min="10" max="10" width="13.42578125" style="98" customWidth="1"/>
    <col min="11" max="11" width="0.85546875" style="97" customWidth="1"/>
    <col min="12" max="12" width="13.42578125" style="98" customWidth="1"/>
    <col min="13" max="13" width="0.85546875" style="97" customWidth="1"/>
    <col min="14" max="14" width="13.42578125" style="98" customWidth="1"/>
    <col min="15" max="15" width="9.42578125" style="88"/>
    <col min="16" max="16384" width="9.42578125" style="89"/>
  </cols>
  <sheetData>
    <row r="1" spans="1:15" ht="16.5" customHeight="1">
      <c r="A1" s="83" t="s">
        <v>0</v>
      </c>
      <c r="B1" s="84"/>
      <c r="C1" s="84"/>
      <c r="D1" s="84"/>
      <c r="E1" s="84"/>
      <c r="F1" s="84"/>
      <c r="G1" s="84"/>
      <c r="H1" s="85"/>
      <c r="I1" s="86"/>
      <c r="J1" s="87"/>
      <c r="K1" s="86"/>
      <c r="L1" s="87"/>
      <c r="M1" s="86"/>
      <c r="N1" s="87"/>
    </row>
    <row r="2" spans="1:15" ht="16.5" customHeight="1">
      <c r="A2" s="90" t="s">
        <v>1</v>
      </c>
      <c r="B2" s="84"/>
      <c r="C2" s="84"/>
      <c r="D2" s="84"/>
      <c r="E2" s="84"/>
      <c r="F2" s="84"/>
      <c r="G2" s="84"/>
      <c r="H2" s="85"/>
      <c r="I2" s="86"/>
      <c r="J2" s="87"/>
      <c r="K2" s="86"/>
      <c r="L2" s="87"/>
      <c r="M2" s="86"/>
      <c r="N2" s="87"/>
    </row>
    <row r="3" spans="1:15" ht="16.5" customHeight="1">
      <c r="A3" s="91" t="s">
        <v>201</v>
      </c>
      <c r="B3" s="92"/>
      <c r="C3" s="92"/>
      <c r="D3" s="92"/>
      <c r="E3" s="92"/>
      <c r="F3" s="92"/>
      <c r="G3" s="92"/>
      <c r="H3" s="93"/>
      <c r="I3" s="94"/>
      <c r="J3" s="95"/>
      <c r="K3" s="94"/>
      <c r="L3" s="95"/>
      <c r="M3" s="94"/>
      <c r="N3" s="95"/>
    </row>
    <row r="4" spans="1:15" ht="15" customHeight="1">
      <c r="C4" s="96"/>
      <c r="D4" s="96"/>
      <c r="E4" s="96"/>
      <c r="H4" s="85"/>
      <c r="L4" s="85"/>
      <c r="N4" s="85"/>
    </row>
    <row r="5" spans="1:15" ht="15" customHeight="1">
      <c r="C5" s="96"/>
      <c r="D5" s="96"/>
      <c r="E5" s="96"/>
      <c r="H5" s="85"/>
      <c r="L5" s="85"/>
      <c r="N5" s="85"/>
    </row>
    <row r="6" spans="1:15" ht="15" customHeight="1">
      <c r="C6" s="96"/>
      <c r="D6" s="96"/>
      <c r="E6" s="96"/>
      <c r="H6" s="258" t="s">
        <v>2</v>
      </c>
      <c r="I6" s="258"/>
      <c r="J6" s="258"/>
      <c r="K6" s="99"/>
      <c r="L6" s="258" t="s">
        <v>3</v>
      </c>
      <c r="M6" s="258"/>
      <c r="N6" s="258"/>
    </row>
    <row r="7" spans="1:15" ht="15" customHeight="1">
      <c r="C7" s="96"/>
      <c r="D7" s="96"/>
      <c r="E7" s="96"/>
      <c r="H7" s="259" t="s">
        <v>4</v>
      </c>
      <c r="I7" s="259"/>
      <c r="J7" s="259"/>
      <c r="K7" s="99"/>
      <c r="L7" s="259" t="s">
        <v>4</v>
      </c>
      <c r="M7" s="259"/>
      <c r="N7" s="259"/>
    </row>
    <row r="8" spans="1:15" ht="15" customHeight="1">
      <c r="C8" s="96"/>
      <c r="D8" s="96"/>
      <c r="E8" s="96"/>
      <c r="H8" s="100" t="s">
        <v>5</v>
      </c>
      <c r="I8" s="204"/>
      <c r="J8" s="100" t="s">
        <v>6</v>
      </c>
      <c r="K8" s="99"/>
      <c r="L8" s="100" t="s">
        <v>5</v>
      </c>
      <c r="M8" s="204"/>
      <c r="N8" s="100" t="s">
        <v>6</v>
      </c>
    </row>
    <row r="9" spans="1:15" ht="15" customHeight="1">
      <c r="C9" s="96"/>
      <c r="D9" s="96"/>
      <c r="E9" s="96"/>
      <c r="H9" s="101" t="s">
        <v>7</v>
      </c>
      <c r="I9" s="102"/>
      <c r="J9" s="101" t="s">
        <v>8</v>
      </c>
      <c r="K9" s="102"/>
      <c r="L9" s="101" t="s">
        <v>7</v>
      </c>
      <c r="M9" s="102"/>
      <c r="N9" s="101" t="s">
        <v>8</v>
      </c>
    </row>
    <row r="10" spans="1:15" ht="15" customHeight="1">
      <c r="C10" s="96"/>
      <c r="D10" s="96"/>
      <c r="E10" s="96"/>
      <c r="H10" s="101" t="s">
        <v>181</v>
      </c>
      <c r="I10" s="102"/>
      <c r="J10" s="101" t="s">
        <v>9</v>
      </c>
      <c r="K10" s="102"/>
      <c r="L10" s="101" t="s">
        <v>181</v>
      </c>
      <c r="M10" s="102"/>
      <c r="N10" s="101" t="s">
        <v>9</v>
      </c>
      <c r="O10" s="103"/>
    </row>
    <row r="11" spans="1:15" ht="15" customHeight="1">
      <c r="C11" s="96"/>
      <c r="D11" s="96"/>
      <c r="E11" s="96"/>
      <c r="F11" s="104" t="s">
        <v>10</v>
      </c>
      <c r="H11" s="105" t="s">
        <v>11</v>
      </c>
      <c r="I11" s="89"/>
      <c r="J11" s="105" t="s">
        <v>11</v>
      </c>
      <c r="K11" s="89"/>
      <c r="L11" s="105" t="s">
        <v>11</v>
      </c>
      <c r="M11" s="89"/>
      <c r="N11" s="105" t="s">
        <v>11</v>
      </c>
    </row>
    <row r="12" spans="1:15" ht="15" customHeight="1">
      <c r="C12" s="96"/>
      <c r="D12" s="96"/>
      <c r="E12" s="96"/>
      <c r="F12" s="106"/>
      <c r="H12" s="107"/>
      <c r="I12" s="89"/>
      <c r="J12" s="108"/>
      <c r="K12" s="89"/>
      <c r="L12" s="107"/>
      <c r="M12" s="89"/>
      <c r="N12" s="108"/>
    </row>
    <row r="13" spans="1:15" ht="15" customHeight="1">
      <c r="A13" s="83" t="s">
        <v>12</v>
      </c>
      <c r="C13" s="96"/>
      <c r="D13" s="96"/>
      <c r="E13" s="96"/>
      <c r="F13" s="106"/>
      <c r="G13" s="96"/>
      <c r="H13" s="109"/>
      <c r="I13" s="110"/>
      <c r="J13" s="111"/>
      <c r="K13" s="112"/>
      <c r="L13" s="109"/>
      <c r="M13" s="110"/>
      <c r="N13" s="111"/>
    </row>
    <row r="14" spans="1:15" ht="15" customHeight="1">
      <c r="A14" s="83"/>
      <c r="C14" s="96"/>
      <c r="D14" s="96"/>
      <c r="E14" s="96"/>
      <c r="F14" s="106"/>
      <c r="G14" s="96"/>
      <c r="H14" s="109"/>
      <c r="I14" s="110"/>
      <c r="J14" s="111"/>
      <c r="K14" s="112"/>
      <c r="L14" s="109"/>
      <c r="M14" s="110"/>
      <c r="N14" s="111"/>
    </row>
    <row r="15" spans="1:15" ht="15" customHeight="1">
      <c r="A15" s="83" t="s">
        <v>13</v>
      </c>
      <c r="C15" s="113"/>
      <c r="D15" s="113"/>
      <c r="E15" s="113"/>
      <c r="F15" s="205"/>
      <c r="G15" s="205"/>
      <c r="H15" s="2"/>
      <c r="J15" s="85"/>
      <c r="K15" s="114"/>
      <c r="L15" s="2"/>
      <c r="N15" s="85"/>
    </row>
    <row r="16" spans="1:15" ht="15" customHeight="1">
      <c r="A16" s="83"/>
      <c r="C16" s="113"/>
      <c r="D16" s="113"/>
      <c r="E16" s="113"/>
      <c r="F16" s="205"/>
      <c r="G16" s="205"/>
      <c r="H16" s="2"/>
      <c r="J16" s="85"/>
      <c r="K16" s="114"/>
      <c r="L16" s="2"/>
      <c r="N16" s="85"/>
    </row>
    <row r="17" spans="1:14" ht="15" customHeight="1">
      <c r="A17" s="89" t="s">
        <v>14</v>
      </c>
      <c r="C17" s="113"/>
      <c r="D17" s="113"/>
      <c r="E17" s="113"/>
      <c r="F17" s="205"/>
      <c r="G17" s="205"/>
      <c r="H17" s="115">
        <v>2348553</v>
      </c>
      <c r="I17" s="116"/>
      <c r="J17" s="116">
        <v>3869211</v>
      </c>
      <c r="K17" s="116"/>
      <c r="L17" s="115">
        <v>691243</v>
      </c>
      <c r="M17" s="116"/>
      <c r="N17" s="116">
        <v>422370</v>
      </c>
    </row>
    <row r="18" spans="1:14" ht="15" customHeight="1">
      <c r="A18" s="89" t="s">
        <v>15</v>
      </c>
      <c r="C18" s="113"/>
      <c r="D18" s="113"/>
      <c r="E18" s="113"/>
      <c r="F18" s="205"/>
      <c r="G18" s="205"/>
      <c r="H18" s="115">
        <v>0</v>
      </c>
      <c r="I18" s="116"/>
      <c r="J18" s="116">
        <v>630883</v>
      </c>
      <c r="K18" s="116"/>
      <c r="L18" s="115">
        <v>0</v>
      </c>
      <c r="M18" s="116"/>
      <c r="N18" s="116">
        <v>580</v>
      </c>
    </row>
    <row r="19" spans="1:14" ht="15" customHeight="1">
      <c r="A19" s="89" t="s">
        <v>182</v>
      </c>
      <c r="C19" s="113"/>
      <c r="D19" s="113"/>
      <c r="E19" s="113"/>
      <c r="F19" s="205"/>
      <c r="G19" s="205"/>
      <c r="H19" s="115">
        <v>190640</v>
      </c>
      <c r="I19" s="116"/>
      <c r="J19" s="116">
        <v>0</v>
      </c>
      <c r="K19" s="116"/>
      <c r="L19" s="115">
        <v>30446</v>
      </c>
      <c r="M19" s="116"/>
      <c r="N19" s="116">
        <v>0</v>
      </c>
    </row>
    <row r="20" spans="1:14" ht="15" customHeight="1">
      <c r="A20" s="89" t="s">
        <v>16</v>
      </c>
      <c r="C20" s="113"/>
      <c r="D20" s="113"/>
      <c r="E20" s="113"/>
      <c r="F20" s="205">
        <v>9</v>
      </c>
      <c r="G20" s="205"/>
      <c r="H20" s="115">
        <v>1119500</v>
      </c>
      <c r="I20" s="116"/>
      <c r="J20" s="116">
        <v>1450262</v>
      </c>
      <c r="K20" s="116"/>
      <c r="L20" s="115">
        <v>925577</v>
      </c>
      <c r="M20" s="116"/>
      <c r="N20" s="116">
        <v>1117859</v>
      </c>
    </row>
    <row r="21" spans="1:14" ht="15" customHeight="1">
      <c r="A21" s="89" t="s">
        <v>17</v>
      </c>
      <c r="C21" s="113"/>
      <c r="D21" s="113"/>
      <c r="E21" s="113"/>
      <c r="F21" s="205"/>
      <c r="G21" s="205"/>
      <c r="H21" s="115">
        <v>31567</v>
      </c>
      <c r="I21" s="116"/>
      <c r="J21" s="116">
        <v>37156</v>
      </c>
      <c r="K21" s="116"/>
      <c r="L21" s="115">
        <v>0</v>
      </c>
      <c r="M21" s="116"/>
      <c r="N21" s="116">
        <v>0</v>
      </c>
    </row>
    <row r="22" spans="1:14" ht="15" customHeight="1">
      <c r="A22" s="89" t="s">
        <v>18</v>
      </c>
      <c r="C22" s="113"/>
      <c r="D22" s="113"/>
      <c r="E22" s="113"/>
      <c r="F22" s="117">
        <v>10</v>
      </c>
      <c r="G22" s="205"/>
      <c r="H22" s="115">
        <v>24091976</v>
      </c>
      <c r="I22" s="116"/>
      <c r="J22" s="116">
        <v>26973383</v>
      </c>
      <c r="K22" s="116"/>
      <c r="L22" s="115">
        <v>13960640</v>
      </c>
      <c r="M22" s="116"/>
      <c r="N22" s="116">
        <v>15578135</v>
      </c>
    </row>
    <row r="23" spans="1:14" ht="15" customHeight="1">
      <c r="A23" s="89" t="s">
        <v>19</v>
      </c>
      <c r="C23" s="113"/>
      <c r="D23" s="113"/>
      <c r="E23" s="113"/>
      <c r="F23" s="205"/>
      <c r="G23" s="205"/>
      <c r="H23" s="5">
        <v>82473</v>
      </c>
      <c r="I23" s="116"/>
      <c r="J23" s="118">
        <v>126600</v>
      </c>
      <c r="K23" s="116"/>
      <c r="L23" s="5">
        <v>9621</v>
      </c>
      <c r="M23" s="116"/>
      <c r="N23" s="118">
        <v>24249</v>
      </c>
    </row>
    <row r="24" spans="1:14" ht="15" customHeight="1">
      <c r="C24" s="113"/>
      <c r="D24" s="113"/>
      <c r="E24" s="113"/>
      <c r="F24" s="205"/>
      <c r="G24" s="205"/>
      <c r="H24" s="2"/>
      <c r="I24" s="116"/>
      <c r="J24" s="85"/>
      <c r="K24" s="116"/>
      <c r="L24" s="2"/>
      <c r="M24" s="116"/>
      <c r="N24" s="85"/>
    </row>
    <row r="25" spans="1:14" ht="15" customHeight="1">
      <c r="A25" s="83" t="s">
        <v>20</v>
      </c>
      <c r="C25" s="113"/>
      <c r="D25" s="113"/>
      <c r="E25" s="113"/>
      <c r="F25" s="205"/>
      <c r="G25" s="205"/>
      <c r="H25" s="6">
        <f>SUM(H17:H23)</f>
        <v>27864709</v>
      </c>
      <c r="I25" s="116"/>
      <c r="J25" s="93">
        <f>SUM(J17:J23)</f>
        <v>33087495</v>
      </c>
      <c r="K25" s="116"/>
      <c r="L25" s="6">
        <f>SUM(L17:L23)</f>
        <v>15617527</v>
      </c>
      <c r="M25" s="116"/>
      <c r="N25" s="93">
        <f>SUM(N17:N23)</f>
        <v>17143193</v>
      </c>
    </row>
    <row r="26" spans="1:14" ht="15" customHeight="1">
      <c r="A26" s="83"/>
      <c r="C26" s="113"/>
      <c r="D26" s="113"/>
      <c r="E26" s="113"/>
      <c r="F26" s="205"/>
      <c r="G26" s="205"/>
      <c r="H26" s="2"/>
      <c r="I26" s="116"/>
      <c r="J26" s="85"/>
      <c r="K26" s="116"/>
      <c r="L26" s="2"/>
      <c r="M26" s="116"/>
      <c r="N26" s="85"/>
    </row>
    <row r="27" spans="1:14" ht="15" customHeight="1">
      <c r="A27" s="83" t="s">
        <v>21</v>
      </c>
      <c r="C27" s="113"/>
      <c r="D27" s="113"/>
      <c r="E27" s="113"/>
      <c r="F27" s="205"/>
      <c r="G27" s="205"/>
      <c r="H27" s="2"/>
      <c r="I27" s="116"/>
      <c r="J27" s="85"/>
      <c r="K27" s="116"/>
      <c r="L27" s="2"/>
      <c r="M27" s="116"/>
      <c r="N27" s="85"/>
    </row>
    <row r="28" spans="1:14" ht="15" customHeight="1">
      <c r="A28" s="83"/>
      <c r="C28" s="113"/>
      <c r="D28" s="113"/>
      <c r="E28" s="113"/>
      <c r="F28" s="205"/>
      <c r="G28" s="205"/>
      <c r="H28" s="2"/>
      <c r="I28" s="114"/>
      <c r="J28" s="85"/>
      <c r="K28" s="116"/>
      <c r="L28" s="2"/>
      <c r="M28" s="116"/>
      <c r="N28" s="85"/>
    </row>
    <row r="29" spans="1:14" ht="15" customHeight="1">
      <c r="A29" s="89" t="s">
        <v>183</v>
      </c>
      <c r="B29" s="119"/>
      <c r="C29" s="120"/>
      <c r="D29" s="120"/>
      <c r="E29" s="120"/>
      <c r="F29" s="117"/>
      <c r="G29" s="205"/>
      <c r="H29" s="115">
        <v>156256</v>
      </c>
      <c r="I29" s="116"/>
      <c r="J29" s="116">
        <v>1042155</v>
      </c>
      <c r="K29" s="116"/>
      <c r="L29" s="115">
        <v>124169</v>
      </c>
      <c r="M29" s="116"/>
      <c r="N29" s="116">
        <v>151852</v>
      </c>
    </row>
    <row r="30" spans="1:14" ht="15" customHeight="1">
      <c r="A30" s="119" t="s">
        <v>184</v>
      </c>
      <c r="C30" s="120"/>
      <c r="D30" s="120"/>
      <c r="E30" s="120"/>
      <c r="F30" s="205"/>
      <c r="G30" s="205"/>
      <c r="H30" s="115"/>
      <c r="I30" s="116"/>
      <c r="J30" s="116"/>
      <c r="K30" s="116"/>
      <c r="L30" s="115"/>
      <c r="M30" s="116"/>
      <c r="N30" s="116"/>
    </row>
    <row r="31" spans="1:14" ht="15" customHeight="1">
      <c r="A31" s="119"/>
      <c r="B31" s="89" t="s">
        <v>185</v>
      </c>
      <c r="C31" s="120"/>
      <c r="D31" s="120"/>
      <c r="E31" s="120"/>
      <c r="F31" s="205"/>
      <c r="G31" s="205"/>
      <c r="H31" s="115">
        <v>144356</v>
      </c>
      <c r="I31" s="116"/>
      <c r="J31" s="116">
        <v>0</v>
      </c>
      <c r="K31" s="116"/>
      <c r="L31" s="115">
        <v>2201</v>
      </c>
      <c r="M31" s="116"/>
      <c r="N31" s="116">
        <v>0</v>
      </c>
    </row>
    <row r="32" spans="1:14" ht="15" customHeight="1">
      <c r="A32" s="119" t="s">
        <v>22</v>
      </c>
      <c r="C32" s="120"/>
      <c r="D32" s="120"/>
      <c r="E32" s="120"/>
      <c r="F32" s="205"/>
      <c r="G32" s="205"/>
      <c r="H32" s="115">
        <v>0</v>
      </c>
      <c r="I32" s="116"/>
      <c r="J32" s="116">
        <v>163405</v>
      </c>
      <c r="K32" s="116"/>
      <c r="L32" s="115">
        <v>0</v>
      </c>
      <c r="M32" s="116"/>
      <c r="N32" s="116">
        <v>3700</v>
      </c>
    </row>
    <row r="33" spans="1:14" ht="15" customHeight="1">
      <c r="A33" s="119" t="s">
        <v>23</v>
      </c>
      <c r="C33" s="120"/>
      <c r="D33" s="120"/>
      <c r="E33" s="120"/>
      <c r="F33" s="205"/>
      <c r="G33" s="205"/>
      <c r="H33" s="115">
        <v>0</v>
      </c>
      <c r="I33" s="116"/>
      <c r="J33" s="116">
        <v>0</v>
      </c>
      <c r="K33" s="116"/>
      <c r="L33" s="115">
        <v>8119841</v>
      </c>
      <c r="M33" s="116"/>
      <c r="N33" s="116">
        <v>8119841</v>
      </c>
    </row>
    <row r="34" spans="1:14" ht="15" customHeight="1">
      <c r="A34" s="119" t="s">
        <v>24</v>
      </c>
      <c r="C34" s="120"/>
      <c r="D34" s="120"/>
      <c r="E34" s="120"/>
      <c r="F34" s="205"/>
      <c r="G34" s="205"/>
      <c r="H34" s="215">
        <v>868089</v>
      </c>
      <c r="I34" s="116"/>
      <c r="J34" s="116">
        <v>854882</v>
      </c>
      <c r="K34" s="116"/>
      <c r="L34" s="115">
        <v>685307</v>
      </c>
      <c r="M34" s="116"/>
      <c r="N34" s="116">
        <v>680807</v>
      </c>
    </row>
    <row r="35" spans="1:14" ht="15" customHeight="1">
      <c r="A35" s="119" t="s">
        <v>25</v>
      </c>
      <c r="C35" s="120"/>
      <c r="D35" s="120"/>
      <c r="E35" s="120"/>
      <c r="G35" s="205"/>
      <c r="H35" s="115">
        <v>0</v>
      </c>
      <c r="I35" s="116"/>
      <c r="J35" s="116">
        <v>1851</v>
      </c>
      <c r="K35" s="116"/>
      <c r="L35" s="115">
        <v>0</v>
      </c>
      <c r="M35" s="116"/>
      <c r="N35" s="116">
        <v>1725</v>
      </c>
    </row>
    <row r="36" spans="1:14" ht="15" customHeight="1">
      <c r="A36" s="119" t="s">
        <v>26</v>
      </c>
      <c r="C36" s="120"/>
      <c r="D36" s="120"/>
      <c r="E36" s="120"/>
      <c r="F36" s="121">
        <v>24.3</v>
      </c>
      <c r="G36" s="205"/>
      <c r="H36" s="215">
        <v>2456435</v>
      </c>
      <c r="I36" s="116"/>
      <c r="J36" s="116">
        <v>2665682</v>
      </c>
      <c r="K36" s="116"/>
      <c r="L36" s="115">
        <v>8812390</v>
      </c>
      <c r="M36" s="116"/>
      <c r="N36" s="116">
        <v>11289170</v>
      </c>
    </row>
    <row r="37" spans="1:14" ht="15" customHeight="1">
      <c r="A37" s="119" t="s">
        <v>302</v>
      </c>
      <c r="C37" s="120"/>
      <c r="D37" s="120"/>
      <c r="E37" s="120"/>
      <c r="F37" s="205">
        <v>11</v>
      </c>
      <c r="G37" s="205"/>
      <c r="H37" s="215">
        <v>256223</v>
      </c>
      <c r="I37" s="116"/>
      <c r="J37" s="116">
        <v>696990</v>
      </c>
      <c r="K37" s="116"/>
      <c r="L37" s="115">
        <v>236223</v>
      </c>
      <c r="M37" s="116"/>
      <c r="N37" s="116">
        <v>676990</v>
      </c>
    </row>
    <row r="38" spans="1:14" ht="15" customHeight="1">
      <c r="A38" s="119" t="s">
        <v>27</v>
      </c>
      <c r="C38" s="120"/>
      <c r="D38" s="120"/>
      <c r="E38" s="120"/>
      <c r="F38" s="117">
        <v>12</v>
      </c>
      <c r="G38" s="205"/>
      <c r="H38" s="215">
        <v>6419744</v>
      </c>
      <c r="I38" s="116"/>
      <c r="J38" s="116">
        <v>4848868</v>
      </c>
      <c r="K38" s="116"/>
      <c r="L38" s="115">
        <v>4552776</v>
      </c>
      <c r="M38" s="116"/>
      <c r="N38" s="116">
        <v>3545658</v>
      </c>
    </row>
    <row r="39" spans="1:14" ht="15" customHeight="1">
      <c r="A39" s="119" t="s">
        <v>28</v>
      </c>
      <c r="C39" s="120"/>
      <c r="D39" s="120"/>
      <c r="E39" s="120"/>
      <c r="F39" s="205"/>
      <c r="G39" s="205"/>
      <c r="H39" s="215">
        <v>3318134</v>
      </c>
      <c r="I39" s="116"/>
      <c r="J39" s="116">
        <v>2307018</v>
      </c>
      <c r="K39" s="116"/>
      <c r="L39" s="115">
        <v>146691</v>
      </c>
      <c r="M39" s="116"/>
      <c r="N39" s="116">
        <v>143344</v>
      </c>
    </row>
    <row r="40" spans="1:14" ht="15" customHeight="1">
      <c r="A40" s="119" t="s">
        <v>29</v>
      </c>
      <c r="C40" s="120"/>
      <c r="D40" s="120"/>
      <c r="E40" s="120"/>
      <c r="F40" s="205">
        <v>13</v>
      </c>
      <c r="G40" s="205"/>
      <c r="H40" s="215">
        <v>10393293</v>
      </c>
      <c r="I40" s="116"/>
      <c r="J40" s="116">
        <v>10517676</v>
      </c>
      <c r="K40" s="116"/>
      <c r="L40" s="115">
        <v>99296</v>
      </c>
      <c r="M40" s="116"/>
      <c r="N40" s="116">
        <v>127011</v>
      </c>
    </row>
    <row r="41" spans="1:14" ht="15" customHeight="1">
      <c r="A41" s="119" t="s">
        <v>30</v>
      </c>
      <c r="C41" s="120"/>
      <c r="D41" s="120"/>
      <c r="E41" s="120"/>
      <c r="F41" s="205"/>
      <c r="G41" s="205"/>
      <c r="H41" s="215">
        <v>118959</v>
      </c>
      <c r="I41" s="116"/>
      <c r="J41" s="116">
        <v>135804</v>
      </c>
      <c r="K41" s="116"/>
      <c r="L41" s="115">
        <v>7355</v>
      </c>
      <c r="M41" s="116"/>
      <c r="N41" s="116">
        <v>10341</v>
      </c>
    </row>
    <row r="42" spans="1:14" ht="15" customHeight="1">
      <c r="A42" s="119" t="s">
        <v>31</v>
      </c>
      <c r="C42" s="120"/>
      <c r="D42" s="120"/>
      <c r="E42" s="120"/>
      <c r="F42" s="205"/>
      <c r="G42" s="205"/>
      <c r="H42" s="115">
        <v>0</v>
      </c>
      <c r="I42" s="116"/>
      <c r="J42" s="116">
        <v>1552434</v>
      </c>
      <c r="K42" s="116"/>
      <c r="L42" s="115">
        <v>0</v>
      </c>
      <c r="M42" s="116"/>
      <c r="N42" s="116">
        <v>31349</v>
      </c>
    </row>
    <row r="43" spans="1:14" ht="15" customHeight="1">
      <c r="A43" s="119" t="s">
        <v>186</v>
      </c>
      <c r="C43" s="120"/>
      <c r="D43" s="120"/>
      <c r="E43" s="120"/>
      <c r="F43" s="205">
        <v>14</v>
      </c>
      <c r="G43" s="205"/>
      <c r="H43" s="215">
        <v>1703536</v>
      </c>
      <c r="I43" s="116"/>
      <c r="J43" s="116">
        <v>0</v>
      </c>
      <c r="K43" s="116"/>
      <c r="L43" s="115">
        <v>464961</v>
      </c>
      <c r="M43" s="116"/>
      <c r="N43" s="116" t="s">
        <v>157</v>
      </c>
    </row>
    <row r="44" spans="1:14" ht="15" customHeight="1">
      <c r="A44" s="119" t="s">
        <v>32</v>
      </c>
      <c r="C44" s="120"/>
      <c r="D44" s="120"/>
      <c r="E44" s="120"/>
      <c r="F44" s="205"/>
      <c r="G44" s="205"/>
      <c r="H44" s="215">
        <v>976959</v>
      </c>
      <c r="I44" s="116"/>
      <c r="J44" s="116">
        <v>760276</v>
      </c>
      <c r="K44" s="116"/>
      <c r="L44" s="115">
        <v>208792</v>
      </c>
      <c r="M44" s="116"/>
      <c r="N44" s="116">
        <v>159657</v>
      </c>
    </row>
    <row r="45" spans="1:14" ht="15" customHeight="1">
      <c r="A45" s="119" t="s">
        <v>33</v>
      </c>
      <c r="C45" s="120"/>
      <c r="D45" s="120"/>
      <c r="E45" s="120"/>
      <c r="F45" s="205"/>
      <c r="G45" s="205"/>
      <c r="H45" s="216">
        <v>289063</v>
      </c>
      <c r="I45" s="116"/>
      <c r="J45" s="116">
        <v>430007</v>
      </c>
      <c r="K45" s="116"/>
      <c r="L45" s="115">
        <v>112378</v>
      </c>
      <c r="M45" s="116"/>
      <c r="N45" s="116">
        <v>192706</v>
      </c>
    </row>
    <row r="46" spans="1:14" ht="15" customHeight="1">
      <c r="A46" s="119"/>
      <c r="C46" s="120"/>
      <c r="D46" s="120"/>
      <c r="E46" s="120"/>
      <c r="F46" s="205"/>
      <c r="G46" s="205"/>
      <c r="H46" s="7"/>
      <c r="I46" s="114"/>
      <c r="J46" s="122"/>
      <c r="K46" s="114"/>
      <c r="L46" s="7"/>
      <c r="M46" s="114"/>
      <c r="N46" s="122"/>
    </row>
    <row r="47" spans="1:14" ht="15" customHeight="1">
      <c r="A47" s="123" t="s">
        <v>34</v>
      </c>
      <c r="C47" s="120"/>
      <c r="D47" s="120"/>
      <c r="E47" s="120"/>
      <c r="F47" s="205"/>
      <c r="G47" s="205"/>
      <c r="H47" s="6">
        <f>SUM(H29:H45)</f>
        <v>27101047</v>
      </c>
      <c r="I47" s="114"/>
      <c r="J47" s="93">
        <f>SUM(J29:J45)</f>
        <v>25977048</v>
      </c>
      <c r="K47" s="114"/>
      <c r="L47" s="6">
        <f>SUM(L29:L45)</f>
        <v>23572380</v>
      </c>
      <c r="M47" s="114"/>
      <c r="N47" s="93">
        <f>SUM(N29:N45)</f>
        <v>25134151</v>
      </c>
    </row>
    <row r="48" spans="1:14" ht="15" customHeight="1">
      <c r="H48" s="2"/>
      <c r="I48" s="114"/>
      <c r="J48" s="85"/>
      <c r="K48" s="114"/>
      <c r="L48" s="2"/>
      <c r="M48" s="114"/>
      <c r="N48" s="85"/>
    </row>
    <row r="49" spans="1:14" ht="15" customHeight="1" thickBot="1">
      <c r="A49" s="123" t="s">
        <v>35</v>
      </c>
      <c r="B49" s="119"/>
      <c r="C49" s="120"/>
      <c r="D49" s="120"/>
      <c r="E49" s="120"/>
      <c r="F49" s="205"/>
      <c r="G49" s="205"/>
      <c r="H49" s="8">
        <f>H47+H25</f>
        <v>54965756</v>
      </c>
      <c r="I49" s="114"/>
      <c r="J49" s="124">
        <f>J47+J25</f>
        <v>59064543</v>
      </c>
      <c r="K49" s="114"/>
      <c r="L49" s="8">
        <f>L47+L25</f>
        <v>39189907</v>
      </c>
      <c r="M49" s="114"/>
      <c r="N49" s="124">
        <f>N47+N25</f>
        <v>42277344</v>
      </c>
    </row>
    <row r="50" spans="1:14" ht="15" customHeight="1" thickTop="1">
      <c r="A50" s="123"/>
      <c r="B50" s="119"/>
      <c r="C50" s="120"/>
      <c r="D50" s="120"/>
      <c r="E50" s="120"/>
      <c r="F50" s="205"/>
      <c r="G50" s="205"/>
      <c r="H50" s="85"/>
      <c r="I50" s="114"/>
      <c r="J50" s="85"/>
      <c r="K50" s="114"/>
      <c r="L50" s="85"/>
      <c r="M50" s="114"/>
      <c r="N50" s="85"/>
    </row>
    <row r="51" spans="1:14" ht="15" customHeight="1">
      <c r="A51" s="123"/>
      <c r="B51" s="119"/>
      <c r="C51" s="120"/>
      <c r="D51" s="120"/>
      <c r="E51" s="120"/>
      <c r="F51" s="250"/>
      <c r="G51" s="250"/>
      <c r="H51" s="85"/>
      <c r="I51" s="114"/>
      <c r="J51" s="85"/>
      <c r="K51" s="114"/>
      <c r="L51" s="85"/>
      <c r="M51" s="114"/>
      <c r="N51" s="85"/>
    </row>
    <row r="52" spans="1:14" ht="15" customHeight="1">
      <c r="A52" s="123"/>
      <c r="B52" s="119"/>
      <c r="C52" s="120"/>
      <c r="D52" s="120"/>
      <c r="E52" s="120"/>
      <c r="F52" s="205"/>
      <c r="G52" s="205"/>
      <c r="H52" s="85"/>
      <c r="I52" s="114"/>
      <c r="J52" s="85"/>
      <c r="K52" s="114"/>
      <c r="L52" s="85"/>
      <c r="M52" s="114"/>
      <c r="N52" s="85"/>
    </row>
    <row r="53" spans="1:14" ht="10.5" customHeight="1">
      <c r="A53" s="123"/>
      <c r="B53" s="119"/>
      <c r="C53" s="120"/>
      <c r="D53" s="120"/>
      <c r="E53" s="120"/>
      <c r="F53" s="205"/>
      <c r="G53" s="205"/>
      <c r="H53" s="85"/>
      <c r="I53" s="114"/>
      <c r="J53" s="85"/>
      <c r="K53" s="114"/>
      <c r="L53" s="85"/>
      <c r="M53" s="114"/>
      <c r="N53" s="85"/>
    </row>
    <row r="54" spans="1:14" ht="16.5" customHeight="1">
      <c r="A54" s="260" t="s">
        <v>36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</row>
    <row r="55" spans="1:14" ht="16.5" customHeight="1">
      <c r="A55" s="205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</row>
    <row r="56" spans="1:14" ht="16.5" customHeight="1">
      <c r="A56" s="205"/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205"/>
      <c r="N56" s="205"/>
    </row>
    <row r="57" spans="1:14" ht="11.25" customHeight="1">
      <c r="A57" s="205"/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</row>
    <row r="58" spans="1:14" ht="21.95" customHeight="1">
      <c r="A58" s="256" t="s">
        <v>37</v>
      </c>
      <c r="B58" s="257"/>
      <c r="C58" s="257"/>
      <c r="D58" s="257"/>
      <c r="E58" s="257"/>
      <c r="F58" s="257"/>
      <c r="G58" s="257"/>
      <c r="H58" s="257"/>
      <c r="I58" s="257"/>
      <c r="J58" s="257"/>
      <c r="K58" s="257"/>
      <c r="L58" s="257"/>
      <c r="M58" s="257"/>
      <c r="N58" s="257"/>
    </row>
    <row r="59" spans="1:14" ht="16.5" customHeight="1">
      <c r="A59" s="83" t="s">
        <v>0</v>
      </c>
      <c r="B59" s="84"/>
      <c r="C59" s="84"/>
      <c r="D59" s="84"/>
      <c r="E59" s="84"/>
      <c r="F59" s="84"/>
      <c r="G59" s="84"/>
      <c r="H59" s="85"/>
      <c r="I59" s="86"/>
      <c r="J59" s="87"/>
      <c r="K59" s="86"/>
      <c r="L59" s="87"/>
      <c r="M59" s="86"/>
      <c r="N59" s="87"/>
    </row>
    <row r="60" spans="1:14" ht="16.5" customHeight="1">
      <c r="A60" s="90" t="s">
        <v>38</v>
      </c>
      <c r="B60" s="84"/>
      <c r="C60" s="84"/>
      <c r="D60" s="84"/>
      <c r="E60" s="84"/>
      <c r="F60" s="84"/>
      <c r="G60" s="84"/>
      <c r="H60" s="85"/>
      <c r="I60" s="86"/>
      <c r="J60" s="87"/>
      <c r="K60" s="86"/>
      <c r="L60" s="87"/>
      <c r="M60" s="86"/>
      <c r="N60" s="87"/>
    </row>
    <row r="61" spans="1:14" ht="16.5" customHeight="1">
      <c r="A61" s="91" t="str">
        <f>A3</f>
        <v>As at 30 September 2020</v>
      </c>
      <c r="B61" s="92"/>
      <c r="C61" s="92"/>
      <c r="D61" s="92"/>
      <c r="E61" s="92"/>
      <c r="F61" s="92"/>
      <c r="G61" s="92"/>
      <c r="H61" s="93"/>
      <c r="I61" s="94"/>
      <c r="J61" s="95"/>
      <c r="K61" s="94"/>
      <c r="L61" s="95"/>
      <c r="M61" s="94"/>
      <c r="N61" s="95"/>
    </row>
    <row r="62" spans="1:14" ht="16.5" customHeight="1">
      <c r="A62" s="90"/>
      <c r="B62" s="84"/>
      <c r="C62" s="84"/>
      <c r="D62" s="84"/>
      <c r="E62" s="84"/>
      <c r="F62" s="84"/>
      <c r="G62" s="84"/>
      <c r="H62" s="85"/>
      <c r="I62" s="86"/>
      <c r="J62" s="87"/>
      <c r="K62" s="86"/>
      <c r="L62" s="87"/>
      <c r="M62" s="86"/>
      <c r="N62" s="87"/>
    </row>
    <row r="63" spans="1:14" ht="16.5" customHeight="1">
      <c r="C63" s="96"/>
      <c r="D63" s="96"/>
      <c r="E63" s="96"/>
      <c r="H63" s="85"/>
      <c r="L63" s="85"/>
      <c r="N63" s="85"/>
    </row>
    <row r="64" spans="1:14" ht="16.5" customHeight="1">
      <c r="C64" s="96"/>
      <c r="D64" s="96"/>
      <c r="E64" s="96"/>
      <c r="H64" s="258" t="s">
        <v>2</v>
      </c>
      <c r="I64" s="258"/>
      <c r="J64" s="258"/>
      <c r="K64" s="99"/>
      <c r="L64" s="258" t="s">
        <v>3</v>
      </c>
      <c r="M64" s="258"/>
      <c r="N64" s="258"/>
    </row>
    <row r="65" spans="1:14" ht="16.5" customHeight="1">
      <c r="C65" s="96"/>
      <c r="D65" s="96"/>
      <c r="E65" s="96"/>
      <c r="H65" s="259" t="s">
        <v>4</v>
      </c>
      <c r="I65" s="259"/>
      <c r="J65" s="259"/>
      <c r="K65" s="99"/>
      <c r="L65" s="259" t="s">
        <v>4</v>
      </c>
      <c r="M65" s="259"/>
      <c r="N65" s="259"/>
    </row>
    <row r="66" spans="1:14" ht="16.5" customHeight="1">
      <c r="C66" s="96"/>
      <c r="D66" s="96"/>
      <c r="E66" s="96"/>
      <c r="H66" s="100" t="s">
        <v>5</v>
      </c>
      <c r="I66" s="204"/>
      <c r="J66" s="100" t="s">
        <v>6</v>
      </c>
      <c r="K66" s="99"/>
      <c r="L66" s="100" t="s">
        <v>5</v>
      </c>
      <c r="M66" s="204"/>
      <c r="N66" s="100" t="s">
        <v>6</v>
      </c>
    </row>
    <row r="67" spans="1:14" ht="16.5" customHeight="1">
      <c r="C67" s="96"/>
      <c r="D67" s="96"/>
      <c r="E67" s="96"/>
      <c r="H67" s="101" t="s">
        <v>7</v>
      </c>
      <c r="I67" s="102"/>
      <c r="J67" s="101" t="s">
        <v>8</v>
      </c>
      <c r="K67" s="102"/>
      <c r="L67" s="101" t="s">
        <v>7</v>
      </c>
      <c r="M67" s="102"/>
      <c r="N67" s="101" t="s">
        <v>8</v>
      </c>
    </row>
    <row r="68" spans="1:14" ht="16.5" customHeight="1">
      <c r="C68" s="96"/>
      <c r="D68" s="96"/>
      <c r="E68" s="96"/>
      <c r="H68" s="101" t="s">
        <v>181</v>
      </c>
      <c r="I68" s="102"/>
      <c r="J68" s="101" t="s">
        <v>9</v>
      </c>
      <c r="K68" s="102"/>
      <c r="L68" s="125">
        <v>2020</v>
      </c>
      <c r="M68" s="83"/>
      <c r="N68" s="125">
        <v>2019</v>
      </c>
    </row>
    <row r="69" spans="1:14" ht="16.5" customHeight="1">
      <c r="C69" s="96"/>
      <c r="D69" s="96"/>
      <c r="E69" s="96"/>
      <c r="F69" s="104" t="s">
        <v>10</v>
      </c>
      <c r="H69" s="105" t="s">
        <v>11</v>
      </c>
      <c r="I69" s="89"/>
      <c r="J69" s="105" t="s">
        <v>11</v>
      </c>
      <c r="K69" s="89"/>
      <c r="L69" s="105" t="s">
        <v>11</v>
      </c>
      <c r="M69" s="89"/>
      <c r="N69" s="105" t="s">
        <v>11</v>
      </c>
    </row>
    <row r="70" spans="1:14" ht="16.5" customHeight="1">
      <c r="C70" s="96"/>
      <c r="D70" s="96"/>
      <c r="E70" s="96"/>
      <c r="F70" s="106"/>
      <c r="H70" s="107"/>
      <c r="I70" s="89"/>
      <c r="J70" s="108"/>
      <c r="K70" s="89"/>
      <c r="L70" s="107"/>
      <c r="M70" s="89"/>
      <c r="N70" s="108"/>
    </row>
    <row r="71" spans="1:14" ht="16.5" customHeight="1">
      <c r="A71" s="83" t="s">
        <v>39</v>
      </c>
      <c r="B71" s="83"/>
      <c r="C71" s="96"/>
      <c r="D71" s="96"/>
      <c r="E71" s="96"/>
      <c r="F71" s="106"/>
      <c r="G71" s="96"/>
      <c r="H71" s="109"/>
      <c r="I71" s="110"/>
      <c r="J71" s="111"/>
      <c r="K71" s="112"/>
      <c r="L71" s="109"/>
      <c r="M71" s="110"/>
      <c r="N71" s="111"/>
    </row>
    <row r="72" spans="1:14" ht="16.5" customHeight="1">
      <c r="A72" s="83"/>
      <c r="B72" s="83"/>
      <c r="C72" s="96"/>
      <c r="D72" s="96"/>
      <c r="E72" s="96"/>
      <c r="F72" s="96"/>
      <c r="G72" s="96"/>
      <c r="H72" s="2"/>
      <c r="I72" s="110"/>
      <c r="J72" s="85"/>
      <c r="K72" s="114"/>
      <c r="L72" s="126"/>
      <c r="M72" s="110"/>
      <c r="N72" s="127"/>
    </row>
    <row r="73" spans="1:14" ht="16.5" customHeight="1">
      <c r="A73" s="83" t="s">
        <v>40</v>
      </c>
      <c r="B73" s="83"/>
      <c r="C73" s="113"/>
      <c r="D73" s="113"/>
      <c r="E73" s="113"/>
      <c r="F73" s="205"/>
      <c r="G73" s="205"/>
      <c r="H73" s="2"/>
      <c r="J73" s="85"/>
      <c r="K73" s="114"/>
      <c r="L73" s="2"/>
      <c r="N73" s="85"/>
    </row>
    <row r="74" spans="1:14" ht="16.5" customHeight="1">
      <c r="A74" s="83"/>
      <c r="B74" s="83"/>
      <c r="C74" s="96"/>
      <c r="D74" s="96"/>
      <c r="E74" s="96"/>
      <c r="F74" s="96"/>
      <c r="G74" s="96"/>
      <c r="H74" s="2"/>
      <c r="I74" s="110"/>
      <c r="J74" s="85"/>
      <c r="K74" s="114"/>
      <c r="L74" s="126"/>
      <c r="M74" s="110"/>
      <c r="N74" s="127"/>
    </row>
    <row r="75" spans="1:14" ht="16.5" customHeight="1">
      <c r="A75" s="89" t="s">
        <v>41</v>
      </c>
      <c r="C75" s="113"/>
      <c r="D75" s="113"/>
      <c r="E75" s="113"/>
      <c r="F75" s="205"/>
      <c r="G75" s="205"/>
      <c r="H75" s="215">
        <v>1563103</v>
      </c>
      <c r="I75" s="89"/>
      <c r="J75" s="217">
        <v>1107631</v>
      </c>
      <c r="K75" s="85"/>
      <c r="L75" s="215">
        <v>860086</v>
      </c>
      <c r="M75" s="85"/>
      <c r="N75" s="217">
        <v>778136</v>
      </c>
    </row>
    <row r="76" spans="1:14" ht="16.5" customHeight="1">
      <c r="A76" s="89" t="s">
        <v>42</v>
      </c>
      <c r="C76" s="113"/>
      <c r="D76" s="113"/>
      <c r="E76" s="113"/>
      <c r="F76" s="117">
        <v>15</v>
      </c>
      <c r="G76" s="205"/>
      <c r="H76" s="215">
        <v>2551489</v>
      </c>
      <c r="I76" s="89"/>
      <c r="J76" s="217">
        <v>4193900</v>
      </c>
      <c r="K76" s="85"/>
      <c r="L76" s="215">
        <v>1528264</v>
      </c>
      <c r="M76" s="85"/>
      <c r="N76" s="217">
        <v>1887240</v>
      </c>
    </row>
    <row r="77" spans="1:14" ht="16.5" customHeight="1">
      <c r="A77" s="89" t="s">
        <v>187</v>
      </c>
      <c r="C77" s="113"/>
      <c r="D77" s="113"/>
      <c r="E77" s="113"/>
      <c r="F77" s="128">
        <v>24.4</v>
      </c>
      <c r="G77" s="205"/>
      <c r="H77" s="215">
        <v>0</v>
      </c>
      <c r="I77" s="89"/>
      <c r="J77" s="217">
        <v>0</v>
      </c>
      <c r="K77" s="85"/>
      <c r="L77" s="215">
        <v>678936</v>
      </c>
      <c r="M77" s="85"/>
      <c r="N77" s="217">
        <v>624769</v>
      </c>
    </row>
    <row r="78" spans="1:14" ht="16.5" customHeight="1">
      <c r="A78" s="89" t="s">
        <v>43</v>
      </c>
      <c r="C78" s="113"/>
      <c r="D78" s="113"/>
      <c r="E78" s="113"/>
      <c r="F78" s="117">
        <v>16</v>
      </c>
      <c r="G78" s="205"/>
      <c r="H78" s="215">
        <f>7830634-1</f>
        <v>7830633</v>
      </c>
      <c r="I78" s="89"/>
      <c r="J78" s="217">
        <v>7724467</v>
      </c>
      <c r="K78" s="85"/>
      <c r="L78" s="215">
        <v>5765882</v>
      </c>
      <c r="M78" s="85"/>
      <c r="N78" s="184">
        <v>6081616</v>
      </c>
    </row>
    <row r="79" spans="1:14" ht="16.5" customHeight="1">
      <c r="A79" s="89" t="s">
        <v>188</v>
      </c>
      <c r="C79" s="113"/>
      <c r="D79" s="113"/>
      <c r="E79" s="113"/>
      <c r="F79" s="117">
        <v>17</v>
      </c>
      <c r="G79" s="205"/>
      <c r="H79" s="190">
        <f>793650-26451+116</f>
        <v>767315</v>
      </c>
      <c r="I79" s="89"/>
      <c r="J79" s="217">
        <v>436378</v>
      </c>
      <c r="K79" s="85"/>
      <c r="L79" s="190">
        <f>295495-26451</f>
        <v>269044</v>
      </c>
      <c r="M79" s="85"/>
      <c r="N79" s="184">
        <v>233205</v>
      </c>
    </row>
    <row r="80" spans="1:14" ht="16.5" customHeight="1">
      <c r="A80" s="89" t="s">
        <v>189</v>
      </c>
      <c r="C80" s="113"/>
      <c r="D80" s="113"/>
      <c r="E80" s="113"/>
      <c r="F80" s="117">
        <v>18</v>
      </c>
      <c r="G80" s="205"/>
      <c r="H80" s="190">
        <v>237645</v>
      </c>
      <c r="I80" s="89"/>
      <c r="J80" s="217">
        <v>48250</v>
      </c>
      <c r="K80" s="85"/>
      <c r="L80" s="190">
        <v>45508</v>
      </c>
      <c r="M80" s="85"/>
      <c r="N80" s="217">
        <v>0</v>
      </c>
    </row>
    <row r="81" spans="1:17" ht="16.5" customHeight="1">
      <c r="A81" s="89" t="s">
        <v>190</v>
      </c>
      <c r="C81" s="113"/>
      <c r="D81" s="113"/>
      <c r="E81" s="113"/>
      <c r="F81" s="205"/>
      <c r="G81" s="205"/>
      <c r="H81" s="190">
        <v>474373</v>
      </c>
      <c r="I81" s="89"/>
      <c r="J81" s="217">
        <v>485717</v>
      </c>
      <c r="K81" s="85"/>
      <c r="L81" s="190">
        <v>50275</v>
      </c>
      <c r="M81" s="85"/>
      <c r="N81" s="184">
        <v>59384</v>
      </c>
    </row>
    <row r="82" spans="1:17" ht="16.5" customHeight="1">
      <c r="A82" s="89" t="s">
        <v>44</v>
      </c>
      <c r="C82" s="113"/>
      <c r="D82" s="113"/>
      <c r="E82" s="113"/>
      <c r="F82" s="205"/>
      <c r="G82" s="205"/>
      <c r="H82" s="190">
        <v>90720</v>
      </c>
      <c r="I82" s="89"/>
      <c r="J82" s="217">
        <v>128615</v>
      </c>
      <c r="K82" s="85"/>
      <c r="L82" s="190">
        <v>0</v>
      </c>
      <c r="M82" s="85"/>
      <c r="N82" s="217">
        <v>0</v>
      </c>
    </row>
    <row r="83" spans="1:17" ht="16.5" customHeight="1">
      <c r="A83" s="89" t="s">
        <v>45</v>
      </c>
      <c r="C83" s="113"/>
      <c r="D83" s="113"/>
      <c r="E83" s="113"/>
      <c r="F83" s="205"/>
      <c r="G83" s="205"/>
      <c r="H83" s="216">
        <v>464302</v>
      </c>
      <c r="I83" s="89"/>
      <c r="J83" s="218">
        <v>457032</v>
      </c>
      <c r="K83" s="85"/>
      <c r="L83" s="216">
        <v>242870</v>
      </c>
      <c r="M83" s="85"/>
      <c r="N83" s="218">
        <v>237402</v>
      </c>
    </row>
    <row r="84" spans="1:17" ht="16.5" customHeight="1">
      <c r="A84" s="83"/>
      <c r="B84" s="83"/>
      <c r="C84" s="96"/>
      <c r="D84" s="96"/>
      <c r="E84" s="96"/>
      <c r="F84" s="96"/>
      <c r="G84" s="96"/>
      <c r="H84" s="2"/>
      <c r="I84" s="89"/>
      <c r="J84" s="85"/>
      <c r="K84" s="85"/>
      <c r="L84" s="2"/>
      <c r="M84" s="85"/>
      <c r="N84" s="85"/>
    </row>
    <row r="85" spans="1:17" ht="16.5" customHeight="1">
      <c r="A85" s="83" t="s">
        <v>46</v>
      </c>
      <c r="C85" s="113"/>
      <c r="D85" s="113"/>
      <c r="E85" s="113"/>
      <c r="F85" s="205"/>
      <c r="G85" s="205"/>
      <c r="H85" s="6">
        <f>SUM(H75:H83)</f>
        <v>13979580</v>
      </c>
      <c r="I85" s="89"/>
      <c r="J85" s="93">
        <f>SUM(J75:J83)</f>
        <v>14581990</v>
      </c>
      <c r="K85" s="85"/>
      <c r="L85" s="6">
        <f>SUM(L75:L83)</f>
        <v>9440865</v>
      </c>
      <c r="M85" s="85"/>
      <c r="N85" s="93">
        <f>SUM(N75:N83)</f>
        <v>9901752</v>
      </c>
    </row>
    <row r="86" spans="1:17" ht="16.5" customHeight="1">
      <c r="A86" s="83"/>
      <c r="C86" s="113"/>
      <c r="D86" s="113"/>
      <c r="E86" s="113"/>
      <c r="F86" s="205"/>
      <c r="G86" s="205"/>
      <c r="H86" s="2"/>
      <c r="I86" s="89"/>
      <c r="J86" s="85"/>
      <c r="K86" s="85"/>
      <c r="L86" s="2"/>
      <c r="M86" s="85"/>
      <c r="N86" s="85"/>
    </row>
    <row r="87" spans="1:17" ht="16.5" customHeight="1">
      <c r="A87" s="83" t="s">
        <v>47</v>
      </c>
      <c r="C87" s="113"/>
      <c r="D87" s="113"/>
      <c r="E87" s="113"/>
      <c r="F87" s="205"/>
      <c r="G87" s="205"/>
      <c r="H87" s="2"/>
      <c r="I87" s="89"/>
      <c r="J87" s="85"/>
      <c r="K87" s="85"/>
      <c r="L87" s="2"/>
      <c r="M87" s="85"/>
      <c r="N87" s="85"/>
    </row>
    <row r="88" spans="1:17" ht="16.5" customHeight="1">
      <c r="A88" s="83"/>
      <c r="B88" s="83"/>
      <c r="C88" s="96"/>
      <c r="D88" s="96"/>
      <c r="E88" s="96"/>
      <c r="F88" s="96"/>
      <c r="G88" s="96"/>
      <c r="H88" s="2"/>
      <c r="I88" s="110"/>
      <c r="J88" s="85"/>
      <c r="K88" s="85"/>
      <c r="L88" s="2"/>
      <c r="M88" s="85"/>
      <c r="N88" s="85"/>
    </row>
    <row r="89" spans="1:17" ht="16.5" customHeight="1">
      <c r="A89" s="89" t="s">
        <v>48</v>
      </c>
      <c r="B89" s="83"/>
      <c r="C89" s="96"/>
      <c r="D89" s="96"/>
      <c r="E89" s="96"/>
      <c r="F89" s="205">
        <v>16</v>
      </c>
      <c r="G89" s="96"/>
      <c r="H89" s="215">
        <v>15142830</v>
      </c>
      <c r="I89" s="114"/>
      <c r="J89" s="217">
        <v>18805187</v>
      </c>
      <c r="K89" s="85"/>
      <c r="L89" s="215">
        <v>10624577</v>
      </c>
      <c r="M89" s="85"/>
      <c r="N89" s="217">
        <v>13595540</v>
      </c>
      <c r="Q89" s="98"/>
    </row>
    <row r="90" spans="1:17" ht="16.5" customHeight="1">
      <c r="A90" s="89" t="s">
        <v>303</v>
      </c>
      <c r="C90" s="113"/>
      <c r="D90" s="113"/>
      <c r="E90" s="113"/>
      <c r="F90" s="117">
        <v>17</v>
      </c>
      <c r="G90" s="205"/>
      <c r="H90" s="215">
        <f>7175630+26451-116</f>
        <v>7201965</v>
      </c>
      <c r="I90" s="114"/>
      <c r="J90" s="217">
        <v>7178003</v>
      </c>
      <c r="K90" s="85"/>
      <c r="L90" s="215">
        <f>4725130+26451</f>
        <v>4751581</v>
      </c>
      <c r="M90" s="85"/>
      <c r="N90" s="217">
        <v>4505972</v>
      </c>
    </row>
    <row r="91" spans="1:17" ht="16.5" customHeight="1">
      <c r="A91" s="89" t="s">
        <v>273</v>
      </c>
      <c r="C91" s="113"/>
      <c r="D91" s="113"/>
      <c r="E91" s="113"/>
      <c r="F91" s="117"/>
      <c r="G91" s="205"/>
      <c r="H91" s="215">
        <v>50832</v>
      </c>
      <c r="I91" s="114"/>
      <c r="J91" s="217">
        <v>0</v>
      </c>
      <c r="K91" s="85"/>
      <c r="L91" s="215">
        <v>50832</v>
      </c>
      <c r="M91" s="85"/>
      <c r="N91" s="217">
        <v>0</v>
      </c>
    </row>
    <row r="92" spans="1:17" ht="16.5" customHeight="1">
      <c r="A92" s="89" t="s">
        <v>191</v>
      </c>
      <c r="C92" s="113"/>
      <c r="D92" s="113"/>
      <c r="E92" s="113"/>
      <c r="F92" s="117">
        <v>18</v>
      </c>
      <c r="G92" s="205"/>
      <c r="H92" s="215">
        <v>1566405</v>
      </c>
      <c r="I92" s="114"/>
      <c r="J92" s="217">
        <v>85369</v>
      </c>
      <c r="K92" s="85"/>
      <c r="L92" s="215">
        <v>472080</v>
      </c>
      <c r="M92" s="85"/>
      <c r="N92" s="217">
        <v>0</v>
      </c>
    </row>
    <row r="93" spans="1:17" ht="16.5" customHeight="1">
      <c r="A93" s="89" t="s">
        <v>49</v>
      </c>
      <c r="C93" s="113"/>
      <c r="D93" s="113"/>
      <c r="E93" s="113"/>
      <c r="F93" s="205"/>
      <c r="G93" s="205"/>
      <c r="H93" s="215">
        <v>456610</v>
      </c>
      <c r="I93" s="114"/>
      <c r="J93" s="217">
        <v>455362</v>
      </c>
      <c r="K93" s="85"/>
      <c r="L93" s="215">
        <v>171032</v>
      </c>
      <c r="M93" s="85"/>
      <c r="N93" s="219">
        <v>159209</v>
      </c>
    </row>
    <row r="94" spans="1:17" ht="16.5" customHeight="1">
      <c r="A94" s="89" t="s">
        <v>190</v>
      </c>
      <c r="C94" s="113"/>
      <c r="D94" s="113"/>
      <c r="E94" s="113"/>
      <c r="F94" s="205"/>
      <c r="G94" s="205"/>
      <c r="H94" s="215">
        <v>44998</v>
      </c>
      <c r="I94" s="114"/>
      <c r="J94" s="217">
        <v>48297</v>
      </c>
      <c r="K94" s="114"/>
      <c r="L94" s="215">
        <v>39140</v>
      </c>
      <c r="M94" s="114"/>
      <c r="N94" s="184">
        <v>36405</v>
      </c>
    </row>
    <row r="95" spans="1:17" ht="16.5" customHeight="1">
      <c r="A95" s="89" t="s">
        <v>50</v>
      </c>
      <c r="C95" s="113"/>
      <c r="D95" s="113"/>
      <c r="E95" s="113"/>
      <c r="F95" s="205"/>
      <c r="G95" s="205"/>
      <c r="H95" s="215"/>
      <c r="I95" s="114"/>
      <c r="J95" s="85"/>
      <c r="K95" s="114"/>
      <c r="L95" s="2"/>
      <c r="M95" s="114"/>
      <c r="N95" s="85"/>
    </row>
    <row r="96" spans="1:17" ht="16.5" customHeight="1">
      <c r="B96" s="89" t="s">
        <v>51</v>
      </c>
      <c r="C96" s="113"/>
      <c r="D96" s="113"/>
      <c r="E96" s="113"/>
      <c r="F96" s="205"/>
      <c r="G96" s="205"/>
      <c r="H96" s="215">
        <v>875182</v>
      </c>
      <c r="I96" s="114"/>
      <c r="J96" s="217">
        <v>886026</v>
      </c>
      <c r="K96" s="114"/>
      <c r="L96" s="2" t="s">
        <v>157</v>
      </c>
      <c r="M96" s="114"/>
      <c r="N96" s="85" t="s">
        <v>157</v>
      </c>
    </row>
    <row r="97" spans="1:14" ht="16.5" customHeight="1">
      <c r="A97" s="89" t="s">
        <v>52</v>
      </c>
      <c r="C97" s="113"/>
      <c r="D97" s="113"/>
      <c r="E97" s="113"/>
      <c r="F97" s="205"/>
      <c r="G97" s="205"/>
      <c r="H97" s="215">
        <v>856619</v>
      </c>
      <c r="I97" s="114"/>
      <c r="J97" s="217">
        <v>875247</v>
      </c>
      <c r="K97" s="114"/>
      <c r="L97" s="2" t="s">
        <v>157</v>
      </c>
      <c r="M97" s="114"/>
      <c r="N97" s="85" t="s">
        <v>157</v>
      </c>
    </row>
    <row r="98" spans="1:14" ht="16.5" customHeight="1">
      <c r="A98" s="89" t="s">
        <v>53</v>
      </c>
      <c r="C98" s="113"/>
      <c r="D98" s="113"/>
      <c r="E98" s="113"/>
      <c r="F98" s="205"/>
      <c r="G98" s="205"/>
      <c r="H98" s="216">
        <f>12067+5</f>
        <v>12072</v>
      </c>
      <c r="I98" s="114"/>
      <c r="J98" s="218">
        <v>207397</v>
      </c>
      <c r="K98" s="114"/>
      <c r="L98" s="6" t="s">
        <v>157</v>
      </c>
      <c r="M98" s="114"/>
      <c r="N98" s="93" t="s">
        <v>157</v>
      </c>
    </row>
    <row r="99" spans="1:14" ht="16.5" customHeight="1">
      <c r="A99" s="83"/>
      <c r="B99" s="83"/>
      <c r="C99" s="96"/>
      <c r="D99" s="96"/>
      <c r="E99" s="96"/>
      <c r="F99" s="96"/>
      <c r="G99" s="96"/>
      <c r="H99" s="2"/>
      <c r="I99" s="114"/>
      <c r="J99" s="85"/>
      <c r="K99" s="114"/>
      <c r="L99" s="2"/>
      <c r="M99" s="114"/>
      <c r="N99" s="85"/>
    </row>
    <row r="100" spans="1:14" ht="16.5" customHeight="1">
      <c r="A100" s="83" t="s">
        <v>54</v>
      </c>
      <c r="C100" s="113"/>
      <c r="D100" s="113"/>
      <c r="E100" s="113"/>
      <c r="F100" s="205"/>
      <c r="G100" s="205"/>
      <c r="H100" s="6">
        <f>SUM(H89:H98)</f>
        <v>26207513</v>
      </c>
      <c r="I100" s="114"/>
      <c r="J100" s="93">
        <f>SUM(J89:J98)</f>
        <v>28540888</v>
      </c>
      <c r="K100" s="114"/>
      <c r="L100" s="6">
        <f>SUM(L89:L98)</f>
        <v>16109242</v>
      </c>
      <c r="M100" s="114"/>
      <c r="N100" s="93">
        <f>SUM(N89:N98)</f>
        <v>18297126</v>
      </c>
    </row>
    <row r="101" spans="1:14" ht="16.5" customHeight="1">
      <c r="A101" s="83"/>
      <c r="B101" s="83"/>
      <c r="C101" s="96"/>
      <c r="D101" s="96"/>
      <c r="E101" s="96"/>
      <c r="F101" s="96"/>
      <c r="G101" s="96"/>
      <c r="H101" s="2"/>
      <c r="I101" s="114"/>
      <c r="J101" s="85"/>
      <c r="K101" s="114"/>
      <c r="L101" s="2"/>
      <c r="M101" s="114"/>
      <c r="N101" s="85"/>
    </row>
    <row r="102" spans="1:14" ht="16.5" customHeight="1">
      <c r="A102" s="83" t="s">
        <v>55</v>
      </c>
      <c r="C102" s="113"/>
      <c r="D102" s="113"/>
      <c r="E102" s="113"/>
      <c r="F102" s="205"/>
      <c r="G102" s="205"/>
      <c r="H102" s="6">
        <f>H85+H100</f>
        <v>40187093</v>
      </c>
      <c r="I102" s="114"/>
      <c r="J102" s="93">
        <f>J85+J100</f>
        <v>43122878</v>
      </c>
      <c r="K102" s="114"/>
      <c r="L102" s="6">
        <f>L85+L100</f>
        <v>25550107</v>
      </c>
      <c r="M102" s="114"/>
      <c r="N102" s="93">
        <f>N85+N100</f>
        <v>28198878</v>
      </c>
    </row>
    <row r="103" spans="1:14" ht="16.5" customHeight="1">
      <c r="A103" s="83"/>
      <c r="C103" s="113"/>
      <c r="D103" s="113"/>
      <c r="E103" s="113"/>
      <c r="F103" s="205"/>
      <c r="G103" s="205"/>
      <c r="H103" s="85"/>
      <c r="I103" s="114"/>
      <c r="J103" s="85"/>
      <c r="K103" s="114"/>
      <c r="L103" s="85"/>
      <c r="M103" s="114"/>
      <c r="N103" s="85"/>
    </row>
    <row r="104" spans="1:14" ht="16.5" customHeight="1">
      <c r="A104" s="83"/>
      <c r="C104" s="113"/>
      <c r="D104" s="113"/>
      <c r="E104" s="113"/>
      <c r="F104" s="205"/>
      <c r="G104" s="205"/>
      <c r="H104" s="85"/>
      <c r="I104" s="114"/>
      <c r="J104" s="85"/>
      <c r="K104" s="114"/>
      <c r="L104" s="85"/>
      <c r="M104" s="114"/>
      <c r="N104" s="85"/>
    </row>
    <row r="105" spans="1:14" ht="16.5" customHeight="1">
      <c r="A105" s="83"/>
      <c r="C105" s="113"/>
      <c r="D105" s="113"/>
      <c r="E105" s="113"/>
      <c r="F105" s="205"/>
      <c r="G105" s="205"/>
      <c r="H105" s="85"/>
      <c r="I105" s="114"/>
      <c r="J105" s="85"/>
      <c r="K105" s="114"/>
      <c r="L105" s="85"/>
      <c r="M105" s="114"/>
      <c r="N105" s="85"/>
    </row>
    <row r="106" spans="1:14" ht="16.5" customHeight="1">
      <c r="A106" s="83"/>
      <c r="C106" s="113"/>
      <c r="D106" s="113"/>
      <c r="E106" s="113"/>
      <c r="F106" s="250"/>
      <c r="G106" s="250"/>
      <c r="H106" s="85"/>
      <c r="I106" s="114"/>
      <c r="J106" s="85"/>
      <c r="K106" s="114"/>
      <c r="L106" s="85"/>
      <c r="M106" s="114"/>
      <c r="N106" s="85"/>
    </row>
    <row r="107" spans="1:14" ht="16.5" customHeight="1">
      <c r="A107" s="83"/>
      <c r="C107" s="113"/>
      <c r="D107" s="113"/>
      <c r="E107" s="113"/>
      <c r="F107" s="250"/>
      <c r="G107" s="250"/>
      <c r="H107" s="85"/>
      <c r="I107" s="114"/>
      <c r="J107" s="85"/>
      <c r="K107" s="114"/>
      <c r="L107" s="85"/>
      <c r="M107" s="114"/>
      <c r="N107" s="85"/>
    </row>
    <row r="108" spans="1:14" ht="16.5" customHeight="1">
      <c r="A108" s="83"/>
      <c r="C108" s="113"/>
      <c r="D108" s="113"/>
      <c r="E108" s="113"/>
      <c r="F108" s="250"/>
      <c r="G108" s="250"/>
      <c r="H108" s="85"/>
      <c r="I108" s="114"/>
      <c r="J108" s="85"/>
      <c r="K108" s="114"/>
      <c r="L108" s="85"/>
      <c r="M108" s="114"/>
      <c r="N108" s="85"/>
    </row>
    <row r="109" spans="1:14" ht="16.5" customHeight="1">
      <c r="A109" s="83"/>
      <c r="C109" s="113"/>
      <c r="D109" s="113"/>
      <c r="E109" s="113"/>
      <c r="F109" s="255"/>
      <c r="G109" s="255"/>
      <c r="H109" s="85"/>
      <c r="I109" s="114"/>
      <c r="J109" s="85"/>
      <c r="K109" s="114"/>
      <c r="L109" s="85"/>
      <c r="M109" s="114"/>
      <c r="N109" s="85"/>
    </row>
    <row r="110" spans="1:14" ht="16.5" customHeight="1">
      <c r="A110" s="83"/>
      <c r="C110" s="113"/>
      <c r="D110" s="113"/>
      <c r="E110" s="113"/>
      <c r="F110" s="205"/>
      <c r="G110" s="205"/>
      <c r="H110" s="85"/>
      <c r="I110" s="114"/>
      <c r="J110" s="85"/>
      <c r="K110" s="114"/>
      <c r="L110" s="85"/>
      <c r="M110" s="114"/>
      <c r="N110" s="85"/>
    </row>
    <row r="111" spans="1:14" ht="22.35" customHeight="1">
      <c r="A111" s="256" t="str">
        <f>A58</f>
        <v>The accompanying notes are an integral part of this interim financial information.</v>
      </c>
      <c r="B111" s="256"/>
      <c r="C111" s="256"/>
      <c r="D111" s="256"/>
      <c r="E111" s="256"/>
      <c r="F111" s="256"/>
      <c r="G111" s="256"/>
      <c r="H111" s="256"/>
      <c r="I111" s="256"/>
      <c r="J111" s="256"/>
      <c r="K111" s="256"/>
      <c r="L111" s="256"/>
      <c r="M111" s="256"/>
      <c r="N111" s="256"/>
    </row>
    <row r="112" spans="1:14" ht="16.5" customHeight="1">
      <c r="A112" s="83" t="s">
        <v>0</v>
      </c>
      <c r="B112" s="84"/>
      <c r="C112" s="84"/>
      <c r="D112" s="84"/>
      <c r="E112" s="84"/>
      <c r="F112" s="84"/>
      <c r="G112" s="84"/>
      <c r="H112" s="85"/>
      <c r="I112" s="86"/>
      <c r="J112" s="87"/>
      <c r="K112" s="86"/>
      <c r="L112" s="87"/>
      <c r="M112" s="86"/>
      <c r="N112" s="87"/>
    </row>
    <row r="113" spans="1:14" ht="16.5" customHeight="1">
      <c r="A113" s="90" t="s">
        <v>38</v>
      </c>
      <c r="B113" s="84"/>
      <c r="C113" s="84"/>
      <c r="D113" s="84"/>
      <c r="E113" s="84"/>
      <c r="F113" s="84"/>
      <c r="G113" s="84"/>
      <c r="H113" s="85"/>
      <c r="I113" s="86"/>
      <c r="J113" s="87"/>
      <c r="K113" s="86"/>
      <c r="L113" s="87"/>
      <c r="M113" s="86"/>
      <c r="N113" s="87"/>
    </row>
    <row r="114" spans="1:14" ht="16.5" customHeight="1">
      <c r="A114" s="91" t="str">
        <f>A61</f>
        <v>As at 30 September 2020</v>
      </c>
      <c r="B114" s="92"/>
      <c r="C114" s="92"/>
      <c r="D114" s="92"/>
      <c r="E114" s="92"/>
      <c r="F114" s="92"/>
      <c r="G114" s="92"/>
      <c r="H114" s="93"/>
      <c r="I114" s="94"/>
      <c r="J114" s="95"/>
      <c r="K114" s="94"/>
      <c r="L114" s="95"/>
      <c r="M114" s="94"/>
      <c r="N114" s="95"/>
    </row>
    <row r="115" spans="1:14" ht="16.5" customHeight="1">
      <c r="A115" s="90"/>
      <c r="B115" s="84"/>
      <c r="C115" s="84"/>
      <c r="D115" s="84"/>
      <c r="E115" s="84"/>
      <c r="F115" s="84"/>
      <c r="G115" s="84"/>
      <c r="H115" s="85"/>
      <c r="I115" s="86"/>
      <c r="J115" s="87"/>
      <c r="K115" s="86"/>
      <c r="L115" s="87"/>
      <c r="M115" s="86"/>
      <c r="N115" s="87"/>
    </row>
    <row r="116" spans="1:14" ht="16.5" customHeight="1">
      <c r="C116" s="96"/>
      <c r="D116" s="96"/>
      <c r="E116" s="96"/>
      <c r="H116" s="85"/>
      <c r="L116" s="85"/>
      <c r="N116" s="85"/>
    </row>
    <row r="117" spans="1:14" ht="16.5" customHeight="1">
      <c r="C117" s="96"/>
      <c r="D117" s="96"/>
      <c r="E117" s="96"/>
      <c r="H117" s="258" t="s">
        <v>2</v>
      </c>
      <c r="I117" s="258"/>
      <c r="J117" s="258"/>
      <c r="K117" s="99"/>
      <c r="L117" s="258" t="s">
        <v>3</v>
      </c>
      <c r="M117" s="258"/>
      <c r="N117" s="258"/>
    </row>
    <row r="118" spans="1:14" ht="16.5" customHeight="1">
      <c r="C118" s="96"/>
      <c r="D118" s="96"/>
      <c r="E118" s="96"/>
      <c r="H118" s="259" t="s">
        <v>4</v>
      </c>
      <c r="I118" s="259"/>
      <c r="J118" s="259"/>
      <c r="K118" s="99"/>
      <c r="L118" s="259" t="s">
        <v>4</v>
      </c>
      <c r="M118" s="259"/>
      <c r="N118" s="259"/>
    </row>
    <row r="119" spans="1:14" ht="16.5" customHeight="1">
      <c r="C119" s="96"/>
      <c r="D119" s="96"/>
      <c r="E119" s="96"/>
      <c r="H119" s="100" t="s">
        <v>5</v>
      </c>
      <c r="I119" s="204"/>
      <c r="J119" s="100" t="s">
        <v>6</v>
      </c>
      <c r="K119" s="99"/>
      <c r="L119" s="100" t="s">
        <v>5</v>
      </c>
      <c r="M119" s="204"/>
      <c r="N119" s="100" t="s">
        <v>6</v>
      </c>
    </row>
    <row r="120" spans="1:14" ht="16.5" customHeight="1">
      <c r="C120" s="96"/>
      <c r="D120" s="96"/>
      <c r="E120" s="96"/>
      <c r="H120" s="101" t="s">
        <v>7</v>
      </c>
      <c r="I120" s="102"/>
      <c r="J120" s="101" t="s">
        <v>8</v>
      </c>
      <c r="K120" s="102"/>
      <c r="L120" s="101" t="s">
        <v>7</v>
      </c>
      <c r="M120" s="102"/>
      <c r="N120" s="101" t="s">
        <v>8</v>
      </c>
    </row>
    <row r="121" spans="1:14" ht="16.5" customHeight="1">
      <c r="C121" s="96"/>
      <c r="D121" s="96"/>
      <c r="E121" s="96"/>
      <c r="H121" s="101" t="s">
        <v>181</v>
      </c>
      <c r="I121" s="102"/>
      <c r="J121" s="101" t="s">
        <v>9</v>
      </c>
      <c r="K121" s="102"/>
      <c r="L121" s="101" t="s">
        <v>181</v>
      </c>
      <c r="M121" s="102"/>
      <c r="N121" s="101" t="s">
        <v>9</v>
      </c>
    </row>
    <row r="122" spans="1:14" ht="16.5" customHeight="1">
      <c r="C122" s="96"/>
      <c r="D122" s="96"/>
      <c r="E122" s="96"/>
      <c r="F122" s="129"/>
      <c r="H122" s="105" t="s">
        <v>11</v>
      </c>
      <c r="I122" s="89"/>
      <c r="J122" s="105" t="s">
        <v>11</v>
      </c>
      <c r="K122" s="89"/>
      <c r="L122" s="105" t="s">
        <v>11</v>
      </c>
      <c r="M122" s="89"/>
      <c r="N122" s="105" t="s">
        <v>11</v>
      </c>
    </row>
    <row r="123" spans="1:14" ht="16.5" customHeight="1">
      <c r="C123" s="96"/>
      <c r="D123" s="96"/>
      <c r="E123" s="96"/>
      <c r="F123" s="129"/>
      <c r="H123" s="130"/>
      <c r="I123" s="89"/>
      <c r="J123" s="108"/>
      <c r="K123" s="89"/>
      <c r="L123" s="130"/>
      <c r="M123" s="89"/>
      <c r="N123" s="108"/>
    </row>
    <row r="124" spans="1:14" ht="16.5" customHeight="1">
      <c r="A124" s="83" t="s">
        <v>56</v>
      </c>
      <c r="B124" s="83"/>
      <c r="C124" s="96"/>
      <c r="D124" s="96"/>
      <c r="E124" s="96"/>
      <c r="F124" s="106"/>
      <c r="G124" s="96"/>
      <c r="H124" s="109"/>
      <c r="I124" s="110"/>
      <c r="J124" s="111"/>
      <c r="K124" s="112"/>
      <c r="L124" s="109"/>
      <c r="M124" s="110"/>
      <c r="N124" s="111"/>
    </row>
    <row r="125" spans="1:14" ht="16.5" customHeight="1">
      <c r="F125" s="106"/>
      <c r="G125" s="96"/>
      <c r="H125" s="109"/>
      <c r="I125" s="112"/>
      <c r="J125" s="111"/>
      <c r="K125" s="112"/>
      <c r="L125" s="109"/>
      <c r="M125" s="112"/>
      <c r="N125" s="111"/>
    </row>
    <row r="126" spans="1:14" ht="16.5" customHeight="1">
      <c r="A126" s="83" t="s">
        <v>57</v>
      </c>
      <c r="C126" s="113"/>
      <c r="D126" s="113"/>
      <c r="E126" s="113"/>
      <c r="F126" s="205"/>
      <c r="G126" s="205"/>
      <c r="H126" s="2"/>
      <c r="I126" s="114"/>
      <c r="J126" s="85"/>
      <c r="K126" s="114"/>
      <c r="L126" s="2"/>
      <c r="M126" s="114"/>
      <c r="N126" s="85"/>
    </row>
    <row r="127" spans="1:14" ht="16.5" customHeight="1">
      <c r="A127" s="83"/>
      <c r="B127" s="83"/>
      <c r="C127" s="96"/>
      <c r="D127" s="96"/>
      <c r="E127" s="96"/>
      <c r="F127" s="96"/>
      <c r="G127" s="96"/>
      <c r="H127" s="2"/>
      <c r="I127" s="110"/>
      <c r="J127" s="85"/>
      <c r="K127" s="114"/>
      <c r="L127" s="2"/>
      <c r="M127" s="110"/>
      <c r="N127" s="85"/>
    </row>
    <row r="128" spans="1:14" ht="16.5" customHeight="1">
      <c r="A128" s="89" t="s">
        <v>58</v>
      </c>
      <c r="C128" s="113"/>
      <c r="D128" s="113"/>
      <c r="E128" s="113"/>
      <c r="F128" s="205"/>
      <c r="G128" s="205"/>
      <c r="H128" s="2"/>
      <c r="I128" s="116"/>
      <c r="J128" s="85"/>
      <c r="K128" s="116"/>
      <c r="L128" s="2"/>
      <c r="M128" s="114"/>
      <c r="N128" s="85"/>
    </row>
    <row r="129" spans="1:14" ht="16.5" customHeight="1">
      <c r="B129" s="89" t="s">
        <v>59</v>
      </c>
      <c r="C129" s="113"/>
      <c r="D129" s="113"/>
      <c r="E129" s="113"/>
      <c r="F129" s="205"/>
      <c r="G129" s="205"/>
      <c r="H129" s="2"/>
      <c r="I129" s="116"/>
      <c r="J129" s="85"/>
      <c r="K129" s="116"/>
      <c r="L129" s="2"/>
      <c r="M129" s="114"/>
      <c r="N129" s="85"/>
    </row>
    <row r="130" spans="1:14" ht="16.5" customHeight="1">
      <c r="C130" s="113" t="s">
        <v>60</v>
      </c>
      <c r="F130" s="205"/>
      <c r="G130" s="205"/>
      <c r="H130" s="9"/>
      <c r="I130" s="116"/>
      <c r="J130" s="205"/>
      <c r="K130" s="116"/>
      <c r="L130" s="2"/>
      <c r="M130" s="114"/>
      <c r="N130" s="85"/>
    </row>
    <row r="131" spans="1:14" ht="16.5" customHeight="1">
      <c r="C131" s="113"/>
      <c r="D131" s="89" t="s">
        <v>192</v>
      </c>
      <c r="F131" s="205"/>
      <c r="G131" s="205"/>
      <c r="H131" s="9"/>
      <c r="I131" s="116"/>
      <c r="J131" s="205"/>
      <c r="K131" s="116"/>
      <c r="L131" s="2"/>
      <c r="M131" s="114"/>
      <c r="N131" s="85"/>
    </row>
    <row r="132" spans="1:14" ht="16.5" customHeight="1">
      <c r="C132" s="113"/>
      <c r="D132" s="113" t="s">
        <v>193</v>
      </c>
      <c r="E132" s="113"/>
      <c r="F132" s="205"/>
      <c r="G132" s="205"/>
      <c r="H132" s="2"/>
      <c r="I132" s="116"/>
      <c r="J132" s="85"/>
      <c r="K132" s="116"/>
      <c r="L132" s="2"/>
      <c r="M132" s="114"/>
      <c r="N132" s="85"/>
    </row>
    <row r="133" spans="1:14" ht="16.5" customHeight="1">
      <c r="C133" s="113"/>
      <c r="D133" s="113" t="s">
        <v>194</v>
      </c>
      <c r="E133" s="113"/>
      <c r="F133" s="205"/>
      <c r="G133" s="205"/>
      <c r="H133" s="2"/>
      <c r="I133" s="116"/>
      <c r="J133" s="85"/>
      <c r="K133" s="116"/>
      <c r="L133" s="2"/>
      <c r="M133" s="114"/>
      <c r="N133" s="85"/>
    </row>
    <row r="134" spans="1:14" ht="16.5" customHeight="1" thickBot="1">
      <c r="C134" s="113"/>
      <c r="D134" s="113" t="s">
        <v>195</v>
      </c>
      <c r="E134" s="113"/>
      <c r="F134" s="205"/>
      <c r="G134" s="205"/>
      <c r="H134" s="8">
        <v>9534609</v>
      </c>
      <c r="I134" s="116"/>
      <c r="J134" s="124">
        <v>10022174</v>
      </c>
      <c r="K134" s="116"/>
      <c r="L134" s="8">
        <v>9534609</v>
      </c>
      <c r="M134" s="114"/>
      <c r="N134" s="124">
        <v>10022174</v>
      </c>
    </row>
    <row r="135" spans="1:14" ht="16.5" customHeight="1" thickTop="1">
      <c r="C135" s="113"/>
      <c r="D135" s="113"/>
      <c r="E135" s="113"/>
      <c r="F135" s="205"/>
      <c r="G135" s="205"/>
      <c r="H135" s="2"/>
      <c r="I135" s="116"/>
      <c r="J135" s="85"/>
      <c r="K135" s="116"/>
      <c r="L135" s="2"/>
      <c r="M135" s="114"/>
      <c r="N135" s="85"/>
    </row>
    <row r="136" spans="1:14" ht="16.5" customHeight="1">
      <c r="B136" s="89" t="s">
        <v>61</v>
      </c>
      <c r="C136" s="113"/>
      <c r="D136" s="113"/>
      <c r="E136" s="113"/>
      <c r="F136" s="205"/>
      <c r="G136" s="205"/>
      <c r="H136" s="2"/>
      <c r="I136" s="116"/>
      <c r="J136" s="85"/>
      <c r="K136" s="116"/>
      <c r="L136" s="2"/>
      <c r="M136" s="114"/>
      <c r="N136" s="85"/>
    </row>
    <row r="137" spans="1:14" ht="16.5" customHeight="1">
      <c r="C137" s="113" t="s">
        <v>60</v>
      </c>
      <c r="F137" s="205"/>
      <c r="G137" s="205"/>
      <c r="H137" s="2"/>
      <c r="I137" s="116"/>
      <c r="J137" s="85"/>
      <c r="K137" s="116"/>
      <c r="L137" s="2"/>
      <c r="M137" s="114"/>
      <c r="N137" s="85"/>
    </row>
    <row r="138" spans="1:14" ht="16.5" customHeight="1">
      <c r="C138" s="113"/>
      <c r="D138" s="89" t="s">
        <v>196</v>
      </c>
      <c r="F138" s="205"/>
      <c r="G138" s="205"/>
      <c r="H138" s="2"/>
      <c r="I138" s="116"/>
      <c r="J138" s="85"/>
      <c r="K138" s="116"/>
      <c r="L138" s="2"/>
      <c r="M138" s="85"/>
      <c r="N138" s="85"/>
    </row>
    <row r="139" spans="1:14" ht="16.5" customHeight="1">
      <c r="C139" s="113"/>
      <c r="D139" s="89" t="s">
        <v>197</v>
      </c>
      <c r="F139" s="205"/>
      <c r="G139" s="205"/>
      <c r="H139" s="2"/>
      <c r="I139" s="116"/>
      <c r="J139" s="85"/>
      <c r="K139" s="116"/>
      <c r="L139" s="2"/>
      <c r="M139" s="85"/>
      <c r="N139" s="85"/>
    </row>
    <row r="140" spans="1:14" ht="16.5" customHeight="1">
      <c r="C140" s="113"/>
      <c r="D140" s="113" t="s">
        <v>198</v>
      </c>
      <c r="E140" s="113"/>
      <c r="F140" s="205"/>
      <c r="G140" s="205"/>
      <c r="H140" s="215">
        <v>9534584</v>
      </c>
      <c r="I140" s="116"/>
      <c r="J140" s="116">
        <v>8667826</v>
      </c>
      <c r="K140" s="116"/>
      <c r="L140" s="115">
        <v>9534584</v>
      </c>
      <c r="M140" s="116"/>
      <c r="N140" s="116">
        <v>8667826</v>
      </c>
    </row>
    <row r="141" spans="1:14" ht="16.5" customHeight="1">
      <c r="A141" s="89" t="s">
        <v>62</v>
      </c>
      <c r="C141" s="113"/>
      <c r="D141" s="113"/>
      <c r="E141" s="113"/>
      <c r="F141" s="205"/>
      <c r="G141" s="205"/>
      <c r="H141" s="215">
        <v>-90502</v>
      </c>
      <c r="I141" s="116"/>
      <c r="J141" s="116">
        <v>-90502</v>
      </c>
      <c r="K141" s="116"/>
      <c r="L141" s="115">
        <v>-90502</v>
      </c>
      <c r="M141" s="116"/>
      <c r="N141" s="116">
        <v>-90502</v>
      </c>
    </row>
    <row r="142" spans="1:14" ht="16.5" customHeight="1">
      <c r="A142" s="89" t="s">
        <v>63</v>
      </c>
      <c r="C142" s="113"/>
      <c r="D142" s="113"/>
      <c r="E142" s="113"/>
      <c r="F142" s="205"/>
      <c r="G142" s="205"/>
      <c r="H142" s="215">
        <v>508000</v>
      </c>
      <c r="I142" s="116"/>
      <c r="J142" s="116">
        <v>508000</v>
      </c>
      <c r="K142" s="116"/>
      <c r="L142" s="115">
        <v>508000</v>
      </c>
      <c r="M142" s="116"/>
      <c r="N142" s="116">
        <v>508000</v>
      </c>
    </row>
    <row r="143" spans="1:14" ht="16.5" customHeight="1">
      <c r="A143" s="89" t="s">
        <v>64</v>
      </c>
      <c r="C143" s="113"/>
      <c r="D143" s="113"/>
      <c r="E143" s="113"/>
      <c r="G143" s="205"/>
      <c r="H143" s="115"/>
      <c r="I143" s="116"/>
      <c r="J143" s="116"/>
      <c r="K143" s="116"/>
      <c r="L143" s="115"/>
      <c r="M143" s="116"/>
      <c r="N143" s="116"/>
    </row>
    <row r="144" spans="1:14" ht="16.5" customHeight="1">
      <c r="B144" s="89" t="s">
        <v>65</v>
      </c>
      <c r="D144" s="113"/>
      <c r="E144" s="113"/>
      <c r="F144" s="205"/>
      <c r="G144" s="205"/>
      <c r="H144" s="215">
        <f>'P9'!J48</f>
        <v>473600</v>
      </c>
      <c r="I144" s="116"/>
      <c r="J144" s="116">
        <v>473600</v>
      </c>
      <c r="K144" s="116"/>
      <c r="L144" s="115">
        <v>473600</v>
      </c>
      <c r="M144" s="116"/>
      <c r="N144" s="116">
        <v>473600</v>
      </c>
    </row>
    <row r="145" spans="1:14" ht="16.5" customHeight="1">
      <c r="B145" s="89" t="s">
        <v>66</v>
      </c>
      <c r="D145" s="113"/>
      <c r="E145" s="113"/>
      <c r="F145" s="205"/>
      <c r="G145" s="205"/>
      <c r="H145" s="215">
        <f>'P9'!L48</f>
        <v>2464689</v>
      </c>
      <c r="I145" s="116"/>
      <c r="J145" s="116">
        <v>3929081</v>
      </c>
      <c r="K145" s="116"/>
      <c r="L145" s="115">
        <v>3221081</v>
      </c>
      <c r="M145" s="116"/>
      <c r="N145" s="116">
        <v>4523117</v>
      </c>
    </row>
    <row r="146" spans="1:14" ht="16.5" customHeight="1">
      <c r="A146" s="89" t="s">
        <v>199</v>
      </c>
      <c r="D146" s="113"/>
      <c r="E146" s="113"/>
      <c r="F146" s="205"/>
      <c r="G146" s="205"/>
      <c r="H146" s="216">
        <f>'P9'!X48</f>
        <v>-226591</v>
      </c>
      <c r="I146" s="116"/>
      <c r="J146" s="118">
        <v>-193623</v>
      </c>
      <c r="K146" s="116"/>
      <c r="L146" s="5">
        <v>-6963</v>
      </c>
      <c r="M146" s="116"/>
      <c r="N146" s="118">
        <v>-3575</v>
      </c>
    </row>
    <row r="147" spans="1:14" ht="16.5" customHeight="1">
      <c r="D147" s="113"/>
      <c r="E147" s="113"/>
      <c r="F147" s="205"/>
      <c r="G147" s="205"/>
      <c r="H147" s="2"/>
      <c r="I147" s="116"/>
      <c r="J147" s="85"/>
      <c r="K147" s="116"/>
      <c r="L147" s="2"/>
      <c r="M147" s="116"/>
      <c r="N147" s="85"/>
    </row>
    <row r="148" spans="1:14" ht="16.5" customHeight="1">
      <c r="D148" s="113"/>
      <c r="E148" s="113"/>
      <c r="F148" s="205"/>
      <c r="G148" s="205"/>
      <c r="H148" s="2"/>
      <c r="I148" s="116"/>
      <c r="J148" s="85"/>
      <c r="K148" s="116"/>
      <c r="L148" s="2"/>
      <c r="M148" s="116"/>
      <c r="N148" s="85"/>
    </row>
    <row r="149" spans="1:14" ht="16.5" customHeight="1">
      <c r="A149" s="89" t="s">
        <v>200</v>
      </c>
      <c r="D149" s="113"/>
      <c r="E149" s="113"/>
      <c r="F149" s="205"/>
      <c r="G149" s="205"/>
      <c r="H149" s="2">
        <f>'P9'!Z48</f>
        <v>12663780</v>
      </c>
      <c r="I149" s="116"/>
      <c r="J149" s="85">
        <f>SUM(J140:J146)</f>
        <v>13294382</v>
      </c>
      <c r="K149" s="116"/>
      <c r="L149" s="2">
        <f>SUM(L140:L146)</f>
        <v>13639800</v>
      </c>
      <c r="M149" s="116"/>
      <c r="N149" s="85">
        <f>SUM(N140:N146)</f>
        <v>14078466</v>
      </c>
    </row>
    <row r="150" spans="1:14" ht="16.5" customHeight="1">
      <c r="A150" s="89" t="s">
        <v>67</v>
      </c>
      <c r="D150" s="113"/>
      <c r="E150" s="113"/>
      <c r="F150" s="205"/>
      <c r="G150" s="205"/>
      <c r="H150" s="216">
        <f>'P9'!AB48</f>
        <v>2114883</v>
      </c>
      <c r="I150" s="116"/>
      <c r="J150" s="93">
        <v>2647283</v>
      </c>
      <c r="K150" s="116"/>
      <c r="L150" s="6">
        <v>0</v>
      </c>
      <c r="M150" s="116"/>
      <c r="N150" s="93">
        <v>0</v>
      </c>
    </row>
    <row r="151" spans="1:14" ht="16.5" customHeight="1">
      <c r="D151" s="113"/>
      <c r="E151" s="113"/>
      <c r="F151" s="205"/>
      <c r="G151" s="205"/>
      <c r="H151" s="2"/>
      <c r="I151" s="116"/>
      <c r="J151" s="85"/>
      <c r="K151" s="116"/>
      <c r="L151" s="2"/>
      <c r="M151" s="116"/>
      <c r="N151" s="85"/>
    </row>
    <row r="152" spans="1:14" ht="16.5" customHeight="1">
      <c r="A152" s="83" t="s">
        <v>68</v>
      </c>
      <c r="C152" s="113"/>
      <c r="D152" s="113"/>
      <c r="E152" s="113"/>
      <c r="F152" s="205"/>
      <c r="G152" s="205"/>
      <c r="H152" s="6">
        <f>SUM(H149:H150)</f>
        <v>14778663</v>
      </c>
      <c r="I152" s="116"/>
      <c r="J152" s="93">
        <f t="shared" ref="J152" si="0">SUM(J149:J150)</f>
        <v>15941665</v>
      </c>
      <c r="K152" s="116"/>
      <c r="L152" s="6">
        <f t="shared" ref="L152:N152" si="1">SUM(L149:L150)</f>
        <v>13639800</v>
      </c>
      <c r="M152" s="116"/>
      <c r="N152" s="93">
        <f t="shared" si="1"/>
        <v>14078466</v>
      </c>
    </row>
    <row r="153" spans="1:14" ht="16.5" customHeight="1">
      <c r="A153" s="83"/>
      <c r="B153" s="83"/>
      <c r="C153" s="96"/>
      <c r="D153" s="96"/>
      <c r="E153" s="96"/>
      <c r="F153" s="96"/>
      <c r="G153" s="96"/>
      <c r="H153" s="2"/>
      <c r="I153" s="116"/>
      <c r="J153" s="85"/>
      <c r="K153" s="116"/>
      <c r="L153" s="2"/>
      <c r="M153" s="116"/>
      <c r="N153" s="85"/>
    </row>
    <row r="154" spans="1:14" ht="16.5" customHeight="1" thickBot="1">
      <c r="A154" s="83" t="s">
        <v>69</v>
      </c>
      <c r="B154" s="83"/>
      <c r="C154" s="113"/>
      <c r="D154" s="113"/>
      <c r="E154" s="113"/>
      <c r="F154" s="205"/>
      <c r="G154" s="205"/>
      <c r="H154" s="8">
        <f>H102+H152</f>
        <v>54965756</v>
      </c>
      <c r="I154" s="116"/>
      <c r="J154" s="124">
        <f>J102+J152</f>
        <v>59064543</v>
      </c>
      <c r="K154" s="116"/>
      <c r="L154" s="8">
        <f>L102+L152</f>
        <v>39189907</v>
      </c>
      <c r="M154" s="116"/>
      <c r="N154" s="124">
        <f>N102+N152</f>
        <v>42277344</v>
      </c>
    </row>
    <row r="155" spans="1:14" ht="16.5" customHeight="1" thickTop="1">
      <c r="A155" s="83"/>
      <c r="B155" s="83"/>
      <c r="C155" s="113"/>
      <c r="D155" s="113"/>
      <c r="E155" s="113"/>
      <c r="F155" s="205"/>
      <c r="G155" s="205"/>
      <c r="H155" s="131"/>
      <c r="I155" s="116"/>
      <c r="J155" s="131"/>
      <c r="K155" s="116"/>
      <c r="L155" s="131"/>
      <c r="M155" s="116"/>
      <c r="N155" s="131"/>
    </row>
    <row r="156" spans="1:14" ht="16.5" customHeight="1">
      <c r="A156" s="83"/>
      <c r="B156" s="83"/>
      <c r="C156" s="113"/>
      <c r="D156" s="113"/>
      <c r="E156" s="113"/>
      <c r="F156" s="205"/>
      <c r="G156" s="205"/>
      <c r="H156" s="131"/>
      <c r="I156" s="116"/>
      <c r="J156" s="131"/>
      <c r="K156" s="116"/>
      <c r="L156" s="131"/>
      <c r="M156" s="116"/>
      <c r="N156" s="131"/>
    </row>
    <row r="157" spans="1:14" ht="16.5" customHeight="1">
      <c r="A157" s="83"/>
      <c r="B157" s="83"/>
      <c r="C157" s="113"/>
      <c r="D157" s="113"/>
      <c r="E157" s="113"/>
      <c r="F157" s="205"/>
      <c r="G157" s="205"/>
      <c r="H157" s="85"/>
      <c r="I157" s="116"/>
      <c r="J157" s="85"/>
      <c r="K157" s="116"/>
      <c r="L157" s="85"/>
      <c r="M157" s="116"/>
      <c r="N157" s="85"/>
    </row>
    <row r="158" spans="1:14" ht="16.5" customHeight="1">
      <c r="A158" s="83"/>
      <c r="B158" s="83"/>
      <c r="C158" s="113"/>
      <c r="D158" s="113"/>
      <c r="E158" s="113"/>
      <c r="F158" s="250"/>
      <c r="G158" s="250"/>
      <c r="H158" s="85"/>
      <c r="I158" s="116"/>
      <c r="J158" s="85"/>
      <c r="K158" s="116"/>
      <c r="L158" s="85"/>
      <c r="M158" s="116"/>
      <c r="N158" s="85"/>
    </row>
    <row r="159" spans="1:14" ht="16.5" customHeight="1">
      <c r="A159" s="83"/>
      <c r="B159" s="83"/>
      <c r="C159" s="113"/>
      <c r="D159" s="113"/>
      <c r="E159" s="113"/>
      <c r="F159" s="250"/>
      <c r="G159" s="250"/>
      <c r="H159" s="85"/>
      <c r="I159" s="116"/>
      <c r="J159" s="85"/>
      <c r="K159" s="116"/>
      <c r="L159" s="85"/>
      <c r="M159" s="116"/>
      <c r="N159" s="85"/>
    </row>
    <row r="160" spans="1:14" ht="16.5" customHeight="1">
      <c r="A160" s="83"/>
      <c r="B160" s="83"/>
      <c r="C160" s="113"/>
      <c r="D160" s="113"/>
      <c r="E160" s="113"/>
      <c r="F160" s="250"/>
      <c r="G160" s="250"/>
      <c r="H160" s="85"/>
      <c r="I160" s="116"/>
      <c r="J160" s="85"/>
      <c r="K160" s="116"/>
      <c r="L160" s="85"/>
      <c r="M160" s="116"/>
      <c r="N160" s="85"/>
    </row>
    <row r="161" spans="1:14" ht="16.5" customHeight="1">
      <c r="A161" s="83"/>
      <c r="B161" s="83"/>
      <c r="C161" s="113"/>
      <c r="D161" s="113"/>
      <c r="E161" s="113"/>
      <c r="F161" s="205"/>
      <c r="G161" s="205"/>
      <c r="H161" s="85"/>
      <c r="J161" s="85"/>
      <c r="K161" s="132"/>
      <c r="L161" s="85"/>
      <c r="M161" s="114"/>
      <c r="N161" s="85"/>
    </row>
    <row r="162" spans="1:14" ht="16.5" customHeight="1">
      <c r="A162" s="83"/>
      <c r="B162" s="83"/>
      <c r="C162" s="113"/>
      <c r="D162" s="113"/>
      <c r="E162" s="113"/>
      <c r="F162" s="205"/>
      <c r="G162" s="205"/>
      <c r="H162" s="85"/>
      <c r="J162" s="85"/>
      <c r="K162" s="132"/>
      <c r="L162" s="85"/>
      <c r="M162" s="114"/>
      <c r="N162" s="85"/>
    </row>
    <row r="163" spans="1:14" ht="16.5" customHeight="1">
      <c r="A163" s="83"/>
      <c r="B163" s="83"/>
      <c r="C163" s="113"/>
      <c r="D163" s="113"/>
      <c r="E163" s="113"/>
      <c r="F163" s="205"/>
      <c r="G163" s="205"/>
      <c r="H163" s="85"/>
      <c r="J163" s="85"/>
      <c r="K163" s="132"/>
      <c r="L163" s="85"/>
      <c r="M163" s="114"/>
      <c r="N163" s="85"/>
    </row>
    <row r="164" spans="1:14" ht="22.35" customHeight="1">
      <c r="A164" s="256" t="str">
        <f>A111</f>
        <v>The accompanying notes are an integral part of this interim financial information.</v>
      </c>
      <c r="B164" s="256"/>
      <c r="C164" s="256"/>
      <c r="D164" s="256"/>
      <c r="E164" s="256"/>
      <c r="F164" s="256"/>
      <c r="G164" s="256"/>
      <c r="H164" s="256"/>
      <c r="I164" s="256"/>
      <c r="J164" s="256"/>
      <c r="K164" s="256"/>
      <c r="L164" s="256"/>
      <c r="M164" s="256"/>
      <c r="N164" s="256"/>
    </row>
  </sheetData>
  <mergeCells count="16">
    <mergeCell ref="H118:J118"/>
    <mergeCell ref="L118:N118"/>
    <mergeCell ref="A164:N164"/>
    <mergeCell ref="H64:J64"/>
    <mergeCell ref="L64:N64"/>
    <mergeCell ref="H65:J65"/>
    <mergeCell ref="L65:N65"/>
    <mergeCell ref="A111:N111"/>
    <mergeCell ref="H117:J117"/>
    <mergeCell ref="L117:N117"/>
    <mergeCell ref="A58:N58"/>
    <mergeCell ref="H6:J6"/>
    <mergeCell ref="L6:N6"/>
    <mergeCell ref="H7:J7"/>
    <mergeCell ref="L7:N7"/>
    <mergeCell ref="A54:N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26"/>
  <sheetViews>
    <sheetView zoomScaleNormal="100" zoomScaleSheetLayoutView="100" workbookViewId="0">
      <selection activeCell="Q7" sqref="Q7"/>
    </sheetView>
  </sheetViews>
  <sheetFormatPr defaultColWidth="9.42578125" defaultRowHeight="12"/>
  <cols>
    <col min="1" max="2" width="1.42578125" style="16" customWidth="1"/>
    <col min="3" max="3" width="1.5703125" style="16" customWidth="1"/>
    <col min="4" max="4" width="36.140625" style="16" customWidth="1"/>
    <col min="5" max="5" width="6" style="16" bestFit="1" customWidth="1"/>
    <col min="6" max="6" width="0.5703125" style="16" customWidth="1"/>
    <col min="7" max="7" width="12.140625" style="14" customWidth="1"/>
    <col min="8" max="8" width="0.5703125" style="36" customWidth="1"/>
    <col min="9" max="9" width="12.140625" style="14" customWidth="1"/>
    <col min="10" max="10" width="0.5703125" style="36" customWidth="1"/>
    <col min="11" max="11" width="12.140625" style="14" customWidth="1"/>
    <col min="12" max="12" width="0.5703125" style="36" customWidth="1"/>
    <col min="13" max="13" width="12.140625" style="14" customWidth="1"/>
    <col min="14" max="16384" width="9.42578125" style="16"/>
  </cols>
  <sheetData>
    <row r="1" spans="1:31" ht="16.149999999999999" customHeight="1">
      <c r="A1" s="10" t="s">
        <v>0</v>
      </c>
      <c r="B1" s="11"/>
      <c r="C1" s="11"/>
      <c r="D1" s="11"/>
      <c r="E1" s="12"/>
      <c r="F1" s="13"/>
      <c r="H1" s="15"/>
      <c r="J1" s="15"/>
      <c r="L1" s="15"/>
    </row>
    <row r="2" spans="1:31" ht="16.149999999999999" customHeight="1">
      <c r="A2" s="17" t="s">
        <v>70</v>
      </c>
      <c r="B2" s="11"/>
      <c r="C2" s="11"/>
      <c r="D2" s="11"/>
      <c r="E2" s="12"/>
      <c r="F2" s="13"/>
      <c r="H2" s="15"/>
      <c r="J2" s="15"/>
      <c r="L2" s="15"/>
    </row>
    <row r="3" spans="1:31" ht="16.149999999999999" customHeight="1">
      <c r="A3" s="18" t="s">
        <v>202</v>
      </c>
      <c r="B3" s="207"/>
      <c r="C3" s="207"/>
      <c r="D3" s="207"/>
      <c r="E3" s="19"/>
      <c r="F3" s="20"/>
      <c r="G3" s="21"/>
      <c r="H3" s="22"/>
      <c r="I3" s="21"/>
      <c r="J3" s="22"/>
      <c r="K3" s="21"/>
      <c r="L3" s="22"/>
      <c r="M3" s="21"/>
    </row>
    <row r="4" spans="1:31" ht="16.149999999999999" customHeight="1">
      <c r="A4" s="11"/>
      <c r="B4" s="11"/>
      <c r="C4" s="11"/>
      <c r="D4" s="11"/>
      <c r="E4" s="12"/>
      <c r="F4" s="13"/>
      <c r="H4" s="15"/>
      <c r="J4" s="15"/>
      <c r="L4" s="15"/>
    </row>
    <row r="5" spans="1:31" ht="16.149999999999999" customHeight="1">
      <c r="A5" s="11"/>
      <c r="B5" s="11"/>
      <c r="C5" s="11"/>
      <c r="D5" s="11"/>
      <c r="E5" s="12"/>
      <c r="F5" s="13"/>
      <c r="H5" s="15"/>
      <c r="J5" s="15"/>
      <c r="L5" s="15"/>
    </row>
    <row r="6" spans="1:31" ht="16.149999999999999" customHeight="1">
      <c r="A6" s="11"/>
      <c r="B6" s="11"/>
      <c r="C6" s="11"/>
      <c r="D6" s="11"/>
      <c r="E6" s="12"/>
      <c r="F6" s="23"/>
      <c r="G6" s="265" t="s">
        <v>2</v>
      </c>
      <c r="H6" s="265"/>
      <c r="I6" s="265"/>
      <c r="J6" s="24"/>
      <c r="K6" s="265" t="s">
        <v>71</v>
      </c>
      <c r="L6" s="265"/>
      <c r="M6" s="265"/>
    </row>
    <row r="7" spans="1:31" ht="16.149999999999999" customHeight="1">
      <c r="A7" s="11"/>
      <c r="B7" s="11"/>
      <c r="C7" s="11"/>
      <c r="D7" s="11"/>
      <c r="E7" s="12"/>
      <c r="F7" s="23"/>
      <c r="G7" s="263" t="s">
        <v>4</v>
      </c>
      <c r="H7" s="263"/>
      <c r="I7" s="263"/>
      <c r="J7" s="25"/>
      <c r="K7" s="263" t="s">
        <v>4</v>
      </c>
      <c r="L7" s="264"/>
      <c r="M7" s="264"/>
    </row>
    <row r="8" spans="1:31" ht="16.149999999999999" customHeight="1">
      <c r="A8" s="11"/>
      <c r="B8" s="11"/>
      <c r="C8" s="11"/>
      <c r="D8" s="11"/>
      <c r="E8" s="12"/>
      <c r="F8" s="23"/>
      <c r="G8" s="26" t="s">
        <v>5</v>
      </c>
      <c r="H8" s="27"/>
      <c r="I8" s="26" t="s">
        <v>5</v>
      </c>
      <c r="J8" s="25"/>
      <c r="K8" s="26" t="s">
        <v>5</v>
      </c>
      <c r="L8" s="28"/>
      <c r="M8" s="26" t="s">
        <v>5</v>
      </c>
    </row>
    <row r="9" spans="1:31" ht="16.149999999999999" customHeight="1">
      <c r="A9" s="11"/>
      <c r="B9" s="11"/>
      <c r="C9" s="11"/>
      <c r="D9" s="11"/>
      <c r="F9" s="23"/>
      <c r="G9" s="29" t="s">
        <v>181</v>
      </c>
      <c r="H9" s="30"/>
      <c r="I9" s="29" t="s">
        <v>9</v>
      </c>
      <c r="J9" s="30"/>
      <c r="K9" s="29" t="s">
        <v>181</v>
      </c>
      <c r="L9" s="30"/>
      <c r="M9" s="29" t="s">
        <v>9</v>
      </c>
    </row>
    <row r="10" spans="1:31" ht="16.149999999999999" customHeight="1">
      <c r="A10" s="11"/>
      <c r="B10" s="11"/>
      <c r="C10" s="11"/>
      <c r="D10" s="11"/>
      <c r="E10" s="12"/>
      <c r="F10" s="23"/>
      <c r="G10" s="32" t="s">
        <v>11</v>
      </c>
      <c r="H10" s="30"/>
      <c r="I10" s="32" t="s">
        <v>11</v>
      </c>
      <c r="J10" s="30"/>
      <c r="K10" s="32" t="s">
        <v>11</v>
      </c>
      <c r="L10" s="30"/>
      <c r="M10" s="32" t="s">
        <v>11</v>
      </c>
    </row>
    <row r="11" spans="1:31" ht="16.149999999999999" customHeight="1">
      <c r="A11" s="11"/>
      <c r="B11" s="11"/>
      <c r="C11" s="11"/>
      <c r="D11" s="11"/>
      <c r="E11" s="33"/>
      <c r="F11" s="23"/>
      <c r="G11" s="34"/>
      <c r="H11" s="30"/>
      <c r="I11" s="40"/>
      <c r="J11" s="30"/>
      <c r="K11" s="34"/>
      <c r="L11" s="30"/>
      <c r="M11" s="40"/>
    </row>
    <row r="12" spans="1:31" ht="15" customHeight="1">
      <c r="A12" s="1" t="s">
        <v>72</v>
      </c>
      <c r="B12" s="11"/>
      <c r="C12" s="11"/>
      <c r="D12" s="11"/>
      <c r="E12" s="12"/>
      <c r="F12" s="35"/>
      <c r="G12" s="34"/>
      <c r="I12" s="40"/>
      <c r="K12" s="34"/>
      <c r="M12" s="40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pans="1:31" ht="15" customHeight="1">
      <c r="A13" s="11"/>
      <c r="B13" s="11"/>
      <c r="C13" s="11"/>
      <c r="D13" s="11"/>
      <c r="E13" s="35"/>
      <c r="F13" s="35"/>
      <c r="G13" s="34"/>
      <c r="H13" s="39"/>
      <c r="I13" s="40"/>
      <c r="K13" s="34"/>
      <c r="L13" s="39"/>
      <c r="M13" s="40"/>
    </row>
    <row r="14" spans="1:31" ht="15" customHeight="1">
      <c r="A14" s="11" t="s">
        <v>73</v>
      </c>
      <c r="B14" s="11"/>
      <c r="C14" s="11"/>
      <c r="D14" s="11"/>
      <c r="E14" s="35"/>
      <c r="F14" s="35"/>
      <c r="G14" s="3">
        <v>2023193</v>
      </c>
      <c r="I14" s="4">
        <v>1695906</v>
      </c>
      <c r="K14" s="3">
        <v>1511008</v>
      </c>
      <c r="M14" s="4">
        <v>1107298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15" customHeight="1">
      <c r="A15" s="11" t="s">
        <v>74</v>
      </c>
      <c r="B15" s="11"/>
      <c r="C15" s="11"/>
      <c r="D15" s="11"/>
      <c r="E15" s="35"/>
      <c r="F15" s="35"/>
      <c r="G15" s="3"/>
      <c r="I15" s="4"/>
      <c r="K15" s="3"/>
      <c r="M15" s="4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15" customHeight="1">
      <c r="B16" s="16" t="s">
        <v>75</v>
      </c>
      <c r="E16" s="35"/>
      <c r="F16" s="35"/>
      <c r="G16" s="190">
        <v>677030</v>
      </c>
      <c r="I16" s="37">
        <v>1467848</v>
      </c>
      <c r="K16" s="3">
        <v>339815</v>
      </c>
      <c r="M16" s="37">
        <v>240660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ht="15" customHeight="1">
      <c r="A17" s="11" t="s">
        <v>76</v>
      </c>
      <c r="B17" s="11"/>
      <c r="C17" s="11"/>
      <c r="D17" s="11"/>
      <c r="E17" s="35"/>
      <c r="F17" s="35"/>
      <c r="G17" s="190">
        <v>13463</v>
      </c>
      <c r="I17" s="37">
        <v>546081</v>
      </c>
      <c r="K17" s="41">
        <v>40000</v>
      </c>
      <c r="M17" s="37">
        <v>538760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ht="15" customHeight="1">
      <c r="A18" s="11" t="s">
        <v>77</v>
      </c>
      <c r="B18" s="11"/>
      <c r="C18" s="11"/>
      <c r="D18" s="11"/>
      <c r="E18" s="35"/>
      <c r="F18" s="35"/>
      <c r="G18" s="190">
        <v>161943</v>
      </c>
      <c r="I18" s="37">
        <v>748232</v>
      </c>
      <c r="K18" s="41">
        <v>0</v>
      </c>
      <c r="M18" s="37">
        <v>0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5" customHeight="1">
      <c r="A19" s="11" t="s">
        <v>304</v>
      </c>
      <c r="B19" s="11"/>
      <c r="C19" s="11"/>
      <c r="D19" s="11"/>
      <c r="E19" s="42"/>
      <c r="F19" s="35"/>
      <c r="G19" s="192">
        <v>62809</v>
      </c>
      <c r="I19" s="21">
        <v>61782</v>
      </c>
      <c r="K19" s="43">
        <v>31152</v>
      </c>
      <c r="M19" s="21">
        <v>30902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1:31" ht="15" customHeight="1">
      <c r="A20" s="11"/>
      <c r="B20" s="11"/>
      <c r="C20" s="11"/>
      <c r="D20" s="11"/>
      <c r="E20" s="35"/>
      <c r="F20" s="35"/>
      <c r="G20" s="41"/>
      <c r="I20" s="37"/>
      <c r="K20" s="41"/>
      <c r="M20" s="37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1:31" ht="15" customHeight="1">
      <c r="A21" s="17" t="s">
        <v>105</v>
      </c>
      <c r="B21" s="11"/>
      <c r="C21" s="11"/>
      <c r="D21" s="11"/>
      <c r="E21" s="35"/>
      <c r="F21" s="35"/>
      <c r="G21" s="43">
        <f>SUM(G14:G19)</f>
        <v>2938438</v>
      </c>
      <c r="I21" s="21">
        <f>SUM(I14:I19)</f>
        <v>4519849</v>
      </c>
      <c r="K21" s="43">
        <f>SUM(K14:K19)</f>
        <v>1921975</v>
      </c>
      <c r="M21" s="21">
        <f>SUM(M14:M19)</f>
        <v>1917620</v>
      </c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1:31" ht="15" customHeight="1">
      <c r="A22" s="11"/>
      <c r="B22" s="11"/>
      <c r="C22" s="11"/>
      <c r="D22" s="11"/>
      <c r="E22" s="35"/>
      <c r="F22" s="35"/>
      <c r="G22" s="41"/>
      <c r="I22" s="37"/>
      <c r="K22" s="41"/>
      <c r="M22" s="37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1:31" ht="15" customHeight="1">
      <c r="A23" s="17" t="s">
        <v>274</v>
      </c>
      <c r="B23" s="11"/>
      <c r="C23" s="11"/>
      <c r="D23" s="11"/>
      <c r="E23" s="35"/>
      <c r="F23" s="35"/>
      <c r="G23" s="41"/>
      <c r="H23" s="24"/>
      <c r="I23" s="37"/>
      <c r="J23" s="24"/>
      <c r="K23" s="41"/>
      <c r="L23" s="24"/>
      <c r="M23" s="37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1" ht="15" customHeight="1">
      <c r="A24" s="11"/>
      <c r="B24" s="11"/>
      <c r="C24" s="11"/>
      <c r="D24" s="11"/>
      <c r="E24" s="35"/>
      <c r="F24" s="35"/>
      <c r="G24" s="41"/>
      <c r="I24" s="37"/>
      <c r="K24" s="41"/>
      <c r="M24" s="37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1" ht="15" customHeight="1">
      <c r="A25" s="11" t="s">
        <v>78</v>
      </c>
      <c r="B25" s="11"/>
      <c r="C25" s="11"/>
      <c r="D25" s="11"/>
      <c r="E25" s="42"/>
      <c r="F25" s="35"/>
      <c r="G25" s="41">
        <v>-1437551</v>
      </c>
      <c r="I25" s="37">
        <v>-1137195</v>
      </c>
      <c r="K25" s="41">
        <v>-1062780</v>
      </c>
      <c r="M25" s="37">
        <v>-720744</v>
      </c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ht="15" customHeight="1">
      <c r="A26" s="11" t="s">
        <v>79</v>
      </c>
      <c r="B26" s="11"/>
      <c r="C26" s="11"/>
      <c r="D26" s="11"/>
      <c r="E26" s="42"/>
      <c r="F26" s="35"/>
      <c r="G26" s="41">
        <v>-535898</v>
      </c>
      <c r="I26" s="37">
        <v>-952642</v>
      </c>
      <c r="K26" s="41">
        <v>-287803</v>
      </c>
      <c r="M26" s="37">
        <v>-177995</v>
      </c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1:31" ht="15" customHeight="1">
      <c r="A27" s="44" t="s">
        <v>80</v>
      </c>
      <c r="B27" s="44"/>
      <c r="C27" s="44"/>
      <c r="D27" s="44"/>
      <c r="E27" s="35"/>
      <c r="F27" s="35"/>
      <c r="G27" s="41">
        <v>-9473</v>
      </c>
      <c r="H27" s="24"/>
      <c r="I27" s="37">
        <v>-353494</v>
      </c>
      <c r="J27" s="24"/>
      <c r="K27" s="41">
        <v>-20711</v>
      </c>
      <c r="M27" s="37">
        <v>-349952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1:31" ht="15" customHeight="1">
      <c r="A28" s="11" t="s">
        <v>81</v>
      </c>
      <c r="B28" s="11"/>
      <c r="C28" s="11"/>
      <c r="D28" s="11"/>
      <c r="E28" s="35"/>
      <c r="F28" s="35"/>
      <c r="G28" s="41">
        <v>-339629</v>
      </c>
      <c r="I28" s="37">
        <v>-533235</v>
      </c>
      <c r="K28" s="41">
        <v>0</v>
      </c>
      <c r="M28" s="37">
        <v>0</v>
      </c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ht="15" customHeight="1">
      <c r="A29" s="11" t="s">
        <v>275</v>
      </c>
      <c r="B29" s="11"/>
      <c r="C29" s="11"/>
      <c r="D29" s="11"/>
      <c r="E29" s="42"/>
      <c r="F29" s="35"/>
      <c r="G29" s="43">
        <v>-63475</v>
      </c>
      <c r="I29" s="21">
        <v>-83413</v>
      </c>
      <c r="K29" s="43">
        <v>-37406</v>
      </c>
      <c r="M29" s="21">
        <v>-39830</v>
      </c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1:31" ht="15" customHeight="1">
      <c r="A30" s="17"/>
      <c r="B30" s="11"/>
      <c r="C30" s="11"/>
      <c r="D30" s="11"/>
      <c r="E30" s="37"/>
      <c r="F30" s="37"/>
      <c r="G30" s="41"/>
      <c r="H30" s="37"/>
      <c r="I30" s="37"/>
      <c r="J30" s="37"/>
      <c r="K30" s="41"/>
      <c r="L30" s="37"/>
      <c r="M30" s="37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ht="15" customHeight="1">
      <c r="A31" s="17" t="s">
        <v>283</v>
      </c>
      <c r="B31" s="11"/>
      <c r="C31" s="11"/>
      <c r="D31" s="11"/>
      <c r="E31" s="37"/>
      <c r="F31" s="37"/>
      <c r="G31" s="43">
        <f>SUM(G25:G29)</f>
        <v>-2386026</v>
      </c>
      <c r="H31" s="37"/>
      <c r="I31" s="21">
        <f>SUM(I25:I29)</f>
        <v>-3059979</v>
      </c>
      <c r="J31" s="37"/>
      <c r="K31" s="43">
        <f>SUM(K25:K29)</f>
        <v>-1408700</v>
      </c>
      <c r="L31" s="37"/>
      <c r="M31" s="21">
        <f>SUM(M25:M29)</f>
        <v>-1288521</v>
      </c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ht="15" customHeight="1">
      <c r="A32" s="17"/>
      <c r="B32" s="11"/>
      <c r="C32" s="11"/>
      <c r="D32" s="11"/>
      <c r="E32" s="37"/>
      <c r="F32" s="37"/>
      <c r="G32" s="41"/>
      <c r="H32" s="37"/>
      <c r="I32" s="37"/>
      <c r="J32" s="37"/>
      <c r="K32" s="41"/>
      <c r="L32" s="37"/>
      <c r="M32" s="37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15" customHeight="1">
      <c r="A33" s="17" t="s">
        <v>82</v>
      </c>
      <c r="B33" s="11"/>
      <c r="C33" s="11"/>
      <c r="D33" s="11"/>
      <c r="E33" s="37"/>
      <c r="F33" s="37"/>
      <c r="G33" s="41">
        <f>SUM(G31,G21)</f>
        <v>552412</v>
      </c>
      <c r="H33" s="37"/>
      <c r="I33" s="37">
        <f>SUM(I31,I21)</f>
        <v>1459870</v>
      </c>
      <c r="J33" s="37"/>
      <c r="K33" s="41">
        <f>SUM(K31,K21)</f>
        <v>513275</v>
      </c>
      <c r="L33" s="37"/>
      <c r="M33" s="37">
        <f>SUM(M31,M21)</f>
        <v>629099</v>
      </c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1:31" ht="5.45" customHeight="1">
      <c r="A34" s="17"/>
      <c r="B34" s="11"/>
      <c r="C34" s="11"/>
      <c r="D34" s="11"/>
      <c r="E34" s="37"/>
      <c r="F34" s="37"/>
      <c r="G34" s="41"/>
      <c r="H34" s="37"/>
      <c r="I34" s="37"/>
      <c r="J34" s="37"/>
      <c r="K34" s="41"/>
      <c r="L34" s="37"/>
      <c r="M34" s="37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15" customHeight="1">
      <c r="A35" s="11" t="s">
        <v>276</v>
      </c>
      <c r="B35" s="11"/>
      <c r="C35" s="11"/>
      <c r="D35" s="11"/>
      <c r="E35" s="35"/>
      <c r="F35" s="35"/>
      <c r="G35" s="41">
        <v>145781</v>
      </c>
      <c r="I35" s="220">
        <v>173442</v>
      </c>
      <c r="K35" s="190">
        <v>161243</v>
      </c>
      <c r="M35" s="187">
        <f>188474</f>
        <v>188474</v>
      </c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1:31" ht="15" customHeight="1">
      <c r="A36" s="44" t="s">
        <v>83</v>
      </c>
      <c r="B36" s="11"/>
      <c r="C36" s="11"/>
      <c r="D36" s="11"/>
      <c r="E36" s="35"/>
      <c r="F36" s="35"/>
      <c r="G36" s="41">
        <v>-262431</v>
      </c>
      <c r="H36" s="24"/>
      <c r="I36" s="220">
        <v>-429856</v>
      </c>
      <c r="J36" s="24"/>
      <c r="K36" s="190">
        <v>-142031</v>
      </c>
      <c r="L36" s="24"/>
      <c r="M36" s="187">
        <v>-192945</v>
      </c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4.45" customHeight="1">
      <c r="A37" s="16" t="s">
        <v>84</v>
      </c>
      <c r="B37" s="11"/>
      <c r="C37" s="11"/>
      <c r="D37" s="11"/>
      <c r="E37" s="35"/>
      <c r="F37" s="35"/>
      <c r="G37" s="41">
        <v>-570978</v>
      </c>
      <c r="I37" s="220">
        <v>-751518</v>
      </c>
      <c r="K37" s="190">
        <f>-209029</f>
        <v>-209029</v>
      </c>
      <c r="M37" s="187">
        <v>-229039</v>
      </c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1:31" ht="14.45" customHeight="1">
      <c r="A38" s="16" t="s">
        <v>206</v>
      </c>
      <c r="B38" s="11"/>
      <c r="C38" s="11"/>
      <c r="D38" s="11"/>
      <c r="E38" s="35"/>
      <c r="F38" s="35"/>
      <c r="G38" s="41">
        <v>-8220</v>
      </c>
      <c r="I38" s="220">
        <v>0</v>
      </c>
      <c r="K38" s="190">
        <v>724</v>
      </c>
      <c r="M38" s="220">
        <v>0</v>
      </c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1:31" ht="15" customHeight="1">
      <c r="A39" s="44" t="s">
        <v>85</v>
      </c>
      <c r="B39" s="44"/>
      <c r="C39" s="44"/>
      <c r="D39" s="44"/>
      <c r="E39" s="42"/>
      <c r="F39" s="42"/>
      <c r="G39" s="43">
        <v>-23894</v>
      </c>
      <c r="H39" s="45"/>
      <c r="I39" s="221">
        <v>-42078</v>
      </c>
      <c r="J39" s="45"/>
      <c r="K39" s="192">
        <v>0</v>
      </c>
      <c r="L39" s="45"/>
      <c r="M39" s="221">
        <v>0</v>
      </c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ht="14.45" customHeight="1">
      <c r="B40" s="11"/>
      <c r="C40" s="11"/>
      <c r="D40" s="11"/>
      <c r="E40" s="35"/>
      <c r="F40" s="35"/>
      <c r="G40" s="41"/>
      <c r="H40" s="45"/>
      <c r="I40" s="37"/>
      <c r="J40" s="45"/>
      <c r="K40" s="41"/>
      <c r="L40" s="45"/>
      <c r="M40" s="37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ht="14.45" customHeight="1">
      <c r="A41" s="46" t="s">
        <v>246</v>
      </c>
      <c r="B41" s="46"/>
      <c r="C41" s="46"/>
      <c r="D41" s="46"/>
      <c r="E41" s="35"/>
      <c r="F41" s="35"/>
      <c r="G41" s="41"/>
      <c r="H41" s="45"/>
      <c r="I41" s="37"/>
      <c r="J41" s="45"/>
      <c r="K41" s="41"/>
      <c r="L41" s="45"/>
      <c r="M41" s="37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1" ht="14.45" customHeight="1">
      <c r="A42" s="46"/>
      <c r="B42" s="46" t="s">
        <v>86</v>
      </c>
      <c r="C42" s="46"/>
      <c r="D42" s="46"/>
      <c r="E42" s="35"/>
      <c r="F42" s="35"/>
      <c r="G42" s="41">
        <f>SUM(G33:G39)</f>
        <v>-167330</v>
      </c>
      <c r="H42" s="45"/>
      <c r="I42" s="37">
        <f>SUM(I33:I39)</f>
        <v>409860</v>
      </c>
      <c r="J42" s="45"/>
      <c r="K42" s="41">
        <f>SUM(K33:K39)</f>
        <v>324182</v>
      </c>
      <c r="L42" s="45"/>
      <c r="M42" s="37">
        <f>SUM(M33:M39)</f>
        <v>395589</v>
      </c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1:31" ht="15" customHeight="1">
      <c r="A43" s="44" t="s">
        <v>87</v>
      </c>
      <c r="B43" s="44"/>
      <c r="C43" s="44"/>
      <c r="D43" s="44"/>
      <c r="E43" s="42"/>
      <c r="F43" s="42"/>
      <c r="G43" s="43">
        <v>-327861</v>
      </c>
      <c r="H43" s="45"/>
      <c r="I43" s="21">
        <v>-287301</v>
      </c>
      <c r="J43" s="45"/>
      <c r="K43" s="43">
        <v>-228881</v>
      </c>
      <c r="L43" s="45"/>
      <c r="M43" s="21">
        <v>-230768</v>
      </c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1:31" ht="4.5" customHeight="1">
      <c r="A44" s="11"/>
      <c r="B44" s="11"/>
      <c r="C44" s="11"/>
      <c r="D44" s="11"/>
      <c r="E44" s="35"/>
      <c r="F44" s="35"/>
      <c r="G44" s="34"/>
      <c r="H44" s="45"/>
      <c r="I44" s="40"/>
      <c r="J44" s="45"/>
      <c r="K44" s="34"/>
      <c r="L44" s="45"/>
      <c r="M44" s="40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1:31" ht="15" customHeight="1">
      <c r="A45" s="47" t="s">
        <v>247</v>
      </c>
      <c r="B45" s="11"/>
      <c r="C45" s="11"/>
      <c r="D45" s="11"/>
      <c r="E45" s="35"/>
      <c r="F45" s="37"/>
      <c r="G45" s="41">
        <f>SUM(G42:G43)</f>
        <v>-495191</v>
      </c>
      <c r="H45" s="45"/>
      <c r="I45" s="37">
        <f>SUM(I42:I43)</f>
        <v>122559</v>
      </c>
      <c r="J45" s="45"/>
      <c r="K45" s="41">
        <f>SUM(K42:K43)</f>
        <v>95301</v>
      </c>
      <c r="L45" s="45"/>
      <c r="M45" s="37">
        <f>SUM(M42:M43)</f>
        <v>164821</v>
      </c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1:31" ht="16.149999999999999" customHeight="1">
      <c r="A46" s="44" t="s">
        <v>294</v>
      </c>
      <c r="B46" s="11"/>
      <c r="C46" s="11"/>
      <c r="D46" s="11"/>
      <c r="E46" s="42"/>
      <c r="F46" s="35"/>
      <c r="G46" s="43">
        <v>52347</v>
      </c>
      <c r="H46" s="45"/>
      <c r="I46" s="221">
        <v>21694</v>
      </c>
      <c r="J46" s="45"/>
      <c r="K46" s="192">
        <v>-21011</v>
      </c>
      <c r="L46" s="45"/>
      <c r="M46" s="221">
        <v>7104</v>
      </c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1:31" ht="7.15" customHeight="1">
      <c r="A47" s="44"/>
      <c r="B47" s="11"/>
      <c r="C47" s="11"/>
      <c r="D47" s="11"/>
      <c r="E47" s="35"/>
      <c r="F47" s="35"/>
      <c r="G47" s="34"/>
      <c r="H47" s="45"/>
      <c r="I47" s="40"/>
      <c r="J47" s="45"/>
      <c r="K47" s="41"/>
      <c r="L47" s="45"/>
      <c r="M47" s="37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6.149999999999999" customHeight="1" thickBot="1">
      <c r="A48" s="47" t="s">
        <v>248</v>
      </c>
      <c r="B48" s="11"/>
      <c r="C48" s="11"/>
      <c r="D48" s="11"/>
      <c r="E48" s="35"/>
      <c r="F48" s="35"/>
      <c r="G48" s="48">
        <f>SUM(G45:G46)</f>
        <v>-442844</v>
      </c>
      <c r="H48" s="45"/>
      <c r="I48" s="49">
        <f>SUM(I45:I46)</f>
        <v>144253</v>
      </c>
      <c r="J48" s="45"/>
      <c r="K48" s="48">
        <f>SUM(K45:K46)</f>
        <v>74290</v>
      </c>
      <c r="L48" s="45"/>
      <c r="M48" s="49">
        <f>SUM(M45:M46)</f>
        <v>171925</v>
      </c>
      <c r="N48" s="37"/>
      <c r="O48" s="37"/>
      <c r="P48" s="37"/>
      <c r="Q48" s="37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6.350000000000001" customHeight="1" thickTop="1">
      <c r="A49" s="47"/>
      <c r="B49" s="11"/>
      <c r="C49" s="11"/>
      <c r="D49" s="44"/>
      <c r="E49" s="35"/>
      <c r="F49" s="35"/>
      <c r="G49" s="40"/>
      <c r="H49" s="45"/>
      <c r="I49" s="40"/>
      <c r="J49" s="45"/>
      <c r="K49" s="37"/>
      <c r="L49" s="45"/>
      <c r="M49" s="37"/>
      <c r="N49" s="37"/>
      <c r="O49" s="37"/>
      <c r="P49" s="37"/>
      <c r="Q49" s="37"/>
      <c r="R49" s="37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6.350000000000001" customHeight="1">
      <c r="A50" s="47"/>
      <c r="B50" s="11"/>
      <c r="C50" s="11"/>
      <c r="D50" s="44"/>
      <c r="E50" s="35"/>
      <c r="F50" s="35"/>
      <c r="G50" s="40"/>
      <c r="H50" s="45"/>
      <c r="I50" s="40"/>
      <c r="J50" s="45"/>
      <c r="K50" s="37"/>
      <c r="L50" s="45"/>
      <c r="M50" s="37"/>
      <c r="N50" s="37"/>
      <c r="O50" s="37"/>
      <c r="P50" s="37"/>
      <c r="Q50" s="37"/>
      <c r="R50" s="37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13.9" customHeight="1">
      <c r="A51" s="47"/>
      <c r="B51" s="47"/>
      <c r="C51" s="11"/>
      <c r="D51" s="44"/>
      <c r="E51" s="35"/>
      <c r="F51" s="35"/>
      <c r="G51" s="40"/>
      <c r="H51" s="45"/>
      <c r="I51" s="40"/>
      <c r="J51" s="45"/>
      <c r="K51" s="37"/>
      <c r="L51" s="45"/>
      <c r="M51" s="37"/>
      <c r="N51" s="37"/>
      <c r="O51" s="37"/>
      <c r="P51" s="37"/>
      <c r="Q51" s="37"/>
      <c r="R51" s="37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1:31" ht="13.9" customHeight="1">
      <c r="A52" s="47"/>
      <c r="B52" s="47"/>
      <c r="C52" s="11"/>
      <c r="D52" s="44"/>
      <c r="E52" s="35"/>
      <c r="F52" s="35"/>
      <c r="G52" s="40"/>
      <c r="H52" s="45"/>
      <c r="I52" s="40"/>
      <c r="J52" s="45"/>
      <c r="K52" s="37"/>
      <c r="L52" s="45"/>
      <c r="M52" s="37"/>
      <c r="N52" s="37"/>
      <c r="O52" s="37"/>
      <c r="P52" s="37"/>
      <c r="Q52" s="37"/>
      <c r="R52" s="37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1:31" ht="13.9" customHeight="1">
      <c r="A53" s="47"/>
      <c r="B53" s="47"/>
      <c r="C53" s="11"/>
      <c r="D53" s="44"/>
      <c r="E53" s="35"/>
      <c r="F53" s="35"/>
      <c r="G53" s="40"/>
      <c r="H53" s="45"/>
      <c r="I53" s="40"/>
      <c r="J53" s="45"/>
      <c r="K53" s="37"/>
      <c r="L53" s="45"/>
      <c r="M53" s="37"/>
      <c r="N53" s="37"/>
      <c r="O53" s="37"/>
      <c r="P53" s="37"/>
      <c r="Q53" s="37"/>
      <c r="R53" s="37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1:31" ht="13.9" customHeight="1">
      <c r="A54" s="47"/>
      <c r="B54" s="47"/>
      <c r="C54" s="11"/>
      <c r="D54" s="44"/>
      <c r="E54" s="35"/>
      <c r="F54" s="35"/>
      <c r="G54" s="40"/>
      <c r="H54" s="45"/>
      <c r="I54" s="40"/>
      <c r="J54" s="45"/>
      <c r="K54" s="37"/>
      <c r="L54" s="45"/>
      <c r="M54" s="37"/>
      <c r="N54" s="37"/>
      <c r="O54" s="37"/>
      <c r="P54" s="37"/>
      <c r="Q54" s="37"/>
      <c r="R54" s="37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1:31" ht="13.9" customHeight="1">
      <c r="A55" s="47"/>
      <c r="B55" s="47"/>
      <c r="C55" s="11"/>
      <c r="D55" s="44"/>
      <c r="E55" s="35"/>
      <c r="F55" s="35"/>
      <c r="G55" s="40"/>
      <c r="H55" s="45"/>
      <c r="I55" s="40"/>
      <c r="J55" s="45"/>
      <c r="K55" s="37"/>
      <c r="L55" s="45"/>
      <c r="M55" s="37"/>
      <c r="N55" s="37"/>
      <c r="O55" s="37"/>
      <c r="P55" s="37"/>
      <c r="Q55" s="37"/>
      <c r="R55" s="37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1:31" ht="13.9" customHeight="1">
      <c r="A56" s="47"/>
      <c r="B56" s="47"/>
      <c r="C56" s="11"/>
      <c r="D56" s="44"/>
      <c r="E56" s="35"/>
      <c r="F56" s="35"/>
      <c r="G56" s="40"/>
      <c r="H56" s="45"/>
      <c r="I56" s="40"/>
      <c r="J56" s="45"/>
      <c r="K56" s="37"/>
      <c r="L56" s="45"/>
      <c r="M56" s="37"/>
      <c r="N56" s="37"/>
      <c r="O56" s="37"/>
      <c r="P56" s="37"/>
      <c r="Q56" s="37"/>
      <c r="R56" s="37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1:31" ht="14.45" customHeight="1">
      <c r="A57" s="50"/>
      <c r="B57" s="47"/>
      <c r="C57" s="11"/>
      <c r="D57" s="44"/>
      <c r="E57" s="35"/>
      <c r="F57" s="35"/>
      <c r="G57" s="37"/>
      <c r="H57" s="45"/>
      <c r="I57" s="37"/>
      <c r="J57" s="45"/>
      <c r="K57" s="37"/>
      <c r="L57" s="45"/>
      <c r="M57" s="37"/>
      <c r="N57" s="37"/>
      <c r="O57" s="37"/>
      <c r="P57" s="37"/>
      <c r="Q57" s="37"/>
      <c r="R57" s="37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1:31" ht="6" customHeight="1">
      <c r="A58" s="47"/>
      <c r="B58" s="11"/>
      <c r="C58" s="11"/>
      <c r="D58" s="44"/>
      <c r="E58" s="35"/>
      <c r="F58" s="35"/>
      <c r="G58" s="37"/>
      <c r="H58" s="45"/>
      <c r="I58" s="37"/>
      <c r="J58" s="45"/>
      <c r="K58" s="37"/>
      <c r="L58" s="45"/>
      <c r="M58" s="37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1:31" s="50" customFormat="1" ht="22.5" customHeight="1">
      <c r="A59" s="207" t="s">
        <v>37</v>
      </c>
      <c r="B59" s="18"/>
      <c r="C59" s="207"/>
      <c r="D59" s="207"/>
      <c r="E59" s="19"/>
      <c r="F59" s="19"/>
      <c r="G59" s="21"/>
      <c r="H59" s="51"/>
      <c r="I59" s="21"/>
      <c r="J59" s="51"/>
      <c r="K59" s="21"/>
      <c r="L59" s="51"/>
      <c r="M59" s="21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1:31" s="50" customFormat="1" ht="16.149999999999999" customHeight="1">
      <c r="A60" s="10" t="s">
        <v>0</v>
      </c>
      <c r="B60" s="11"/>
      <c r="C60" s="11"/>
      <c r="D60" s="11"/>
      <c r="E60" s="12"/>
      <c r="F60" s="13"/>
      <c r="G60" s="14"/>
      <c r="H60" s="15"/>
      <c r="I60" s="14"/>
      <c r="J60" s="15"/>
      <c r="K60" s="14"/>
      <c r="L60" s="15"/>
      <c r="M60" s="14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1:31" s="50" customFormat="1" ht="16.149999999999999" customHeight="1">
      <c r="A61" s="17" t="s">
        <v>88</v>
      </c>
      <c r="B61" s="11"/>
      <c r="C61" s="11"/>
      <c r="D61" s="11"/>
      <c r="E61" s="12"/>
      <c r="F61" s="13"/>
      <c r="G61" s="14"/>
      <c r="H61" s="15"/>
      <c r="I61" s="14"/>
      <c r="J61" s="15"/>
      <c r="K61" s="14"/>
      <c r="L61" s="15"/>
      <c r="M61" s="14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1:31" s="50" customFormat="1" ht="16.149999999999999" customHeight="1">
      <c r="A62" s="18" t="s">
        <v>202</v>
      </c>
      <c r="B62" s="207"/>
      <c r="C62" s="207"/>
      <c r="D62" s="207"/>
      <c r="E62" s="19"/>
      <c r="F62" s="20"/>
      <c r="G62" s="21"/>
      <c r="H62" s="22"/>
      <c r="I62" s="21"/>
      <c r="J62" s="22"/>
      <c r="K62" s="21"/>
      <c r="L62" s="22"/>
      <c r="M62" s="21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1:31" s="50" customFormat="1" ht="16.149999999999999" customHeight="1">
      <c r="A63" s="11"/>
      <c r="B63" s="11"/>
      <c r="C63" s="11"/>
      <c r="D63" s="11"/>
      <c r="E63" s="12"/>
      <c r="F63" s="13"/>
      <c r="G63" s="14"/>
      <c r="H63" s="15"/>
      <c r="I63" s="14"/>
      <c r="J63" s="15"/>
      <c r="K63" s="14"/>
      <c r="L63" s="15"/>
      <c r="M63" s="14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1:31" s="50" customFormat="1" ht="16.149999999999999" customHeight="1">
      <c r="A64" s="11"/>
      <c r="B64" s="11"/>
      <c r="C64" s="11"/>
      <c r="D64" s="11"/>
      <c r="E64" s="12"/>
      <c r="F64" s="13"/>
      <c r="G64" s="14"/>
      <c r="H64" s="15"/>
      <c r="I64" s="14"/>
      <c r="J64" s="15"/>
      <c r="K64" s="14"/>
      <c r="L64" s="15"/>
      <c r="M64" s="14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1:31" s="50" customFormat="1" ht="16.149999999999999" customHeight="1">
      <c r="A65" s="11"/>
      <c r="B65" s="11"/>
      <c r="C65" s="11"/>
      <c r="D65" s="11"/>
      <c r="E65" s="12"/>
      <c r="F65" s="23"/>
      <c r="G65" s="265" t="s">
        <v>2</v>
      </c>
      <c r="H65" s="265"/>
      <c r="I65" s="265"/>
      <c r="J65" s="24"/>
      <c r="K65" s="265" t="s">
        <v>71</v>
      </c>
      <c r="L65" s="265"/>
      <c r="M65" s="265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1:31" s="50" customFormat="1" ht="16.149999999999999" customHeight="1">
      <c r="A66" s="11"/>
      <c r="B66" s="11"/>
      <c r="C66" s="11"/>
      <c r="D66" s="11"/>
      <c r="E66" s="12"/>
      <c r="F66" s="23"/>
      <c r="G66" s="263" t="s">
        <v>4</v>
      </c>
      <c r="H66" s="263"/>
      <c r="I66" s="263"/>
      <c r="J66" s="25"/>
      <c r="K66" s="263" t="s">
        <v>4</v>
      </c>
      <c r="L66" s="264"/>
      <c r="M66" s="264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1:31" s="50" customFormat="1" ht="16.149999999999999" customHeight="1">
      <c r="A67" s="11"/>
      <c r="B67" s="11"/>
      <c r="C67" s="11"/>
      <c r="D67" s="11"/>
      <c r="E67" s="12"/>
      <c r="F67" s="23"/>
      <c r="G67" s="26" t="s">
        <v>5</v>
      </c>
      <c r="H67" s="27"/>
      <c r="I67" s="26" t="s">
        <v>5</v>
      </c>
      <c r="J67" s="25"/>
      <c r="K67" s="26" t="s">
        <v>5</v>
      </c>
      <c r="L67" s="28"/>
      <c r="M67" s="26" t="s">
        <v>5</v>
      </c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1:31" s="50" customFormat="1" ht="16.149999999999999" customHeight="1">
      <c r="A68" s="11"/>
      <c r="B68" s="11"/>
      <c r="C68" s="11"/>
      <c r="D68" s="11"/>
      <c r="E68" s="12"/>
      <c r="F68" s="23"/>
      <c r="G68" s="29" t="s">
        <v>181</v>
      </c>
      <c r="H68" s="30"/>
      <c r="I68" s="29" t="s">
        <v>9</v>
      </c>
      <c r="J68" s="30"/>
      <c r="K68" s="29" t="s">
        <v>181</v>
      </c>
      <c r="L68" s="30"/>
      <c r="M68" s="29" t="s">
        <v>9</v>
      </c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1:31" s="50" customFormat="1" ht="16.149999999999999" customHeight="1">
      <c r="A69" s="11"/>
      <c r="B69" s="11"/>
      <c r="C69" s="11"/>
      <c r="D69" s="11"/>
      <c r="E69" s="31" t="s">
        <v>212</v>
      </c>
      <c r="F69" s="23"/>
      <c r="G69" s="32" t="s">
        <v>11</v>
      </c>
      <c r="H69" s="30"/>
      <c r="I69" s="32" t="s">
        <v>11</v>
      </c>
      <c r="J69" s="30"/>
      <c r="K69" s="32" t="s">
        <v>11</v>
      </c>
      <c r="L69" s="30"/>
      <c r="M69" s="32" t="s">
        <v>11</v>
      </c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1:31" s="50" customFormat="1" ht="15" customHeight="1">
      <c r="A70" s="47"/>
      <c r="B70" s="47"/>
      <c r="C70" s="44"/>
      <c r="D70" s="44"/>
      <c r="E70" s="12"/>
      <c r="F70" s="42"/>
      <c r="G70" s="41"/>
      <c r="H70" s="45"/>
      <c r="I70" s="37"/>
      <c r="J70" s="45"/>
      <c r="K70" s="41"/>
      <c r="L70" s="45"/>
      <c r="M70" s="37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1:31" s="50" customFormat="1" ht="15" customHeight="1">
      <c r="A71" s="47" t="s">
        <v>89</v>
      </c>
      <c r="B71" s="44"/>
      <c r="C71" s="44"/>
      <c r="D71" s="44"/>
      <c r="E71" s="12"/>
      <c r="F71" s="42"/>
      <c r="G71" s="41"/>
      <c r="H71" s="45"/>
      <c r="I71" s="37"/>
      <c r="J71" s="45"/>
      <c r="K71" s="41"/>
      <c r="L71" s="45"/>
      <c r="M71" s="37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1:31" s="50" customFormat="1" ht="15" customHeight="1">
      <c r="A72" s="235" t="s">
        <v>251</v>
      </c>
      <c r="B72" s="44"/>
      <c r="C72" s="44"/>
      <c r="D72" s="44"/>
      <c r="E72" s="12"/>
      <c r="F72" s="42"/>
      <c r="G72" s="41"/>
      <c r="H72" s="45"/>
      <c r="I72" s="37"/>
      <c r="J72" s="45"/>
      <c r="K72" s="41"/>
      <c r="L72" s="45"/>
      <c r="M72" s="37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1:31" s="50" customFormat="1" ht="15" customHeight="1">
      <c r="B73" s="235" t="s">
        <v>91</v>
      </c>
      <c r="C73" s="44"/>
      <c r="D73" s="44"/>
      <c r="E73" s="12"/>
      <c r="F73" s="42"/>
      <c r="G73" s="41"/>
      <c r="H73" s="45"/>
      <c r="I73" s="37"/>
      <c r="J73" s="45"/>
      <c r="K73" s="41"/>
      <c r="L73" s="45"/>
      <c r="M73" s="37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1:31" s="50" customFormat="1" ht="15" customHeight="1">
      <c r="A74" s="47"/>
      <c r="B74" s="44" t="s">
        <v>279</v>
      </c>
      <c r="D74" s="44"/>
      <c r="E74" s="12"/>
      <c r="F74" s="42"/>
      <c r="G74" s="41"/>
      <c r="H74" s="45"/>
      <c r="I74" s="37"/>
      <c r="J74" s="45"/>
      <c r="K74" s="41"/>
      <c r="L74" s="45"/>
      <c r="M74" s="37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1:31" s="50" customFormat="1" ht="15" customHeight="1">
      <c r="A75" s="47"/>
      <c r="B75" s="44"/>
      <c r="C75" s="44" t="s">
        <v>278</v>
      </c>
      <c r="D75" s="44"/>
      <c r="E75" s="12"/>
      <c r="F75" s="42"/>
      <c r="G75" s="222">
        <v>11154</v>
      </c>
      <c r="H75" s="45"/>
      <c r="I75" s="37">
        <v>0</v>
      </c>
      <c r="J75" s="45"/>
      <c r="K75" s="41">
        <v>-253</v>
      </c>
      <c r="L75" s="45"/>
      <c r="M75" s="37">
        <v>0</v>
      </c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1:31" s="50" customFormat="1" ht="15" customHeight="1">
      <c r="A76" s="47"/>
      <c r="B76" s="44" t="s">
        <v>280</v>
      </c>
      <c r="D76" s="44"/>
      <c r="E76" s="12"/>
      <c r="F76" s="42"/>
      <c r="G76" s="41"/>
      <c r="H76" s="45"/>
      <c r="I76" s="37"/>
      <c r="J76" s="45"/>
      <c r="K76" s="41"/>
      <c r="L76" s="45"/>
      <c r="M76" s="37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1:31" s="50" customFormat="1" ht="15" customHeight="1">
      <c r="A77" s="47"/>
      <c r="B77" s="44"/>
      <c r="C77" s="44" t="s">
        <v>281</v>
      </c>
      <c r="E77" s="12"/>
      <c r="F77" s="42"/>
      <c r="G77" s="115">
        <v>-2231</v>
      </c>
      <c r="H77" s="45"/>
      <c r="I77" s="37">
        <v>0</v>
      </c>
      <c r="J77" s="45"/>
      <c r="K77" s="41">
        <v>51</v>
      </c>
      <c r="L77" s="45"/>
      <c r="M77" s="37">
        <v>0</v>
      </c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 s="50" customFormat="1" ht="15" customHeight="1">
      <c r="A78" s="235" t="s">
        <v>90</v>
      </c>
      <c r="B78" s="236"/>
      <c r="C78" s="44"/>
      <c r="D78" s="44"/>
      <c r="E78" s="42"/>
      <c r="F78" s="42"/>
      <c r="G78" s="41"/>
      <c r="H78" s="45"/>
      <c r="I78" s="37"/>
      <c r="J78" s="45"/>
      <c r="K78" s="41"/>
      <c r="L78" s="45"/>
      <c r="M78" s="37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 s="50" customFormat="1" ht="15" customHeight="1">
      <c r="A79" s="235"/>
      <c r="B79" s="235" t="s">
        <v>91</v>
      </c>
      <c r="D79" s="44"/>
      <c r="E79" s="42"/>
      <c r="F79" s="42"/>
      <c r="G79" s="41"/>
      <c r="H79" s="45"/>
      <c r="I79" s="37"/>
      <c r="J79" s="45"/>
      <c r="K79" s="41"/>
      <c r="L79" s="45"/>
      <c r="M79" s="37"/>
      <c r="O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 s="50" customFormat="1" ht="15" customHeight="1">
      <c r="A80" s="44"/>
      <c r="B80" s="44"/>
      <c r="C80" s="50" t="s">
        <v>92</v>
      </c>
      <c r="D80" s="44"/>
      <c r="E80" s="42"/>
      <c r="F80" s="42"/>
      <c r="G80" s="41"/>
      <c r="H80" s="45"/>
      <c r="I80" s="37"/>
      <c r="J80" s="45"/>
      <c r="K80" s="41"/>
      <c r="L80" s="45"/>
      <c r="M80" s="37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 s="50" customFormat="1" ht="15" customHeight="1">
      <c r="A81" s="44"/>
      <c r="B81" s="44"/>
      <c r="D81" s="50" t="s">
        <v>93</v>
      </c>
      <c r="E81" s="42"/>
      <c r="F81" s="42"/>
      <c r="G81" s="222">
        <v>-19555</v>
      </c>
      <c r="H81" s="45"/>
      <c r="I81" s="14">
        <v>-16733</v>
      </c>
      <c r="J81" s="45"/>
      <c r="K81" s="41">
        <v>0</v>
      </c>
      <c r="L81" s="45"/>
      <c r="M81" s="37">
        <v>0</v>
      </c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 s="50" customFormat="1" ht="15" customHeight="1">
      <c r="A82" s="44"/>
      <c r="B82" s="44"/>
      <c r="C82" s="44" t="s">
        <v>94</v>
      </c>
      <c r="E82" s="42"/>
      <c r="F82" s="42"/>
      <c r="G82" s="41"/>
      <c r="H82" s="45"/>
      <c r="I82" s="37"/>
      <c r="J82" s="45"/>
      <c r="K82" s="41"/>
      <c r="L82" s="45"/>
      <c r="M82" s="37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 s="50" customFormat="1" ht="15" customHeight="1">
      <c r="A83" s="44"/>
      <c r="B83" s="47"/>
      <c r="C83" s="44"/>
      <c r="D83" s="44" t="s">
        <v>95</v>
      </c>
      <c r="E83" s="42"/>
      <c r="F83" s="42"/>
      <c r="G83" s="52">
        <v>0</v>
      </c>
      <c r="H83" s="45"/>
      <c r="I83" s="14">
        <v>585</v>
      </c>
      <c r="J83" s="45"/>
      <c r="K83" s="41">
        <v>0</v>
      </c>
      <c r="L83" s="45"/>
      <c r="M83" s="37">
        <v>585</v>
      </c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s="50" customFormat="1" ht="15" customHeight="1">
      <c r="A84" s="44"/>
      <c r="B84" s="47"/>
      <c r="C84" s="44" t="s">
        <v>253</v>
      </c>
      <c r="D84" s="44"/>
      <c r="E84" s="42"/>
      <c r="F84" s="42"/>
      <c r="G84" s="53"/>
      <c r="K84" s="53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s="50" customFormat="1" ht="15" customHeight="1">
      <c r="A85" s="47"/>
      <c r="B85" s="47"/>
      <c r="C85" s="44"/>
      <c r="D85" s="44" t="s">
        <v>252</v>
      </c>
      <c r="E85" s="42"/>
      <c r="F85" s="42"/>
      <c r="G85" s="192">
        <v>3911</v>
      </c>
      <c r="H85" s="45"/>
      <c r="I85" s="21">
        <v>3229</v>
      </c>
      <c r="J85" s="45"/>
      <c r="K85" s="43">
        <v>0</v>
      </c>
      <c r="L85" s="45"/>
      <c r="M85" s="21">
        <v>-117</v>
      </c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s="50" customFormat="1" ht="15" customHeight="1">
      <c r="A86" s="47"/>
      <c r="B86" s="47"/>
      <c r="C86" s="44"/>
      <c r="D86" s="44"/>
      <c r="E86" s="42"/>
      <c r="F86" s="42"/>
      <c r="G86" s="41"/>
      <c r="H86" s="45"/>
      <c r="I86" s="37"/>
      <c r="J86" s="45"/>
      <c r="K86" s="41"/>
      <c r="L86" s="45"/>
      <c r="M86" s="37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 s="50" customFormat="1" ht="15" customHeight="1">
      <c r="A87" s="47" t="s">
        <v>96</v>
      </c>
      <c r="B87" s="47"/>
      <c r="C87" s="44"/>
      <c r="D87" s="44"/>
      <c r="E87" s="42"/>
      <c r="F87" s="42"/>
      <c r="G87" s="41"/>
      <c r="H87" s="45"/>
      <c r="I87" s="37"/>
      <c r="J87" s="45"/>
      <c r="K87" s="41"/>
      <c r="L87" s="45"/>
      <c r="M87" s="37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 s="50" customFormat="1" ht="15" customHeight="1">
      <c r="A88" s="47"/>
      <c r="B88" s="47" t="s">
        <v>97</v>
      </c>
      <c r="C88" s="44"/>
      <c r="D88" s="44"/>
      <c r="E88" s="42"/>
      <c r="F88" s="42"/>
      <c r="G88" s="43">
        <f>SUM(G75:G85)</f>
        <v>-6721</v>
      </c>
      <c r="H88" s="45"/>
      <c r="I88" s="21">
        <f>SUM(I81:I85)</f>
        <v>-12919</v>
      </c>
      <c r="J88" s="45"/>
      <c r="K88" s="43">
        <f>SUM(K75:K85)</f>
        <v>-202</v>
      </c>
      <c r="L88" s="45"/>
      <c r="M88" s="21">
        <f>SUM(M81:M85)</f>
        <v>468</v>
      </c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 s="50" customFormat="1" ht="15" customHeight="1">
      <c r="A89" s="47"/>
      <c r="B89" s="47"/>
      <c r="C89" s="44"/>
      <c r="D89" s="44"/>
      <c r="E89" s="42"/>
      <c r="F89" s="42"/>
      <c r="G89" s="41"/>
      <c r="H89" s="45"/>
      <c r="I89" s="37"/>
      <c r="J89" s="45"/>
      <c r="K89" s="41"/>
      <c r="L89" s="45"/>
      <c r="M89" s="37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pans="1:31" s="50" customFormat="1" ht="15" customHeight="1">
      <c r="A90" s="47" t="s">
        <v>255</v>
      </c>
      <c r="B90" s="47"/>
      <c r="C90" s="44"/>
      <c r="D90" s="44"/>
      <c r="E90" s="42"/>
      <c r="F90" s="42"/>
      <c r="G90" s="41"/>
      <c r="H90" s="45"/>
      <c r="I90" s="37"/>
      <c r="J90" s="45"/>
      <c r="K90" s="41"/>
      <c r="L90" s="45"/>
      <c r="M90" s="37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pans="1:31" s="50" customFormat="1" ht="15" customHeight="1" thickBot="1">
      <c r="B91" s="47" t="s">
        <v>282</v>
      </c>
      <c r="C91" s="44"/>
      <c r="D91" s="44"/>
      <c r="E91" s="42"/>
      <c r="F91" s="42"/>
      <c r="G91" s="48">
        <f>G48+G88</f>
        <v>-449565</v>
      </c>
      <c r="H91" s="45"/>
      <c r="I91" s="49">
        <f>I48+I88</f>
        <v>131334</v>
      </c>
      <c r="J91" s="45"/>
      <c r="K91" s="48">
        <f>K48+K88</f>
        <v>74088</v>
      </c>
      <c r="L91" s="45"/>
      <c r="M91" s="49">
        <f>M48+M88</f>
        <v>172393</v>
      </c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pans="1:31" s="50" customFormat="1" ht="15" customHeight="1" thickTop="1">
      <c r="A92" s="47"/>
      <c r="B92" s="47"/>
      <c r="C92" s="44"/>
      <c r="D92" s="44"/>
      <c r="E92" s="42"/>
      <c r="F92" s="42"/>
      <c r="G92" s="41"/>
      <c r="H92" s="45"/>
      <c r="I92" s="37"/>
      <c r="J92" s="45"/>
      <c r="K92" s="41"/>
      <c r="L92" s="45"/>
      <c r="M92" s="37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pans="1:31" s="50" customFormat="1" ht="15" customHeight="1">
      <c r="G93" s="52"/>
      <c r="H93" s="54"/>
      <c r="I93" s="14"/>
      <c r="J93" s="54"/>
      <c r="K93" s="52"/>
      <c r="L93" s="54"/>
      <c r="M93" s="14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pans="1:31" s="50" customFormat="1" ht="15" customHeight="1">
      <c r="A94" s="47" t="s">
        <v>99</v>
      </c>
      <c r="G94" s="41"/>
      <c r="H94" s="24"/>
      <c r="I94" s="37"/>
      <c r="J94" s="24"/>
      <c r="K94" s="41"/>
      <c r="L94" s="24"/>
      <c r="M94" s="37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pans="1:31" s="50" customFormat="1" ht="15" customHeight="1">
      <c r="A95" s="55" t="s">
        <v>100</v>
      </c>
      <c r="G95" s="222">
        <v>-276421</v>
      </c>
      <c r="H95" s="45"/>
      <c r="I95" s="37">
        <f>221875</f>
        <v>221875</v>
      </c>
      <c r="J95" s="45"/>
      <c r="K95" s="41">
        <f>K48</f>
        <v>74290</v>
      </c>
      <c r="L95" s="45"/>
      <c r="M95" s="37">
        <f>M48</f>
        <v>171925</v>
      </c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</row>
    <row r="96" spans="1:31" ht="15" customHeight="1">
      <c r="A96" s="38" t="s">
        <v>67</v>
      </c>
      <c r="G96" s="223">
        <v>-166423</v>
      </c>
      <c r="H96" s="54"/>
      <c r="I96" s="21">
        <v>-77622</v>
      </c>
      <c r="J96" s="54"/>
      <c r="K96" s="43">
        <v>0</v>
      </c>
      <c r="L96" s="54"/>
      <c r="M96" s="21">
        <v>0</v>
      </c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pans="1:31" ht="15" customHeight="1">
      <c r="A97" s="44"/>
      <c r="G97" s="56"/>
      <c r="H97" s="54"/>
      <c r="I97" s="57"/>
      <c r="J97" s="54"/>
      <c r="K97" s="56"/>
      <c r="L97" s="54"/>
      <c r="M97" s="57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pans="1:31" ht="15" customHeight="1" thickBot="1">
      <c r="A98" s="44"/>
      <c r="B98" s="44"/>
      <c r="C98" s="44"/>
      <c r="D98" s="44"/>
      <c r="E98" s="42"/>
      <c r="F98" s="42"/>
      <c r="G98" s="48">
        <f>SUM(G95:G96)</f>
        <v>-442844</v>
      </c>
      <c r="H98" s="54"/>
      <c r="I98" s="49">
        <f>SUM(I95:I96)</f>
        <v>144253</v>
      </c>
      <c r="J98" s="54"/>
      <c r="K98" s="48">
        <f>SUM(K95:K97)</f>
        <v>74290</v>
      </c>
      <c r="L98" s="54"/>
      <c r="M98" s="49">
        <f>SUM(M95:M97)</f>
        <v>171925</v>
      </c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pans="1:31" ht="15" customHeight="1" thickTop="1">
      <c r="A99" s="44"/>
      <c r="B99" s="44"/>
      <c r="C99" s="44"/>
      <c r="D99" s="44"/>
      <c r="E99" s="42"/>
      <c r="F99" s="42"/>
      <c r="G99" s="41"/>
      <c r="H99" s="45"/>
      <c r="I99" s="37"/>
      <c r="J99" s="45"/>
      <c r="K99" s="41"/>
      <c r="L99" s="45"/>
      <c r="M99" s="37"/>
    </row>
    <row r="100" spans="1:31" ht="15" customHeight="1">
      <c r="A100" s="47" t="s">
        <v>101</v>
      </c>
      <c r="B100" s="44"/>
      <c r="C100" s="44"/>
      <c r="D100" s="44"/>
      <c r="E100" s="42"/>
      <c r="F100" s="42"/>
      <c r="G100" s="41"/>
      <c r="H100" s="45"/>
      <c r="I100" s="37"/>
      <c r="J100" s="45"/>
      <c r="K100" s="41"/>
      <c r="L100" s="45"/>
      <c r="M100" s="37"/>
    </row>
    <row r="101" spans="1:31" ht="15" customHeight="1">
      <c r="A101" s="44"/>
      <c r="B101" s="47" t="s">
        <v>102</v>
      </c>
      <c r="C101" s="44"/>
      <c r="D101" s="44"/>
      <c r="E101" s="42"/>
      <c r="F101" s="42"/>
      <c r="G101" s="41"/>
      <c r="H101" s="45"/>
      <c r="I101" s="37"/>
      <c r="J101" s="45"/>
      <c r="K101" s="41"/>
      <c r="L101" s="45"/>
      <c r="M101" s="37"/>
    </row>
    <row r="102" spans="1:31" ht="15" customHeight="1">
      <c r="A102" s="55" t="s">
        <v>100</v>
      </c>
      <c r="B102" s="47"/>
      <c r="C102" s="44"/>
      <c r="D102" s="44"/>
      <c r="E102" s="42"/>
      <c r="F102" s="42"/>
      <c r="G102" s="222">
        <v>-287962</v>
      </c>
      <c r="H102" s="45"/>
      <c r="I102" s="37">
        <f>208188</f>
        <v>208188</v>
      </c>
      <c r="J102" s="45"/>
      <c r="K102" s="41">
        <f>K91</f>
        <v>74088</v>
      </c>
      <c r="L102" s="45"/>
      <c r="M102" s="37">
        <f>M91</f>
        <v>172393</v>
      </c>
    </row>
    <row r="103" spans="1:31" ht="15" customHeight="1">
      <c r="A103" s="38" t="s">
        <v>67</v>
      </c>
      <c r="C103" s="44"/>
      <c r="D103" s="44"/>
      <c r="E103" s="42"/>
      <c r="F103" s="42"/>
      <c r="G103" s="192">
        <v>-161603</v>
      </c>
      <c r="H103" s="45"/>
      <c r="I103" s="21">
        <v>-76854</v>
      </c>
      <c r="J103" s="45"/>
      <c r="K103" s="43">
        <v>0</v>
      </c>
      <c r="L103" s="45"/>
      <c r="M103" s="21">
        <v>0</v>
      </c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pans="1:31" ht="15" customHeight="1">
      <c r="A104" s="44"/>
      <c r="B104" s="44"/>
      <c r="C104" s="44"/>
      <c r="D104" s="44"/>
      <c r="E104" s="42"/>
      <c r="F104" s="42"/>
      <c r="G104" s="56"/>
      <c r="H104" s="45"/>
      <c r="I104" s="57"/>
      <c r="J104" s="45"/>
      <c r="K104" s="41"/>
      <c r="L104" s="45"/>
      <c r="M104" s="37"/>
    </row>
    <row r="105" spans="1:31" ht="15" customHeight="1" thickBot="1">
      <c r="A105" s="44"/>
      <c r="B105" s="44"/>
      <c r="C105" s="44"/>
      <c r="D105" s="44"/>
      <c r="E105" s="42"/>
      <c r="F105" s="42"/>
      <c r="G105" s="48">
        <f>SUM(G102:G104)</f>
        <v>-449565</v>
      </c>
      <c r="H105" s="45"/>
      <c r="I105" s="49">
        <f>SUM(I102:I104)</f>
        <v>131334</v>
      </c>
      <c r="J105" s="45"/>
      <c r="K105" s="48">
        <f>SUM(K102:K104)</f>
        <v>74088</v>
      </c>
      <c r="L105" s="45"/>
      <c r="M105" s="49">
        <f>SUM(M102:M104)</f>
        <v>172393</v>
      </c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1:31" ht="15" customHeight="1" thickTop="1">
      <c r="A106" s="44"/>
      <c r="B106" s="44"/>
      <c r="C106" s="44"/>
      <c r="D106" s="44"/>
      <c r="E106" s="42"/>
      <c r="F106" s="42"/>
      <c r="G106" s="41"/>
      <c r="H106" s="45"/>
      <c r="I106" s="37"/>
      <c r="J106" s="45"/>
      <c r="K106" s="41"/>
      <c r="L106" s="45"/>
      <c r="M106" s="37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pans="1:31" ht="15" customHeight="1">
      <c r="A107" s="58" t="s">
        <v>103</v>
      </c>
      <c r="B107" s="47"/>
      <c r="C107" s="44"/>
      <c r="D107" s="44"/>
      <c r="E107" s="42"/>
      <c r="F107" s="42"/>
      <c r="G107" s="52"/>
      <c r="H107" s="54"/>
      <c r="J107" s="54"/>
      <c r="K107" s="52"/>
      <c r="L107" s="54"/>
    </row>
    <row r="108" spans="1:31" ht="15" customHeight="1">
      <c r="A108" s="44"/>
      <c r="G108" s="56"/>
      <c r="H108" s="54"/>
      <c r="I108" s="57"/>
      <c r="J108" s="54"/>
      <c r="K108" s="56"/>
      <c r="L108" s="54"/>
      <c r="M108" s="57"/>
    </row>
    <row r="109" spans="1:31" ht="15" customHeight="1" thickBot="1">
      <c r="A109" s="44" t="s">
        <v>104</v>
      </c>
      <c r="B109" s="44"/>
      <c r="C109" s="44"/>
      <c r="D109" s="44"/>
      <c r="E109" s="42">
        <v>19</v>
      </c>
      <c r="F109" s="42"/>
      <c r="G109" s="59">
        <v>-3.0300000000000001E-2</v>
      </c>
      <c r="H109" s="60"/>
      <c r="I109" s="61">
        <v>2.1499999999999998E-2</v>
      </c>
      <c r="J109" s="60"/>
      <c r="K109" s="59">
        <v>6.4999999999999997E-3</v>
      </c>
      <c r="L109" s="60"/>
      <c r="M109" s="61">
        <v>1.6299999999999999E-2</v>
      </c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</row>
    <row r="110" spans="1:31" ht="16.149999999999999" customHeight="1" thickTop="1">
      <c r="A110" s="44"/>
      <c r="B110" s="44"/>
      <c r="C110" s="44"/>
      <c r="D110" s="44"/>
      <c r="E110" s="42"/>
      <c r="F110" s="42"/>
      <c r="G110" s="63"/>
      <c r="H110" s="64"/>
      <c r="I110" s="63"/>
      <c r="J110" s="64"/>
      <c r="K110" s="63"/>
      <c r="L110" s="64"/>
      <c r="M110" s="63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</row>
    <row r="111" spans="1:31" ht="16.149999999999999" customHeight="1">
      <c r="A111" s="44"/>
      <c r="B111" s="44"/>
      <c r="C111" s="44"/>
      <c r="D111" s="44"/>
      <c r="E111" s="42"/>
      <c r="F111" s="42"/>
      <c r="G111" s="63"/>
      <c r="H111" s="64"/>
      <c r="I111" s="63"/>
      <c r="J111" s="64"/>
      <c r="K111" s="63"/>
      <c r="L111" s="64"/>
      <c r="M111" s="63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</row>
    <row r="112" spans="1:31" ht="16.149999999999999" customHeight="1">
      <c r="A112" s="44"/>
      <c r="B112" s="44"/>
      <c r="C112" s="44"/>
      <c r="D112" s="44"/>
      <c r="E112" s="42"/>
      <c r="F112" s="42"/>
      <c r="G112" s="63"/>
      <c r="H112" s="64"/>
      <c r="I112" s="63"/>
      <c r="J112" s="64"/>
      <c r="K112" s="63"/>
      <c r="L112" s="64"/>
      <c r="M112" s="63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</row>
    <row r="113" spans="1:31" ht="16.149999999999999" customHeight="1">
      <c r="A113" s="44"/>
      <c r="B113" s="44"/>
      <c r="C113" s="44"/>
      <c r="D113" s="44"/>
      <c r="E113" s="42"/>
      <c r="F113" s="42"/>
      <c r="G113" s="63"/>
      <c r="H113" s="64"/>
      <c r="I113" s="63"/>
      <c r="J113" s="64"/>
      <c r="K113" s="63"/>
      <c r="L113" s="64"/>
      <c r="M113" s="63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</row>
    <row r="114" spans="1:31" ht="16.149999999999999" customHeight="1">
      <c r="A114" s="44"/>
      <c r="B114" s="44"/>
      <c r="C114" s="44"/>
      <c r="D114" s="44"/>
      <c r="E114" s="42"/>
      <c r="F114" s="42"/>
      <c r="G114" s="63"/>
      <c r="H114" s="64"/>
      <c r="I114" s="63"/>
      <c r="J114" s="64"/>
      <c r="K114" s="63"/>
      <c r="L114" s="64"/>
      <c r="M114" s="63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</row>
    <row r="115" spans="1:31" ht="22.5" customHeight="1">
      <c r="A115" s="261" t="s">
        <v>37</v>
      </c>
      <c r="B115" s="262"/>
      <c r="C115" s="262"/>
      <c r="D115" s="262"/>
      <c r="E115" s="262"/>
      <c r="F115" s="262"/>
      <c r="G115" s="262"/>
      <c r="H115" s="262"/>
      <c r="I115" s="262"/>
      <c r="J115" s="262"/>
      <c r="K115" s="262"/>
      <c r="L115" s="262"/>
      <c r="M115" s="262"/>
    </row>
    <row r="116" spans="1:31" ht="16.149999999999999" customHeight="1">
      <c r="A116" s="10" t="s">
        <v>0</v>
      </c>
      <c r="B116" s="11"/>
      <c r="C116" s="11"/>
      <c r="D116" s="11"/>
      <c r="E116" s="12"/>
      <c r="F116" s="13"/>
      <c r="H116" s="15"/>
      <c r="J116" s="15"/>
      <c r="L116" s="15"/>
    </row>
    <row r="117" spans="1:31" ht="16.149999999999999" customHeight="1">
      <c r="A117" s="17" t="s">
        <v>293</v>
      </c>
      <c r="B117" s="11"/>
      <c r="C117" s="11"/>
      <c r="D117" s="11"/>
      <c r="E117" s="12"/>
      <c r="F117" s="13"/>
      <c r="H117" s="15"/>
      <c r="J117" s="15"/>
      <c r="L117" s="15"/>
    </row>
    <row r="118" spans="1:31" ht="16.149999999999999" customHeight="1">
      <c r="A118" s="18" t="s">
        <v>203</v>
      </c>
      <c r="B118" s="207"/>
      <c r="C118" s="207"/>
      <c r="D118" s="207"/>
      <c r="E118" s="19"/>
      <c r="F118" s="20"/>
      <c r="G118" s="21"/>
      <c r="H118" s="22"/>
      <c r="I118" s="21"/>
      <c r="J118" s="22"/>
      <c r="K118" s="21"/>
      <c r="L118" s="22"/>
      <c r="M118" s="21"/>
    </row>
    <row r="119" spans="1:31" ht="16.149999999999999" customHeight="1">
      <c r="A119" s="11"/>
      <c r="B119" s="11"/>
      <c r="C119" s="11"/>
      <c r="D119" s="11"/>
      <c r="E119" s="12"/>
      <c r="F119" s="13"/>
      <c r="H119" s="15"/>
      <c r="J119" s="15"/>
      <c r="L119" s="15"/>
    </row>
    <row r="120" spans="1:31" ht="16.149999999999999" customHeight="1">
      <c r="A120" s="11"/>
      <c r="B120" s="11"/>
      <c r="C120" s="11"/>
      <c r="D120" s="11"/>
      <c r="E120" s="12"/>
      <c r="F120" s="13"/>
      <c r="H120" s="15"/>
      <c r="J120" s="15"/>
      <c r="L120" s="15"/>
    </row>
    <row r="121" spans="1:31" ht="16.149999999999999" customHeight="1">
      <c r="A121" s="11"/>
      <c r="B121" s="11"/>
      <c r="C121" s="11"/>
      <c r="D121" s="11"/>
      <c r="E121" s="12"/>
      <c r="F121" s="23"/>
      <c r="G121" s="265" t="s">
        <v>2</v>
      </c>
      <c r="H121" s="265"/>
      <c r="I121" s="265"/>
      <c r="J121" s="24"/>
      <c r="K121" s="265" t="s">
        <v>71</v>
      </c>
      <c r="L121" s="265"/>
      <c r="M121" s="265"/>
    </row>
    <row r="122" spans="1:31" ht="16.149999999999999" customHeight="1">
      <c r="A122" s="11"/>
      <c r="B122" s="11"/>
      <c r="C122" s="11"/>
      <c r="D122" s="11"/>
      <c r="E122" s="12"/>
      <c r="F122" s="23"/>
      <c r="G122" s="263" t="s">
        <v>4</v>
      </c>
      <c r="H122" s="263"/>
      <c r="I122" s="263"/>
      <c r="J122" s="25"/>
      <c r="K122" s="263" t="s">
        <v>4</v>
      </c>
      <c r="L122" s="264"/>
      <c r="M122" s="264"/>
    </row>
    <row r="123" spans="1:31" ht="16.149999999999999" customHeight="1">
      <c r="A123" s="11"/>
      <c r="B123" s="11"/>
      <c r="C123" s="11"/>
      <c r="D123" s="11"/>
      <c r="E123" s="12"/>
      <c r="F123" s="23"/>
      <c r="G123" s="26" t="s">
        <v>5</v>
      </c>
      <c r="H123" s="27"/>
      <c r="I123" s="26" t="s">
        <v>5</v>
      </c>
      <c r="J123" s="25"/>
      <c r="K123" s="26" t="s">
        <v>5</v>
      </c>
      <c r="L123" s="28"/>
      <c r="M123" s="26" t="s">
        <v>5</v>
      </c>
    </row>
    <row r="124" spans="1:31" ht="16.149999999999999" customHeight="1">
      <c r="A124" s="11"/>
      <c r="B124" s="11"/>
      <c r="C124" s="11"/>
      <c r="D124" s="11"/>
      <c r="E124" s="12"/>
      <c r="F124" s="23"/>
      <c r="G124" s="29" t="s">
        <v>181</v>
      </c>
      <c r="H124" s="30"/>
      <c r="I124" s="29" t="s">
        <v>9</v>
      </c>
      <c r="J124" s="30"/>
      <c r="K124" s="29" t="s">
        <v>181</v>
      </c>
      <c r="L124" s="30"/>
      <c r="M124" s="29" t="s">
        <v>9</v>
      </c>
    </row>
    <row r="125" spans="1:31" ht="16.149999999999999" customHeight="1">
      <c r="A125" s="11"/>
      <c r="B125" s="11"/>
      <c r="C125" s="11"/>
      <c r="D125" s="11"/>
      <c r="E125" s="31" t="s">
        <v>212</v>
      </c>
      <c r="F125" s="23"/>
      <c r="G125" s="32" t="s">
        <v>11</v>
      </c>
      <c r="H125" s="30"/>
      <c r="I125" s="32" t="s">
        <v>11</v>
      </c>
      <c r="J125" s="30"/>
      <c r="K125" s="32" t="s">
        <v>11</v>
      </c>
      <c r="L125" s="30"/>
      <c r="M125" s="32" t="s">
        <v>11</v>
      </c>
    </row>
    <row r="126" spans="1:31" ht="16.350000000000001" customHeight="1">
      <c r="A126" s="11"/>
      <c r="B126" s="11"/>
      <c r="C126" s="11"/>
      <c r="D126" s="11"/>
      <c r="E126" s="33"/>
      <c r="F126" s="23"/>
      <c r="G126" s="41"/>
      <c r="H126" s="30"/>
      <c r="I126" s="37"/>
      <c r="J126" s="30"/>
      <c r="K126" s="41"/>
      <c r="L126" s="30"/>
      <c r="M126" s="37"/>
    </row>
    <row r="127" spans="1:31" ht="15" customHeight="1">
      <c r="A127" s="1" t="s">
        <v>72</v>
      </c>
      <c r="B127" s="11"/>
      <c r="C127" s="11"/>
      <c r="D127" s="11"/>
      <c r="E127" s="12"/>
      <c r="F127" s="35"/>
      <c r="G127" s="41"/>
      <c r="I127" s="37"/>
      <c r="K127" s="41"/>
      <c r="M127" s="37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1:31">
      <c r="A128" s="11"/>
      <c r="B128" s="11"/>
      <c r="C128" s="11"/>
      <c r="D128" s="11"/>
      <c r="E128" s="35"/>
      <c r="F128" s="35"/>
      <c r="G128" s="34"/>
      <c r="H128" s="65"/>
      <c r="I128" s="40"/>
      <c r="J128" s="24"/>
      <c r="K128" s="34"/>
      <c r="L128" s="65"/>
      <c r="M128" s="40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1:31" ht="15" customHeight="1">
      <c r="A129" s="11" t="s">
        <v>73</v>
      </c>
      <c r="B129" s="11"/>
      <c r="C129" s="11"/>
      <c r="D129" s="11"/>
      <c r="E129" s="35"/>
      <c r="F129" s="35"/>
      <c r="G129" s="41">
        <v>5900451</v>
      </c>
      <c r="I129" s="37">
        <v>5674214</v>
      </c>
      <c r="K129" s="41">
        <v>4138209</v>
      </c>
      <c r="M129" s="37">
        <v>3706289</v>
      </c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1:31" ht="15" customHeight="1">
      <c r="A130" s="11" t="s">
        <v>74</v>
      </c>
      <c r="B130" s="11"/>
      <c r="C130" s="11"/>
      <c r="D130" s="11"/>
      <c r="E130" s="35"/>
      <c r="F130" s="35"/>
      <c r="G130" s="41"/>
      <c r="I130" s="37"/>
      <c r="K130" s="41"/>
      <c r="M130" s="37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1:31" ht="15" customHeight="1">
      <c r="B131" s="16" t="s">
        <v>75</v>
      </c>
      <c r="E131" s="35"/>
      <c r="F131" s="35"/>
      <c r="G131" s="41">
        <v>1938667</v>
      </c>
      <c r="I131" s="37">
        <v>3651651</v>
      </c>
      <c r="K131" s="41">
        <v>691957</v>
      </c>
      <c r="M131" s="37">
        <v>834631</v>
      </c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1:31" ht="15" customHeight="1">
      <c r="A132" s="11" t="s">
        <v>76</v>
      </c>
      <c r="B132" s="11"/>
      <c r="C132" s="11"/>
      <c r="D132" s="11"/>
      <c r="E132" s="35"/>
      <c r="F132" s="35"/>
      <c r="G132" s="41">
        <v>40243</v>
      </c>
      <c r="I132" s="37">
        <v>2300152</v>
      </c>
      <c r="K132" s="41">
        <v>40093</v>
      </c>
      <c r="M132" s="37">
        <v>3275436</v>
      </c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1:31" ht="15" customHeight="1">
      <c r="A133" s="11" t="s">
        <v>77</v>
      </c>
      <c r="B133" s="11"/>
      <c r="C133" s="11"/>
      <c r="D133" s="11"/>
      <c r="E133" s="35"/>
      <c r="F133" s="35"/>
      <c r="G133" s="41">
        <v>1205649</v>
      </c>
      <c r="I133" s="37">
        <v>2695104</v>
      </c>
      <c r="K133" s="41">
        <v>0</v>
      </c>
      <c r="M133" s="37">
        <v>0</v>
      </c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1:31" ht="15" customHeight="1">
      <c r="A134" s="11" t="s">
        <v>304</v>
      </c>
      <c r="B134" s="11"/>
      <c r="C134" s="11"/>
      <c r="D134" s="11"/>
      <c r="E134" s="42"/>
      <c r="F134" s="35"/>
      <c r="G134" s="43">
        <v>213025</v>
      </c>
      <c r="I134" s="21">
        <v>202807</v>
      </c>
      <c r="K134" s="43">
        <v>95110</v>
      </c>
      <c r="M134" s="21">
        <v>91316</v>
      </c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1:31" ht="16.350000000000001" customHeight="1">
      <c r="A135" s="11"/>
      <c r="B135" s="11"/>
      <c r="C135" s="11"/>
      <c r="D135" s="11"/>
      <c r="E135" s="35"/>
      <c r="F135" s="35"/>
      <c r="G135" s="41"/>
      <c r="I135" s="37"/>
      <c r="K135" s="41"/>
      <c r="M135" s="37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1:31" ht="15" customHeight="1">
      <c r="A136" s="17" t="s">
        <v>105</v>
      </c>
      <c r="B136" s="11"/>
      <c r="C136" s="11"/>
      <c r="D136" s="11"/>
      <c r="E136" s="35"/>
      <c r="F136" s="35"/>
      <c r="G136" s="43">
        <f>SUM(G129:G134)</f>
        <v>9298035</v>
      </c>
      <c r="I136" s="21">
        <f>SUM(I129:I134)</f>
        <v>14523928</v>
      </c>
      <c r="K136" s="43">
        <f>SUM(K129:K134)</f>
        <v>4965369</v>
      </c>
      <c r="M136" s="21">
        <f>SUM(M129:M134)</f>
        <v>7907672</v>
      </c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1:31" ht="16.350000000000001" customHeight="1">
      <c r="A137" s="11"/>
      <c r="B137" s="11"/>
      <c r="C137" s="11"/>
      <c r="D137" s="11"/>
      <c r="E137" s="35"/>
      <c r="F137" s="35"/>
      <c r="G137" s="41"/>
      <c r="I137" s="37"/>
      <c r="K137" s="41"/>
      <c r="M137" s="37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1:31" ht="15" customHeight="1">
      <c r="A138" s="17" t="s">
        <v>305</v>
      </c>
      <c r="B138" s="11"/>
      <c r="C138" s="11"/>
      <c r="D138" s="11"/>
      <c r="E138" s="35"/>
      <c r="F138" s="35"/>
      <c r="G138" s="41"/>
      <c r="I138" s="37"/>
      <c r="K138" s="41"/>
      <c r="M138" s="37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1:31" ht="16.350000000000001" customHeight="1">
      <c r="A139" s="11"/>
      <c r="B139" s="11"/>
      <c r="C139" s="11"/>
      <c r="D139" s="11"/>
      <c r="E139" s="35"/>
      <c r="F139" s="35"/>
      <c r="G139" s="34"/>
      <c r="H139" s="65"/>
      <c r="I139" s="40"/>
      <c r="J139" s="24"/>
      <c r="K139" s="34"/>
      <c r="L139" s="65"/>
      <c r="M139" s="40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1:31" ht="15" customHeight="1">
      <c r="A140" s="44" t="s">
        <v>78</v>
      </c>
      <c r="B140" s="44"/>
      <c r="C140" s="44"/>
      <c r="D140" s="44"/>
      <c r="E140" s="42"/>
      <c r="F140" s="42"/>
      <c r="G140" s="41">
        <v>-4123298</v>
      </c>
      <c r="H140" s="54"/>
      <c r="I140" s="37">
        <v>-3779635</v>
      </c>
      <c r="J140" s="54"/>
      <c r="K140" s="41">
        <v>-2871844</v>
      </c>
      <c r="L140" s="54"/>
      <c r="M140" s="37">
        <v>-2446293</v>
      </c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1:31" ht="15" customHeight="1">
      <c r="A141" s="44" t="s">
        <v>79</v>
      </c>
      <c r="B141" s="44"/>
      <c r="C141" s="44"/>
      <c r="D141" s="44"/>
      <c r="E141" s="42"/>
      <c r="F141" s="42"/>
      <c r="G141" s="41">
        <v>-1450612</v>
      </c>
      <c r="H141" s="54"/>
      <c r="I141" s="37">
        <v>-2376073</v>
      </c>
      <c r="J141" s="54"/>
      <c r="K141" s="41">
        <v>-566937</v>
      </c>
      <c r="L141" s="54"/>
      <c r="M141" s="37">
        <v>-594900</v>
      </c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1:31" ht="15" customHeight="1">
      <c r="A142" s="44" t="s">
        <v>80</v>
      </c>
      <c r="B142" s="44"/>
      <c r="C142" s="44"/>
      <c r="D142" s="44"/>
      <c r="E142" s="42"/>
      <c r="F142" s="42"/>
      <c r="G142" s="41">
        <v>-27046</v>
      </c>
      <c r="H142" s="54"/>
      <c r="I142" s="37">
        <v>-1184347</v>
      </c>
      <c r="J142" s="54"/>
      <c r="K142" s="41">
        <v>-20804</v>
      </c>
      <c r="L142" s="54"/>
      <c r="M142" s="37">
        <v>-1591385</v>
      </c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1:31" ht="15" customHeight="1">
      <c r="A143" s="44" t="s">
        <v>81</v>
      </c>
      <c r="B143" s="44"/>
      <c r="C143" s="44"/>
      <c r="D143" s="44"/>
      <c r="E143" s="42"/>
      <c r="F143" s="42"/>
      <c r="G143" s="41">
        <v>-1239148</v>
      </c>
      <c r="H143" s="54"/>
      <c r="I143" s="37">
        <v>-1695079</v>
      </c>
      <c r="J143" s="54"/>
      <c r="K143" s="41">
        <v>0</v>
      </c>
      <c r="L143" s="54"/>
      <c r="M143" s="37">
        <v>0</v>
      </c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1:31" ht="15" customHeight="1">
      <c r="A144" s="44" t="s">
        <v>275</v>
      </c>
      <c r="B144" s="44"/>
      <c r="C144" s="44"/>
      <c r="D144" s="44"/>
      <c r="E144" s="42"/>
      <c r="F144" s="42"/>
      <c r="G144" s="43">
        <v>-224154</v>
      </c>
      <c r="H144" s="54"/>
      <c r="I144" s="21">
        <v>-270984</v>
      </c>
      <c r="J144" s="54"/>
      <c r="K144" s="43">
        <v>-112024</v>
      </c>
      <c r="L144" s="54"/>
      <c r="M144" s="21">
        <v>-118262</v>
      </c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1:31" ht="16.350000000000001" customHeight="1">
      <c r="A145" s="11"/>
      <c r="B145" s="11"/>
      <c r="C145" s="11"/>
      <c r="D145" s="11"/>
      <c r="E145" s="35"/>
      <c r="F145" s="35"/>
      <c r="G145" s="41"/>
      <c r="I145" s="37"/>
      <c r="K145" s="41"/>
      <c r="M145" s="37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1:31" ht="15" customHeight="1">
      <c r="A146" s="17" t="s">
        <v>283</v>
      </c>
      <c r="B146" s="11"/>
      <c r="C146" s="11"/>
      <c r="D146" s="11"/>
      <c r="E146" s="35"/>
      <c r="F146" s="35"/>
      <c r="G146" s="43">
        <f>SUM(G140:G144)</f>
        <v>-7064258</v>
      </c>
      <c r="I146" s="21">
        <f>SUM(I140:I144)</f>
        <v>-9306118</v>
      </c>
      <c r="K146" s="43">
        <f>SUM(K140:K144)</f>
        <v>-3571609</v>
      </c>
      <c r="M146" s="21">
        <f>SUM(M140:M144)</f>
        <v>-4750840</v>
      </c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1:31" ht="16.350000000000001" customHeight="1">
      <c r="A147" s="17"/>
      <c r="B147" s="11"/>
      <c r="C147" s="11"/>
      <c r="D147" s="11"/>
      <c r="E147" s="35"/>
      <c r="F147" s="35"/>
      <c r="G147" s="41"/>
      <c r="I147" s="37"/>
      <c r="K147" s="41"/>
      <c r="M147" s="37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1:31" ht="15" customHeight="1">
      <c r="A148" s="47" t="s">
        <v>82</v>
      </c>
      <c r="B148" s="11"/>
      <c r="C148" s="11"/>
      <c r="D148" s="11"/>
      <c r="E148" s="42"/>
      <c r="F148" s="35"/>
      <c r="G148" s="41">
        <f>SUM(G146,G136)</f>
        <v>2233777</v>
      </c>
      <c r="I148" s="37">
        <f>SUM(I146,I136)</f>
        <v>5217810</v>
      </c>
      <c r="K148" s="41">
        <f>SUM(K146,K136)</f>
        <v>1393760</v>
      </c>
      <c r="M148" s="37">
        <f>SUM(M146,M136)</f>
        <v>3156832</v>
      </c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1:31" ht="16.350000000000001" customHeight="1">
      <c r="A149" s="11"/>
      <c r="B149" s="11"/>
      <c r="C149" s="11"/>
      <c r="D149" s="11"/>
      <c r="E149" s="35"/>
      <c r="F149" s="35"/>
      <c r="G149" s="34"/>
      <c r="H149" s="65"/>
      <c r="I149" s="40"/>
      <c r="J149" s="24"/>
      <c r="K149" s="34"/>
      <c r="L149" s="65"/>
      <c r="M149" s="40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1:31" ht="15" customHeight="1">
      <c r="A150" s="11" t="s">
        <v>276</v>
      </c>
      <c r="B150" s="11"/>
      <c r="C150" s="11"/>
      <c r="D150" s="11"/>
      <c r="E150" s="35"/>
      <c r="F150" s="35"/>
      <c r="G150" s="41">
        <v>468417</v>
      </c>
      <c r="I150" s="37">
        <v>663599</v>
      </c>
      <c r="K150" s="41">
        <v>1193059</v>
      </c>
      <c r="M150" s="187">
        <v>949469</v>
      </c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1:31" ht="14.45" customHeight="1">
      <c r="A151" s="44" t="s">
        <v>83</v>
      </c>
      <c r="B151" s="11"/>
      <c r="C151" s="11"/>
      <c r="D151" s="11"/>
      <c r="E151" s="35"/>
      <c r="F151" s="35"/>
      <c r="G151" s="41">
        <v>-820346</v>
      </c>
      <c r="I151" s="37">
        <v>-1258093</v>
      </c>
      <c r="K151" s="41">
        <v>-405826</v>
      </c>
      <c r="M151" s="220">
        <v>-601228</v>
      </c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1:31" ht="15" customHeight="1">
      <c r="A152" s="16" t="s">
        <v>84</v>
      </c>
      <c r="B152" s="44"/>
      <c r="C152" s="44"/>
      <c r="D152" s="44"/>
      <c r="E152" s="42"/>
      <c r="F152" s="42"/>
      <c r="G152" s="41">
        <v>-1802649</v>
      </c>
      <c r="H152" s="45"/>
      <c r="I152" s="37">
        <v>-2338857</v>
      </c>
      <c r="J152" s="45"/>
      <c r="K152" s="41">
        <v>-602795</v>
      </c>
      <c r="L152" s="45"/>
      <c r="M152" s="220">
        <v>-724839</v>
      </c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1:31" ht="15.6" customHeight="1">
      <c r="A153" s="16" t="s">
        <v>206</v>
      </c>
      <c r="B153" s="44"/>
      <c r="C153" s="44"/>
      <c r="D153" s="44"/>
      <c r="F153" s="42"/>
      <c r="G153" s="41">
        <v>-49364</v>
      </c>
      <c r="H153" s="45"/>
      <c r="I153" s="37">
        <v>0</v>
      </c>
      <c r="J153" s="45"/>
      <c r="K153" s="41">
        <v>-24528</v>
      </c>
      <c r="L153" s="45"/>
      <c r="M153" s="220">
        <v>0</v>
      </c>
      <c r="N153" s="50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1:31" ht="15" customHeight="1">
      <c r="A154" s="44" t="s">
        <v>85</v>
      </c>
      <c r="B154" s="44"/>
      <c r="C154" s="44"/>
      <c r="D154" s="44"/>
      <c r="E154" s="42"/>
      <c r="F154" s="42"/>
      <c r="G154" s="43">
        <v>-75464</v>
      </c>
      <c r="H154" s="45"/>
      <c r="I154" s="21">
        <v>-107417</v>
      </c>
      <c r="J154" s="45"/>
      <c r="K154" s="43">
        <v>0</v>
      </c>
      <c r="L154" s="45"/>
      <c r="M154" s="221">
        <v>0</v>
      </c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1:31" ht="16.350000000000001" customHeight="1">
      <c r="B155" s="44"/>
      <c r="C155" s="44"/>
      <c r="D155" s="44"/>
      <c r="E155" s="42"/>
      <c r="F155" s="42"/>
      <c r="G155" s="41"/>
      <c r="H155" s="45"/>
      <c r="I155" s="37"/>
      <c r="J155" s="45"/>
      <c r="K155" s="41"/>
      <c r="L155" s="45"/>
      <c r="M155" s="37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1:31" ht="15.6" customHeight="1">
      <c r="A156" s="46" t="s">
        <v>246</v>
      </c>
      <c r="B156" s="11"/>
      <c r="C156" s="11"/>
      <c r="D156" s="11"/>
      <c r="E156" s="42"/>
      <c r="F156" s="42"/>
      <c r="G156" s="41"/>
      <c r="H156" s="45"/>
      <c r="I156" s="37"/>
      <c r="J156" s="45"/>
      <c r="K156" s="41"/>
      <c r="L156" s="45"/>
      <c r="M156" s="37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1:31" ht="14.45" customHeight="1">
      <c r="A157" s="46"/>
      <c r="B157" s="46" t="s">
        <v>180</v>
      </c>
      <c r="C157" s="46"/>
      <c r="D157" s="46"/>
      <c r="E157" s="35"/>
      <c r="F157" s="35"/>
      <c r="G157" s="41">
        <f>SUM(G148:G154)</f>
        <v>-45629</v>
      </c>
      <c r="I157" s="37">
        <f>SUM(I148:I154)</f>
        <v>2177042</v>
      </c>
      <c r="K157" s="41">
        <f>SUM(K148:K154)</f>
        <v>1553670</v>
      </c>
      <c r="M157" s="37">
        <f>SUM(M148:M154)</f>
        <v>2780234</v>
      </c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1:31" ht="15" customHeight="1">
      <c r="A158" s="44" t="s">
        <v>87</v>
      </c>
      <c r="B158" s="44"/>
      <c r="C158" s="44"/>
      <c r="D158" s="44"/>
      <c r="E158" s="42"/>
      <c r="F158" s="42"/>
      <c r="G158" s="192">
        <v>-1008249</v>
      </c>
      <c r="H158" s="45"/>
      <c r="I158" s="21">
        <v>-827851</v>
      </c>
      <c r="J158" s="45"/>
      <c r="K158" s="43">
        <v>-718753</v>
      </c>
      <c r="L158" s="45"/>
      <c r="M158" s="21">
        <v>-678482</v>
      </c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1:31" ht="16.350000000000001" customHeight="1">
      <c r="A159" s="11"/>
      <c r="B159" s="11"/>
      <c r="C159" s="11"/>
      <c r="D159" s="11"/>
      <c r="E159" s="35"/>
      <c r="F159" s="35"/>
      <c r="G159" s="34"/>
      <c r="H159" s="65"/>
      <c r="I159" s="40"/>
      <c r="J159" s="24"/>
      <c r="K159" s="34"/>
      <c r="L159" s="65"/>
      <c r="M159" s="40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1:31" ht="15" customHeight="1">
      <c r="A160" s="47" t="s">
        <v>247</v>
      </c>
      <c r="B160" s="11"/>
      <c r="C160" s="11"/>
      <c r="D160" s="11"/>
      <c r="E160" s="35"/>
      <c r="F160" s="37"/>
      <c r="G160" s="41">
        <f>SUM(G157:G158)</f>
        <v>-1053878</v>
      </c>
      <c r="H160" s="37"/>
      <c r="I160" s="37">
        <f>SUM(I157:I158)</f>
        <v>1349191</v>
      </c>
      <c r="J160" s="37"/>
      <c r="K160" s="41">
        <f>SUM(K157:K158)</f>
        <v>834917</v>
      </c>
      <c r="L160" s="37"/>
      <c r="M160" s="37">
        <f>SUM(M157:M158)</f>
        <v>2101752</v>
      </c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1:31" ht="16.149999999999999" customHeight="1">
      <c r="A161" s="44" t="s">
        <v>295</v>
      </c>
      <c r="B161" s="44"/>
      <c r="C161" s="44"/>
      <c r="D161" s="44"/>
      <c r="E161" s="42">
        <v>22</v>
      </c>
      <c r="F161" s="42"/>
      <c r="G161" s="192">
        <v>88590</v>
      </c>
      <c r="H161" s="45"/>
      <c r="I161" s="221">
        <v>-333975</v>
      </c>
      <c r="J161" s="45"/>
      <c r="K161" s="43">
        <v>-28888</v>
      </c>
      <c r="L161" s="45"/>
      <c r="M161" s="21">
        <v>-351767</v>
      </c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  <row r="162" spans="1:31" ht="16.350000000000001" customHeight="1">
      <c r="A162" s="44"/>
      <c r="B162" s="11"/>
      <c r="C162" s="11"/>
      <c r="D162" s="11"/>
      <c r="E162" s="35"/>
      <c r="F162" s="35"/>
      <c r="G162" s="34"/>
      <c r="H162" s="65"/>
      <c r="I162" s="40"/>
      <c r="J162" s="24"/>
      <c r="K162" s="41"/>
      <c r="L162" s="24"/>
      <c r="M162" s="37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</row>
    <row r="163" spans="1:31" ht="16.149999999999999" customHeight="1" thickBot="1">
      <c r="A163" s="47" t="s">
        <v>248</v>
      </c>
      <c r="B163" s="11"/>
      <c r="C163" s="11"/>
      <c r="D163" s="11"/>
      <c r="E163" s="35"/>
      <c r="F163" s="35"/>
      <c r="G163" s="48">
        <f>SUM(G160:G162)</f>
        <v>-965288</v>
      </c>
      <c r="H163" s="65"/>
      <c r="I163" s="49">
        <f>SUM(I160:I162)</f>
        <v>1015216</v>
      </c>
      <c r="J163" s="37"/>
      <c r="K163" s="48">
        <f>SUM(K160:K161)</f>
        <v>806029</v>
      </c>
      <c r="L163" s="37"/>
      <c r="M163" s="49">
        <f>SUM(M160:M161)</f>
        <v>1749985</v>
      </c>
      <c r="N163" s="37"/>
      <c r="O163" s="37"/>
      <c r="P163" s="37"/>
      <c r="Q163" s="37"/>
      <c r="R163" s="37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</row>
    <row r="164" spans="1:31" ht="16.149999999999999" customHeight="1" thickTop="1">
      <c r="A164" s="47"/>
      <c r="B164" s="11"/>
      <c r="C164" s="11"/>
      <c r="D164" s="11"/>
      <c r="E164" s="35"/>
      <c r="F164" s="35"/>
      <c r="G164" s="37"/>
      <c r="H164" s="65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</row>
    <row r="165" spans="1:31" ht="16.149999999999999" customHeight="1">
      <c r="A165" s="47"/>
      <c r="B165" s="11"/>
      <c r="C165" s="11"/>
      <c r="D165" s="11"/>
      <c r="E165" s="35"/>
      <c r="F165" s="35"/>
      <c r="G165" s="37"/>
      <c r="H165" s="65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1:31" ht="16.149999999999999" customHeight="1">
      <c r="A166" s="47"/>
      <c r="B166" s="11"/>
      <c r="C166" s="11"/>
      <c r="D166" s="11"/>
      <c r="E166" s="35"/>
      <c r="F166" s="35"/>
      <c r="G166" s="37"/>
      <c r="H166" s="65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</row>
    <row r="167" spans="1:31" ht="16.149999999999999" customHeight="1">
      <c r="A167" s="47"/>
      <c r="B167" s="11"/>
      <c r="C167" s="11"/>
      <c r="D167" s="11"/>
      <c r="E167" s="35"/>
      <c r="F167" s="35"/>
      <c r="G167" s="37"/>
      <c r="H167" s="65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1:31" ht="16.149999999999999" customHeight="1">
      <c r="A168" s="47"/>
      <c r="B168" s="11"/>
      <c r="C168" s="11"/>
      <c r="D168" s="11"/>
      <c r="E168" s="35"/>
      <c r="F168" s="35"/>
      <c r="G168" s="37"/>
      <c r="H168" s="65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1:31" ht="16.149999999999999" customHeight="1">
      <c r="A169" s="47"/>
      <c r="B169" s="11"/>
      <c r="C169" s="11"/>
      <c r="D169" s="11"/>
      <c r="E169" s="35"/>
      <c r="F169" s="35"/>
      <c r="G169" s="37"/>
      <c r="H169" s="65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1:31" s="50" customFormat="1" ht="22.5" customHeight="1">
      <c r="A170" s="266" t="s">
        <v>37</v>
      </c>
      <c r="B170" s="266"/>
      <c r="C170" s="266"/>
      <c r="D170" s="266"/>
      <c r="E170" s="266"/>
      <c r="F170" s="266"/>
      <c r="G170" s="266"/>
      <c r="H170" s="266"/>
      <c r="I170" s="266"/>
      <c r="J170" s="266"/>
      <c r="K170" s="266"/>
      <c r="L170" s="266"/>
      <c r="M170" s="266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1:31" s="50" customFormat="1" ht="16.149999999999999" customHeight="1">
      <c r="A171" s="10" t="s">
        <v>0</v>
      </c>
      <c r="B171" s="11"/>
      <c r="C171" s="11"/>
      <c r="D171" s="11"/>
      <c r="E171" s="12"/>
      <c r="F171" s="13"/>
      <c r="G171" s="14"/>
      <c r="H171" s="15"/>
      <c r="I171" s="14"/>
      <c r="J171" s="15"/>
      <c r="K171" s="14"/>
      <c r="L171" s="15"/>
      <c r="M171" s="14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1:31" s="50" customFormat="1" ht="16.149999999999999" customHeight="1">
      <c r="A172" s="17" t="s">
        <v>88</v>
      </c>
      <c r="B172" s="11"/>
      <c r="C172" s="11"/>
      <c r="D172" s="11"/>
      <c r="E172" s="12"/>
      <c r="F172" s="13"/>
      <c r="G172" s="14"/>
      <c r="H172" s="15"/>
      <c r="I172" s="14"/>
      <c r="J172" s="15"/>
      <c r="K172" s="14"/>
      <c r="L172" s="15"/>
      <c r="M172" s="14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1:31" s="50" customFormat="1" ht="16.149999999999999" customHeight="1">
      <c r="A173" s="18" t="s">
        <v>203</v>
      </c>
      <c r="B173" s="207"/>
      <c r="C173" s="207"/>
      <c r="D173" s="207"/>
      <c r="E173" s="19"/>
      <c r="F173" s="20"/>
      <c r="G173" s="21"/>
      <c r="H173" s="22"/>
      <c r="I173" s="21"/>
      <c r="J173" s="22"/>
      <c r="K173" s="21"/>
      <c r="L173" s="22"/>
      <c r="M173" s="21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1:31" s="50" customFormat="1" ht="16.149999999999999" customHeight="1">
      <c r="A174" s="11"/>
      <c r="B174" s="11"/>
      <c r="C174" s="11"/>
      <c r="D174" s="11"/>
      <c r="E174" s="12"/>
      <c r="F174" s="13"/>
      <c r="G174" s="14"/>
      <c r="H174" s="15"/>
      <c r="I174" s="14"/>
      <c r="J174" s="15"/>
      <c r="K174" s="14"/>
      <c r="L174" s="15"/>
      <c r="M174" s="14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1:31" s="50" customFormat="1" ht="16.149999999999999" customHeight="1">
      <c r="A175" s="11"/>
      <c r="B175" s="11"/>
      <c r="C175" s="11"/>
      <c r="D175" s="11"/>
      <c r="E175" s="12"/>
      <c r="F175" s="13"/>
      <c r="G175" s="14"/>
      <c r="H175" s="15"/>
      <c r="I175" s="14"/>
      <c r="J175" s="15"/>
      <c r="K175" s="14"/>
      <c r="L175" s="15"/>
      <c r="M175" s="14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1:31" s="50" customFormat="1" ht="16.149999999999999" customHeight="1">
      <c r="A176" s="11"/>
      <c r="B176" s="11"/>
      <c r="C176" s="11"/>
      <c r="D176" s="11"/>
      <c r="E176" s="12"/>
      <c r="F176" s="23"/>
      <c r="G176" s="265" t="s">
        <v>2</v>
      </c>
      <c r="H176" s="265"/>
      <c r="I176" s="265"/>
      <c r="J176" s="24"/>
      <c r="K176" s="265" t="s">
        <v>71</v>
      </c>
      <c r="L176" s="265"/>
      <c r="M176" s="265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1:31" s="50" customFormat="1" ht="16.149999999999999" customHeight="1">
      <c r="A177" s="11"/>
      <c r="B177" s="11"/>
      <c r="C177" s="11"/>
      <c r="D177" s="11"/>
      <c r="E177" s="12"/>
      <c r="F177" s="23"/>
      <c r="G177" s="263" t="s">
        <v>4</v>
      </c>
      <c r="H177" s="263"/>
      <c r="I177" s="263"/>
      <c r="J177" s="25"/>
      <c r="K177" s="263" t="s">
        <v>4</v>
      </c>
      <c r="L177" s="264"/>
      <c r="M177" s="264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1:31" s="50" customFormat="1" ht="16.149999999999999" customHeight="1">
      <c r="A178" s="11"/>
      <c r="B178" s="11"/>
      <c r="C178" s="11"/>
      <c r="D178" s="11"/>
      <c r="E178" s="12"/>
      <c r="F178" s="23"/>
      <c r="G178" s="26" t="s">
        <v>5</v>
      </c>
      <c r="H178" s="27"/>
      <c r="I178" s="26" t="s">
        <v>5</v>
      </c>
      <c r="J178" s="25"/>
      <c r="K178" s="26" t="s">
        <v>5</v>
      </c>
      <c r="L178" s="28"/>
      <c r="M178" s="26" t="s">
        <v>5</v>
      </c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1:31" s="50" customFormat="1" ht="16.149999999999999" customHeight="1">
      <c r="A179" s="11"/>
      <c r="B179" s="11"/>
      <c r="C179" s="11"/>
      <c r="D179" s="11"/>
      <c r="E179" s="12"/>
      <c r="F179" s="23"/>
      <c r="G179" s="29" t="s">
        <v>181</v>
      </c>
      <c r="H179" s="30"/>
      <c r="I179" s="29" t="s">
        <v>9</v>
      </c>
      <c r="J179" s="30"/>
      <c r="K179" s="29" t="s">
        <v>181</v>
      </c>
      <c r="L179" s="30"/>
      <c r="M179" s="29" t="s">
        <v>9</v>
      </c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1:31" s="50" customFormat="1" ht="16.149999999999999" customHeight="1">
      <c r="A180" s="11"/>
      <c r="B180" s="11"/>
      <c r="C180" s="11"/>
      <c r="D180" s="11"/>
      <c r="E180" s="31" t="s">
        <v>212</v>
      </c>
      <c r="F180" s="23"/>
      <c r="G180" s="32" t="s">
        <v>11</v>
      </c>
      <c r="H180" s="30"/>
      <c r="I180" s="32" t="s">
        <v>11</v>
      </c>
      <c r="J180" s="30"/>
      <c r="K180" s="32" t="s">
        <v>11</v>
      </c>
      <c r="L180" s="30"/>
      <c r="M180" s="32" t="s">
        <v>11</v>
      </c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1:31" s="50" customFormat="1" ht="15" customHeight="1">
      <c r="A181" s="47"/>
      <c r="B181" s="47"/>
      <c r="C181" s="44"/>
      <c r="D181" s="44"/>
      <c r="E181" s="12"/>
      <c r="F181" s="42"/>
      <c r="G181" s="41"/>
      <c r="H181" s="45"/>
      <c r="I181" s="37"/>
      <c r="J181" s="45"/>
      <c r="K181" s="41"/>
      <c r="L181" s="45"/>
      <c r="M181" s="37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1:31" s="50" customFormat="1" ht="15" customHeight="1">
      <c r="A182" s="47" t="s">
        <v>89</v>
      </c>
      <c r="B182" s="44"/>
      <c r="C182" s="44"/>
      <c r="D182" s="44"/>
      <c r="E182" s="42"/>
      <c r="F182" s="42"/>
      <c r="G182" s="41"/>
      <c r="H182" s="45"/>
      <c r="I182" s="37"/>
      <c r="J182" s="45"/>
      <c r="K182" s="41"/>
      <c r="L182" s="45"/>
      <c r="M182" s="37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1:31" s="50" customFormat="1" ht="15" customHeight="1">
      <c r="A183" s="235" t="s">
        <v>251</v>
      </c>
      <c r="B183" s="44"/>
      <c r="C183" s="44"/>
      <c r="D183" s="44"/>
      <c r="E183" s="12"/>
      <c r="F183" s="42"/>
      <c r="G183" s="41"/>
      <c r="H183" s="45"/>
      <c r="I183" s="37"/>
      <c r="J183" s="45"/>
      <c r="K183" s="41"/>
      <c r="L183" s="45"/>
      <c r="M183" s="37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1:31" s="50" customFormat="1" ht="15" customHeight="1">
      <c r="A184" s="44"/>
      <c r="B184" s="235" t="s">
        <v>91</v>
      </c>
      <c r="C184" s="44"/>
      <c r="D184" s="44"/>
      <c r="E184" s="12"/>
      <c r="F184" s="42"/>
      <c r="G184" s="41"/>
      <c r="H184" s="45"/>
      <c r="I184" s="37"/>
      <c r="J184" s="45"/>
      <c r="K184" s="41"/>
      <c r="L184" s="45"/>
      <c r="M184" s="37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1:31" s="50" customFormat="1" ht="15" customHeight="1">
      <c r="A185" s="47"/>
      <c r="B185" s="44" t="s">
        <v>277</v>
      </c>
      <c r="D185" s="44"/>
      <c r="E185" s="12"/>
      <c r="F185" s="42"/>
      <c r="G185" s="41"/>
      <c r="H185" s="45"/>
      <c r="I185" s="37"/>
      <c r="J185" s="45"/>
      <c r="K185" s="41"/>
      <c r="L185" s="45"/>
      <c r="M185" s="37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1:31" s="50" customFormat="1" ht="15" customHeight="1">
      <c r="A186" s="47"/>
      <c r="B186" s="44"/>
      <c r="C186" s="44" t="s">
        <v>185</v>
      </c>
      <c r="D186" s="44"/>
      <c r="E186" s="12"/>
      <c r="F186" s="42"/>
      <c r="G186" s="222">
        <v>-18904</v>
      </c>
      <c r="H186" s="45"/>
      <c r="I186" s="37">
        <v>0</v>
      </c>
      <c r="J186" s="45"/>
      <c r="K186" s="41">
        <v>-1354</v>
      </c>
      <c r="L186" s="45"/>
      <c r="M186" s="37">
        <v>0</v>
      </c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1:31" s="50" customFormat="1" ht="15" customHeight="1">
      <c r="A187" s="47"/>
      <c r="B187" s="44" t="s">
        <v>280</v>
      </c>
      <c r="D187" s="44"/>
      <c r="E187" s="12"/>
      <c r="F187" s="42"/>
      <c r="G187" s="41"/>
      <c r="H187" s="45"/>
      <c r="I187" s="37"/>
      <c r="J187" s="45"/>
      <c r="K187" s="41"/>
      <c r="L187" s="45"/>
      <c r="M187" s="37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</row>
    <row r="188" spans="1:31" s="50" customFormat="1" ht="15" customHeight="1">
      <c r="A188" s="47"/>
      <c r="B188" s="44"/>
      <c r="C188" s="44" t="s">
        <v>281</v>
      </c>
      <c r="E188" s="12"/>
      <c r="F188" s="42"/>
      <c r="G188" s="115">
        <v>3781</v>
      </c>
      <c r="H188" s="45"/>
      <c r="I188" s="37">
        <v>0</v>
      </c>
      <c r="J188" s="45"/>
      <c r="K188" s="41">
        <v>271</v>
      </c>
      <c r="L188" s="45"/>
      <c r="M188" s="37">
        <v>0</v>
      </c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</row>
    <row r="189" spans="1:31" s="50" customFormat="1" ht="15" customHeight="1">
      <c r="A189" s="235" t="s">
        <v>90</v>
      </c>
      <c r="C189" s="44"/>
      <c r="D189" s="44"/>
      <c r="E189" s="42"/>
      <c r="F189" s="42"/>
      <c r="G189" s="41"/>
      <c r="H189" s="45"/>
      <c r="I189" s="37"/>
      <c r="J189" s="45"/>
      <c r="K189" s="41"/>
      <c r="L189" s="45"/>
      <c r="M189" s="37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</row>
    <row r="190" spans="1:31" s="50" customFormat="1" ht="15" customHeight="1">
      <c r="A190" s="44"/>
      <c r="B190" s="235" t="s">
        <v>91</v>
      </c>
      <c r="D190" s="44"/>
      <c r="E190" s="42"/>
      <c r="F190" s="42"/>
      <c r="G190" s="41"/>
      <c r="H190" s="45"/>
      <c r="I190" s="37"/>
      <c r="J190" s="45"/>
      <c r="K190" s="41"/>
      <c r="L190" s="45"/>
      <c r="M190" s="37"/>
      <c r="O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</row>
    <row r="191" spans="1:31" s="50" customFormat="1" ht="15" customHeight="1">
      <c r="A191" s="44"/>
      <c r="B191" s="44"/>
      <c r="C191" s="50" t="s">
        <v>92</v>
      </c>
      <c r="D191" s="44"/>
      <c r="E191" s="42"/>
      <c r="F191" s="42"/>
      <c r="G191" s="41"/>
      <c r="H191" s="45"/>
      <c r="I191" s="37"/>
      <c r="J191" s="45"/>
      <c r="K191" s="41"/>
      <c r="L191" s="45"/>
      <c r="M191" s="37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</row>
    <row r="192" spans="1:31" s="50" customFormat="1" ht="15" customHeight="1">
      <c r="A192" s="44"/>
      <c r="B192" s="44"/>
      <c r="D192" s="50" t="s">
        <v>93</v>
      </c>
      <c r="E192" s="42"/>
      <c r="F192" s="42"/>
      <c r="G192" s="222">
        <v>-25240</v>
      </c>
      <c r="H192" s="45"/>
      <c r="I192" s="37">
        <v>-109702</v>
      </c>
      <c r="J192" s="45"/>
      <c r="K192" s="41">
        <v>0</v>
      </c>
      <c r="L192" s="45"/>
      <c r="M192" s="37">
        <v>0</v>
      </c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  <row r="193" spans="1:31" s="50" customFormat="1" ht="15" customHeight="1">
      <c r="A193" s="44"/>
      <c r="B193" s="44"/>
      <c r="C193" s="44" t="s">
        <v>94</v>
      </c>
      <c r="E193" s="42"/>
      <c r="F193" s="42"/>
      <c r="G193" s="41"/>
      <c r="H193" s="45"/>
      <c r="I193" s="37"/>
      <c r="J193" s="45"/>
      <c r="K193" s="41"/>
      <c r="L193" s="45"/>
      <c r="M193" s="37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1:31" s="50" customFormat="1" ht="15" customHeight="1">
      <c r="A194" s="44"/>
      <c r="B194" s="47"/>
      <c r="C194" s="44"/>
      <c r="D194" s="44" t="s">
        <v>95</v>
      </c>
      <c r="E194" s="42"/>
      <c r="F194" s="42"/>
      <c r="G194" s="41">
        <v>0</v>
      </c>
      <c r="H194" s="45"/>
      <c r="I194" s="37">
        <v>-4212</v>
      </c>
      <c r="J194" s="45"/>
      <c r="K194" s="41">
        <v>0</v>
      </c>
      <c r="L194" s="45"/>
      <c r="M194" s="37">
        <v>1052</v>
      </c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1:31" s="50" customFormat="1" ht="15" customHeight="1">
      <c r="A195" s="44"/>
      <c r="B195" s="47"/>
      <c r="C195" s="44" t="s">
        <v>284</v>
      </c>
      <c r="D195" s="44"/>
      <c r="E195" s="42"/>
      <c r="F195" s="42"/>
      <c r="G195" s="53"/>
      <c r="K195" s="53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1:31" s="50" customFormat="1" ht="15" customHeight="1">
      <c r="A196" s="47"/>
      <c r="B196" s="47"/>
      <c r="C196" s="44"/>
      <c r="D196" s="44" t="s">
        <v>281</v>
      </c>
      <c r="E196" s="42"/>
      <c r="F196" s="42"/>
      <c r="G196" s="192">
        <v>5048</v>
      </c>
      <c r="H196" s="45"/>
      <c r="I196" s="21">
        <v>22782</v>
      </c>
      <c r="J196" s="45"/>
      <c r="K196" s="43">
        <v>0</v>
      </c>
      <c r="L196" s="45"/>
      <c r="M196" s="21">
        <v>-210</v>
      </c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1:31" s="50" customFormat="1" ht="15" customHeight="1">
      <c r="A197" s="47"/>
      <c r="B197" s="47"/>
      <c r="C197" s="44"/>
      <c r="D197" s="44"/>
      <c r="E197" s="42"/>
      <c r="F197" s="42"/>
      <c r="G197" s="41"/>
      <c r="H197" s="45"/>
      <c r="I197" s="37"/>
      <c r="J197" s="45"/>
      <c r="K197" s="41"/>
      <c r="L197" s="45"/>
      <c r="M197" s="37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</row>
    <row r="198" spans="1:31" s="50" customFormat="1" ht="15" customHeight="1">
      <c r="A198" s="47" t="s">
        <v>96</v>
      </c>
      <c r="B198" s="47"/>
      <c r="C198" s="44"/>
      <c r="D198" s="44"/>
      <c r="E198" s="42"/>
      <c r="F198" s="42"/>
      <c r="G198" s="41"/>
      <c r="H198" s="45"/>
      <c r="I198" s="37"/>
      <c r="J198" s="45"/>
      <c r="K198" s="41"/>
      <c r="L198" s="45"/>
      <c r="M198" s="37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</row>
    <row r="199" spans="1:31" s="50" customFormat="1" ht="15" customHeight="1">
      <c r="A199" s="47"/>
      <c r="B199" s="47" t="s">
        <v>97</v>
      </c>
      <c r="C199" s="44"/>
      <c r="D199" s="44"/>
      <c r="E199" s="42"/>
      <c r="F199" s="42"/>
      <c r="G199" s="43">
        <f>SUM(G186:G196)</f>
        <v>-35315</v>
      </c>
      <c r="H199" s="45"/>
      <c r="I199" s="21">
        <f>SUM(I192:I196)</f>
        <v>-91132</v>
      </c>
      <c r="J199" s="45"/>
      <c r="K199" s="43">
        <f>SUM(K186:K196)</f>
        <v>-1083</v>
      </c>
      <c r="L199" s="45"/>
      <c r="M199" s="21">
        <f>SUM(M192:M196)</f>
        <v>842</v>
      </c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  <row r="200" spans="1:31" s="50" customFormat="1" ht="15" customHeight="1">
      <c r="A200" s="47"/>
      <c r="B200" s="47"/>
      <c r="C200" s="44"/>
      <c r="D200" s="44"/>
      <c r="E200" s="42"/>
      <c r="F200" s="42"/>
      <c r="G200" s="41"/>
      <c r="H200" s="45"/>
      <c r="I200" s="37"/>
      <c r="J200" s="45"/>
      <c r="K200" s="41"/>
      <c r="L200" s="45"/>
      <c r="M200" s="37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</row>
    <row r="201" spans="1:31" s="50" customFormat="1" ht="15" customHeight="1">
      <c r="A201" s="47" t="s">
        <v>255</v>
      </c>
      <c r="B201" s="47"/>
      <c r="C201" s="44"/>
      <c r="D201" s="44"/>
      <c r="E201" s="42"/>
      <c r="F201" s="42"/>
      <c r="G201" s="41"/>
      <c r="H201" s="45"/>
      <c r="I201" s="37"/>
      <c r="J201" s="45"/>
      <c r="K201" s="41"/>
      <c r="L201" s="45"/>
      <c r="M201" s="37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</row>
    <row r="202" spans="1:31" s="50" customFormat="1" ht="15" customHeight="1" thickBot="1">
      <c r="B202" s="47" t="s">
        <v>282</v>
      </c>
      <c r="C202" s="44"/>
      <c r="D202" s="44"/>
      <c r="E202" s="42"/>
      <c r="F202" s="42"/>
      <c r="G202" s="48">
        <f>G163+G199</f>
        <v>-1000603</v>
      </c>
      <c r="H202" s="45"/>
      <c r="I202" s="49">
        <f>I163+I199</f>
        <v>924084</v>
      </c>
      <c r="J202" s="45"/>
      <c r="K202" s="48">
        <f>K163+K199</f>
        <v>804946</v>
      </c>
      <c r="L202" s="45"/>
      <c r="M202" s="49">
        <f>M163+M199</f>
        <v>1750827</v>
      </c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  <row r="203" spans="1:31" s="50" customFormat="1" ht="15" customHeight="1" thickTop="1">
      <c r="A203" s="47"/>
      <c r="B203" s="47"/>
      <c r="C203" s="44"/>
      <c r="D203" s="44"/>
      <c r="E203" s="42"/>
      <c r="F203" s="42"/>
      <c r="G203" s="41"/>
      <c r="H203" s="45"/>
      <c r="I203" s="37"/>
      <c r="J203" s="45"/>
      <c r="K203" s="41"/>
      <c r="L203" s="45"/>
      <c r="M203" s="37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</row>
    <row r="204" spans="1:31" s="50" customFormat="1" ht="15" customHeight="1">
      <c r="G204" s="52"/>
      <c r="H204" s="54"/>
      <c r="I204" s="14"/>
      <c r="J204" s="54"/>
      <c r="K204" s="52"/>
      <c r="L204" s="54"/>
      <c r="M204" s="14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</row>
    <row r="205" spans="1:31" s="50" customFormat="1" ht="15" customHeight="1">
      <c r="A205" s="47" t="s">
        <v>99</v>
      </c>
      <c r="G205" s="41"/>
      <c r="H205" s="24"/>
      <c r="I205" s="37"/>
      <c r="J205" s="24"/>
      <c r="K205" s="41"/>
      <c r="L205" s="24"/>
      <c r="M205" s="37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</row>
    <row r="206" spans="1:31" s="50" customFormat="1" ht="15" customHeight="1">
      <c r="A206" s="55" t="s">
        <v>100</v>
      </c>
      <c r="G206" s="41">
        <v>-439892</v>
      </c>
      <c r="H206" s="45"/>
      <c r="I206" s="37">
        <f>1257583</f>
        <v>1257583</v>
      </c>
      <c r="J206" s="45"/>
      <c r="K206" s="41">
        <v>806029</v>
      </c>
      <c r="L206" s="45"/>
      <c r="M206" s="37">
        <f>1749985</f>
        <v>1749985</v>
      </c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</row>
    <row r="207" spans="1:31" ht="15" customHeight="1">
      <c r="A207" s="38" t="s">
        <v>67</v>
      </c>
      <c r="G207" s="43">
        <v>-525396</v>
      </c>
      <c r="H207" s="54"/>
      <c r="I207" s="21">
        <v>-242367</v>
      </c>
      <c r="J207" s="54"/>
      <c r="K207" s="43">
        <v>0</v>
      </c>
      <c r="L207" s="54"/>
      <c r="M207" s="21">
        <v>0</v>
      </c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</row>
    <row r="208" spans="1:31" ht="15" customHeight="1">
      <c r="A208" s="44"/>
      <c r="G208" s="56"/>
      <c r="H208" s="54"/>
      <c r="I208" s="57"/>
      <c r="J208" s="54"/>
      <c r="K208" s="56"/>
      <c r="L208" s="54"/>
      <c r="M208" s="57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</row>
    <row r="209" spans="1:31" ht="15" customHeight="1" thickBot="1">
      <c r="A209" s="44"/>
      <c r="B209" s="44"/>
      <c r="C209" s="44"/>
      <c r="D209" s="44"/>
      <c r="E209" s="42"/>
      <c r="F209" s="42"/>
      <c r="G209" s="48">
        <f>SUM(G206:G207)</f>
        <v>-965288</v>
      </c>
      <c r="H209" s="54"/>
      <c r="I209" s="49">
        <f>SUM(I206:I207)</f>
        <v>1015216</v>
      </c>
      <c r="J209" s="54"/>
      <c r="K209" s="48">
        <f>SUM(K206:K207)</f>
        <v>806029</v>
      </c>
      <c r="L209" s="54"/>
      <c r="M209" s="49">
        <f>SUM(M206:M207)</f>
        <v>1749985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</row>
    <row r="210" spans="1:31" ht="15" customHeight="1" thickTop="1">
      <c r="A210" s="44"/>
      <c r="B210" s="44"/>
      <c r="C210" s="44"/>
      <c r="D210" s="44"/>
      <c r="E210" s="42"/>
      <c r="F210" s="42"/>
      <c r="G210" s="41"/>
      <c r="H210" s="45"/>
      <c r="I210" s="37"/>
      <c r="J210" s="45"/>
      <c r="K210" s="41"/>
      <c r="L210" s="45"/>
      <c r="M210" s="37"/>
    </row>
    <row r="211" spans="1:31" ht="15" customHeight="1">
      <c r="A211" s="47" t="s">
        <v>101</v>
      </c>
      <c r="B211" s="44"/>
      <c r="C211" s="44"/>
      <c r="D211" s="44"/>
      <c r="E211" s="42"/>
      <c r="F211" s="42"/>
      <c r="G211" s="41"/>
      <c r="H211" s="45"/>
      <c r="I211" s="37"/>
      <c r="J211" s="45"/>
      <c r="K211" s="41"/>
      <c r="L211" s="45"/>
      <c r="M211" s="37"/>
    </row>
    <row r="212" spans="1:31" ht="15" customHeight="1">
      <c r="A212" s="44"/>
      <c r="B212" s="47" t="s">
        <v>102</v>
      </c>
      <c r="C212" s="44"/>
      <c r="D212" s="44"/>
      <c r="E212" s="42"/>
      <c r="F212" s="42"/>
      <c r="G212" s="41"/>
      <c r="H212" s="45"/>
      <c r="I212" s="37"/>
      <c r="J212" s="45"/>
      <c r="K212" s="41"/>
      <c r="L212" s="45"/>
      <c r="M212" s="37"/>
    </row>
    <row r="213" spans="1:31" ht="15" customHeight="1">
      <c r="A213" s="55" t="s">
        <v>100</v>
      </c>
      <c r="B213" s="47"/>
      <c r="C213" s="44"/>
      <c r="D213" s="44"/>
      <c r="E213" s="42"/>
      <c r="F213" s="42"/>
      <c r="G213" s="222">
        <v>-467500</v>
      </c>
      <c r="H213" s="45"/>
      <c r="I213" s="187">
        <f>1398140-230501</f>
        <v>1167639</v>
      </c>
      <c r="J213" s="45"/>
      <c r="K213" s="41">
        <f>K202</f>
        <v>804946</v>
      </c>
      <c r="L213" s="45"/>
      <c r="M213" s="37">
        <f>M202</f>
        <v>1750827</v>
      </c>
    </row>
    <row r="214" spans="1:31" ht="15" customHeight="1">
      <c r="A214" s="38" t="s">
        <v>67</v>
      </c>
      <c r="C214" s="44"/>
      <c r="D214" s="44"/>
      <c r="E214" s="42"/>
      <c r="F214" s="42"/>
      <c r="G214" s="223">
        <v>-533103</v>
      </c>
      <c r="H214" s="45"/>
      <c r="I214" s="224">
        <v>-243555</v>
      </c>
      <c r="J214" s="45"/>
      <c r="K214" s="176" t="s">
        <v>157</v>
      </c>
      <c r="L214" s="45"/>
      <c r="M214" s="21">
        <v>0</v>
      </c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</row>
    <row r="215" spans="1:31" ht="15" customHeight="1">
      <c r="A215" s="44"/>
      <c r="B215" s="44"/>
      <c r="C215" s="44"/>
      <c r="D215" s="44"/>
      <c r="E215" s="42"/>
      <c r="F215" s="42"/>
      <c r="G215" s="56"/>
      <c r="H215" s="45"/>
      <c r="I215" s="57"/>
      <c r="J215" s="45"/>
      <c r="K215" s="41"/>
      <c r="L215" s="45"/>
      <c r="M215" s="37"/>
    </row>
    <row r="216" spans="1:31" ht="15" customHeight="1" thickBot="1">
      <c r="A216" s="44"/>
      <c r="B216" s="44"/>
      <c r="C216" s="44"/>
      <c r="D216" s="44"/>
      <c r="E216" s="42"/>
      <c r="F216" s="42"/>
      <c r="G216" s="48">
        <f>SUM(G213:G214)</f>
        <v>-1000603</v>
      </c>
      <c r="H216" s="45"/>
      <c r="I216" s="49">
        <f>SUM(I213:I214)</f>
        <v>924084</v>
      </c>
      <c r="J216" s="45"/>
      <c r="K216" s="48">
        <f>SUM(K213:K214)</f>
        <v>804946</v>
      </c>
      <c r="L216" s="45"/>
      <c r="M216" s="49">
        <f>SUM(M213:M214)</f>
        <v>1750827</v>
      </c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</row>
    <row r="217" spans="1:31" ht="15" customHeight="1" thickTop="1">
      <c r="A217" s="44"/>
      <c r="B217" s="44"/>
      <c r="C217" s="44"/>
      <c r="D217" s="44"/>
      <c r="E217" s="42"/>
      <c r="F217" s="42"/>
      <c r="G217" s="41"/>
      <c r="H217" s="45"/>
      <c r="I217" s="245"/>
      <c r="J217" s="45"/>
      <c r="K217" s="41"/>
      <c r="L217" s="45"/>
      <c r="M217" s="245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</row>
    <row r="218" spans="1:31" ht="15" customHeight="1">
      <c r="A218" s="58" t="s">
        <v>103</v>
      </c>
      <c r="B218" s="47"/>
      <c r="C218" s="44"/>
      <c r="D218" s="44"/>
      <c r="E218" s="42"/>
      <c r="F218" s="42"/>
      <c r="G218" s="52"/>
      <c r="H218" s="54"/>
      <c r="J218" s="54"/>
      <c r="K218" s="52"/>
      <c r="L218" s="54"/>
    </row>
    <row r="219" spans="1:31" ht="15" customHeight="1">
      <c r="A219" s="44"/>
      <c r="G219" s="56"/>
      <c r="H219" s="45"/>
      <c r="I219" s="57"/>
      <c r="J219" s="45"/>
      <c r="K219" s="56"/>
      <c r="L219" s="45"/>
      <c r="M219" s="57"/>
    </row>
    <row r="220" spans="1:31" ht="15" customHeight="1" thickBot="1">
      <c r="A220" s="44" t="s">
        <v>104</v>
      </c>
      <c r="B220" s="44"/>
      <c r="C220" s="44"/>
      <c r="D220" s="44"/>
      <c r="E220" s="42">
        <v>19</v>
      </c>
      <c r="F220" s="42"/>
      <c r="G220" s="225">
        <v>-4.99E-2</v>
      </c>
      <c r="H220" s="60"/>
      <c r="I220" s="226">
        <v>0.12809999999999999</v>
      </c>
      <c r="J220" s="60"/>
      <c r="K220" s="225">
        <v>8.0699999999999994E-2</v>
      </c>
      <c r="L220" s="60"/>
      <c r="M220" s="226">
        <v>0.17979999999999999</v>
      </c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  <c r="AA220" s="62"/>
      <c r="AB220" s="62"/>
      <c r="AC220" s="62"/>
      <c r="AD220" s="62"/>
      <c r="AE220" s="62"/>
    </row>
    <row r="221" spans="1:31" ht="16.149999999999999" customHeight="1" thickTop="1">
      <c r="A221" s="44"/>
      <c r="B221" s="44"/>
      <c r="C221" s="44"/>
      <c r="D221" s="44"/>
      <c r="E221" s="42"/>
      <c r="F221" s="42"/>
      <c r="G221" s="63"/>
      <c r="H221" s="63"/>
      <c r="I221" s="63"/>
      <c r="J221" s="63"/>
      <c r="K221" s="63"/>
      <c r="L221" s="63"/>
      <c r="M221" s="63"/>
      <c r="N221" s="50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  <c r="AA221" s="62"/>
      <c r="AB221" s="62"/>
      <c r="AC221" s="62"/>
      <c r="AD221" s="62"/>
      <c r="AE221" s="62"/>
    </row>
    <row r="222" spans="1:31" ht="16.149999999999999" customHeight="1">
      <c r="A222" s="44"/>
      <c r="B222" s="44"/>
      <c r="C222" s="44"/>
      <c r="D222" s="44"/>
      <c r="E222" s="42"/>
      <c r="F222" s="42"/>
      <c r="G222" s="63"/>
      <c r="H222" s="63"/>
      <c r="I222" s="63"/>
      <c r="J222" s="63"/>
      <c r="K222" s="63"/>
      <c r="L222" s="63"/>
      <c r="M222" s="63"/>
      <c r="N222" s="50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  <c r="AA222" s="62"/>
      <c r="AB222" s="62"/>
      <c r="AC222" s="62"/>
      <c r="AD222" s="62"/>
      <c r="AE222" s="62"/>
    </row>
    <row r="223" spans="1:31" ht="16.149999999999999" customHeight="1">
      <c r="A223" s="44"/>
      <c r="B223" s="44"/>
      <c r="C223" s="44"/>
      <c r="D223" s="44"/>
      <c r="E223" s="42"/>
      <c r="F223" s="42"/>
      <c r="G223" s="63"/>
      <c r="H223" s="63"/>
      <c r="I223" s="63"/>
      <c r="J223" s="63"/>
      <c r="K223" s="63"/>
      <c r="L223" s="63"/>
      <c r="M223" s="63"/>
      <c r="N223" s="50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  <c r="AA223" s="62"/>
      <c r="AB223" s="62"/>
      <c r="AC223" s="62"/>
      <c r="AD223" s="62"/>
      <c r="AE223" s="62"/>
    </row>
    <row r="224" spans="1:31" ht="16.149999999999999" customHeight="1">
      <c r="A224" s="44"/>
      <c r="B224" s="44"/>
      <c r="C224" s="44"/>
      <c r="D224" s="44"/>
      <c r="E224" s="42"/>
      <c r="F224" s="42"/>
      <c r="G224" s="63"/>
      <c r="H224" s="63"/>
      <c r="I224" s="63"/>
      <c r="J224" s="63"/>
      <c r="K224" s="63"/>
      <c r="L224" s="63"/>
      <c r="M224" s="63"/>
      <c r="N224" s="50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</row>
    <row r="225" spans="1:31" ht="16.149999999999999" customHeight="1">
      <c r="A225" s="44"/>
      <c r="B225" s="44"/>
      <c r="C225" s="44"/>
      <c r="D225" s="44"/>
      <c r="E225" s="42"/>
      <c r="F225" s="42"/>
      <c r="G225" s="63"/>
      <c r="H225" s="63"/>
      <c r="I225" s="63"/>
      <c r="J225" s="63"/>
      <c r="K225" s="63"/>
      <c r="L225" s="63"/>
      <c r="M225" s="63"/>
      <c r="N225" s="50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  <c r="AA225" s="62"/>
      <c r="AB225" s="62"/>
      <c r="AC225" s="62"/>
      <c r="AD225" s="62"/>
      <c r="AE225" s="62"/>
    </row>
    <row r="226" spans="1:31" ht="21.95" customHeight="1">
      <c r="A226" s="261" t="s">
        <v>37</v>
      </c>
      <c r="B226" s="262"/>
      <c r="C226" s="262"/>
      <c r="D226" s="262"/>
      <c r="E226" s="262"/>
      <c r="F226" s="262"/>
      <c r="G226" s="262"/>
      <c r="H226" s="262"/>
      <c r="I226" s="262"/>
      <c r="J226" s="262"/>
      <c r="K226" s="262"/>
      <c r="L226" s="262"/>
      <c r="M226" s="262"/>
    </row>
  </sheetData>
  <mergeCells count="19">
    <mergeCell ref="G6:I6"/>
    <mergeCell ref="K6:M6"/>
    <mergeCell ref="G7:I7"/>
    <mergeCell ref="K7:M7"/>
    <mergeCell ref="G65:I65"/>
    <mergeCell ref="K65:M65"/>
    <mergeCell ref="A226:M226"/>
    <mergeCell ref="G66:I66"/>
    <mergeCell ref="K66:M66"/>
    <mergeCell ref="A115:M115"/>
    <mergeCell ref="G121:I121"/>
    <mergeCell ref="K121:M121"/>
    <mergeCell ref="G122:I122"/>
    <mergeCell ref="K122:M122"/>
    <mergeCell ref="A170:M170"/>
    <mergeCell ref="G176:I176"/>
    <mergeCell ref="K176:M176"/>
    <mergeCell ref="G177:I177"/>
    <mergeCell ref="K177:M177"/>
  </mergeCells>
  <dataValidations disablePrompts="1" count="2">
    <dataValidation type="textLength" errorStyle="information" allowBlank="1" showInputMessage="1" error="XLBVal:6=-27005810.02_x000d__x000a_" sqref="Y5 Y120" xr:uid="{00000000-0002-0000-0100-000000000000}">
      <formula1>0</formula1>
      <formula2>10000</formula2>
    </dataValidation>
    <dataValidation type="textLength" errorStyle="information" allowBlank="1" showInputMessage="1" error="XLBVal:8=B_x000d__x000a_" sqref="AA5 AA120" xr:uid="{00000000-0002-0000-0100-000001000000}">
      <formula1>0</formula1>
      <formula2>10000</formula2>
    </dataValidation>
  </dataValidation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3" manualBreakCount="3">
    <brk id="59" max="16383" man="1"/>
    <brk id="115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3"/>
  <sheetViews>
    <sheetView topLeftCell="A19" zoomScale="85" zoomScaleNormal="85" zoomScaleSheetLayoutView="70" workbookViewId="0">
      <selection activeCell="H51" sqref="H51"/>
    </sheetView>
  </sheetViews>
  <sheetFormatPr defaultColWidth="10.5703125" defaultRowHeight="12"/>
  <cols>
    <col min="1" max="1" width="1.28515625" style="23" customWidth="1"/>
    <col min="2" max="2" width="0.7109375" style="23" customWidth="1"/>
    <col min="3" max="3" width="38.85546875" style="23" customWidth="1"/>
    <col min="4" max="4" width="12" style="14" customWidth="1"/>
    <col min="5" max="5" width="0.5703125" style="36" customWidth="1"/>
    <col min="6" max="6" width="13.42578125" style="14" bestFit="1" customWidth="1"/>
    <col min="7" max="7" width="0.5703125" style="36" customWidth="1"/>
    <col min="8" max="8" width="13.28515625" style="14" bestFit="1" customWidth="1"/>
    <col min="9" max="9" width="0.5703125" style="36" customWidth="1"/>
    <col min="10" max="10" width="13.28515625" style="14" bestFit="1" customWidth="1"/>
    <col min="11" max="11" width="0.5703125" style="36" customWidth="1"/>
    <col min="12" max="12" width="13.7109375" style="14" bestFit="1" customWidth="1"/>
    <col min="13" max="13" width="0.5703125" style="14" customWidth="1"/>
    <col min="14" max="14" width="15" style="14" customWidth="1"/>
    <col min="15" max="15" width="0.5703125" style="14" customWidth="1"/>
    <col min="16" max="16" width="18" style="14" customWidth="1"/>
    <col min="17" max="17" width="0.5703125" style="14" customWidth="1"/>
    <col min="18" max="18" width="15" style="14" bestFit="1" customWidth="1"/>
    <col min="19" max="19" width="0.5703125" style="14" customWidth="1"/>
    <col min="20" max="20" width="13.28515625" style="14" bestFit="1" customWidth="1"/>
    <col min="21" max="21" width="0.5703125" style="14" customWidth="1"/>
    <col min="22" max="22" width="13.28515625" style="14" bestFit="1" customWidth="1"/>
    <col min="23" max="23" width="0.5703125" style="14" customWidth="1"/>
    <col min="24" max="24" width="13.28515625" style="14" bestFit="1" customWidth="1"/>
    <col min="25" max="25" width="0.5703125" style="14" customWidth="1"/>
    <col min="26" max="26" width="13.28515625" style="14" bestFit="1" customWidth="1"/>
    <col min="27" max="27" width="0.5703125" style="36" customWidth="1"/>
    <col min="28" max="28" width="13.42578125" style="14" bestFit="1" customWidth="1"/>
    <col min="29" max="29" width="0.5703125" style="36" customWidth="1"/>
    <col min="30" max="30" width="13.28515625" style="14" bestFit="1" customWidth="1"/>
    <col min="31" max="16384" width="10.5703125" style="23"/>
  </cols>
  <sheetData>
    <row r="1" spans="1:30" ht="16.149999999999999" customHeight="1">
      <c r="A1" s="10" t="s">
        <v>0</v>
      </c>
      <c r="C1" s="10"/>
      <c r="E1" s="66"/>
      <c r="G1" s="66"/>
      <c r="I1" s="66"/>
      <c r="K1" s="15"/>
      <c r="AA1" s="15"/>
      <c r="AC1" s="15"/>
    </row>
    <row r="2" spans="1:30" ht="16.149999999999999" customHeight="1">
      <c r="A2" s="17" t="s">
        <v>106</v>
      </c>
      <c r="C2" s="10"/>
      <c r="E2" s="66"/>
      <c r="G2" s="66"/>
      <c r="I2" s="66"/>
      <c r="K2" s="67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6"/>
      <c r="AC2" s="66"/>
    </row>
    <row r="3" spans="1:30" s="70" customFormat="1" ht="16.149999999999999" customHeight="1">
      <c r="A3" s="18" t="s">
        <v>203</v>
      </c>
      <c r="B3" s="82"/>
      <c r="C3" s="195"/>
      <c r="D3" s="21"/>
      <c r="E3" s="69"/>
      <c r="F3" s="21"/>
      <c r="G3" s="69"/>
      <c r="H3" s="21"/>
      <c r="I3" s="69"/>
      <c r="J3" s="21"/>
      <c r="K3" s="22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2"/>
      <c r="AB3" s="21"/>
      <c r="AC3" s="22"/>
      <c r="AD3" s="21"/>
    </row>
    <row r="4" spans="1:30" s="70" customFormat="1" ht="12" customHeight="1">
      <c r="C4" s="47"/>
      <c r="D4" s="37"/>
      <c r="E4" s="179"/>
      <c r="F4" s="37"/>
      <c r="G4" s="179"/>
      <c r="H4" s="37"/>
      <c r="I4" s="179"/>
      <c r="J4" s="37"/>
      <c r="K4" s="180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180"/>
      <c r="AB4" s="37"/>
      <c r="AC4" s="180"/>
      <c r="AD4" s="37"/>
    </row>
    <row r="5" spans="1:30" ht="12" customHeight="1">
      <c r="C5" s="11"/>
      <c r="E5" s="66"/>
      <c r="G5" s="66"/>
      <c r="I5" s="66"/>
      <c r="K5" s="66"/>
      <c r="AA5" s="66"/>
      <c r="AC5" s="66"/>
    </row>
    <row r="6" spans="1:30" s="72" customFormat="1" ht="15.6" customHeight="1">
      <c r="C6" s="265" t="s">
        <v>107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</row>
    <row r="7" spans="1:30" s="72" customFormat="1" ht="15.6" customHeight="1">
      <c r="C7" s="71"/>
      <c r="D7" s="270" t="s">
        <v>108</v>
      </c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06"/>
      <c r="AB7" s="206"/>
      <c r="AC7" s="206"/>
      <c r="AD7" s="206"/>
    </row>
    <row r="8" spans="1:30" s="72" customFormat="1" ht="15.6" customHeight="1">
      <c r="C8" s="71"/>
      <c r="D8" s="30"/>
      <c r="E8" s="30"/>
      <c r="F8" s="30"/>
      <c r="G8" s="30"/>
      <c r="H8" s="30"/>
      <c r="I8" s="30"/>
      <c r="J8" s="30"/>
      <c r="K8" s="30"/>
      <c r="L8" s="30"/>
      <c r="M8" s="30"/>
      <c r="N8" s="269" t="s">
        <v>199</v>
      </c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30"/>
      <c r="Z8" s="73"/>
      <c r="AA8" s="206"/>
      <c r="AB8" s="206"/>
      <c r="AC8" s="206"/>
      <c r="AD8" s="206"/>
    </row>
    <row r="9" spans="1:30" s="72" customFormat="1" ht="28.5" customHeight="1">
      <c r="C9" s="71"/>
      <c r="D9" s="30"/>
      <c r="E9" s="30"/>
      <c r="F9" s="30"/>
      <c r="G9" s="30"/>
      <c r="H9" s="30"/>
      <c r="I9" s="30"/>
      <c r="J9" s="30"/>
      <c r="K9" s="30"/>
      <c r="L9" s="30"/>
      <c r="M9" s="30"/>
      <c r="N9" s="268" t="s">
        <v>109</v>
      </c>
      <c r="O9" s="268"/>
      <c r="P9" s="268"/>
      <c r="Q9" s="268"/>
      <c r="R9" s="268"/>
      <c r="S9" s="30"/>
      <c r="U9" s="30"/>
      <c r="W9" s="30"/>
      <c r="X9" s="74"/>
      <c r="Y9" s="30"/>
      <c r="Z9" s="74"/>
      <c r="AA9" s="206"/>
      <c r="AB9" s="206"/>
      <c r="AC9" s="206"/>
      <c r="AD9" s="206"/>
    </row>
    <row r="10" spans="1:30" s="72" customFormat="1" ht="15.6" customHeight="1">
      <c r="C10" s="71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74"/>
      <c r="O10" s="74"/>
      <c r="P10" s="78"/>
      <c r="Q10" s="74"/>
      <c r="R10" s="76" t="s">
        <v>110</v>
      </c>
      <c r="S10" s="30"/>
      <c r="T10" s="76"/>
      <c r="U10" s="30"/>
      <c r="V10" s="76"/>
      <c r="W10" s="30"/>
      <c r="X10" s="74"/>
      <c r="Y10" s="30"/>
      <c r="Z10" s="74"/>
      <c r="AA10" s="206"/>
      <c r="AB10" s="206"/>
      <c r="AC10" s="206"/>
      <c r="AD10" s="206"/>
    </row>
    <row r="11" spans="1:30" s="72" customFormat="1" ht="15.6" customHeight="1">
      <c r="C11" s="71"/>
      <c r="D11" s="30"/>
      <c r="E11" s="30"/>
      <c r="F11" s="30"/>
      <c r="G11" s="30"/>
      <c r="H11" s="30"/>
      <c r="I11" s="30"/>
      <c r="J11" s="30"/>
      <c r="K11" s="30"/>
      <c r="L11" s="30"/>
      <c r="M11" s="30"/>
      <c r="P11" s="202" t="s">
        <v>211</v>
      </c>
      <c r="Q11" s="74"/>
      <c r="R11" s="68" t="s">
        <v>111</v>
      </c>
      <c r="S11" s="30"/>
      <c r="T11" s="76" t="s">
        <v>112</v>
      </c>
      <c r="U11" s="30"/>
      <c r="V11" s="76" t="s">
        <v>113</v>
      </c>
      <c r="W11" s="30"/>
      <c r="X11" s="74"/>
      <c r="Y11" s="30"/>
      <c r="Z11" s="74"/>
      <c r="AA11" s="206"/>
      <c r="AB11" s="206"/>
      <c r="AC11" s="206"/>
      <c r="AD11" s="206"/>
    </row>
    <row r="12" spans="1:30" s="72" customFormat="1" ht="15.6" customHeight="1">
      <c r="C12" s="71"/>
      <c r="D12" s="30"/>
      <c r="E12" s="30"/>
      <c r="F12" s="30"/>
      <c r="G12" s="30"/>
      <c r="H12" s="30"/>
      <c r="I12" s="75"/>
      <c r="J12" s="30"/>
      <c r="K12" s="30"/>
      <c r="L12" s="30"/>
      <c r="M12" s="206"/>
      <c r="P12" s="202" t="s">
        <v>207</v>
      </c>
      <c r="Q12" s="30"/>
      <c r="R12" s="76" t="s">
        <v>114</v>
      </c>
      <c r="S12" s="30"/>
      <c r="T12" s="76" t="s">
        <v>115</v>
      </c>
      <c r="U12" s="30"/>
      <c r="V12" s="76" t="s">
        <v>116</v>
      </c>
      <c r="W12" s="30"/>
      <c r="X12" s="74"/>
      <c r="Y12" s="30"/>
      <c r="Z12" s="74"/>
      <c r="AA12" s="206"/>
      <c r="AB12" s="206"/>
      <c r="AC12" s="206"/>
      <c r="AD12" s="206"/>
    </row>
    <row r="13" spans="1:30" s="12" customFormat="1" ht="15.6" customHeight="1">
      <c r="D13" s="68" t="s">
        <v>117</v>
      </c>
      <c r="E13" s="75"/>
      <c r="F13" s="68"/>
      <c r="G13" s="75"/>
      <c r="H13" s="68" t="s">
        <v>118</v>
      </c>
      <c r="I13" s="75"/>
      <c r="J13" s="267" t="s">
        <v>64</v>
      </c>
      <c r="K13" s="267"/>
      <c r="L13" s="267"/>
      <c r="M13" s="206"/>
      <c r="N13" s="202" t="s">
        <v>211</v>
      </c>
      <c r="O13" s="76"/>
      <c r="P13" s="202" t="s">
        <v>208</v>
      </c>
      <c r="Q13" s="206"/>
      <c r="R13" s="181" t="s">
        <v>119</v>
      </c>
      <c r="S13" s="206"/>
      <c r="T13" s="76" t="s">
        <v>120</v>
      </c>
      <c r="U13" s="206"/>
      <c r="V13" s="181" t="s">
        <v>121</v>
      </c>
      <c r="W13" s="206"/>
      <c r="X13" s="76" t="s">
        <v>122</v>
      </c>
      <c r="Y13" s="206"/>
      <c r="Z13" s="76" t="s">
        <v>123</v>
      </c>
      <c r="AA13" s="30"/>
      <c r="AB13" s="182"/>
      <c r="AC13" s="30"/>
      <c r="AD13" s="68"/>
    </row>
    <row r="14" spans="1:30" s="12" customFormat="1" ht="15.6" customHeight="1">
      <c r="D14" s="68" t="s">
        <v>124</v>
      </c>
      <c r="E14" s="77"/>
      <c r="F14" s="68"/>
      <c r="G14" s="77"/>
      <c r="H14" s="68" t="s">
        <v>125</v>
      </c>
      <c r="I14" s="77"/>
      <c r="J14" s="76" t="s">
        <v>126</v>
      </c>
      <c r="K14" s="77"/>
      <c r="L14" s="68"/>
      <c r="M14" s="68"/>
      <c r="N14" s="202" t="s">
        <v>254</v>
      </c>
      <c r="O14" s="76"/>
      <c r="P14" s="202" t="s">
        <v>209</v>
      </c>
      <c r="Q14" s="68"/>
      <c r="R14" s="76" t="s">
        <v>127</v>
      </c>
      <c r="S14" s="68"/>
      <c r="T14" s="181" t="s">
        <v>128</v>
      </c>
      <c r="U14" s="68"/>
      <c r="V14" s="76" t="s">
        <v>129</v>
      </c>
      <c r="W14" s="68"/>
      <c r="X14" s="76" t="s">
        <v>306</v>
      </c>
      <c r="Y14" s="76"/>
      <c r="Z14" s="76" t="s">
        <v>130</v>
      </c>
      <c r="AA14" s="77"/>
      <c r="AB14" s="68" t="s">
        <v>131</v>
      </c>
      <c r="AC14" s="77"/>
      <c r="AD14" s="68"/>
    </row>
    <row r="15" spans="1:30" s="12" customFormat="1" ht="15.6" customHeight="1">
      <c r="D15" s="76" t="s">
        <v>132</v>
      </c>
      <c r="E15" s="78"/>
      <c r="F15" s="76" t="s">
        <v>62</v>
      </c>
      <c r="G15" s="78"/>
      <c r="H15" s="76" t="s">
        <v>133</v>
      </c>
      <c r="I15" s="78"/>
      <c r="J15" s="76" t="s">
        <v>134</v>
      </c>
      <c r="K15" s="78"/>
      <c r="L15" s="76" t="s">
        <v>66</v>
      </c>
      <c r="M15" s="76"/>
      <c r="N15" s="76" t="s">
        <v>95</v>
      </c>
      <c r="O15" s="76"/>
      <c r="P15" s="76" t="s">
        <v>210</v>
      </c>
      <c r="Q15" s="76"/>
      <c r="R15" s="76" t="s">
        <v>135</v>
      </c>
      <c r="S15" s="76"/>
      <c r="T15" s="76" t="s">
        <v>136</v>
      </c>
      <c r="U15" s="76"/>
      <c r="V15" s="76" t="s">
        <v>137</v>
      </c>
      <c r="W15" s="76"/>
      <c r="X15" s="76" t="s">
        <v>138</v>
      </c>
      <c r="Y15" s="76"/>
      <c r="Z15" s="76" t="s">
        <v>139</v>
      </c>
      <c r="AA15" s="78"/>
      <c r="AB15" s="68" t="s">
        <v>140</v>
      </c>
      <c r="AC15" s="78"/>
      <c r="AD15" s="76" t="s">
        <v>68</v>
      </c>
    </row>
    <row r="16" spans="1:30" s="12" customFormat="1" ht="15.6" customHeight="1">
      <c r="D16" s="79" t="s">
        <v>11</v>
      </c>
      <c r="E16" s="77"/>
      <c r="F16" s="79" t="s">
        <v>11</v>
      </c>
      <c r="G16" s="77"/>
      <c r="H16" s="79" t="s">
        <v>11</v>
      </c>
      <c r="I16" s="77"/>
      <c r="J16" s="79" t="s">
        <v>11</v>
      </c>
      <c r="K16" s="77"/>
      <c r="L16" s="79" t="s">
        <v>11</v>
      </c>
      <c r="M16" s="76"/>
      <c r="N16" s="79" t="s">
        <v>11</v>
      </c>
      <c r="O16" s="76"/>
      <c r="P16" s="79" t="s">
        <v>11</v>
      </c>
      <c r="Q16" s="76"/>
      <c r="R16" s="79" t="s">
        <v>11</v>
      </c>
      <c r="S16" s="76"/>
      <c r="T16" s="79" t="s">
        <v>11</v>
      </c>
      <c r="U16" s="76"/>
      <c r="V16" s="79" t="s">
        <v>11</v>
      </c>
      <c r="W16" s="76"/>
      <c r="X16" s="79" t="s">
        <v>11</v>
      </c>
      <c r="Y16" s="76"/>
      <c r="Z16" s="79" t="s">
        <v>11</v>
      </c>
      <c r="AA16" s="77"/>
      <c r="AB16" s="79" t="s">
        <v>11</v>
      </c>
      <c r="AC16" s="77"/>
      <c r="AD16" s="79" t="s">
        <v>11</v>
      </c>
    </row>
    <row r="17" spans="1:30" ht="6" customHeight="1">
      <c r="N17" s="183"/>
      <c r="O17" s="183"/>
      <c r="P17" s="183"/>
      <c r="R17" s="183"/>
      <c r="T17" s="183"/>
      <c r="V17" s="183"/>
      <c r="X17" s="183"/>
      <c r="Z17" s="183"/>
    </row>
    <row r="18" spans="1:30" ht="15.6" customHeight="1">
      <c r="A18" s="80" t="s">
        <v>144</v>
      </c>
      <c r="D18" s="184">
        <v>8667826</v>
      </c>
      <c r="E18" s="185"/>
      <c r="F18" s="184">
        <v>-90502</v>
      </c>
      <c r="G18" s="185"/>
      <c r="H18" s="184">
        <v>508000</v>
      </c>
      <c r="I18" s="185"/>
      <c r="J18" s="184">
        <v>394600</v>
      </c>
      <c r="K18" s="185"/>
      <c r="L18" s="184">
        <v>3490721</v>
      </c>
      <c r="M18" s="185"/>
      <c r="N18" s="184">
        <v>-7045</v>
      </c>
      <c r="O18" s="185"/>
      <c r="P18" s="184">
        <v>0</v>
      </c>
      <c r="Q18" s="185"/>
      <c r="R18" s="184">
        <v>14538</v>
      </c>
      <c r="S18" s="185"/>
      <c r="T18" s="184">
        <v>-46092</v>
      </c>
      <c r="U18" s="185"/>
      <c r="V18" s="184">
        <v>-45824</v>
      </c>
      <c r="X18" s="14">
        <f>SUM(N18:V18)</f>
        <v>-84423</v>
      </c>
      <c r="Z18" s="14">
        <f>SUM(D18:L18,X18)</f>
        <v>12886222</v>
      </c>
      <c r="AB18" s="184">
        <v>2846524</v>
      </c>
      <c r="AD18" s="14">
        <f>SUM(Z18:AB18)</f>
        <v>15732746</v>
      </c>
    </row>
    <row r="19" spans="1:30" ht="6" customHeight="1">
      <c r="C19" s="80"/>
    </row>
    <row r="20" spans="1:30" ht="15.6" customHeight="1">
      <c r="A20" s="23" t="s">
        <v>285</v>
      </c>
      <c r="D20" s="184">
        <v>0</v>
      </c>
      <c r="E20" s="185"/>
      <c r="F20" s="184">
        <v>0</v>
      </c>
      <c r="G20" s="185"/>
      <c r="H20" s="184">
        <v>0</v>
      </c>
      <c r="I20" s="185"/>
      <c r="J20" s="184">
        <v>0</v>
      </c>
      <c r="K20" s="185"/>
      <c r="L20" s="184">
        <v>-572060</v>
      </c>
      <c r="M20" s="185"/>
      <c r="N20" s="184">
        <v>0</v>
      </c>
      <c r="O20" s="185"/>
      <c r="P20" s="184">
        <v>0</v>
      </c>
      <c r="Q20" s="185"/>
      <c r="R20" s="184">
        <v>0</v>
      </c>
      <c r="S20" s="185"/>
      <c r="T20" s="184">
        <v>0</v>
      </c>
      <c r="U20" s="185"/>
      <c r="V20" s="184">
        <v>0</v>
      </c>
      <c r="X20" s="14">
        <f>SUM(N20:V20)</f>
        <v>0</v>
      </c>
      <c r="Z20" s="14">
        <f>SUM(D20:V20)</f>
        <v>-572060</v>
      </c>
      <c r="AB20" s="14">
        <v>0</v>
      </c>
      <c r="AD20" s="14">
        <f>SUM(Z20:AB20)</f>
        <v>-572060</v>
      </c>
    </row>
    <row r="21" spans="1:30" ht="15.6" customHeight="1">
      <c r="A21" s="23" t="s">
        <v>286</v>
      </c>
    </row>
    <row r="22" spans="1:30" ht="15.6" customHeight="1">
      <c r="B22" s="193" t="s">
        <v>142</v>
      </c>
      <c r="C22" s="11"/>
      <c r="D22" s="187">
        <v>0</v>
      </c>
      <c r="E22" s="188"/>
      <c r="F22" s="187">
        <v>0</v>
      </c>
      <c r="G22" s="188"/>
      <c r="H22" s="187">
        <v>0</v>
      </c>
      <c r="I22" s="188"/>
      <c r="J22" s="187">
        <v>0</v>
      </c>
      <c r="K22" s="188"/>
      <c r="L22" s="187">
        <v>-36096</v>
      </c>
      <c r="M22" s="188"/>
      <c r="N22" s="187">
        <v>0</v>
      </c>
      <c r="O22" s="188"/>
      <c r="P22" s="187">
        <v>0</v>
      </c>
      <c r="Q22" s="188"/>
      <c r="R22" s="187">
        <v>0</v>
      </c>
      <c r="S22" s="188"/>
      <c r="T22" s="187">
        <v>0</v>
      </c>
      <c r="U22" s="188"/>
      <c r="V22" s="187">
        <v>0</v>
      </c>
      <c r="X22" s="14">
        <f t="shared" ref="X22:X25" si="0">SUM(N22:V22)</f>
        <v>0</v>
      </c>
      <c r="Z22" s="14">
        <f>SUM(D22:V22)</f>
        <v>-36096</v>
      </c>
      <c r="AB22" s="14">
        <v>0</v>
      </c>
      <c r="AD22" s="14">
        <f t="shared" ref="AD22:AD25" si="1">SUM(Z22:AB22)</f>
        <v>-36096</v>
      </c>
    </row>
    <row r="23" spans="1:30" ht="15.6" customHeight="1">
      <c r="A23" s="23" t="s">
        <v>141</v>
      </c>
      <c r="D23" s="187"/>
      <c r="E23" s="188"/>
      <c r="F23" s="187"/>
      <c r="G23" s="188"/>
      <c r="H23" s="187"/>
      <c r="I23" s="188"/>
      <c r="J23" s="187"/>
      <c r="K23" s="188"/>
      <c r="L23" s="187"/>
      <c r="M23" s="188"/>
      <c r="N23" s="187"/>
      <c r="O23" s="188"/>
      <c r="P23" s="187"/>
      <c r="Q23" s="188"/>
      <c r="R23" s="187"/>
      <c r="S23" s="188"/>
      <c r="T23" s="187"/>
      <c r="U23" s="188"/>
      <c r="V23" s="187"/>
    </row>
    <row r="24" spans="1:30" ht="15.6" customHeight="1">
      <c r="B24" s="11" t="s">
        <v>239</v>
      </c>
      <c r="D24" s="184">
        <v>0</v>
      </c>
      <c r="E24" s="185"/>
      <c r="F24" s="184">
        <v>0</v>
      </c>
      <c r="G24" s="185"/>
      <c r="H24" s="184">
        <v>0</v>
      </c>
      <c r="I24" s="185"/>
      <c r="J24" s="184">
        <v>0</v>
      </c>
      <c r="K24" s="185"/>
      <c r="L24" s="184">
        <v>0</v>
      </c>
      <c r="M24" s="185"/>
      <c r="N24" s="184">
        <v>0</v>
      </c>
      <c r="O24" s="185"/>
      <c r="P24" s="184">
        <v>0</v>
      </c>
      <c r="Q24" s="284"/>
      <c r="R24" s="184">
        <v>0</v>
      </c>
      <c r="S24" s="185"/>
      <c r="T24" s="184">
        <v>0</v>
      </c>
      <c r="U24" s="185"/>
      <c r="V24" s="184">
        <v>0</v>
      </c>
      <c r="X24" s="14">
        <f t="shared" si="0"/>
        <v>0</v>
      </c>
      <c r="Z24" s="14">
        <f>SUM(D24:V24)</f>
        <v>0</v>
      </c>
      <c r="AB24" s="14">
        <v>-48245</v>
      </c>
      <c r="AD24" s="14">
        <f t="shared" si="1"/>
        <v>-48245</v>
      </c>
    </row>
    <row r="25" spans="1:30" ht="15.6" customHeight="1">
      <c r="A25" s="23" t="s">
        <v>233</v>
      </c>
      <c r="D25" s="14">
        <v>0</v>
      </c>
      <c r="F25" s="14">
        <v>0</v>
      </c>
      <c r="H25" s="14">
        <v>0</v>
      </c>
      <c r="J25" s="14">
        <v>0</v>
      </c>
      <c r="L25" s="14">
        <v>0</v>
      </c>
      <c r="N25" s="14">
        <v>0</v>
      </c>
      <c r="P25" s="14">
        <v>0</v>
      </c>
      <c r="R25" s="14">
        <v>0</v>
      </c>
      <c r="T25" s="14">
        <v>0</v>
      </c>
      <c r="V25" s="14">
        <v>0</v>
      </c>
      <c r="X25" s="14">
        <f t="shared" si="0"/>
        <v>0</v>
      </c>
      <c r="Z25" s="14">
        <f>SUM(D25:V25)</f>
        <v>0</v>
      </c>
      <c r="AB25" s="14">
        <v>-5384</v>
      </c>
      <c r="AD25" s="14">
        <f t="shared" si="1"/>
        <v>-5384</v>
      </c>
    </row>
    <row r="26" spans="1:30" ht="15.6" customHeight="1">
      <c r="A26" s="23" t="s">
        <v>242</v>
      </c>
    </row>
    <row r="27" spans="1:30" s="70" customFormat="1" ht="15.6" customHeight="1">
      <c r="B27" s="193" t="s">
        <v>243</v>
      </c>
      <c r="D27" s="14">
        <v>0</v>
      </c>
      <c r="E27" s="36"/>
      <c r="F27" s="14">
        <v>0</v>
      </c>
      <c r="G27" s="36"/>
      <c r="H27" s="14">
        <v>0</v>
      </c>
      <c r="I27" s="36"/>
      <c r="J27" s="14">
        <v>0</v>
      </c>
      <c r="K27" s="24"/>
      <c r="L27" s="14">
        <v>0</v>
      </c>
      <c r="M27" s="37"/>
      <c r="N27" s="14">
        <v>0</v>
      </c>
      <c r="O27" s="14"/>
      <c r="P27" s="14">
        <v>0</v>
      </c>
      <c r="Q27" s="37"/>
      <c r="R27" s="14">
        <v>0</v>
      </c>
      <c r="S27" s="37"/>
      <c r="T27" s="14">
        <v>0</v>
      </c>
      <c r="U27" s="37"/>
      <c r="V27" s="14">
        <v>-24868</v>
      </c>
      <c r="W27" s="37"/>
      <c r="X27" s="14">
        <f>SUM(N27:V27)</f>
        <v>-24868</v>
      </c>
      <c r="Y27" s="37"/>
      <c r="Z27" s="14">
        <f>SUM(D27:V27)</f>
        <v>-24868</v>
      </c>
      <c r="AA27" s="24"/>
      <c r="AB27" s="14">
        <v>-17330</v>
      </c>
      <c r="AC27" s="24"/>
      <c r="AD27" s="14">
        <f t="shared" ref="AD27" si="2">SUM(Z27:AB27)</f>
        <v>-42198</v>
      </c>
    </row>
    <row r="28" spans="1:30" ht="15.6" customHeight="1">
      <c r="A28" s="23" t="s">
        <v>143</v>
      </c>
      <c r="D28" s="189">
        <v>0</v>
      </c>
      <c r="E28" s="185"/>
      <c r="F28" s="189">
        <v>0</v>
      </c>
      <c r="G28" s="185"/>
      <c r="H28" s="189">
        <v>0</v>
      </c>
      <c r="I28" s="185"/>
      <c r="J28" s="189">
        <v>0</v>
      </c>
      <c r="K28" s="185"/>
      <c r="L28" s="189">
        <f>'PL 5-8'!I206</f>
        <v>1257583</v>
      </c>
      <c r="M28" s="185"/>
      <c r="N28" s="189">
        <v>-1126</v>
      </c>
      <c r="O28" s="185"/>
      <c r="P28" s="189">
        <v>-88818</v>
      </c>
      <c r="Q28" s="284"/>
      <c r="R28" s="189">
        <v>0</v>
      </c>
      <c r="S28" s="185"/>
      <c r="T28" s="189">
        <v>0</v>
      </c>
      <c r="U28" s="185"/>
      <c r="V28" s="189">
        <v>0</v>
      </c>
      <c r="X28" s="21">
        <f>SUM(N28:V28)</f>
        <v>-89944</v>
      </c>
      <c r="Z28" s="21">
        <f>SUM(D28:V28)</f>
        <v>1167639</v>
      </c>
      <c r="AB28" s="189">
        <v>-243555</v>
      </c>
      <c r="AD28" s="21">
        <f>SUM(Z28:AB28)</f>
        <v>924084</v>
      </c>
    </row>
    <row r="29" spans="1:30" ht="6" customHeight="1">
      <c r="D29" s="37"/>
      <c r="E29" s="45"/>
      <c r="F29" s="37"/>
      <c r="G29" s="45"/>
      <c r="H29" s="37"/>
      <c r="I29" s="45"/>
      <c r="J29" s="37"/>
      <c r="K29" s="24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24"/>
      <c r="AB29" s="37"/>
      <c r="AC29" s="24"/>
      <c r="AD29" s="37"/>
    </row>
    <row r="30" spans="1:30" ht="15.6" customHeight="1" thickBot="1">
      <c r="A30" s="80" t="s">
        <v>145</v>
      </c>
      <c r="D30" s="49">
        <f>SUM(D18:D28)</f>
        <v>8667826</v>
      </c>
      <c r="F30" s="49">
        <f>SUM(F18:F28)</f>
        <v>-90502</v>
      </c>
      <c r="H30" s="49">
        <f>SUM(H18:H28)</f>
        <v>508000</v>
      </c>
      <c r="J30" s="49">
        <f>SUM(J18:J28)</f>
        <v>394600</v>
      </c>
      <c r="L30" s="49">
        <f>SUM(L18:L28)</f>
        <v>4140148</v>
      </c>
      <c r="M30" s="37"/>
      <c r="N30" s="49">
        <f>SUM(N18:N28)</f>
        <v>-8171</v>
      </c>
      <c r="O30" s="37"/>
      <c r="P30" s="49">
        <f>SUM(P18:P28)</f>
        <v>-88818</v>
      </c>
      <c r="Q30" s="37"/>
      <c r="R30" s="49">
        <f>SUM(R18:R28)</f>
        <v>14538</v>
      </c>
      <c r="S30" s="37"/>
      <c r="T30" s="49">
        <f>SUM(T18:T28)</f>
        <v>-46092</v>
      </c>
      <c r="U30" s="37"/>
      <c r="V30" s="49">
        <f>SUM(V18:V28)</f>
        <v>-70692</v>
      </c>
      <c r="W30" s="37"/>
      <c r="X30" s="49">
        <f>SUM(X18:X28)</f>
        <v>-199235</v>
      </c>
      <c r="Y30" s="37"/>
      <c r="Z30" s="49">
        <f>SUM(Z18:Z28)</f>
        <v>13420837</v>
      </c>
      <c r="AB30" s="49">
        <f>SUM(AB18:AB28)</f>
        <v>2532010</v>
      </c>
      <c r="AD30" s="49">
        <f>SUM(AD18:AD28)</f>
        <v>15952847</v>
      </c>
    </row>
    <row r="31" spans="1:30" ht="15.6" customHeight="1" thickTop="1">
      <c r="A31" s="80"/>
      <c r="D31" s="37"/>
      <c r="F31" s="37"/>
      <c r="H31" s="37"/>
      <c r="J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B31" s="37"/>
      <c r="AD31" s="37"/>
    </row>
    <row r="32" spans="1:30" ht="15.6" customHeight="1">
      <c r="C32" s="80"/>
      <c r="D32" s="37"/>
      <c r="F32" s="37"/>
      <c r="H32" s="37"/>
      <c r="J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B32" s="37"/>
      <c r="AD32" s="37"/>
    </row>
    <row r="33" spans="1:30" ht="15.6" customHeight="1">
      <c r="A33" s="80" t="s">
        <v>205</v>
      </c>
      <c r="D33" s="190">
        <v>8667826</v>
      </c>
      <c r="E33" s="191"/>
      <c r="F33" s="190">
        <v>-90502</v>
      </c>
      <c r="G33" s="191"/>
      <c r="H33" s="190">
        <v>508000</v>
      </c>
      <c r="I33" s="191"/>
      <c r="J33" s="190">
        <v>473600</v>
      </c>
      <c r="K33" s="191"/>
      <c r="L33" s="190">
        <v>3929081</v>
      </c>
      <c r="M33" s="36"/>
      <c r="N33" s="190">
        <v>-8575</v>
      </c>
      <c r="O33" s="190"/>
      <c r="P33" s="190">
        <v>0</v>
      </c>
      <c r="R33" s="190">
        <v>-71515</v>
      </c>
      <c r="S33" s="191"/>
      <c r="T33" s="190">
        <v>-46092</v>
      </c>
      <c r="U33" s="191"/>
      <c r="V33" s="190">
        <v>-67441</v>
      </c>
      <c r="W33" s="191"/>
      <c r="X33" s="190">
        <f>ROUND(-193623046/1000,0)</f>
        <v>-193623</v>
      </c>
      <c r="Y33" s="191"/>
      <c r="Z33" s="190">
        <f>ROUND(SUM(D33:V33),0)</f>
        <v>13294382</v>
      </c>
      <c r="AA33" s="191"/>
      <c r="AB33" s="190">
        <v>2647283</v>
      </c>
      <c r="AC33" s="191"/>
      <c r="AD33" s="190">
        <f>SUM(Z33:AB33)</f>
        <v>15941665</v>
      </c>
    </row>
    <row r="34" spans="1:30" ht="15.6" customHeight="1">
      <c r="A34" s="23" t="s">
        <v>287</v>
      </c>
      <c r="D34" s="52"/>
      <c r="F34" s="52"/>
      <c r="H34" s="52"/>
      <c r="J34" s="52"/>
      <c r="L34" s="52"/>
      <c r="M34" s="36"/>
      <c r="N34" s="52"/>
      <c r="O34" s="52"/>
      <c r="P34" s="52"/>
      <c r="R34" s="52"/>
      <c r="T34" s="52"/>
      <c r="V34" s="52"/>
      <c r="X34" s="52"/>
      <c r="Z34" s="52"/>
      <c r="AB34" s="52"/>
      <c r="AD34" s="52"/>
    </row>
    <row r="35" spans="1:30" ht="15.6" customHeight="1">
      <c r="B35" s="23" t="s">
        <v>250</v>
      </c>
      <c r="D35" s="192">
        <v>0</v>
      </c>
      <c r="E35" s="185"/>
      <c r="F35" s="192">
        <v>0</v>
      </c>
      <c r="G35" s="185"/>
      <c r="H35" s="192">
        <v>0</v>
      </c>
      <c r="I35" s="185"/>
      <c r="J35" s="192">
        <v>0</v>
      </c>
      <c r="K35" s="185"/>
      <c r="L35" s="192">
        <v>-25206</v>
      </c>
      <c r="M35" s="36"/>
      <c r="N35" s="192">
        <v>8575</v>
      </c>
      <c r="O35" s="185"/>
      <c r="P35" s="192">
        <v>-10880</v>
      </c>
      <c r="Q35" s="284"/>
      <c r="R35" s="192">
        <v>0</v>
      </c>
      <c r="S35" s="185"/>
      <c r="T35" s="192">
        <v>0</v>
      </c>
      <c r="U35" s="185"/>
      <c r="V35" s="192">
        <v>0</v>
      </c>
      <c r="W35" s="185"/>
      <c r="X35" s="192">
        <v>-2305</v>
      </c>
      <c r="Y35" s="185"/>
      <c r="Z35" s="192">
        <f>SUM(D35:V35)</f>
        <v>-27511</v>
      </c>
      <c r="AA35" s="185"/>
      <c r="AB35" s="192">
        <v>-316</v>
      </c>
      <c r="AC35" s="185"/>
      <c r="AD35" s="192">
        <f>SUM(Z35,AB35)</f>
        <v>-27827</v>
      </c>
    </row>
    <row r="36" spans="1:30" ht="6" customHeight="1">
      <c r="C36" s="80"/>
      <c r="D36" s="52"/>
      <c r="F36" s="52"/>
      <c r="H36" s="52"/>
      <c r="J36" s="52"/>
      <c r="L36" s="52"/>
      <c r="N36" s="52"/>
      <c r="O36" s="52"/>
      <c r="P36" s="52"/>
      <c r="R36" s="52"/>
      <c r="T36" s="52"/>
      <c r="V36" s="52"/>
      <c r="X36" s="52"/>
      <c r="Z36" s="52"/>
      <c r="AB36" s="52"/>
      <c r="AD36" s="52"/>
    </row>
    <row r="37" spans="1:30" ht="15.6" customHeight="1">
      <c r="A37" s="80" t="s">
        <v>288</v>
      </c>
      <c r="D37" s="52">
        <f>SUM(D33,D35)</f>
        <v>8667826</v>
      </c>
      <c r="F37" s="52">
        <f>SUM(F33,F35)</f>
        <v>-90502</v>
      </c>
      <c r="H37" s="52">
        <f>SUM(H33,H35)</f>
        <v>508000</v>
      </c>
      <c r="J37" s="52">
        <f>SUM(J33,J35)</f>
        <v>473600</v>
      </c>
      <c r="L37" s="52">
        <f>SUM(L33,L35)</f>
        <v>3903875</v>
      </c>
      <c r="M37" s="36"/>
      <c r="N37" s="190">
        <f>SUM(N33:N35)</f>
        <v>0</v>
      </c>
      <c r="O37" s="185"/>
      <c r="P37" s="190">
        <f>SUM(P33:P35)</f>
        <v>-10880</v>
      </c>
      <c r="Q37" s="284"/>
      <c r="R37" s="190">
        <f>SUM(R33:R35)</f>
        <v>-71515</v>
      </c>
      <c r="S37" s="185"/>
      <c r="T37" s="190">
        <f>SUM(T33:T35)</f>
        <v>-46092</v>
      </c>
      <c r="U37" s="185"/>
      <c r="V37" s="190">
        <f>SUM(V33:V35)</f>
        <v>-67441</v>
      </c>
      <c r="W37" s="185"/>
      <c r="X37" s="190">
        <f>SUM(X33:X35)</f>
        <v>-195928</v>
      </c>
      <c r="Y37" s="185"/>
      <c r="Z37" s="190">
        <f>SUM(Z33:Z35)</f>
        <v>13266871</v>
      </c>
      <c r="AA37" s="185"/>
      <c r="AB37" s="190">
        <f>SUM(AB33:AB35)</f>
        <v>2646967</v>
      </c>
      <c r="AC37" s="185"/>
      <c r="AD37" s="190">
        <f>ROUND(SUM(AD33:AD35),0)</f>
        <v>15913838</v>
      </c>
    </row>
    <row r="38" spans="1:30" ht="6" customHeight="1">
      <c r="C38" s="80"/>
      <c r="D38" s="52"/>
      <c r="F38" s="52"/>
      <c r="H38" s="52"/>
      <c r="J38" s="52"/>
      <c r="L38" s="52"/>
      <c r="N38" s="52"/>
      <c r="O38" s="52"/>
      <c r="P38" s="52"/>
      <c r="R38" s="52"/>
      <c r="T38" s="52"/>
      <c r="V38" s="52"/>
      <c r="X38" s="52"/>
      <c r="Z38" s="52"/>
      <c r="AB38" s="52"/>
      <c r="AD38" s="52"/>
    </row>
    <row r="39" spans="1:30" ht="15.6" customHeight="1">
      <c r="A39" s="23" t="s">
        <v>285</v>
      </c>
      <c r="D39" s="2">
        <v>866758</v>
      </c>
      <c r="E39" s="185"/>
      <c r="F39" s="190">
        <v>0</v>
      </c>
      <c r="G39" s="185"/>
      <c r="H39" s="190">
        <v>0</v>
      </c>
      <c r="I39" s="185"/>
      <c r="J39" s="190">
        <v>0</v>
      </c>
      <c r="K39" s="185"/>
      <c r="L39" s="190">
        <v>-963066</v>
      </c>
      <c r="N39" s="190">
        <v>0</v>
      </c>
      <c r="O39" s="185"/>
      <c r="P39" s="190">
        <v>0</v>
      </c>
      <c r="Q39" s="284"/>
      <c r="R39" s="190">
        <v>0</v>
      </c>
      <c r="S39" s="185"/>
      <c r="T39" s="190">
        <v>0</v>
      </c>
      <c r="U39" s="185"/>
      <c r="V39" s="190">
        <v>0</v>
      </c>
      <c r="W39" s="185"/>
      <c r="X39" s="190">
        <f>SUM(N39:V39)</f>
        <v>0</v>
      </c>
      <c r="Y39" s="185"/>
      <c r="Z39" s="190">
        <f>SUM(X39,D39:L39)</f>
        <v>-96308</v>
      </c>
      <c r="AA39" s="185"/>
      <c r="AB39" s="190">
        <v>0</v>
      </c>
      <c r="AC39" s="185"/>
      <c r="AD39" s="190">
        <f>ROUND(Z39+AB39,0)</f>
        <v>-96308</v>
      </c>
    </row>
    <row r="40" spans="1:30" ht="15.6" customHeight="1">
      <c r="A40" s="23" t="s">
        <v>286</v>
      </c>
      <c r="D40" s="52"/>
      <c r="F40" s="52"/>
      <c r="H40" s="52"/>
      <c r="J40" s="52"/>
      <c r="L40" s="52"/>
      <c r="N40" s="52"/>
      <c r="O40" s="52"/>
      <c r="P40" s="52"/>
      <c r="R40" s="52"/>
      <c r="T40" s="52"/>
      <c r="V40" s="52"/>
      <c r="X40" s="52"/>
      <c r="Z40" s="52"/>
      <c r="AB40" s="52"/>
      <c r="AD40" s="52"/>
    </row>
    <row r="41" spans="1:30" ht="15.6" customHeight="1">
      <c r="A41" s="186"/>
      <c r="B41" s="196" t="s">
        <v>142</v>
      </c>
      <c r="D41" s="190">
        <v>0</v>
      </c>
      <c r="E41" s="185"/>
      <c r="F41" s="190">
        <v>0</v>
      </c>
      <c r="G41" s="185"/>
      <c r="H41" s="190">
        <v>0</v>
      </c>
      <c r="I41" s="185"/>
      <c r="J41" s="190">
        <v>0</v>
      </c>
      <c r="K41" s="185"/>
      <c r="L41" s="190">
        <v>-36228</v>
      </c>
      <c r="N41" s="190">
        <v>0</v>
      </c>
      <c r="O41" s="185"/>
      <c r="P41" s="190">
        <v>0</v>
      </c>
      <c r="Q41" s="284"/>
      <c r="R41" s="190">
        <v>0</v>
      </c>
      <c r="S41" s="185"/>
      <c r="T41" s="190">
        <v>0</v>
      </c>
      <c r="U41" s="185"/>
      <c r="V41" s="190">
        <v>0</v>
      </c>
      <c r="W41" s="185"/>
      <c r="X41" s="190">
        <f>SUM(N41:V41)</f>
        <v>0</v>
      </c>
      <c r="Y41" s="185"/>
      <c r="Z41" s="190">
        <f>SUM(X41,D41:L41)</f>
        <v>-36228</v>
      </c>
      <c r="AA41" s="185"/>
      <c r="AB41" s="190">
        <v>0</v>
      </c>
      <c r="AC41" s="185"/>
      <c r="AD41" s="190">
        <f>ROUND(Z41+AB41,0)</f>
        <v>-36228</v>
      </c>
    </row>
    <row r="42" spans="1:30" ht="15.6" customHeight="1">
      <c r="A42" s="23" t="s">
        <v>289</v>
      </c>
      <c r="D42" s="190"/>
      <c r="E42" s="185"/>
      <c r="F42" s="190"/>
      <c r="G42" s="185"/>
      <c r="H42" s="190"/>
      <c r="I42" s="185"/>
      <c r="J42" s="190"/>
      <c r="K42" s="185"/>
      <c r="L42" s="190"/>
      <c r="N42" s="190"/>
      <c r="O42" s="185"/>
      <c r="P42" s="190"/>
      <c r="Q42" s="284"/>
      <c r="R42" s="190"/>
      <c r="S42" s="185"/>
      <c r="T42" s="190"/>
      <c r="U42" s="185"/>
      <c r="V42" s="190"/>
      <c r="W42" s="185"/>
      <c r="X42" s="190"/>
      <c r="Y42" s="185"/>
      <c r="Z42" s="190"/>
      <c r="AA42" s="185"/>
      <c r="AB42" s="190"/>
      <c r="AC42" s="185"/>
      <c r="AD42" s="190"/>
    </row>
    <row r="43" spans="1:30" ht="15.6" customHeight="1">
      <c r="B43" s="11" t="s">
        <v>239</v>
      </c>
      <c r="D43" s="190">
        <v>0</v>
      </c>
      <c r="E43" s="185"/>
      <c r="F43" s="190">
        <v>0</v>
      </c>
      <c r="G43" s="185"/>
      <c r="H43" s="190">
        <v>0</v>
      </c>
      <c r="I43" s="185"/>
      <c r="J43" s="190">
        <v>0</v>
      </c>
      <c r="K43" s="185"/>
      <c r="L43" s="190">
        <v>0</v>
      </c>
      <c r="N43" s="190">
        <v>0</v>
      </c>
      <c r="O43" s="185"/>
      <c r="P43" s="190">
        <v>0</v>
      </c>
      <c r="Q43" s="284"/>
      <c r="R43" s="190">
        <v>0</v>
      </c>
      <c r="S43" s="185"/>
      <c r="T43" s="190">
        <v>0</v>
      </c>
      <c r="U43" s="185"/>
      <c r="V43" s="190">
        <v>0</v>
      </c>
      <c r="W43" s="185"/>
      <c r="X43" s="190">
        <f>SUM(N43:V43)</f>
        <v>0</v>
      </c>
      <c r="Y43" s="185"/>
      <c r="Z43" s="190">
        <f>SUM(X43,D43:L43)</f>
        <v>0</v>
      </c>
      <c r="AA43" s="185"/>
      <c r="AB43" s="190">
        <v>-2036</v>
      </c>
      <c r="AC43" s="185"/>
      <c r="AD43" s="190">
        <f>ROUND(Z43+AB43,0)</f>
        <v>-2036</v>
      </c>
    </row>
    <row r="44" spans="1:30" ht="15.6" customHeight="1">
      <c r="A44" s="23" t="s">
        <v>240</v>
      </c>
      <c r="D44" s="52"/>
      <c r="F44" s="52"/>
      <c r="H44" s="52"/>
      <c r="J44" s="52"/>
      <c r="L44" s="52"/>
      <c r="N44" s="52"/>
      <c r="O44" s="52"/>
      <c r="P44" s="52"/>
      <c r="R44" s="52"/>
      <c r="T44" s="52"/>
      <c r="V44" s="52"/>
      <c r="X44" s="52"/>
      <c r="Z44" s="52"/>
      <c r="AB44" s="52"/>
      <c r="AD44" s="52"/>
    </row>
    <row r="45" spans="1:30" s="70" customFormat="1" ht="15.6" customHeight="1">
      <c r="B45" s="193" t="s">
        <v>241</v>
      </c>
      <c r="D45" s="52">
        <v>0</v>
      </c>
      <c r="E45" s="36"/>
      <c r="F45" s="52">
        <v>0</v>
      </c>
      <c r="G45" s="36"/>
      <c r="H45" s="52">
        <v>0</v>
      </c>
      <c r="I45" s="36"/>
      <c r="J45" s="52">
        <v>0</v>
      </c>
      <c r="K45" s="24"/>
      <c r="L45" s="52">
        <v>0</v>
      </c>
      <c r="M45" s="37"/>
      <c r="N45" s="190">
        <v>0</v>
      </c>
      <c r="O45" s="185"/>
      <c r="P45" s="190">
        <v>0</v>
      </c>
      <c r="Q45" s="284"/>
      <c r="R45" s="190">
        <v>0</v>
      </c>
      <c r="S45" s="185"/>
      <c r="T45" s="190">
        <v>0</v>
      </c>
      <c r="U45" s="185"/>
      <c r="V45" s="190">
        <v>-3055</v>
      </c>
      <c r="W45" s="185"/>
      <c r="X45" s="190">
        <f>SUM(N45:V45)</f>
        <v>-3055</v>
      </c>
      <c r="Y45" s="185"/>
      <c r="Z45" s="190">
        <f>SUM(X45,D45:L45)</f>
        <v>-3055</v>
      </c>
      <c r="AA45" s="185"/>
      <c r="AB45" s="190">
        <v>3055</v>
      </c>
      <c r="AC45" s="185"/>
      <c r="AD45" s="190">
        <f>ROUND(Z45+AB45,0)</f>
        <v>0</v>
      </c>
    </row>
    <row r="46" spans="1:30" ht="15.6" customHeight="1">
      <c r="A46" s="193" t="s">
        <v>327</v>
      </c>
      <c r="D46" s="192">
        <v>0</v>
      </c>
      <c r="E46" s="185"/>
      <c r="F46" s="192">
        <v>0</v>
      </c>
      <c r="G46" s="185"/>
      <c r="H46" s="192">
        <v>0</v>
      </c>
      <c r="I46" s="185"/>
      <c r="J46" s="192">
        <v>0</v>
      </c>
      <c r="K46" s="185"/>
      <c r="L46" s="192">
        <f>'PL 5-8'!G206</f>
        <v>-439892</v>
      </c>
      <c r="N46" s="192">
        <v>0</v>
      </c>
      <c r="O46" s="185"/>
      <c r="P46" s="192">
        <v>-7634</v>
      </c>
      <c r="Q46" s="284"/>
      <c r="R46" s="192">
        <f>-19973-1</f>
        <v>-19974</v>
      </c>
      <c r="S46" s="185"/>
      <c r="T46" s="192">
        <v>0</v>
      </c>
      <c r="U46" s="185"/>
      <c r="V46" s="192">
        <v>0</v>
      </c>
      <c r="W46" s="185"/>
      <c r="X46" s="192">
        <f>SUM(N46:V46)</f>
        <v>-27608</v>
      </c>
      <c r="Y46" s="185"/>
      <c r="Z46" s="192">
        <f>SUM(X46,D46:L46)</f>
        <v>-467500</v>
      </c>
      <c r="AA46" s="185"/>
      <c r="AB46" s="192">
        <f>'PL 5-8'!G214</f>
        <v>-533103</v>
      </c>
      <c r="AC46" s="185"/>
      <c r="AD46" s="192">
        <f>ROUND(Z46+AB46,0)</f>
        <v>-1000603</v>
      </c>
    </row>
    <row r="47" spans="1:30" ht="6" customHeight="1">
      <c r="D47" s="41"/>
      <c r="E47" s="45"/>
      <c r="F47" s="41"/>
      <c r="G47" s="45"/>
      <c r="H47" s="41"/>
      <c r="I47" s="45"/>
      <c r="J47" s="41"/>
      <c r="K47" s="24"/>
      <c r="L47" s="41"/>
      <c r="M47" s="37"/>
      <c r="N47" s="41"/>
      <c r="O47" s="41"/>
      <c r="P47" s="41"/>
      <c r="Q47" s="37"/>
      <c r="R47" s="41"/>
      <c r="S47" s="37"/>
      <c r="T47" s="41"/>
      <c r="U47" s="37"/>
      <c r="V47" s="41"/>
      <c r="W47" s="37"/>
      <c r="X47" s="41"/>
      <c r="Y47" s="37"/>
      <c r="Z47" s="41"/>
      <c r="AA47" s="24"/>
      <c r="AB47" s="41"/>
      <c r="AC47" s="24"/>
      <c r="AD47" s="41"/>
    </row>
    <row r="48" spans="1:30" ht="15.6" customHeight="1" thickBot="1">
      <c r="A48" s="80" t="s">
        <v>204</v>
      </c>
      <c r="D48" s="48">
        <f>SUM(D37:D46)</f>
        <v>9534584</v>
      </c>
      <c r="F48" s="48">
        <f>SUM(F37:F46)</f>
        <v>-90502</v>
      </c>
      <c r="H48" s="48">
        <f>SUM(H37:H46)</f>
        <v>508000</v>
      </c>
      <c r="J48" s="48">
        <f>SUM(J37:J46)</f>
        <v>473600</v>
      </c>
      <c r="L48" s="48">
        <f>SUM(L37:L46)</f>
        <v>2464689</v>
      </c>
      <c r="M48" s="37"/>
      <c r="N48" s="48">
        <f>SUM(N37:N46)</f>
        <v>0</v>
      </c>
      <c r="O48" s="41"/>
      <c r="P48" s="48">
        <f>SUM(P37:P46)</f>
        <v>-18514</v>
      </c>
      <c r="Q48" s="37"/>
      <c r="R48" s="48">
        <f>SUM(R37:R46)</f>
        <v>-91489</v>
      </c>
      <c r="S48" s="37"/>
      <c r="T48" s="48">
        <f>SUM(T37:T46)</f>
        <v>-46092</v>
      </c>
      <c r="U48" s="37"/>
      <c r="V48" s="48">
        <f>SUM(V37:V46)</f>
        <v>-70496</v>
      </c>
      <c r="W48" s="37"/>
      <c r="X48" s="48">
        <f>SUM(X37:X46)</f>
        <v>-226591</v>
      </c>
      <c r="Y48" s="37"/>
      <c r="Z48" s="48">
        <f>SUM(Z37:Z46)</f>
        <v>12663780</v>
      </c>
      <c r="AB48" s="48">
        <f>SUM(AB37:AB46)</f>
        <v>2114883</v>
      </c>
      <c r="AD48" s="48">
        <f>SUM(AD37:AD46)</f>
        <v>14778663</v>
      </c>
    </row>
    <row r="49" spans="1:30" ht="15.6" customHeight="1" thickTop="1">
      <c r="C49" s="80"/>
      <c r="D49" s="37"/>
      <c r="F49" s="37"/>
      <c r="H49" s="37"/>
      <c r="J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B49" s="37"/>
      <c r="AD49" s="37"/>
    </row>
    <row r="50" spans="1:30" ht="15.6" customHeight="1">
      <c r="C50" s="80"/>
      <c r="D50" s="37"/>
      <c r="F50" s="37"/>
      <c r="H50" s="37"/>
      <c r="J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B50" s="37"/>
      <c r="AD50" s="37"/>
    </row>
    <row r="51" spans="1:30" ht="15.6" customHeight="1">
      <c r="C51" s="80"/>
      <c r="D51" s="37"/>
      <c r="F51" s="37"/>
      <c r="H51" s="37"/>
      <c r="J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B51" s="37"/>
      <c r="AD51" s="37"/>
    </row>
    <row r="52" spans="1:30" ht="15.6" customHeight="1">
      <c r="C52" s="80"/>
      <c r="D52" s="37"/>
      <c r="F52" s="37"/>
      <c r="H52" s="37"/>
      <c r="J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B52" s="37"/>
      <c r="AD52" s="37"/>
    </row>
    <row r="53" spans="1:30" ht="15.6" customHeight="1">
      <c r="C53" s="80"/>
      <c r="D53" s="37"/>
      <c r="F53" s="37"/>
      <c r="H53" s="37"/>
      <c r="J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B53" s="37"/>
      <c r="AD53" s="37"/>
    </row>
    <row r="54" spans="1:30" ht="15.6" customHeight="1">
      <c r="C54" s="80"/>
      <c r="D54" s="37"/>
      <c r="F54" s="37"/>
      <c r="H54" s="37"/>
      <c r="J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B54" s="37"/>
      <c r="AD54" s="37"/>
    </row>
    <row r="55" spans="1:30" ht="15.6" customHeight="1">
      <c r="C55" s="80"/>
      <c r="D55" s="37"/>
      <c r="F55" s="37"/>
      <c r="H55" s="37"/>
      <c r="J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B55" s="37"/>
      <c r="AD55" s="37"/>
    </row>
    <row r="56" spans="1:30" ht="15.6" customHeight="1">
      <c r="C56" s="80"/>
      <c r="D56" s="37"/>
      <c r="F56" s="37"/>
      <c r="H56" s="37"/>
      <c r="J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B56" s="37"/>
      <c r="AD56" s="37"/>
    </row>
    <row r="57" spans="1:30" ht="15.6" customHeight="1">
      <c r="C57" s="80"/>
      <c r="D57" s="37"/>
      <c r="F57" s="37"/>
      <c r="H57" s="37"/>
      <c r="J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B57" s="37"/>
      <c r="AD57" s="37"/>
    </row>
    <row r="58" spans="1:30" ht="15.6" customHeight="1">
      <c r="C58" s="80"/>
      <c r="D58" s="37"/>
      <c r="F58" s="37"/>
      <c r="H58" s="37"/>
      <c r="J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B58" s="37"/>
      <c r="AD58" s="37"/>
    </row>
    <row r="59" spans="1:30" ht="15.6" customHeight="1">
      <c r="C59" s="80"/>
      <c r="D59" s="37"/>
      <c r="F59" s="37"/>
      <c r="H59" s="37"/>
      <c r="J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B59" s="37"/>
      <c r="AD59" s="37"/>
    </row>
    <row r="60" spans="1:30" ht="15.6" customHeight="1">
      <c r="C60" s="80"/>
      <c r="D60" s="37"/>
      <c r="F60" s="37"/>
      <c r="H60" s="37"/>
      <c r="J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B60" s="37"/>
      <c r="AD60" s="37"/>
    </row>
    <row r="61" spans="1:30" ht="12.75" customHeight="1">
      <c r="C61" s="80"/>
      <c r="D61" s="37"/>
      <c r="F61" s="37"/>
      <c r="H61" s="37"/>
      <c r="J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B61" s="37"/>
      <c r="AD61" s="37"/>
    </row>
    <row r="62" spans="1:30" ht="5.25" customHeight="1">
      <c r="C62" s="80"/>
      <c r="D62" s="37"/>
      <c r="F62" s="37"/>
      <c r="H62" s="37"/>
      <c r="J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B62" s="37"/>
      <c r="AD62" s="37"/>
    </row>
    <row r="63" spans="1:30" ht="21.95" customHeight="1">
      <c r="A63" s="82" t="s">
        <v>37</v>
      </c>
      <c r="B63" s="82"/>
      <c r="C63" s="82"/>
      <c r="D63" s="21"/>
      <c r="E63" s="194"/>
      <c r="F63" s="21"/>
      <c r="G63" s="194"/>
      <c r="H63" s="21"/>
      <c r="I63" s="194"/>
      <c r="J63" s="21"/>
      <c r="K63" s="194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194"/>
      <c r="AB63" s="21"/>
      <c r="AC63" s="194"/>
      <c r="AD63" s="21"/>
    </row>
  </sheetData>
  <mergeCells count="5">
    <mergeCell ref="J13:L13"/>
    <mergeCell ref="N9:R9"/>
    <mergeCell ref="N8:X8"/>
    <mergeCell ref="D7:Z7"/>
    <mergeCell ref="C6:AD6"/>
  </mergeCells>
  <pageMargins left="0.4" right="0.4" top="0.5" bottom="0.6" header="0.49" footer="0.4"/>
  <pageSetup paperSize="9" scale="58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2"/>
  <sheetViews>
    <sheetView topLeftCell="A4" zoomScaleNormal="100" zoomScaleSheetLayoutView="100" workbookViewId="0">
      <selection activeCell="T16" sqref="T16"/>
    </sheetView>
  </sheetViews>
  <sheetFormatPr defaultColWidth="10.5703125" defaultRowHeight="12"/>
  <cols>
    <col min="1" max="1" width="40.140625" style="23" customWidth="1"/>
    <col min="2" max="2" width="12" style="14" customWidth="1"/>
    <col min="3" max="3" width="0.5703125" style="36" customWidth="1"/>
    <col min="4" max="4" width="12.42578125" style="14" customWidth="1"/>
    <col min="5" max="5" width="0.5703125" style="36" customWidth="1"/>
    <col min="6" max="6" width="12.5703125" style="14" customWidth="1"/>
    <col min="7" max="7" width="0.5703125" style="36" customWidth="1"/>
    <col min="8" max="8" width="12.42578125" style="14" customWidth="1"/>
    <col min="9" max="9" width="0.5703125" style="36" customWidth="1"/>
    <col min="10" max="10" width="13" style="14" customWidth="1"/>
    <col min="11" max="11" width="0.5703125" style="14" customWidth="1"/>
    <col min="12" max="12" width="15.140625" style="14" bestFit="1" customWidth="1"/>
    <col min="13" max="13" width="0.5703125" style="14" customWidth="1"/>
    <col min="14" max="14" width="18.5703125" style="14" bestFit="1" customWidth="1"/>
    <col min="15" max="15" width="0.7109375" style="14" customWidth="1"/>
    <col min="16" max="16" width="12.42578125" style="14" customWidth="1"/>
    <col min="17" max="17" width="0.5703125" style="14" customWidth="1"/>
    <col min="18" max="18" width="11.7109375" style="14" customWidth="1"/>
    <col min="19" max="19" width="10.5703125" style="23"/>
    <col min="20" max="28" width="10.5703125" style="70"/>
    <col min="29" max="16384" width="10.5703125" style="23"/>
  </cols>
  <sheetData>
    <row r="1" spans="1:28" ht="15.6" customHeight="1">
      <c r="A1" s="17" t="s">
        <v>0</v>
      </c>
      <c r="C1" s="66"/>
      <c r="E1" s="66"/>
      <c r="G1" s="66"/>
      <c r="I1" s="15"/>
    </row>
    <row r="2" spans="1:28" ht="15.6" customHeight="1">
      <c r="A2" s="17" t="s">
        <v>146</v>
      </c>
      <c r="C2" s="66"/>
      <c r="E2" s="66"/>
      <c r="G2" s="66"/>
      <c r="I2" s="67"/>
      <c r="J2" s="68"/>
      <c r="K2" s="68"/>
      <c r="L2" s="68"/>
      <c r="M2" s="68"/>
      <c r="N2" s="68"/>
      <c r="O2" s="68"/>
      <c r="P2" s="68"/>
      <c r="Q2" s="68"/>
      <c r="R2" s="68"/>
    </row>
    <row r="3" spans="1:28" s="70" customFormat="1" ht="15.6" customHeight="1">
      <c r="A3" s="18" t="s">
        <v>203</v>
      </c>
      <c r="B3" s="21"/>
      <c r="C3" s="69"/>
      <c r="D3" s="21"/>
      <c r="E3" s="69"/>
      <c r="F3" s="21"/>
      <c r="G3" s="69"/>
      <c r="H3" s="21"/>
      <c r="I3" s="22"/>
      <c r="J3" s="21"/>
      <c r="K3" s="21"/>
      <c r="L3" s="21"/>
      <c r="M3" s="21"/>
      <c r="N3" s="21"/>
      <c r="O3" s="21"/>
      <c r="P3" s="21"/>
      <c r="Q3" s="21"/>
      <c r="R3" s="21"/>
    </row>
    <row r="4" spans="1:28" ht="14.1" customHeight="1">
      <c r="A4" s="11"/>
      <c r="C4" s="66"/>
      <c r="E4" s="66"/>
      <c r="G4" s="66"/>
      <c r="I4" s="66"/>
    </row>
    <row r="5" spans="1:28" ht="14.1" customHeight="1">
      <c r="A5" s="11"/>
      <c r="C5" s="66"/>
      <c r="E5" s="66"/>
      <c r="G5" s="66"/>
      <c r="I5" s="66"/>
    </row>
    <row r="6" spans="1:28" s="72" customFormat="1" ht="15.6" customHeight="1">
      <c r="A6" s="71"/>
      <c r="B6" s="267" t="s">
        <v>147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T6" s="133"/>
      <c r="U6" s="133"/>
      <c r="V6" s="133"/>
      <c r="W6" s="133"/>
      <c r="X6" s="133"/>
      <c r="Y6" s="133"/>
      <c r="Z6" s="133"/>
      <c r="AA6" s="133"/>
      <c r="AB6" s="133"/>
    </row>
    <row r="7" spans="1:28" s="12" customFormat="1" ht="15.6" customHeight="1">
      <c r="B7" s="30"/>
      <c r="C7" s="30"/>
      <c r="D7" s="30"/>
      <c r="E7" s="30"/>
      <c r="F7" s="30"/>
      <c r="G7" s="30"/>
      <c r="H7" s="30"/>
      <c r="I7" s="30"/>
      <c r="J7" s="30"/>
      <c r="K7" s="30"/>
      <c r="L7" s="271" t="s">
        <v>199</v>
      </c>
      <c r="M7" s="271"/>
      <c r="N7" s="271"/>
      <c r="O7" s="271"/>
      <c r="P7" s="271"/>
      <c r="Q7" s="30"/>
      <c r="R7" s="206"/>
      <c r="T7" s="42"/>
      <c r="U7" s="42"/>
      <c r="V7" s="42"/>
      <c r="W7" s="42"/>
      <c r="X7" s="42"/>
      <c r="Y7" s="42"/>
      <c r="Z7" s="42"/>
      <c r="AA7" s="42"/>
      <c r="AB7" s="42"/>
    </row>
    <row r="8" spans="1:28" s="12" customFormat="1" ht="15.6" customHeight="1">
      <c r="B8" s="30"/>
      <c r="C8" s="30"/>
      <c r="D8" s="30"/>
      <c r="E8" s="30"/>
      <c r="F8" s="30"/>
      <c r="G8" s="30"/>
      <c r="H8" s="30"/>
      <c r="I8" s="30"/>
      <c r="J8" s="30"/>
      <c r="K8" s="30"/>
      <c r="L8" s="269" t="s">
        <v>96</v>
      </c>
      <c r="M8" s="269"/>
      <c r="N8" s="269"/>
      <c r="O8" s="30"/>
      <c r="P8" s="74"/>
      <c r="Q8" s="30"/>
      <c r="R8" s="206"/>
      <c r="T8" s="42"/>
      <c r="U8" s="42"/>
      <c r="V8" s="42"/>
      <c r="W8" s="42"/>
      <c r="X8" s="42"/>
      <c r="Y8" s="42"/>
      <c r="Z8" s="42"/>
      <c r="AA8" s="42"/>
      <c r="AB8" s="42"/>
    </row>
    <row r="9" spans="1:28" s="12" customFormat="1" ht="15.6" customHeight="1">
      <c r="B9" s="30"/>
      <c r="C9" s="30"/>
      <c r="D9" s="30"/>
      <c r="E9" s="30"/>
      <c r="H9" s="30"/>
      <c r="I9" s="30"/>
      <c r="J9" s="30"/>
      <c r="K9" s="30"/>
      <c r="L9" s="73"/>
      <c r="M9" s="30"/>
      <c r="N9" s="202" t="s">
        <v>211</v>
      </c>
      <c r="O9" s="30"/>
      <c r="P9" s="74"/>
      <c r="Q9" s="30"/>
      <c r="R9" s="206"/>
      <c r="T9" s="42"/>
      <c r="U9" s="42"/>
      <c r="V9" s="42"/>
      <c r="W9" s="42"/>
      <c r="X9" s="42"/>
      <c r="Y9" s="42"/>
      <c r="Z9" s="42"/>
      <c r="AA9" s="42"/>
      <c r="AB9" s="42"/>
    </row>
    <row r="10" spans="1:28" s="12" customFormat="1" ht="15.6" customHeight="1">
      <c r="C10" s="75"/>
      <c r="D10" s="68"/>
      <c r="E10" s="75"/>
      <c r="F10" s="30"/>
      <c r="G10" s="30"/>
      <c r="K10" s="206"/>
      <c r="L10" s="74"/>
      <c r="M10" s="206"/>
      <c r="N10" s="202" t="s">
        <v>207</v>
      </c>
      <c r="O10" s="206"/>
      <c r="Q10" s="206"/>
      <c r="R10" s="68"/>
      <c r="T10" s="42"/>
      <c r="U10" s="42"/>
      <c r="V10" s="42"/>
      <c r="W10" s="42"/>
      <c r="X10" s="42"/>
      <c r="Y10" s="42"/>
      <c r="Z10" s="42"/>
      <c r="AA10" s="42"/>
      <c r="AB10" s="42"/>
    </row>
    <row r="11" spans="1:28" s="12" customFormat="1" ht="15.6" customHeight="1">
      <c r="B11" s="68" t="s">
        <v>117</v>
      </c>
      <c r="C11" s="75"/>
      <c r="D11" s="68"/>
      <c r="E11" s="75"/>
      <c r="F11" s="68" t="s">
        <v>118</v>
      </c>
      <c r="G11" s="75"/>
      <c r="H11" s="267" t="s">
        <v>64</v>
      </c>
      <c r="I11" s="267"/>
      <c r="J11" s="267"/>
      <c r="K11" s="206"/>
      <c r="L11" s="76" t="s">
        <v>211</v>
      </c>
      <c r="M11" s="206"/>
      <c r="N11" s="202" t="s">
        <v>208</v>
      </c>
      <c r="O11" s="206"/>
      <c r="P11" s="76" t="s">
        <v>122</v>
      </c>
      <c r="Q11" s="206"/>
      <c r="R11" s="68"/>
      <c r="T11" s="42"/>
      <c r="U11" s="42"/>
      <c r="V11" s="42"/>
      <c r="W11" s="42"/>
      <c r="X11" s="42"/>
      <c r="Y11" s="42"/>
      <c r="Z11" s="42"/>
      <c r="AA11" s="42"/>
      <c r="AB11" s="42"/>
    </row>
    <row r="12" spans="1:28" s="12" customFormat="1" ht="15.6" customHeight="1">
      <c r="B12" s="68" t="s">
        <v>124</v>
      </c>
      <c r="C12" s="77"/>
      <c r="D12" s="68"/>
      <c r="E12" s="77"/>
      <c r="F12" s="68" t="s">
        <v>125</v>
      </c>
      <c r="G12" s="78"/>
      <c r="H12" s="76" t="s">
        <v>126</v>
      </c>
      <c r="I12" s="77"/>
      <c r="J12" s="68"/>
      <c r="K12" s="76"/>
      <c r="L12" s="76" t="s">
        <v>254</v>
      </c>
      <c r="M12" s="68"/>
      <c r="N12" s="76" t="s">
        <v>209</v>
      </c>
      <c r="O12" s="68"/>
      <c r="P12" s="76" t="s">
        <v>306</v>
      </c>
      <c r="Q12" s="68"/>
      <c r="R12" s="68"/>
      <c r="T12" s="42"/>
      <c r="U12" s="42"/>
      <c r="V12" s="42"/>
      <c r="W12" s="42"/>
      <c r="X12" s="42"/>
      <c r="Y12" s="42"/>
      <c r="Z12" s="42"/>
      <c r="AA12" s="42"/>
      <c r="AB12" s="42"/>
    </row>
    <row r="13" spans="1:28" s="12" customFormat="1" ht="15.6" customHeight="1">
      <c r="B13" s="76" t="s">
        <v>132</v>
      </c>
      <c r="C13" s="78"/>
      <c r="D13" s="76" t="s">
        <v>62</v>
      </c>
      <c r="E13" s="78"/>
      <c r="F13" s="76" t="s">
        <v>133</v>
      </c>
      <c r="G13" s="78"/>
      <c r="H13" s="76" t="s">
        <v>134</v>
      </c>
      <c r="I13" s="78"/>
      <c r="J13" s="76" t="s">
        <v>66</v>
      </c>
      <c r="K13" s="76"/>
      <c r="L13" s="76" t="s">
        <v>95</v>
      </c>
      <c r="M13" s="76"/>
      <c r="N13" s="76" t="s">
        <v>210</v>
      </c>
      <c r="O13" s="76"/>
      <c r="P13" s="76" t="s">
        <v>138</v>
      </c>
      <c r="Q13" s="76"/>
      <c r="R13" s="76" t="s">
        <v>68</v>
      </c>
      <c r="T13" s="42"/>
      <c r="U13" s="42"/>
      <c r="V13" s="42"/>
      <c r="W13" s="42"/>
      <c r="X13" s="42"/>
      <c r="Y13" s="42"/>
      <c r="Z13" s="42"/>
      <c r="AA13" s="42"/>
      <c r="AB13" s="42"/>
    </row>
    <row r="14" spans="1:28" s="12" customFormat="1" ht="15.6" customHeight="1">
      <c r="B14" s="79" t="s">
        <v>11</v>
      </c>
      <c r="C14" s="77"/>
      <c r="D14" s="79" t="s">
        <v>11</v>
      </c>
      <c r="E14" s="77"/>
      <c r="F14" s="79" t="s">
        <v>11</v>
      </c>
      <c r="G14" s="77"/>
      <c r="H14" s="79" t="s">
        <v>11</v>
      </c>
      <c r="I14" s="77"/>
      <c r="J14" s="79" t="s">
        <v>11</v>
      </c>
      <c r="K14" s="76"/>
      <c r="L14" s="79" t="s">
        <v>11</v>
      </c>
      <c r="M14" s="76"/>
      <c r="N14" s="79" t="s">
        <v>11</v>
      </c>
      <c r="O14" s="76"/>
      <c r="P14" s="79" t="s">
        <v>11</v>
      </c>
      <c r="Q14" s="76"/>
      <c r="R14" s="79" t="s">
        <v>11</v>
      </c>
      <c r="T14" s="42"/>
      <c r="U14" s="42"/>
      <c r="V14" s="42"/>
      <c r="W14" s="42"/>
      <c r="X14" s="42"/>
      <c r="Y14" s="42"/>
      <c r="Z14" s="42"/>
      <c r="AA14" s="42"/>
      <c r="AB14" s="42"/>
    </row>
    <row r="15" spans="1:28" ht="15.6" customHeight="1"/>
    <row r="16" spans="1:28" ht="15.6" customHeight="1">
      <c r="A16" s="80" t="s">
        <v>144</v>
      </c>
      <c r="B16" s="85">
        <v>8667826</v>
      </c>
      <c r="C16" s="227"/>
      <c r="D16" s="85">
        <v>-90502</v>
      </c>
      <c r="E16" s="227"/>
      <c r="F16" s="85">
        <v>508000</v>
      </c>
      <c r="G16" s="227"/>
      <c r="H16" s="85">
        <v>394600</v>
      </c>
      <c r="I16" s="227"/>
      <c r="J16" s="85">
        <v>3646249</v>
      </c>
      <c r="K16" s="227"/>
      <c r="L16" s="85">
        <v>-4339</v>
      </c>
      <c r="N16" s="14">
        <v>0</v>
      </c>
      <c r="P16" s="14">
        <f>SUM(L16:O16)</f>
        <v>-4339</v>
      </c>
      <c r="R16" s="14">
        <f>SUM(B16:J16,P16)</f>
        <v>13121834</v>
      </c>
    </row>
    <row r="17" spans="1:28" ht="6" customHeight="1">
      <c r="A17" s="80"/>
      <c r="B17" s="37"/>
      <c r="D17" s="37"/>
      <c r="F17" s="37"/>
    </row>
    <row r="18" spans="1:28" ht="15.6" customHeight="1">
      <c r="A18" s="23" t="s">
        <v>285</v>
      </c>
      <c r="B18" s="85">
        <v>0</v>
      </c>
      <c r="C18" s="228"/>
      <c r="D18" s="85">
        <v>0</v>
      </c>
      <c r="E18" s="228"/>
      <c r="F18" s="85">
        <v>0</v>
      </c>
      <c r="G18" s="228"/>
      <c r="H18" s="85">
        <v>0</v>
      </c>
      <c r="I18" s="228"/>
      <c r="J18" s="85">
        <v>-572060</v>
      </c>
      <c r="K18" s="228"/>
      <c r="L18" s="85">
        <v>0</v>
      </c>
      <c r="M18" s="37">
        <v>0</v>
      </c>
      <c r="N18" s="37">
        <v>0</v>
      </c>
      <c r="O18" s="37"/>
      <c r="P18" s="37">
        <f t="shared" ref="P18:P21" si="0">SUM(L18:O18)</f>
        <v>0</v>
      </c>
      <c r="Q18" s="37"/>
      <c r="R18" s="14">
        <f>SUM(P18,B18:J18)</f>
        <v>-572060</v>
      </c>
    </row>
    <row r="19" spans="1:28" ht="15.6" customHeight="1">
      <c r="A19" s="23" t="s">
        <v>290</v>
      </c>
      <c r="I19" s="24"/>
      <c r="J19" s="37"/>
      <c r="K19" s="37"/>
    </row>
    <row r="20" spans="1:28" ht="15.6" customHeight="1">
      <c r="A20" s="81" t="s">
        <v>148</v>
      </c>
      <c r="B20" s="229">
        <v>0</v>
      </c>
      <c r="C20" s="230"/>
      <c r="D20" s="229">
        <v>0</v>
      </c>
      <c r="E20" s="230"/>
      <c r="F20" s="229">
        <v>0</v>
      </c>
      <c r="G20" s="230"/>
      <c r="H20" s="229">
        <v>0</v>
      </c>
      <c r="I20" s="230"/>
      <c r="J20" s="229">
        <v>-36096</v>
      </c>
      <c r="K20" s="230"/>
      <c r="L20" s="229">
        <v>0</v>
      </c>
      <c r="M20" s="37"/>
      <c r="N20" s="37">
        <v>0</v>
      </c>
      <c r="O20" s="37"/>
      <c r="P20" s="37">
        <f t="shared" si="0"/>
        <v>0</v>
      </c>
      <c r="Q20" s="37"/>
      <c r="R20" s="14">
        <f>SUM(P20,B20:J20)</f>
        <v>-36096</v>
      </c>
    </row>
    <row r="21" spans="1:28" ht="15.6" customHeight="1">
      <c r="A21" s="23" t="s">
        <v>98</v>
      </c>
      <c r="B21" s="231">
        <v>0</v>
      </c>
      <c r="C21" s="230"/>
      <c r="D21" s="231">
        <v>0</v>
      </c>
      <c r="E21" s="230"/>
      <c r="F21" s="231">
        <v>0</v>
      </c>
      <c r="G21" s="230"/>
      <c r="H21" s="231">
        <v>0</v>
      </c>
      <c r="I21" s="230"/>
      <c r="J21" s="231">
        <f>'PL 5-8'!M163</f>
        <v>1749985</v>
      </c>
      <c r="K21" s="230"/>
      <c r="L21" s="231">
        <v>842</v>
      </c>
      <c r="M21" s="37"/>
      <c r="N21" s="21">
        <v>0</v>
      </c>
      <c r="O21" s="37"/>
      <c r="P21" s="21">
        <f t="shared" si="0"/>
        <v>842</v>
      </c>
      <c r="Q21" s="37"/>
      <c r="R21" s="21">
        <f>SUM(P21,B21:J21)</f>
        <v>1750827</v>
      </c>
    </row>
    <row r="22" spans="1:28" ht="15.6" customHeight="1">
      <c r="B22" s="37"/>
      <c r="C22" s="45"/>
      <c r="D22" s="37"/>
      <c r="E22" s="45"/>
      <c r="F22" s="37"/>
      <c r="G22" s="45"/>
      <c r="H22" s="37"/>
      <c r="I22" s="24"/>
      <c r="J22" s="37"/>
      <c r="K22" s="37"/>
      <c r="L22" s="37"/>
      <c r="M22" s="37"/>
      <c r="N22" s="37"/>
      <c r="O22" s="37"/>
      <c r="P22" s="37"/>
      <c r="Q22" s="37"/>
      <c r="R22" s="37"/>
    </row>
    <row r="23" spans="1:28" ht="15.6" customHeight="1" thickBot="1">
      <c r="A23" s="80" t="s">
        <v>145</v>
      </c>
      <c r="B23" s="49">
        <f>SUM(B16:B21)</f>
        <v>8667826</v>
      </c>
      <c r="D23" s="49">
        <f>SUM(D16:D21)</f>
        <v>-90502</v>
      </c>
      <c r="F23" s="49">
        <f>SUM(F16:F21)</f>
        <v>508000</v>
      </c>
      <c r="H23" s="49">
        <f>SUM(H16:H21)</f>
        <v>394600</v>
      </c>
      <c r="J23" s="49">
        <f>SUM(J16:J21)</f>
        <v>4788078</v>
      </c>
      <c r="K23" s="37"/>
      <c r="L23" s="49">
        <f>SUM(L16:L21)</f>
        <v>-3497</v>
      </c>
      <c r="M23" s="37"/>
      <c r="N23" s="49">
        <f>SUM(N16:N21)</f>
        <v>0</v>
      </c>
      <c r="O23" s="37"/>
      <c r="P23" s="49">
        <f>SUM(P16:P21)</f>
        <v>-3497</v>
      </c>
      <c r="Q23" s="37"/>
      <c r="R23" s="49">
        <f>SUM(R16:R21)</f>
        <v>14264505</v>
      </c>
    </row>
    <row r="24" spans="1:28" ht="15.6" customHeight="1" thickTop="1">
      <c r="A24" s="80"/>
      <c r="B24" s="37"/>
      <c r="D24" s="37"/>
      <c r="F24" s="37"/>
      <c r="H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28" s="42" customFormat="1" ht="15.6" customHeight="1">
      <c r="A25" s="70"/>
      <c r="B25" s="37"/>
      <c r="C25" s="45"/>
      <c r="D25" s="37"/>
      <c r="E25" s="45"/>
      <c r="F25" s="37"/>
      <c r="G25" s="45"/>
      <c r="H25" s="37"/>
      <c r="I25" s="45"/>
      <c r="J25" s="37"/>
      <c r="K25" s="37"/>
      <c r="L25" s="37"/>
      <c r="M25" s="37"/>
      <c r="N25" s="37"/>
      <c r="O25" s="37"/>
      <c r="P25" s="37"/>
      <c r="Q25" s="37"/>
      <c r="R25" s="37"/>
    </row>
    <row r="26" spans="1:28" ht="15.6" customHeight="1">
      <c r="A26" s="80" t="s">
        <v>205</v>
      </c>
      <c r="B26" s="52">
        <v>8667826</v>
      </c>
      <c r="D26" s="52">
        <v>-90502</v>
      </c>
      <c r="F26" s="52">
        <v>508000</v>
      </c>
      <c r="H26" s="52">
        <v>473600</v>
      </c>
      <c r="J26" s="52">
        <v>4523117</v>
      </c>
      <c r="L26" s="52">
        <v>-3575</v>
      </c>
      <c r="N26" s="52">
        <v>0</v>
      </c>
      <c r="P26" s="52">
        <f>SUM(L26:N26)</f>
        <v>-3575</v>
      </c>
      <c r="R26" s="52">
        <f>SUM(B26:J26,P26)</f>
        <v>14078466</v>
      </c>
    </row>
    <row r="27" spans="1:28" ht="15.6" customHeight="1">
      <c r="A27" s="23" t="s">
        <v>287</v>
      </c>
      <c r="B27" s="52"/>
      <c r="D27" s="52"/>
      <c r="F27" s="52"/>
      <c r="H27" s="52"/>
      <c r="J27" s="52"/>
      <c r="K27" s="36"/>
      <c r="L27" s="52"/>
      <c r="N27" s="52"/>
      <c r="P27" s="52"/>
      <c r="R27" s="52"/>
      <c r="S27" s="14"/>
      <c r="T27" s="37"/>
      <c r="U27" s="37"/>
      <c r="V27" s="37"/>
      <c r="W27" s="37"/>
      <c r="X27" s="37"/>
      <c r="Y27" s="24"/>
      <c r="Z27" s="37"/>
      <c r="AA27" s="24"/>
      <c r="AB27" s="37"/>
    </row>
    <row r="28" spans="1:28" ht="15.6" customHeight="1">
      <c r="A28" s="23" t="s">
        <v>213</v>
      </c>
      <c r="B28" s="43">
        <v>0</v>
      </c>
      <c r="D28" s="43">
        <v>0</v>
      </c>
      <c r="F28" s="43">
        <v>0</v>
      </c>
      <c r="H28" s="43">
        <v>0</v>
      </c>
      <c r="J28" s="43">
        <v>-1108771</v>
      </c>
      <c r="K28" s="36"/>
      <c r="L28" s="43">
        <v>3575</v>
      </c>
      <c r="N28" s="43">
        <v>-5880</v>
      </c>
      <c r="P28" s="43">
        <f>SUM(L28:N28)</f>
        <v>-2305</v>
      </c>
      <c r="R28" s="43">
        <f>SUM(B28:J28,P28)</f>
        <v>-1111076</v>
      </c>
      <c r="S28" s="14"/>
      <c r="T28" s="37"/>
      <c r="U28" s="37"/>
      <c r="V28" s="37"/>
      <c r="W28" s="37"/>
      <c r="X28" s="37"/>
      <c r="Y28" s="24"/>
      <c r="Z28" s="37"/>
      <c r="AA28" s="24"/>
      <c r="AB28" s="37"/>
    </row>
    <row r="29" spans="1:28" ht="15.6" customHeight="1">
      <c r="A29" s="80"/>
      <c r="B29" s="41"/>
      <c r="D29" s="41"/>
      <c r="F29" s="41"/>
      <c r="H29" s="52"/>
      <c r="J29" s="52"/>
      <c r="L29" s="52"/>
      <c r="N29" s="52"/>
      <c r="P29" s="52"/>
      <c r="R29" s="52"/>
    </row>
    <row r="30" spans="1:28" ht="15.6" customHeight="1">
      <c r="A30" s="80" t="s">
        <v>288</v>
      </c>
      <c r="B30" s="41">
        <f>SUM(B26:B28)</f>
        <v>8667826</v>
      </c>
      <c r="D30" s="41">
        <f>SUM(D26:D28)</f>
        <v>-90502</v>
      </c>
      <c r="F30" s="41">
        <f>SUM(F26:F28)</f>
        <v>508000</v>
      </c>
      <c r="H30" s="41">
        <f>SUM(H26:H28)</f>
        <v>473600</v>
      </c>
      <c r="J30" s="41">
        <f>SUM(J26:J28)</f>
        <v>3414346</v>
      </c>
      <c r="K30" s="37"/>
      <c r="L30" s="41">
        <f>SUM(L26:L28)</f>
        <v>0</v>
      </c>
      <c r="M30" s="37"/>
      <c r="N30" s="41">
        <f>SUM(N26:N28)</f>
        <v>-5880</v>
      </c>
      <c r="O30" s="37"/>
      <c r="P30" s="52">
        <f>SUM(L30:N30)</f>
        <v>-5880</v>
      </c>
      <c r="Q30" s="37"/>
      <c r="R30" s="52">
        <f>SUM(B30:J30,P30)</f>
        <v>12967390</v>
      </c>
    </row>
    <row r="31" spans="1:28" ht="6" customHeight="1">
      <c r="A31" s="80"/>
      <c r="B31" s="41"/>
      <c r="D31" s="41"/>
      <c r="F31" s="41"/>
      <c r="H31" s="52"/>
      <c r="J31" s="52"/>
      <c r="L31" s="52"/>
      <c r="N31" s="52"/>
      <c r="P31" s="52"/>
      <c r="R31" s="52"/>
    </row>
    <row r="32" spans="1:28" ht="15.6" customHeight="1">
      <c r="A32" s="23" t="s">
        <v>285</v>
      </c>
      <c r="B32" s="41">
        <v>866758</v>
      </c>
      <c r="D32" s="41">
        <v>0</v>
      </c>
      <c r="F32" s="41">
        <v>0</v>
      </c>
      <c r="H32" s="41">
        <v>0</v>
      </c>
      <c r="J32" s="41">
        <v>-963066</v>
      </c>
      <c r="K32" s="37"/>
      <c r="L32" s="41">
        <v>0</v>
      </c>
      <c r="M32" s="37"/>
      <c r="N32" s="41">
        <v>0</v>
      </c>
      <c r="O32" s="37"/>
      <c r="P32" s="52">
        <f>SUM(L32:N32)</f>
        <v>0</v>
      </c>
      <c r="Q32" s="37"/>
      <c r="R32" s="52">
        <f>SUM(P32,B32:J32)</f>
        <v>-96308</v>
      </c>
    </row>
    <row r="33" spans="1:18" ht="15.6" customHeight="1">
      <c r="A33" s="23" t="s">
        <v>290</v>
      </c>
      <c r="B33" s="52"/>
      <c r="D33" s="52"/>
      <c r="F33" s="52"/>
      <c r="H33" s="52"/>
      <c r="I33" s="24"/>
      <c r="J33" s="41"/>
      <c r="K33" s="37"/>
      <c r="L33" s="52"/>
      <c r="N33" s="52"/>
      <c r="P33" s="52"/>
      <c r="R33" s="52"/>
    </row>
    <row r="34" spans="1:18" ht="15.6" customHeight="1">
      <c r="A34" s="81" t="s">
        <v>148</v>
      </c>
      <c r="B34" s="41">
        <v>0</v>
      </c>
      <c r="D34" s="41">
        <v>0</v>
      </c>
      <c r="F34" s="41">
        <v>0</v>
      </c>
      <c r="H34" s="41">
        <v>0</v>
      </c>
      <c r="J34" s="41">
        <v>-36228</v>
      </c>
      <c r="K34" s="37"/>
      <c r="L34" s="41">
        <v>0</v>
      </c>
      <c r="M34" s="37"/>
      <c r="N34" s="41">
        <v>0</v>
      </c>
      <c r="O34" s="37"/>
      <c r="P34" s="52">
        <f>SUM(L34:N34)</f>
        <v>0</v>
      </c>
      <c r="Q34" s="37"/>
      <c r="R34" s="52">
        <f>SUM(P34,B34:J34)</f>
        <v>-36228</v>
      </c>
    </row>
    <row r="35" spans="1:18" ht="15.6" customHeight="1">
      <c r="A35" s="23" t="s">
        <v>255</v>
      </c>
      <c r="B35" s="41"/>
      <c r="D35" s="41"/>
      <c r="F35" s="41"/>
      <c r="H35" s="41"/>
      <c r="J35" s="41"/>
      <c r="K35" s="37"/>
      <c r="L35" s="41"/>
      <c r="M35" s="37"/>
      <c r="N35" s="41"/>
      <c r="O35" s="37"/>
      <c r="P35" s="52"/>
      <c r="Q35" s="37"/>
      <c r="R35" s="52"/>
    </row>
    <row r="36" spans="1:18" ht="15.6" customHeight="1">
      <c r="A36" s="23" t="s">
        <v>256</v>
      </c>
      <c r="B36" s="43">
        <v>0</v>
      </c>
      <c r="C36" s="24"/>
      <c r="D36" s="43">
        <v>0</v>
      </c>
      <c r="E36" s="24"/>
      <c r="F36" s="43">
        <v>0</v>
      </c>
      <c r="G36" s="24"/>
      <c r="H36" s="43">
        <v>0</v>
      </c>
      <c r="I36" s="24"/>
      <c r="J36" s="43">
        <f>'PL 5-8'!K209</f>
        <v>806029</v>
      </c>
      <c r="K36" s="37"/>
      <c r="L36" s="43">
        <v>0</v>
      </c>
      <c r="M36" s="37"/>
      <c r="N36" s="43">
        <v>-1083</v>
      </c>
      <c r="O36" s="37"/>
      <c r="P36" s="43">
        <f>SUM(L36:N36)</f>
        <v>-1083</v>
      </c>
      <c r="Q36" s="37"/>
      <c r="R36" s="43">
        <f>SUM(P36,B36:J36)</f>
        <v>804946</v>
      </c>
    </row>
    <row r="37" spans="1:18" ht="15.6" customHeight="1">
      <c r="B37" s="41"/>
      <c r="C37" s="45"/>
      <c r="D37" s="41"/>
      <c r="E37" s="45"/>
      <c r="F37" s="41"/>
      <c r="G37" s="45"/>
      <c r="H37" s="41"/>
      <c r="I37" s="24"/>
      <c r="J37" s="41"/>
      <c r="K37" s="37"/>
      <c r="L37" s="41"/>
      <c r="M37" s="37"/>
      <c r="N37" s="41"/>
      <c r="O37" s="37"/>
      <c r="P37" s="41"/>
      <c r="Q37" s="37"/>
      <c r="R37" s="41"/>
    </row>
    <row r="38" spans="1:18" ht="15.6" customHeight="1" thickBot="1">
      <c r="A38" s="80" t="s">
        <v>204</v>
      </c>
      <c r="B38" s="48">
        <f>SUM(B29:B36)</f>
        <v>9534584</v>
      </c>
      <c r="D38" s="48">
        <f>SUM(D29:D36)</f>
        <v>-90502</v>
      </c>
      <c r="F38" s="48">
        <f>SUM(F29:F36)</f>
        <v>508000</v>
      </c>
      <c r="H38" s="48">
        <f>SUM(H29:H36)</f>
        <v>473600</v>
      </c>
      <c r="J38" s="48">
        <f>SUM(J29:J36)</f>
        <v>3221081</v>
      </c>
      <c r="K38" s="37"/>
      <c r="L38" s="48">
        <f>SUM(L29:L36)</f>
        <v>0</v>
      </c>
      <c r="M38" s="37"/>
      <c r="N38" s="48">
        <f>SUM(N30:N36)</f>
        <v>-6963</v>
      </c>
      <c r="O38" s="37"/>
      <c r="P38" s="48">
        <f>SUM(P29:P36)</f>
        <v>-6963</v>
      </c>
      <c r="Q38" s="37"/>
      <c r="R38" s="48">
        <f>SUM(R29:R36)</f>
        <v>13639800</v>
      </c>
    </row>
    <row r="39" spans="1:18" ht="15.6" customHeight="1" thickTop="1">
      <c r="A39" s="80"/>
      <c r="B39" s="37"/>
      <c r="D39" s="37"/>
      <c r="F39" s="37"/>
      <c r="H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ht="15.6" customHeight="1">
      <c r="A40" s="80"/>
      <c r="B40" s="37"/>
      <c r="D40" s="37"/>
      <c r="F40" s="37"/>
      <c r="H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ht="6" customHeight="1">
      <c r="A41" s="80"/>
      <c r="B41" s="37"/>
      <c r="D41" s="37"/>
      <c r="F41" s="37"/>
      <c r="H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70" customFormat="1" ht="21.95" customHeight="1">
      <c r="A42" s="82" t="s">
        <v>37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</row>
  </sheetData>
  <mergeCells count="4">
    <mergeCell ref="B6:R6"/>
    <mergeCell ref="L7:P7"/>
    <mergeCell ref="H11:J11"/>
    <mergeCell ref="L8:N8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O860"/>
  <sheetViews>
    <sheetView tabSelected="1" topLeftCell="A101" zoomScaleNormal="100" zoomScaleSheetLayoutView="100" workbookViewId="0">
      <selection activeCell="Q109" sqref="Q109"/>
    </sheetView>
  </sheetViews>
  <sheetFormatPr defaultColWidth="14.42578125" defaultRowHeight="16.5" customHeight="1"/>
  <cols>
    <col min="1" max="3" width="1.5703125" style="135" customWidth="1"/>
    <col min="4" max="4" width="42.7109375" style="135" customWidth="1"/>
    <col min="5" max="5" width="5.42578125" style="135" customWidth="1"/>
    <col min="6" max="6" width="0.5703125" style="135" customWidth="1"/>
    <col min="7" max="7" width="12.5703125" style="158" customWidth="1"/>
    <col min="8" max="8" width="0.5703125" style="158" customWidth="1"/>
    <col min="9" max="9" width="12.5703125" style="158" customWidth="1"/>
    <col min="10" max="10" width="0.5703125" style="158" customWidth="1"/>
    <col min="11" max="11" width="12.5703125" style="158" customWidth="1"/>
    <col min="12" max="12" width="0.5703125" style="158" customWidth="1"/>
    <col min="13" max="13" width="12.5703125" style="158" customWidth="1"/>
    <col min="14" max="204" width="14.42578125" style="135"/>
    <col min="205" max="207" width="2.42578125" style="135" customWidth="1"/>
    <col min="208" max="208" width="39.5703125" style="135" customWidth="1"/>
    <col min="209" max="209" width="5.5703125" style="135" customWidth="1"/>
    <col min="210" max="210" width="0.5703125" style="135" customWidth="1"/>
    <col min="211" max="211" width="13.42578125" style="135" customWidth="1"/>
    <col min="212" max="212" width="0.5703125" style="135" customWidth="1"/>
    <col min="213" max="213" width="13.42578125" style="135" customWidth="1"/>
    <col min="214" max="214" width="0.5703125" style="135" customWidth="1"/>
    <col min="215" max="215" width="13.42578125" style="135" customWidth="1"/>
    <col min="216" max="216" width="0.5703125" style="135" customWidth="1"/>
    <col min="217" max="217" width="13.42578125" style="135" customWidth="1"/>
    <col min="218" max="460" width="14.42578125" style="135"/>
    <col min="461" max="463" width="2.42578125" style="135" customWidth="1"/>
    <col min="464" max="464" width="39.5703125" style="135" customWidth="1"/>
    <col min="465" max="465" width="5.5703125" style="135" customWidth="1"/>
    <col min="466" max="466" width="0.5703125" style="135" customWidth="1"/>
    <col min="467" max="467" width="13.42578125" style="135" customWidth="1"/>
    <col min="468" max="468" width="0.5703125" style="135" customWidth="1"/>
    <col min="469" max="469" width="13.42578125" style="135" customWidth="1"/>
    <col min="470" max="470" width="0.5703125" style="135" customWidth="1"/>
    <col min="471" max="471" width="13.42578125" style="135" customWidth="1"/>
    <col min="472" max="472" width="0.5703125" style="135" customWidth="1"/>
    <col min="473" max="473" width="13.42578125" style="135" customWidth="1"/>
    <col min="474" max="716" width="14.42578125" style="135"/>
    <col min="717" max="719" width="2.42578125" style="135" customWidth="1"/>
    <col min="720" max="720" width="39.5703125" style="135" customWidth="1"/>
    <col min="721" max="721" width="5.5703125" style="135" customWidth="1"/>
    <col min="722" max="722" width="0.5703125" style="135" customWidth="1"/>
    <col min="723" max="723" width="13.42578125" style="135" customWidth="1"/>
    <col min="724" max="724" width="0.5703125" style="135" customWidth="1"/>
    <col min="725" max="725" width="13.42578125" style="135" customWidth="1"/>
    <col min="726" max="726" width="0.5703125" style="135" customWidth="1"/>
    <col min="727" max="727" width="13.42578125" style="135" customWidth="1"/>
    <col min="728" max="728" width="0.5703125" style="135" customWidth="1"/>
    <col min="729" max="729" width="13.42578125" style="135" customWidth="1"/>
    <col min="730" max="972" width="14.42578125" style="135"/>
    <col min="973" max="975" width="2.42578125" style="135" customWidth="1"/>
    <col min="976" max="976" width="39.5703125" style="135" customWidth="1"/>
    <col min="977" max="977" width="5.5703125" style="135" customWidth="1"/>
    <col min="978" max="978" width="0.5703125" style="135" customWidth="1"/>
    <col min="979" max="979" width="13.42578125" style="135" customWidth="1"/>
    <col min="980" max="980" width="0.5703125" style="135" customWidth="1"/>
    <col min="981" max="981" width="13.42578125" style="135" customWidth="1"/>
    <col min="982" max="982" width="0.5703125" style="135" customWidth="1"/>
    <col min="983" max="983" width="13.42578125" style="135" customWidth="1"/>
    <col min="984" max="984" width="0.5703125" style="135" customWidth="1"/>
    <col min="985" max="985" width="13.42578125" style="135" customWidth="1"/>
    <col min="986" max="1228" width="14.42578125" style="135"/>
    <col min="1229" max="1231" width="2.42578125" style="135" customWidth="1"/>
    <col min="1232" max="1232" width="39.5703125" style="135" customWidth="1"/>
    <col min="1233" max="1233" width="5.5703125" style="135" customWidth="1"/>
    <col min="1234" max="1234" width="0.5703125" style="135" customWidth="1"/>
    <col min="1235" max="1235" width="13.42578125" style="135" customWidth="1"/>
    <col min="1236" max="1236" width="0.5703125" style="135" customWidth="1"/>
    <col min="1237" max="1237" width="13.42578125" style="135" customWidth="1"/>
    <col min="1238" max="1238" width="0.5703125" style="135" customWidth="1"/>
    <col min="1239" max="1239" width="13.42578125" style="135" customWidth="1"/>
    <col min="1240" max="1240" width="0.5703125" style="135" customWidth="1"/>
    <col min="1241" max="1241" width="13.42578125" style="135" customWidth="1"/>
    <col min="1242" max="1484" width="14.42578125" style="135"/>
    <col min="1485" max="1487" width="2.42578125" style="135" customWidth="1"/>
    <col min="1488" max="1488" width="39.5703125" style="135" customWidth="1"/>
    <col min="1489" max="1489" width="5.5703125" style="135" customWidth="1"/>
    <col min="1490" max="1490" width="0.5703125" style="135" customWidth="1"/>
    <col min="1491" max="1491" width="13.42578125" style="135" customWidth="1"/>
    <col min="1492" max="1492" width="0.5703125" style="135" customWidth="1"/>
    <col min="1493" max="1493" width="13.42578125" style="135" customWidth="1"/>
    <col min="1494" max="1494" width="0.5703125" style="135" customWidth="1"/>
    <col min="1495" max="1495" width="13.42578125" style="135" customWidth="1"/>
    <col min="1496" max="1496" width="0.5703125" style="135" customWidth="1"/>
    <col min="1497" max="1497" width="13.42578125" style="135" customWidth="1"/>
    <col min="1498" max="1740" width="14.42578125" style="135"/>
    <col min="1741" max="1743" width="2.42578125" style="135" customWidth="1"/>
    <col min="1744" max="1744" width="39.5703125" style="135" customWidth="1"/>
    <col min="1745" max="1745" width="5.5703125" style="135" customWidth="1"/>
    <col min="1746" max="1746" width="0.5703125" style="135" customWidth="1"/>
    <col min="1747" max="1747" width="13.42578125" style="135" customWidth="1"/>
    <col min="1748" max="1748" width="0.5703125" style="135" customWidth="1"/>
    <col min="1749" max="1749" width="13.42578125" style="135" customWidth="1"/>
    <col min="1750" max="1750" width="0.5703125" style="135" customWidth="1"/>
    <col min="1751" max="1751" width="13.42578125" style="135" customWidth="1"/>
    <col min="1752" max="1752" width="0.5703125" style="135" customWidth="1"/>
    <col min="1753" max="1753" width="13.42578125" style="135" customWidth="1"/>
    <col min="1754" max="1996" width="14.42578125" style="135"/>
    <col min="1997" max="1999" width="2.42578125" style="135" customWidth="1"/>
    <col min="2000" max="2000" width="39.5703125" style="135" customWidth="1"/>
    <col min="2001" max="2001" width="5.5703125" style="135" customWidth="1"/>
    <col min="2002" max="2002" width="0.5703125" style="135" customWidth="1"/>
    <col min="2003" max="2003" width="13.42578125" style="135" customWidth="1"/>
    <col min="2004" max="2004" width="0.5703125" style="135" customWidth="1"/>
    <col min="2005" max="2005" width="13.42578125" style="135" customWidth="1"/>
    <col min="2006" max="2006" width="0.5703125" style="135" customWidth="1"/>
    <col min="2007" max="2007" width="13.42578125" style="135" customWidth="1"/>
    <col min="2008" max="2008" width="0.5703125" style="135" customWidth="1"/>
    <col min="2009" max="2009" width="13.42578125" style="135" customWidth="1"/>
    <col min="2010" max="2252" width="14.42578125" style="135"/>
    <col min="2253" max="2255" width="2.42578125" style="135" customWidth="1"/>
    <col min="2256" max="2256" width="39.5703125" style="135" customWidth="1"/>
    <col min="2257" max="2257" width="5.5703125" style="135" customWidth="1"/>
    <col min="2258" max="2258" width="0.5703125" style="135" customWidth="1"/>
    <col min="2259" max="2259" width="13.42578125" style="135" customWidth="1"/>
    <col min="2260" max="2260" width="0.5703125" style="135" customWidth="1"/>
    <col min="2261" max="2261" width="13.42578125" style="135" customWidth="1"/>
    <col min="2262" max="2262" width="0.5703125" style="135" customWidth="1"/>
    <col min="2263" max="2263" width="13.42578125" style="135" customWidth="1"/>
    <col min="2264" max="2264" width="0.5703125" style="135" customWidth="1"/>
    <col min="2265" max="2265" width="13.42578125" style="135" customWidth="1"/>
    <col min="2266" max="2508" width="14.42578125" style="135"/>
    <col min="2509" max="2511" width="2.42578125" style="135" customWidth="1"/>
    <col min="2512" max="2512" width="39.5703125" style="135" customWidth="1"/>
    <col min="2513" max="2513" width="5.5703125" style="135" customWidth="1"/>
    <col min="2514" max="2514" width="0.5703125" style="135" customWidth="1"/>
    <col min="2515" max="2515" width="13.42578125" style="135" customWidth="1"/>
    <col min="2516" max="2516" width="0.5703125" style="135" customWidth="1"/>
    <col min="2517" max="2517" width="13.42578125" style="135" customWidth="1"/>
    <col min="2518" max="2518" width="0.5703125" style="135" customWidth="1"/>
    <col min="2519" max="2519" width="13.42578125" style="135" customWidth="1"/>
    <col min="2520" max="2520" width="0.5703125" style="135" customWidth="1"/>
    <col min="2521" max="2521" width="13.42578125" style="135" customWidth="1"/>
    <col min="2522" max="2764" width="14.42578125" style="135"/>
    <col min="2765" max="2767" width="2.42578125" style="135" customWidth="1"/>
    <col min="2768" max="2768" width="39.5703125" style="135" customWidth="1"/>
    <col min="2769" max="2769" width="5.5703125" style="135" customWidth="1"/>
    <col min="2770" max="2770" width="0.5703125" style="135" customWidth="1"/>
    <col min="2771" max="2771" width="13.42578125" style="135" customWidth="1"/>
    <col min="2772" max="2772" width="0.5703125" style="135" customWidth="1"/>
    <col min="2773" max="2773" width="13.42578125" style="135" customWidth="1"/>
    <col min="2774" max="2774" width="0.5703125" style="135" customWidth="1"/>
    <col min="2775" max="2775" width="13.42578125" style="135" customWidth="1"/>
    <col min="2776" max="2776" width="0.5703125" style="135" customWidth="1"/>
    <col min="2777" max="2777" width="13.42578125" style="135" customWidth="1"/>
    <col min="2778" max="3020" width="14.42578125" style="135"/>
    <col min="3021" max="3023" width="2.42578125" style="135" customWidth="1"/>
    <col min="3024" max="3024" width="39.5703125" style="135" customWidth="1"/>
    <col min="3025" max="3025" width="5.5703125" style="135" customWidth="1"/>
    <col min="3026" max="3026" width="0.5703125" style="135" customWidth="1"/>
    <col min="3027" max="3027" width="13.42578125" style="135" customWidth="1"/>
    <col min="3028" max="3028" width="0.5703125" style="135" customWidth="1"/>
    <col min="3029" max="3029" width="13.42578125" style="135" customWidth="1"/>
    <col min="3030" max="3030" width="0.5703125" style="135" customWidth="1"/>
    <col min="3031" max="3031" width="13.42578125" style="135" customWidth="1"/>
    <col min="3032" max="3032" width="0.5703125" style="135" customWidth="1"/>
    <col min="3033" max="3033" width="13.42578125" style="135" customWidth="1"/>
    <col min="3034" max="3276" width="14.42578125" style="135"/>
    <col min="3277" max="3279" width="2.42578125" style="135" customWidth="1"/>
    <col min="3280" max="3280" width="39.5703125" style="135" customWidth="1"/>
    <col min="3281" max="3281" width="5.5703125" style="135" customWidth="1"/>
    <col min="3282" max="3282" width="0.5703125" style="135" customWidth="1"/>
    <col min="3283" max="3283" width="13.42578125" style="135" customWidth="1"/>
    <col min="3284" max="3284" width="0.5703125" style="135" customWidth="1"/>
    <col min="3285" max="3285" width="13.42578125" style="135" customWidth="1"/>
    <col min="3286" max="3286" width="0.5703125" style="135" customWidth="1"/>
    <col min="3287" max="3287" width="13.42578125" style="135" customWidth="1"/>
    <col min="3288" max="3288" width="0.5703125" style="135" customWidth="1"/>
    <col min="3289" max="3289" width="13.42578125" style="135" customWidth="1"/>
    <col min="3290" max="3532" width="14.42578125" style="135"/>
    <col min="3533" max="3535" width="2.42578125" style="135" customWidth="1"/>
    <col min="3536" max="3536" width="39.5703125" style="135" customWidth="1"/>
    <col min="3537" max="3537" width="5.5703125" style="135" customWidth="1"/>
    <col min="3538" max="3538" width="0.5703125" style="135" customWidth="1"/>
    <col min="3539" max="3539" width="13.42578125" style="135" customWidth="1"/>
    <col min="3540" max="3540" width="0.5703125" style="135" customWidth="1"/>
    <col min="3541" max="3541" width="13.42578125" style="135" customWidth="1"/>
    <col min="3542" max="3542" width="0.5703125" style="135" customWidth="1"/>
    <col min="3543" max="3543" width="13.42578125" style="135" customWidth="1"/>
    <col min="3544" max="3544" width="0.5703125" style="135" customWidth="1"/>
    <col min="3545" max="3545" width="13.42578125" style="135" customWidth="1"/>
    <col min="3546" max="3788" width="14.42578125" style="135"/>
    <col min="3789" max="3791" width="2.42578125" style="135" customWidth="1"/>
    <col min="3792" max="3792" width="39.5703125" style="135" customWidth="1"/>
    <col min="3793" max="3793" width="5.5703125" style="135" customWidth="1"/>
    <col min="3794" max="3794" width="0.5703125" style="135" customWidth="1"/>
    <col min="3795" max="3795" width="13.42578125" style="135" customWidth="1"/>
    <col min="3796" max="3796" width="0.5703125" style="135" customWidth="1"/>
    <col min="3797" max="3797" width="13.42578125" style="135" customWidth="1"/>
    <col min="3798" max="3798" width="0.5703125" style="135" customWidth="1"/>
    <col min="3799" max="3799" width="13.42578125" style="135" customWidth="1"/>
    <col min="3800" max="3800" width="0.5703125" style="135" customWidth="1"/>
    <col min="3801" max="3801" width="13.42578125" style="135" customWidth="1"/>
    <col min="3802" max="4044" width="14.42578125" style="135"/>
    <col min="4045" max="4047" width="2.42578125" style="135" customWidth="1"/>
    <col min="4048" max="4048" width="39.5703125" style="135" customWidth="1"/>
    <col min="4049" max="4049" width="5.5703125" style="135" customWidth="1"/>
    <col min="4050" max="4050" width="0.5703125" style="135" customWidth="1"/>
    <col min="4051" max="4051" width="13.42578125" style="135" customWidth="1"/>
    <col min="4052" max="4052" width="0.5703125" style="135" customWidth="1"/>
    <col min="4053" max="4053" width="13.42578125" style="135" customWidth="1"/>
    <col min="4054" max="4054" width="0.5703125" style="135" customWidth="1"/>
    <col min="4055" max="4055" width="13.42578125" style="135" customWidth="1"/>
    <col min="4056" max="4056" width="0.5703125" style="135" customWidth="1"/>
    <col min="4057" max="4057" width="13.42578125" style="135" customWidth="1"/>
    <col min="4058" max="4300" width="14.42578125" style="135"/>
    <col min="4301" max="4303" width="2.42578125" style="135" customWidth="1"/>
    <col min="4304" max="4304" width="39.5703125" style="135" customWidth="1"/>
    <col min="4305" max="4305" width="5.5703125" style="135" customWidth="1"/>
    <col min="4306" max="4306" width="0.5703125" style="135" customWidth="1"/>
    <col min="4307" max="4307" width="13.42578125" style="135" customWidth="1"/>
    <col min="4308" max="4308" width="0.5703125" style="135" customWidth="1"/>
    <col min="4309" max="4309" width="13.42578125" style="135" customWidth="1"/>
    <col min="4310" max="4310" width="0.5703125" style="135" customWidth="1"/>
    <col min="4311" max="4311" width="13.42578125" style="135" customWidth="1"/>
    <col min="4312" max="4312" width="0.5703125" style="135" customWidth="1"/>
    <col min="4313" max="4313" width="13.42578125" style="135" customWidth="1"/>
    <col min="4314" max="4556" width="14.42578125" style="135"/>
    <col min="4557" max="4559" width="2.42578125" style="135" customWidth="1"/>
    <col min="4560" max="4560" width="39.5703125" style="135" customWidth="1"/>
    <col min="4561" max="4561" width="5.5703125" style="135" customWidth="1"/>
    <col min="4562" max="4562" width="0.5703125" style="135" customWidth="1"/>
    <col min="4563" max="4563" width="13.42578125" style="135" customWidth="1"/>
    <col min="4564" max="4564" width="0.5703125" style="135" customWidth="1"/>
    <col min="4565" max="4565" width="13.42578125" style="135" customWidth="1"/>
    <col min="4566" max="4566" width="0.5703125" style="135" customWidth="1"/>
    <col min="4567" max="4567" width="13.42578125" style="135" customWidth="1"/>
    <col min="4568" max="4568" width="0.5703125" style="135" customWidth="1"/>
    <col min="4569" max="4569" width="13.42578125" style="135" customWidth="1"/>
    <col min="4570" max="4812" width="14.42578125" style="135"/>
    <col min="4813" max="4815" width="2.42578125" style="135" customWidth="1"/>
    <col min="4816" max="4816" width="39.5703125" style="135" customWidth="1"/>
    <col min="4817" max="4817" width="5.5703125" style="135" customWidth="1"/>
    <col min="4818" max="4818" width="0.5703125" style="135" customWidth="1"/>
    <col min="4819" max="4819" width="13.42578125" style="135" customWidth="1"/>
    <col min="4820" max="4820" width="0.5703125" style="135" customWidth="1"/>
    <col min="4821" max="4821" width="13.42578125" style="135" customWidth="1"/>
    <col min="4822" max="4822" width="0.5703125" style="135" customWidth="1"/>
    <col min="4823" max="4823" width="13.42578125" style="135" customWidth="1"/>
    <col min="4824" max="4824" width="0.5703125" style="135" customWidth="1"/>
    <col min="4825" max="4825" width="13.42578125" style="135" customWidth="1"/>
    <col min="4826" max="5068" width="14.42578125" style="135"/>
    <col min="5069" max="5071" width="2.42578125" style="135" customWidth="1"/>
    <col min="5072" max="5072" width="39.5703125" style="135" customWidth="1"/>
    <col min="5073" max="5073" width="5.5703125" style="135" customWidth="1"/>
    <col min="5074" max="5074" width="0.5703125" style="135" customWidth="1"/>
    <col min="5075" max="5075" width="13.42578125" style="135" customWidth="1"/>
    <col min="5076" max="5076" width="0.5703125" style="135" customWidth="1"/>
    <col min="5077" max="5077" width="13.42578125" style="135" customWidth="1"/>
    <col min="5078" max="5078" width="0.5703125" style="135" customWidth="1"/>
    <col min="5079" max="5079" width="13.42578125" style="135" customWidth="1"/>
    <col min="5080" max="5080" width="0.5703125" style="135" customWidth="1"/>
    <col min="5081" max="5081" width="13.42578125" style="135" customWidth="1"/>
    <col min="5082" max="5324" width="14.42578125" style="135"/>
    <col min="5325" max="5327" width="2.42578125" style="135" customWidth="1"/>
    <col min="5328" max="5328" width="39.5703125" style="135" customWidth="1"/>
    <col min="5329" max="5329" width="5.5703125" style="135" customWidth="1"/>
    <col min="5330" max="5330" width="0.5703125" style="135" customWidth="1"/>
    <col min="5331" max="5331" width="13.42578125" style="135" customWidth="1"/>
    <col min="5332" max="5332" width="0.5703125" style="135" customWidth="1"/>
    <col min="5333" max="5333" width="13.42578125" style="135" customWidth="1"/>
    <col min="5334" max="5334" width="0.5703125" style="135" customWidth="1"/>
    <col min="5335" max="5335" width="13.42578125" style="135" customWidth="1"/>
    <col min="5336" max="5336" width="0.5703125" style="135" customWidth="1"/>
    <col min="5337" max="5337" width="13.42578125" style="135" customWidth="1"/>
    <col min="5338" max="5580" width="14.42578125" style="135"/>
    <col min="5581" max="5583" width="2.42578125" style="135" customWidth="1"/>
    <col min="5584" max="5584" width="39.5703125" style="135" customWidth="1"/>
    <col min="5585" max="5585" width="5.5703125" style="135" customWidth="1"/>
    <col min="5586" max="5586" width="0.5703125" style="135" customWidth="1"/>
    <col min="5587" max="5587" width="13.42578125" style="135" customWidth="1"/>
    <col min="5588" max="5588" width="0.5703125" style="135" customWidth="1"/>
    <col min="5589" max="5589" width="13.42578125" style="135" customWidth="1"/>
    <col min="5590" max="5590" width="0.5703125" style="135" customWidth="1"/>
    <col min="5591" max="5591" width="13.42578125" style="135" customWidth="1"/>
    <col min="5592" max="5592" width="0.5703125" style="135" customWidth="1"/>
    <col min="5593" max="5593" width="13.42578125" style="135" customWidth="1"/>
    <col min="5594" max="5836" width="14.42578125" style="135"/>
    <col min="5837" max="5839" width="2.42578125" style="135" customWidth="1"/>
    <col min="5840" max="5840" width="39.5703125" style="135" customWidth="1"/>
    <col min="5841" max="5841" width="5.5703125" style="135" customWidth="1"/>
    <col min="5842" max="5842" width="0.5703125" style="135" customWidth="1"/>
    <col min="5843" max="5843" width="13.42578125" style="135" customWidth="1"/>
    <col min="5844" max="5844" width="0.5703125" style="135" customWidth="1"/>
    <col min="5845" max="5845" width="13.42578125" style="135" customWidth="1"/>
    <col min="5846" max="5846" width="0.5703125" style="135" customWidth="1"/>
    <col min="5847" max="5847" width="13.42578125" style="135" customWidth="1"/>
    <col min="5848" max="5848" width="0.5703125" style="135" customWidth="1"/>
    <col min="5849" max="5849" width="13.42578125" style="135" customWidth="1"/>
    <col min="5850" max="6092" width="14.42578125" style="135"/>
    <col min="6093" max="6095" width="2.42578125" style="135" customWidth="1"/>
    <col min="6096" max="6096" width="39.5703125" style="135" customWidth="1"/>
    <col min="6097" max="6097" width="5.5703125" style="135" customWidth="1"/>
    <col min="6098" max="6098" width="0.5703125" style="135" customWidth="1"/>
    <col min="6099" max="6099" width="13.42578125" style="135" customWidth="1"/>
    <col min="6100" max="6100" width="0.5703125" style="135" customWidth="1"/>
    <col min="6101" max="6101" width="13.42578125" style="135" customWidth="1"/>
    <col min="6102" max="6102" width="0.5703125" style="135" customWidth="1"/>
    <col min="6103" max="6103" width="13.42578125" style="135" customWidth="1"/>
    <col min="6104" max="6104" width="0.5703125" style="135" customWidth="1"/>
    <col min="6105" max="6105" width="13.42578125" style="135" customWidth="1"/>
    <col min="6106" max="6348" width="14.42578125" style="135"/>
    <col min="6349" max="6351" width="2.42578125" style="135" customWidth="1"/>
    <col min="6352" max="6352" width="39.5703125" style="135" customWidth="1"/>
    <col min="6353" max="6353" width="5.5703125" style="135" customWidth="1"/>
    <col min="6354" max="6354" width="0.5703125" style="135" customWidth="1"/>
    <col min="6355" max="6355" width="13.42578125" style="135" customWidth="1"/>
    <col min="6356" max="6356" width="0.5703125" style="135" customWidth="1"/>
    <col min="6357" max="6357" width="13.42578125" style="135" customWidth="1"/>
    <col min="6358" max="6358" width="0.5703125" style="135" customWidth="1"/>
    <col min="6359" max="6359" width="13.42578125" style="135" customWidth="1"/>
    <col min="6360" max="6360" width="0.5703125" style="135" customWidth="1"/>
    <col min="6361" max="6361" width="13.42578125" style="135" customWidth="1"/>
    <col min="6362" max="6604" width="14.42578125" style="135"/>
    <col min="6605" max="6607" width="2.42578125" style="135" customWidth="1"/>
    <col min="6608" max="6608" width="39.5703125" style="135" customWidth="1"/>
    <col min="6609" max="6609" width="5.5703125" style="135" customWidth="1"/>
    <col min="6610" max="6610" width="0.5703125" style="135" customWidth="1"/>
    <col min="6611" max="6611" width="13.42578125" style="135" customWidth="1"/>
    <col min="6612" max="6612" width="0.5703125" style="135" customWidth="1"/>
    <col min="6613" max="6613" width="13.42578125" style="135" customWidth="1"/>
    <col min="6614" max="6614" width="0.5703125" style="135" customWidth="1"/>
    <col min="6615" max="6615" width="13.42578125" style="135" customWidth="1"/>
    <col min="6616" max="6616" width="0.5703125" style="135" customWidth="1"/>
    <col min="6617" max="6617" width="13.42578125" style="135" customWidth="1"/>
    <col min="6618" max="6860" width="14.42578125" style="135"/>
    <col min="6861" max="6863" width="2.42578125" style="135" customWidth="1"/>
    <col min="6864" max="6864" width="39.5703125" style="135" customWidth="1"/>
    <col min="6865" max="6865" width="5.5703125" style="135" customWidth="1"/>
    <col min="6866" max="6866" width="0.5703125" style="135" customWidth="1"/>
    <col min="6867" max="6867" width="13.42578125" style="135" customWidth="1"/>
    <col min="6868" max="6868" width="0.5703125" style="135" customWidth="1"/>
    <col min="6869" max="6869" width="13.42578125" style="135" customWidth="1"/>
    <col min="6870" max="6870" width="0.5703125" style="135" customWidth="1"/>
    <col min="6871" max="6871" width="13.42578125" style="135" customWidth="1"/>
    <col min="6872" max="6872" width="0.5703125" style="135" customWidth="1"/>
    <col min="6873" max="6873" width="13.42578125" style="135" customWidth="1"/>
    <col min="6874" max="7116" width="14.42578125" style="135"/>
    <col min="7117" max="7119" width="2.42578125" style="135" customWidth="1"/>
    <col min="7120" max="7120" width="39.5703125" style="135" customWidth="1"/>
    <col min="7121" max="7121" width="5.5703125" style="135" customWidth="1"/>
    <col min="7122" max="7122" width="0.5703125" style="135" customWidth="1"/>
    <col min="7123" max="7123" width="13.42578125" style="135" customWidth="1"/>
    <col min="7124" max="7124" width="0.5703125" style="135" customWidth="1"/>
    <col min="7125" max="7125" width="13.42578125" style="135" customWidth="1"/>
    <col min="7126" max="7126" width="0.5703125" style="135" customWidth="1"/>
    <col min="7127" max="7127" width="13.42578125" style="135" customWidth="1"/>
    <col min="7128" max="7128" width="0.5703125" style="135" customWidth="1"/>
    <col min="7129" max="7129" width="13.42578125" style="135" customWidth="1"/>
    <col min="7130" max="7372" width="14.42578125" style="135"/>
    <col min="7373" max="7375" width="2.42578125" style="135" customWidth="1"/>
    <col min="7376" max="7376" width="39.5703125" style="135" customWidth="1"/>
    <col min="7377" max="7377" width="5.5703125" style="135" customWidth="1"/>
    <col min="7378" max="7378" width="0.5703125" style="135" customWidth="1"/>
    <col min="7379" max="7379" width="13.42578125" style="135" customWidth="1"/>
    <col min="7380" max="7380" width="0.5703125" style="135" customWidth="1"/>
    <col min="7381" max="7381" width="13.42578125" style="135" customWidth="1"/>
    <col min="7382" max="7382" width="0.5703125" style="135" customWidth="1"/>
    <col min="7383" max="7383" width="13.42578125" style="135" customWidth="1"/>
    <col min="7384" max="7384" width="0.5703125" style="135" customWidth="1"/>
    <col min="7385" max="7385" width="13.42578125" style="135" customWidth="1"/>
    <col min="7386" max="7628" width="14.42578125" style="135"/>
    <col min="7629" max="7631" width="2.42578125" style="135" customWidth="1"/>
    <col min="7632" max="7632" width="39.5703125" style="135" customWidth="1"/>
    <col min="7633" max="7633" width="5.5703125" style="135" customWidth="1"/>
    <col min="7634" max="7634" width="0.5703125" style="135" customWidth="1"/>
    <col min="7635" max="7635" width="13.42578125" style="135" customWidth="1"/>
    <col min="7636" max="7636" width="0.5703125" style="135" customWidth="1"/>
    <col min="7637" max="7637" width="13.42578125" style="135" customWidth="1"/>
    <col min="7638" max="7638" width="0.5703125" style="135" customWidth="1"/>
    <col min="7639" max="7639" width="13.42578125" style="135" customWidth="1"/>
    <col min="7640" max="7640" width="0.5703125" style="135" customWidth="1"/>
    <col min="7641" max="7641" width="13.42578125" style="135" customWidth="1"/>
    <col min="7642" max="7884" width="14.42578125" style="135"/>
    <col min="7885" max="7887" width="2.42578125" style="135" customWidth="1"/>
    <col min="7888" max="7888" width="39.5703125" style="135" customWidth="1"/>
    <col min="7889" max="7889" width="5.5703125" style="135" customWidth="1"/>
    <col min="7890" max="7890" width="0.5703125" style="135" customWidth="1"/>
    <col min="7891" max="7891" width="13.42578125" style="135" customWidth="1"/>
    <col min="7892" max="7892" width="0.5703125" style="135" customWidth="1"/>
    <col min="7893" max="7893" width="13.42578125" style="135" customWidth="1"/>
    <col min="7894" max="7894" width="0.5703125" style="135" customWidth="1"/>
    <col min="7895" max="7895" width="13.42578125" style="135" customWidth="1"/>
    <col min="7896" max="7896" width="0.5703125" style="135" customWidth="1"/>
    <col min="7897" max="7897" width="13.42578125" style="135" customWidth="1"/>
    <col min="7898" max="8140" width="14.42578125" style="135"/>
    <col min="8141" max="8143" width="2.42578125" style="135" customWidth="1"/>
    <col min="8144" max="8144" width="39.5703125" style="135" customWidth="1"/>
    <col min="8145" max="8145" width="5.5703125" style="135" customWidth="1"/>
    <col min="8146" max="8146" width="0.5703125" style="135" customWidth="1"/>
    <col min="8147" max="8147" width="13.42578125" style="135" customWidth="1"/>
    <col min="8148" max="8148" width="0.5703125" style="135" customWidth="1"/>
    <col min="8149" max="8149" width="13.42578125" style="135" customWidth="1"/>
    <col min="8150" max="8150" width="0.5703125" style="135" customWidth="1"/>
    <col min="8151" max="8151" width="13.42578125" style="135" customWidth="1"/>
    <col min="8152" max="8152" width="0.5703125" style="135" customWidth="1"/>
    <col min="8153" max="8153" width="13.42578125" style="135" customWidth="1"/>
    <col min="8154" max="8396" width="14.42578125" style="135"/>
    <col min="8397" max="8399" width="2.42578125" style="135" customWidth="1"/>
    <col min="8400" max="8400" width="39.5703125" style="135" customWidth="1"/>
    <col min="8401" max="8401" width="5.5703125" style="135" customWidth="1"/>
    <col min="8402" max="8402" width="0.5703125" style="135" customWidth="1"/>
    <col min="8403" max="8403" width="13.42578125" style="135" customWidth="1"/>
    <col min="8404" max="8404" width="0.5703125" style="135" customWidth="1"/>
    <col min="8405" max="8405" width="13.42578125" style="135" customWidth="1"/>
    <col min="8406" max="8406" width="0.5703125" style="135" customWidth="1"/>
    <col min="8407" max="8407" width="13.42578125" style="135" customWidth="1"/>
    <col min="8408" max="8408" width="0.5703125" style="135" customWidth="1"/>
    <col min="8409" max="8409" width="13.42578125" style="135" customWidth="1"/>
    <col min="8410" max="8652" width="14.42578125" style="135"/>
    <col min="8653" max="8655" width="2.42578125" style="135" customWidth="1"/>
    <col min="8656" max="8656" width="39.5703125" style="135" customWidth="1"/>
    <col min="8657" max="8657" width="5.5703125" style="135" customWidth="1"/>
    <col min="8658" max="8658" width="0.5703125" style="135" customWidth="1"/>
    <col min="8659" max="8659" width="13.42578125" style="135" customWidth="1"/>
    <col min="8660" max="8660" width="0.5703125" style="135" customWidth="1"/>
    <col min="8661" max="8661" width="13.42578125" style="135" customWidth="1"/>
    <col min="8662" max="8662" width="0.5703125" style="135" customWidth="1"/>
    <col min="8663" max="8663" width="13.42578125" style="135" customWidth="1"/>
    <col min="8664" max="8664" width="0.5703125" style="135" customWidth="1"/>
    <col min="8665" max="8665" width="13.42578125" style="135" customWidth="1"/>
    <col min="8666" max="8908" width="14.42578125" style="135"/>
    <col min="8909" max="8911" width="2.42578125" style="135" customWidth="1"/>
    <col min="8912" max="8912" width="39.5703125" style="135" customWidth="1"/>
    <col min="8913" max="8913" width="5.5703125" style="135" customWidth="1"/>
    <col min="8914" max="8914" width="0.5703125" style="135" customWidth="1"/>
    <col min="8915" max="8915" width="13.42578125" style="135" customWidth="1"/>
    <col min="8916" max="8916" width="0.5703125" style="135" customWidth="1"/>
    <col min="8917" max="8917" width="13.42578125" style="135" customWidth="1"/>
    <col min="8918" max="8918" width="0.5703125" style="135" customWidth="1"/>
    <col min="8919" max="8919" width="13.42578125" style="135" customWidth="1"/>
    <col min="8920" max="8920" width="0.5703125" style="135" customWidth="1"/>
    <col min="8921" max="8921" width="13.42578125" style="135" customWidth="1"/>
    <col min="8922" max="9164" width="14.42578125" style="135"/>
    <col min="9165" max="9167" width="2.42578125" style="135" customWidth="1"/>
    <col min="9168" max="9168" width="39.5703125" style="135" customWidth="1"/>
    <col min="9169" max="9169" width="5.5703125" style="135" customWidth="1"/>
    <col min="9170" max="9170" width="0.5703125" style="135" customWidth="1"/>
    <col min="9171" max="9171" width="13.42578125" style="135" customWidth="1"/>
    <col min="9172" max="9172" width="0.5703125" style="135" customWidth="1"/>
    <col min="9173" max="9173" width="13.42578125" style="135" customWidth="1"/>
    <col min="9174" max="9174" width="0.5703125" style="135" customWidth="1"/>
    <col min="9175" max="9175" width="13.42578125" style="135" customWidth="1"/>
    <col min="9176" max="9176" width="0.5703125" style="135" customWidth="1"/>
    <col min="9177" max="9177" width="13.42578125" style="135" customWidth="1"/>
    <col min="9178" max="9420" width="14.42578125" style="135"/>
    <col min="9421" max="9423" width="2.42578125" style="135" customWidth="1"/>
    <col min="9424" max="9424" width="39.5703125" style="135" customWidth="1"/>
    <col min="9425" max="9425" width="5.5703125" style="135" customWidth="1"/>
    <col min="9426" max="9426" width="0.5703125" style="135" customWidth="1"/>
    <col min="9427" max="9427" width="13.42578125" style="135" customWidth="1"/>
    <col min="9428" max="9428" width="0.5703125" style="135" customWidth="1"/>
    <col min="9429" max="9429" width="13.42578125" style="135" customWidth="1"/>
    <col min="9430" max="9430" width="0.5703125" style="135" customWidth="1"/>
    <col min="9431" max="9431" width="13.42578125" style="135" customWidth="1"/>
    <col min="9432" max="9432" width="0.5703125" style="135" customWidth="1"/>
    <col min="9433" max="9433" width="13.42578125" style="135" customWidth="1"/>
    <col min="9434" max="9676" width="14.42578125" style="135"/>
    <col min="9677" max="9679" width="2.42578125" style="135" customWidth="1"/>
    <col min="9680" max="9680" width="39.5703125" style="135" customWidth="1"/>
    <col min="9681" max="9681" width="5.5703125" style="135" customWidth="1"/>
    <col min="9682" max="9682" width="0.5703125" style="135" customWidth="1"/>
    <col min="9683" max="9683" width="13.42578125" style="135" customWidth="1"/>
    <col min="9684" max="9684" width="0.5703125" style="135" customWidth="1"/>
    <col min="9685" max="9685" width="13.42578125" style="135" customWidth="1"/>
    <col min="9686" max="9686" width="0.5703125" style="135" customWidth="1"/>
    <col min="9687" max="9687" width="13.42578125" style="135" customWidth="1"/>
    <col min="9688" max="9688" width="0.5703125" style="135" customWidth="1"/>
    <col min="9689" max="9689" width="13.42578125" style="135" customWidth="1"/>
    <col min="9690" max="9932" width="14.42578125" style="135"/>
    <col min="9933" max="9935" width="2.42578125" style="135" customWidth="1"/>
    <col min="9936" max="9936" width="39.5703125" style="135" customWidth="1"/>
    <col min="9937" max="9937" width="5.5703125" style="135" customWidth="1"/>
    <col min="9938" max="9938" width="0.5703125" style="135" customWidth="1"/>
    <col min="9939" max="9939" width="13.42578125" style="135" customWidth="1"/>
    <col min="9940" max="9940" width="0.5703125" style="135" customWidth="1"/>
    <col min="9941" max="9941" width="13.42578125" style="135" customWidth="1"/>
    <col min="9942" max="9942" width="0.5703125" style="135" customWidth="1"/>
    <col min="9943" max="9943" width="13.42578125" style="135" customWidth="1"/>
    <col min="9944" max="9944" width="0.5703125" style="135" customWidth="1"/>
    <col min="9945" max="9945" width="13.42578125" style="135" customWidth="1"/>
    <col min="9946" max="10188" width="14.42578125" style="135"/>
    <col min="10189" max="10191" width="2.42578125" style="135" customWidth="1"/>
    <col min="10192" max="10192" width="39.5703125" style="135" customWidth="1"/>
    <col min="10193" max="10193" width="5.5703125" style="135" customWidth="1"/>
    <col min="10194" max="10194" width="0.5703125" style="135" customWidth="1"/>
    <col min="10195" max="10195" width="13.42578125" style="135" customWidth="1"/>
    <col min="10196" max="10196" width="0.5703125" style="135" customWidth="1"/>
    <col min="10197" max="10197" width="13.42578125" style="135" customWidth="1"/>
    <col min="10198" max="10198" width="0.5703125" style="135" customWidth="1"/>
    <col min="10199" max="10199" width="13.42578125" style="135" customWidth="1"/>
    <col min="10200" max="10200" width="0.5703125" style="135" customWidth="1"/>
    <col min="10201" max="10201" width="13.42578125" style="135" customWidth="1"/>
    <col min="10202" max="10444" width="14.42578125" style="135"/>
    <col min="10445" max="10447" width="2.42578125" style="135" customWidth="1"/>
    <col min="10448" max="10448" width="39.5703125" style="135" customWidth="1"/>
    <col min="10449" max="10449" width="5.5703125" style="135" customWidth="1"/>
    <col min="10450" max="10450" width="0.5703125" style="135" customWidth="1"/>
    <col min="10451" max="10451" width="13.42578125" style="135" customWidth="1"/>
    <col min="10452" max="10452" width="0.5703125" style="135" customWidth="1"/>
    <col min="10453" max="10453" width="13.42578125" style="135" customWidth="1"/>
    <col min="10454" max="10454" width="0.5703125" style="135" customWidth="1"/>
    <col min="10455" max="10455" width="13.42578125" style="135" customWidth="1"/>
    <col min="10456" max="10456" width="0.5703125" style="135" customWidth="1"/>
    <col min="10457" max="10457" width="13.42578125" style="135" customWidth="1"/>
    <col min="10458" max="10700" width="14.42578125" style="135"/>
    <col min="10701" max="10703" width="2.42578125" style="135" customWidth="1"/>
    <col min="10704" max="10704" width="39.5703125" style="135" customWidth="1"/>
    <col min="10705" max="10705" width="5.5703125" style="135" customWidth="1"/>
    <col min="10706" max="10706" width="0.5703125" style="135" customWidth="1"/>
    <col min="10707" max="10707" width="13.42578125" style="135" customWidth="1"/>
    <col min="10708" max="10708" width="0.5703125" style="135" customWidth="1"/>
    <col min="10709" max="10709" width="13.42578125" style="135" customWidth="1"/>
    <col min="10710" max="10710" width="0.5703125" style="135" customWidth="1"/>
    <col min="10711" max="10711" width="13.42578125" style="135" customWidth="1"/>
    <col min="10712" max="10712" width="0.5703125" style="135" customWidth="1"/>
    <col min="10713" max="10713" width="13.42578125" style="135" customWidth="1"/>
    <col min="10714" max="10956" width="14.42578125" style="135"/>
    <col min="10957" max="10959" width="2.42578125" style="135" customWidth="1"/>
    <col min="10960" max="10960" width="39.5703125" style="135" customWidth="1"/>
    <col min="10961" max="10961" width="5.5703125" style="135" customWidth="1"/>
    <col min="10962" max="10962" width="0.5703125" style="135" customWidth="1"/>
    <col min="10963" max="10963" width="13.42578125" style="135" customWidth="1"/>
    <col min="10964" max="10964" width="0.5703125" style="135" customWidth="1"/>
    <col min="10965" max="10965" width="13.42578125" style="135" customWidth="1"/>
    <col min="10966" max="10966" width="0.5703125" style="135" customWidth="1"/>
    <col min="10967" max="10967" width="13.42578125" style="135" customWidth="1"/>
    <col min="10968" max="10968" width="0.5703125" style="135" customWidth="1"/>
    <col min="10969" max="10969" width="13.42578125" style="135" customWidth="1"/>
    <col min="10970" max="11212" width="14.42578125" style="135"/>
    <col min="11213" max="11215" width="2.42578125" style="135" customWidth="1"/>
    <col min="11216" max="11216" width="39.5703125" style="135" customWidth="1"/>
    <col min="11217" max="11217" width="5.5703125" style="135" customWidth="1"/>
    <col min="11218" max="11218" width="0.5703125" style="135" customWidth="1"/>
    <col min="11219" max="11219" width="13.42578125" style="135" customWidth="1"/>
    <col min="11220" max="11220" width="0.5703125" style="135" customWidth="1"/>
    <col min="11221" max="11221" width="13.42578125" style="135" customWidth="1"/>
    <col min="11222" max="11222" width="0.5703125" style="135" customWidth="1"/>
    <col min="11223" max="11223" width="13.42578125" style="135" customWidth="1"/>
    <col min="11224" max="11224" width="0.5703125" style="135" customWidth="1"/>
    <col min="11225" max="11225" width="13.42578125" style="135" customWidth="1"/>
    <col min="11226" max="11468" width="14.42578125" style="135"/>
    <col min="11469" max="11471" width="2.42578125" style="135" customWidth="1"/>
    <col min="11472" max="11472" width="39.5703125" style="135" customWidth="1"/>
    <col min="11473" max="11473" width="5.5703125" style="135" customWidth="1"/>
    <col min="11474" max="11474" width="0.5703125" style="135" customWidth="1"/>
    <col min="11475" max="11475" width="13.42578125" style="135" customWidth="1"/>
    <col min="11476" max="11476" width="0.5703125" style="135" customWidth="1"/>
    <col min="11477" max="11477" width="13.42578125" style="135" customWidth="1"/>
    <col min="11478" max="11478" width="0.5703125" style="135" customWidth="1"/>
    <col min="11479" max="11479" width="13.42578125" style="135" customWidth="1"/>
    <col min="11480" max="11480" width="0.5703125" style="135" customWidth="1"/>
    <col min="11481" max="11481" width="13.42578125" style="135" customWidth="1"/>
    <col min="11482" max="11724" width="14.42578125" style="135"/>
    <col min="11725" max="11727" width="2.42578125" style="135" customWidth="1"/>
    <col min="11728" max="11728" width="39.5703125" style="135" customWidth="1"/>
    <col min="11729" max="11729" width="5.5703125" style="135" customWidth="1"/>
    <col min="11730" max="11730" width="0.5703125" style="135" customWidth="1"/>
    <col min="11731" max="11731" width="13.42578125" style="135" customWidth="1"/>
    <col min="11732" max="11732" width="0.5703125" style="135" customWidth="1"/>
    <col min="11733" max="11733" width="13.42578125" style="135" customWidth="1"/>
    <col min="11734" max="11734" width="0.5703125" style="135" customWidth="1"/>
    <col min="11735" max="11735" width="13.42578125" style="135" customWidth="1"/>
    <col min="11736" max="11736" width="0.5703125" style="135" customWidth="1"/>
    <col min="11737" max="11737" width="13.42578125" style="135" customWidth="1"/>
    <col min="11738" max="11980" width="14.42578125" style="135"/>
    <col min="11981" max="11983" width="2.42578125" style="135" customWidth="1"/>
    <col min="11984" max="11984" width="39.5703125" style="135" customWidth="1"/>
    <col min="11985" max="11985" width="5.5703125" style="135" customWidth="1"/>
    <col min="11986" max="11986" width="0.5703125" style="135" customWidth="1"/>
    <col min="11987" max="11987" width="13.42578125" style="135" customWidth="1"/>
    <col min="11988" max="11988" width="0.5703125" style="135" customWidth="1"/>
    <col min="11989" max="11989" width="13.42578125" style="135" customWidth="1"/>
    <col min="11990" max="11990" width="0.5703125" style="135" customWidth="1"/>
    <col min="11991" max="11991" width="13.42578125" style="135" customWidth="1"/>
    <col min="11992" max="11992" width="0.5703125" style="135" customWidth="1"/>
    <col min="11993" max="11993" width="13.42578125" style="135" customWidth="1"/>
    <col min="11994" max="12236" width="14.42578125" style="135"/>
    <col min="12237" max="12239" width="2.42578125" style="135" customWidth="1"/>
    <col min="12240" max="12240" width="39.5703125" style="135" customWidth="1"/>
    <col min="12241" max="12241" width="5.5703125" style="135" customWidth="1"/>
    <col min="12242" max="12242" width="0.5703125" style="135" customWidth="1"/>
    <col min="12243" max="12243" width="13.42578125" style="135" customWidth="1"/>
    <col min="12244" max="12244" width="0.5703125" style="135" customWidth="1"/>
    <col min="12245" max="12245" width="13.42578125" style="135" customWidth="1"/>
    <col min="12246" max="12246" width="0.5703125" style="135" customWidth="1"/>
    <col min="12247" max="12247" width="13.42578125" style="135" customWidth="1"/>
    <col min="12248" max="12248" width="0.5703125" style="135" customWidth="1"/>
    <col min="12249" max="12249" width="13.42578125" style="135" customWidth="1"/>
    <col min="12250" max="12492" width="14.42578125" style="135"/>
    <col min="12493" max="12495" width="2.42578125" style="135" customWidth="1"/>
    <col min="12496" max="12496" width="39.5703125" style="135" customWidth="1"/>
    <col min="12497" max="12497" width="5.5703125" style="135" customWidth="1"/>
    <col min="12498" max="12498" width="0.5703125" style="135" customWidth="1"/>
    <col min="12499" max="12499" width="13.42578125" style="135" customWidth="1"/>
    <col min="12500" max="12500" width="0.5703125" style="135" customWidth="1"/>
    <col min="12501" max="12501" width="13.42578125" style="135" customWidth="1"/>
    <col min="12502" max="12502" width="0.5703125" style="135" customWidth="1"/>
    <col min="12503" max="12503" width="13.42578125" style="135" customWidth="1"/>
    <col min="12504" max="12504" width="0.5703125" style="135" customWidth="1"/>
    <col min="12505" max="12505" width="13.42578125" style="135" customWidth="1"/>
    <col min="12506" max="12748" width="14.42578125" style="135"/>
    <col min="12749" max="12751" width="2.42578125" style="135" customWidth="1"/>
    <col min="12752" max="12752" width="39.5703125" style="135" customWidth="1"/>
    <col min="12753" max="12753" width="5.5703125" style="135" customWidth="1"/>
    <col min="12754" max="12754" width="0.5703125" style="135" customWidth="1"/>
    <col min="12755" max="12755" width="13.42578125" style="135" customWidth="1"/>
    <col min="12756" max="12756" width="0.5703125" style="135" customWidth="1"/>
    <col min="12757" max="12757" width="13.42578125" style="135" customWidth="1"/>
    <col min="12758" max="12758" width="0.5703125" style="135" customWidth="1"/>
    <col min="12759" max="12759" width="13.42578125" style="135" customWidth="1"/>
    <col min="12760" max="12760" width="0.5703125" style="135" customWidth="1"/>
    <col min="12761" max="12761" width="13.42578125" style="135" customWidth="1"/>
    <col min="12762" max="13004" width="14.42578125" style="135"/>
    <col min="13005" max="13007" width="2.42578125" style="135" customWidth="1"/>
    <col min="13008" max="13008" width="39.5703125" style="135" customWidth="1"/>
    <col min="13009" max="13009" width="5.5703125" style="135" customWidth="1"/>
    <col min="13010" max="13010" width="0.5703125" style="135" customWidth="1"/>
    <col min="13011" max="13011" width="13.42578125" style="135" customWidth="1"/>
    <col min="13012" max="13012" width="0.5703125" style="135" customWidth="1"/>
    <col min="13013" max="13013" width="13.42578125" style="135" customWidth="1"/>
    <col min="13014" max="13014" width="0.5703125" style="135" customWidth="1"/>
    <col min="13015" max="13015" width="13.42578125" style="135" customWidth="1"/>
    <col min="13016" max="13016" width="0.5703125" style="135" customWidth="1"/>
    <col min="13017" max="13017" width="13.42578125" style="135" customWidth="1"/>
    <col min="13018" max="13260" width="14.42578125" style="135"/>
    <col min="13261" max="13263" width="2.42578125" style="135" customWidth="1"/>
    <col min="13264" max="13264" width="39.5703125" style="135" customWidth="1"/>
    <col min="13265" max="13265" width="5.5703125" style="135" customWidth="1"/>
    <col min="13266" max="13266" width="0.5703125" style="135" customWidth="1"/>
    <col min="13267" max="13267" width="13.42578125" style="135" customWidth="1"/>
    <col min="13268" max="13268" width="0.5703125" style="135" customWidth="1"/>
    <col min="13269" max="13269" width="13.42578125" style="135" customWidth="1"/>
    <col min="13270" max="13270" width="0.5703125" style="135" customWidth="1"/>
    <col min="13271" max="13271" width="13.42578125" style="135" customWidth="1"/>
    <col min="13272" max="13272" width="0.5703125" style="135" customWidth="1"/>
    <col min="13273" max="13273" width="13.42578125" style="135" customWidth="1"/>
    <col min="13274" max="13516" width="14.42578125" style="135"/>
    <col min="13517" max="13519" width="2.42578125" style="135" customWidth="1"/>
    <col min="13520" max="13520" width="39.5703125" style="135" customWidth="1"/>
    <col min="13521" max="13521" width="5.5703125" style="135" customWidth="1"/>
    <col min="13522" max="13522" width="0.5703125" style="135" customWidth="1"/>
    <col min="13523" max="13523" width="13.42578125" style="135" customWidth="1"/>
    <col min="13524" max="13524" width="0.5703125" style="135" customWidth="1"/>
    <col min="13525" max="13525" width="13.42578125" style="135" customWidth="1"/>
    <col min="13526" max="13526" width="0.5703125" style="135" customWidth="1"/>
    <col min="13527" max="13527" width="13.42578125" style="135" customWidth="1"/>
    <col min="13528" max="13528" width="0.5703125" style="135" customWidth="1"/>
    <col min="13529" max="13529" width="13.42578125" style="135" customWidth="1"/>
    <col min="13530" max="13772" width="14.42578125" style="135"/>
    <col min="13773" max="13775" width="2.42578125" style="135" customWidth="1"/>
    <col min="13776" max="13776" width="39.5703125" style="135" customWidth="1"/>
    <col min="13777" max="13777" width="5.5703125" style="135" customWidth="1"/>
    <col min="13778" max="13778" width="0.5703125" style="135" customWidth="1"/>
    <col min="13779" max="13779" width="13.42578125" style="135" customWidth="1"/>
    <col min="13780" max="13780" width="0.5703125" style="135" customWidth="1"/>
    <col min="13781" max="13781" width="13.42578125" style="135" customWidth="1"/>
    <col min="13782" max="13782" width="0.5703125" style="135" customWidth="1"/>
    <col min="13783" max="13783" width="13.42578125" style="135" customWidth="1"/>
    <col min="13784" max="13784" width="0.5703125" style="135" customWidth="1"/>
    <col min="13785" max="13785" width="13.42578125" style="135" customWidth="1"/>
    <col min="13786" max="14028" width="14.42578125" style="135"/>
    <col min="14029" max="14031" width="2.42578125" style="135" customWidth="1"/>
    <col min="14032" max="14032" width="39.5703125" style="135" customWidth="1"/>
    <col min="14033" max="14033" width="5.5703125" style="135" customWidth="1"/>
    <col min="14034" max="14034" width="0.5703125" style="135" customWidth="1"/>
    <col min="14035" max="14035" width="13.42578125" style="135" customWidth="1"/>
    <col min="14036" max="14036" width="0.5703125" style="135" customWidth="1"/>
    <col min="14037" max="14037" width="13.42578125" style="135" customWidth="1"/>
    <col min="14038" max="14038" width="0.5703125" style="135" customWidth="1"/>
    <col min="14039" max="14039" width="13.42578125" style="135" customWidth="1"/>
    <col min="14040" max="14040" width="0.5703125" style="135" customWidth="1"/>
    <col min="14041" max="14041" width="13.42578125" style="135" customWidth="1"/>
    <col min="14042" max="14284" width="14.42578125" style="135"/>
    <col min="14285" max="14287" width="2.42578125" style="135" customWidth="1"/>
    <col min="14288" max="14288" width="39.5703125" style="135" customWidth="1"/>
    <col min="14289" max="14289" width="5.5703125" style="135" customWidth="1"/>
    <col min="14290" max="14290" width="0.5703125" style="135" customWidth="1"/>
    <col min="14291" max="14291" width="13.42578125" style="135" customWidth="1"/>
    <col min="14292" max="14292" width="0.5703125" style="135" customWidth="1"/>
    <col min="14293" max="14293" width="13.42578125" style="135" customWidth="1"/>
    <col min="14294" max="14294" width="0.5703125" style="135" customWidth="1"/>
    <col min="14295" max="14295" width="13.42578125" style="135" customWidth="1"/>
    <col min="14296" max="14296" width="0.5703125" style="135" customWidth="1"/>
    <col min="14297" max="14297" width="13.42578125" style="135" customWidth="1"/>
    <col min="14298" max="14540" width="14.42578125" style="135"/>
    <col min="14541" max="14543" width="2.42578125" style="135" customWidth="1"/>
    <col min="14544" max="14544" width="39.5703125" style="135" customWidth="1"/>
    <col min="14545" max="14545" width="5.5703125" style="135" customWidth="1"/>
    <col min="14546" max="14546" width="0.5703125" style="135" customWidth="1"/>
    <col min="14547" max="14547" width="13.42578125" style="135" customWidth="1"/>
    <col min="14548" max="14548" width="0.5703125" style="135" customWidth="1"/>
    <col min="14549" max="14549" width="13.42578125" style="135" customWidth="1"/>
    <col min="14550" max="14550" width="0.5703125" style="135" customWidth="1"/>
    <col min="14551" max="14551" width="13.42578125" style="135" customWidth="1"/>
    <col min="14552" max="14552" width="0.5703125" style="135" customWidth="1"/>
    <col min="14553" max="14553" width="13.42578125" style="135" customWidth="1"/>
    <col min="14554" max="14796" width="14.42578125" style="135"/>
    <col min="14797" max="14799" width="2.42578125" style="135" customWidth="1"/>
    <col min="14800" max="14800" width="39.5703125" style="135" customWidth="1"/>
    <col min="14801" max="14801" width="5.5703125" style="135" customWidth="1"/>
    <col min="14802" max="14802" width="0.5703125" style="135" customWidth="1"/>
    <col min="14803" max="14803" width="13.42578125" style="135" customWidth="1"/>
    <col min="14804" max="14804" width="0.5703125" style="135" customWidth="1"/>
    <col min="14805" max="14805" width="13.42578125" style="135" customWidth="1"/>
    <col min="14806" max="14806" width="0.5703125" style="135" customWidth="1"/>
    <col min="14807" max="14807" width="13.42578125" style="135" customWidth="1"/>
    <col min="14808" max="14808" width="0.5703125" style="135" customWidth="1"/>
    <col min="14809" max="14809" width="13.42578125" style="135" customWidth="1"/>
    <col min="14810" max="15052" width="14.42578125" style="135"/>
    <col min="15053" max="15055" width="2.42578125" style="135" customWidth="1"/>
    <col min="15056" max="15056" width="39.5703125" style="135" customWidth="1"/>
    <col min="15057" max="15057" width="5.5703125" style="135" customWidth="1"/>
    <col min="15058" max="15058" width="0.5703125" style="135" customWidth="1"/>
    <col min="15059" max="15059" width="13.42578125" style="135" customWidth="1"/>
    <col min="15060" max="15060" width="0.5703125" style="135" customWidth="1"/>
    <col min="15061" max="15061" width="13.42578125" style="135" customWidth="1"/>
    <col min="15062" max="15062" width="0.5703125" style="135" customWidth="1"/>
    <col min="15063" max="15063" width="13.42578125" style="135" customWidth="1"/>
    <col min="15064" max="15064" width="0.5703125" style="135" customWidth="1"/>
    <col min="15065" max="15065" width="13.42578125" style="135" customWidth="1"/>
    <col min="15066" max="15308" width="14.42578125" style="135"/>
    <col min="15309" max="15311" width="2.42578125" style="135" customWidth="1"/>
    <col min="15312" max="15312" width="39.5703125" style="135" customWidth="1"/>
    <col min="15313" max="15313" width="5.5703125" style="135" customWidth="1"/>
    <col min="15314" max="15314" width="0.5703125" style="135" customWidth="1"/>
    <col min="15315" max="15315" width="13.42578125" style="135" customWidth="1"/>
    <col min="15316" max="15316" width="0.5703125" style="135" customWidth="1"/>
    <col min="15317" max="15317" width="13.42578125" style="135" customWidth="1"/>
    <col min="15318" max="15318" width="0.5703125" style="135" customWidth="1"/>
    <col min="15319" max="15319" width="13.42578125" style="135" customWidth="1"/>
    <col min="15320" max="15320" width="0.5703125" style="135" customWidth="1"/>
    <col min="15321" max="15321" width="13.42578125" style="135" customWidth="1"/>
    <col min="15322" max="15564" width="14.42578125" style="135"/>
    <col min="15565" max="15567" width="2.42578125" style="135" customWidth="1"/>
    <col min="15568" max="15568" width="39.5703125" style="135" customWidth="1"/>
    <col min="15569" max="15569" width="5.5703125" style="135" customWidth="1"/>
    <col min="15570" max="15570" width="0.5703125" style="135" customWidth="1"/>
    <col min="15571" max="15571" width="13.42578125" style="135" customWidth="1"/>
    <col min="15572" max="15572" width="0.5703125" style="135" customWidth="1"/>
    <col min="15573" max="15573" width="13.42578125" style="135" customWidth="1"/>
    <col min="15574" max="15574" width="0.5703125" style="135" customWidth="1"/>
    <col min="15575" max="15575" width="13.42578125" style="135" customWidth="1"/>
    <col min="15576" max="15576" width="0.5703125" style="135" customWidth="1"/>
    <col min="15577" max="15577" width="13.42578125" style="135" customWidth="1"/>
    <col min="15578" max="15820" width="14.42578125" style="135"/>
    <col min="15821" max="15823" width="2.42578125" style="135" customWidth="1"/>
    <col min="15824" max="15824" width="39.5703125" style="135" customWidth="1"/>
    <col min="15825" max="15825" width="5.5703125" style="135" customWidth="1"/>
    <col min="15826" max="15826" width="0.5703125" style="135" customWidth="1"/>
    <col min="15827" max="15827" width="13.42578125" style="135" customWidth="1"/>
    <col min="15828" max="15828" width="0.5703125" style="135" customWidth="1"/>
    <col min="15829" max="15829" width="13.42578125" style="135" customWidth="1"/>
    <col min="15830" max="15830" width="0.5703125" style="135" customWidth="1"/>
    <col min="15831" max="15831" width="13.42578125" style="135" customWidth="1"/>
    <col min="15832" max="15832" width="0.5703125" style="135" customWidth="1"/>
    <col min="15833" max="15833" width="13.42578125" style="135" customWidth="1"/>
    <col min="15834" max="16076" width="14.42578125" style="135"/>
    <col min="16077" max="16079" width="2.42578125" style="135" customWidth="1"/>
    <col min="16080" max="16080" width="39.5703125" style="135" customWidth="1"/>
    <col min="16081" max="16081" width="5.5703125" style="135" customWidth="1"/>
    <col min="16082" max="16082" width="0.5703125" style="135" customWidth="1"/>
    <col min="16083" max="16083" width="13.42578125" style="135" customWidth="1"/>
    <col min="16084" max="16084" width="0.5703125" style="135" customWidth="1"/>
    <col min="16085" max="16085" width="13.42578125" style="135" customWidth="1"/>
    <col min="16086" max="16086" width="0.5703125" style="135" customWidth="1"/>
    <col min="16087" max="16087" width="13.42578125" style="135" customWidth="1"/>
    <col min="16088" max="16088" width="0.5703125" style="135" customWidth="1"/>
    <col min="16089" max="16089" width="13.42578125" style="135" customWidth="1"/>
    <col min="16090" max="16384" width="14.42578125" style="135"/>
  </cols>
  <sheetData>
    <row r="1" spans="1:15" ht="16.5" customHeight="1">
      <c r="A1" s="279" t="s">
        <v>0</v>
      </c>
      <c r="B1" s="275"/>
      <c r="C1" s="275"/>
      <c r="D1" s="275"/>
      <c r="E1" s="134"/>
      <c r="F1" s="212"/>
      <c r="G1" s="213"/>
      <c r="H1" s="213"/>
      <c r="I1" s="213"/>
      <c r="J1" s="213"/>
      <c r="K1" s="213"/>
      <c r="L1" s="213"/>
      <c r="M1" s="213"/>
    </row>
    <row r="2" spans="1:15" ht="16.5" customHeight="1">
      <c r="A2" s="279" t="s">
        <v>149</v>
      </c>
      <c r="B2" s="275"/>
      <c r="C2" s="275"/>
      <c r="D2" s="275"/>
      <c r="E2" s="134"/>
      <c r="F2" s="212"/>
      <c r="G2" s="213"/>
      <c r="H2" s="213"/>
      <c r="I2" s="213"/>
      <c r="J2" s="213"/>
      <c r="K2" s="213"/>
      <c r="L2" s="213"/>
      <c r="M2" s="213"/>
    </row>
    <row r="3" spans="1:15" ht="16.5" customHeight="1">
      <c r="A3" s="280" t="s">
        <v>203</v>
      </c>
      <c r="B3" s="280"/>
      <c r="C3" s="280"/>
      <c r="D3" s="280"/>
      <c r="E3" s="280"/>
      <c r="F3" s="280"/>
      <c r="G3" s="280"/>
      <c r="H3" s="214"/>
      <c r="I3" s="214"/>
      <c r="J3" s="214"/>
      <c r="K3" s="214"/>
      <c r="L3" s="214"/>
      <c r="M3" s="214"/>
    </row>
    <row r="4" spans="1:15" ht="16.5" customHeight="1">
      <c r="A4" s="208"/>
      <c r="B4" s="208"/>
      <c r="C4" s="208"/>
      <c r="D4" s="208"/>
      <c r="E4" s="134"/>
      <c r="F4" s="212"/>
      <c r="G4" s="213"/>
      <c r="H4" s="213"/>
      <c r="I4" s="213"/>
      <c r="J4" s="213"/>
      <c r="K4" s="213"/>
      <c r="L4" s="213"/>
      <c r="M4" s="213"/>
    </row>
    <row r="5" spans="1:15" ht="16.5" customHeight="1">
      <c r="A5" s="208"/>
      <c r="B5" s="208"/>
      <c r="C5" s="208"/>
      <c r="D5" s="208"/>
      <c r="E5" s="134"/>
      <c r="F5" s="212"/>
      <c r="G5" s="213"/>
      <c r="H5" s="213"/>
      <c r="I5" s="213"/>
      <c r="J5" s="213"/>
      <c r="K5" s="213"/>
      <c r="L5" s="213"/>
      <c r="M5" s="213"/>
    </row>
    <row r="6" spans="1:15" ht="16.5" customHeight="1">
      <c r="A6" s="208"/>
      <c r="B6" s="208"/>
      <c r="C6" s="208"/>
      <c r="D6" s="208"/>
      <c r="E6" s="134"/>
      <c r="F6" s="212"/>
      <c r="G6" s="272" t="s">
        <v>150</v>
      </c>
      <c r="H6" s="273"/>
      <c r="I6" s="273"/>
      <c r="J6" s="213"/>
      <c r="K6" s="272" t="s">
        <v>3</v>
      </c>
      <c r="L6" s="273"/>
      <c r="M6" s="273"/>
    </row>
    <row r="7" spans="1:15" ht="16.5" customHeight="1">
      <c r="A7" s="208"/>
      <c r="B7" s="208"/>
      <c r="C7" s="208"/>
      <c r="D7" s="208"/>
      <c r="E7" s="134"/>
      <c r="F7" s="212"/>
      <c r="G7" s="276" t="s">
        <v>4</v>
      </c>
      <c r="H7" s="277"/>
      <c r="I7" s="277"/>
      <c r="J7" s="138"/>
      <c r="K7" s="276" t="s">
        <v>4</v>
      </c>
      <c r="L7" s="277"/>
      <c r="M7" s="277"/>
    </row>
    <row r="8" spans="1:15" ht="16.5" customHeight="1">
      <c r="A8" s="208"/>
      <c r="B8" s="208"/>
      <c r="C8" s="208"/>
      <c r="D8" s="208"/>
      <c r="E8" s="134"/>
      <c r="F8" s="212"/>
      <c r="G8" s="139" t="s">
        <v>5</v>
      </c>
      <c r="H8" s="211"/>
      <c r="I8" s="139" t="s">
        <v>5</v>
      </c>
      <c r="J8" s="138"/>
      <c r="K8" s="139" t="s">
        <v>5</v>
      </c>
      <c r="L8" s="211"/>
      <c r="M8" s="139" t="s">
        <v>5</v>
      </c>
    </row>
    <row r="9" spans="1:15" ht="16.5" customHeight="1">
      <c r="A9" s="208"/>
      <c r="B9" s="208"/>
      <c r="C9" s="208"/>
      <c r="D9" s="208"/>
      <c r="E9" s="134"/>
      <c r="F9" s="212"/>
      <c r="G9" s="140" t="s">
        <v>181</v>
      </c>
      <c r="H9" s="138"/>
      <c r="I9" s="140" t="s">
        <v>9</v>
      </c>
      <c r="J9" s="138"/>
      <c r="K9" s="140" t="s">
        <v>181</v>
      </c>
      <c r="L9" s="138"/>
      <c r="M9" s="140" t="s">
        <v>9</v>
      </c>
    </row>
    <row r="10" spans="1:15" ht="16.5" customHeight="1">
      <c r="A10" s="208"/>
      <c r="B10" s="208"/>
      <c r="C10" s="208"/>
      <c r="D10" s="208"/>
      <c r="E10" s="141" t="s">
        <v>10</v>
      </c>
      <c r="F10" s="212"/>
      <c r="G10" s="142" t="s">
        <v>11</v>
      </c>
      <c r="H10" s="135"/>
      <c r="I10" s="142" t="s">
        <v>11</v>
      </c>
      <c r="J10" s="135"/>
      <c r="K10" s="142" t="s">
        <v>11</v>
      </c>
      <c r="L10" s="135"/>
      <c r="M10" s="142" t="s">
        <v>11</v>
      </c>
    </row>
    <row r="11" spans="1:15" ht="16.5" customHeight="1">
      <c r="A11" s="208"/>
      <c r="B11" s="208"/>
      <c r="C11" s="208"/>
      <c r="D11" s="208"/>
      <c r="E11" s="143"/>
      <c r="F11" s="212"/>
      <c r="G11" s="144"/>
      <c r="H11" s="135"/>
      <c r="I11" s="145"/>
      <c r="J11" s="135"/>
      <c r="K11" s="146"/>
      <c r="L11" s="135"/>
      <c r="M11" s="145"/>
    </row>
    <row r="12" spans="1:15" ht="16.5" customHeight="1">
      <c r="A12" s="279" t="s">
        <v>151</v>
      </c>
      <c r="B12" s="275"/>
      <c r="C12" s="275"/>
      <c r="D12" s="275"/>
      <c r="E12" s="134"/>
      <c r="F12" s="212"/>
      <c r="G12" s="146"/>
      <c r="H12" s="147"/>
      <c r="I12" s="147"/>
      <c r="J12" s="147"/>
      <c r="K12" s="146"/>
      <c r="L12" s="147"/>
      <c r="M12" s="147"/>
    </row>
    <row r="13" spans="1:15" ht="16.5" customHeight="1">
      <c r="A13" s="274" t="s">
        <v>214</v>
      </c>
      <c r="B13" s="275"/>
      <c r="C13" s="275"/>
      <c r="D13" s="275"/>
      <c r="E13" s="134"/>
      <c r="F13" s="212"/>
      <c r="G13" s="146">
        <f>'PL 5-8'!G160</f>
        <v>-1053878</v>
      </c>
      <c r="H13" s="147"/>
      <c r="I13" s="147">
        <f>'PL 5-8'!I160</f>
        <v>1349191</v>
      </c>
      <c r="J13" s="147"/>
      <c r="K13" s="146">
        <f>'PL 5-8'!K160</f>
        <v>834917</v>
      </c>
      <c r="L13" s="147"/>
      <c r="M13" s="147">
        <f>'PL 5-8'!M160</f>
        <v>2101752</v>
      </c>
      <c r="O13" s="148"/>
    </row>
    <row r="14" spans="1:15" ht="16.5" customHeight="1">
      <c r="A14" s="208"/>
      <c r="B14" s="208"/>
      <c r="C14" s="208"/>
      <c r="D14" s="212"/>
      <c r="E14" s="134"/>
      <c r="F14" s="212"/>
      <c r="G14" s="146"/>
      <c r="H14" s="147"/>
      <c r="I14" s="147"/>
      <c r="J14" s="147"/>
      <c r="K14" s="146"/>
      <c r="L14" s="147"/>
      <c r="M14" s="147" t="s">
        <v>215</v>
      </c>
    </row>
    <row r="15" spans="1:15" ht="16.5" customHeight="1">
      <c r="A15" s="274" t="s">
        <v>152</v>
      </c>
      <c r="B15" s="275"/>
      <c r="C15" s="275"/>
      <c r="D15" s="275"/>
      <c r="E15" s="134"/>
      <c r="F15" s="212"/>
      <c r="G15" s="146"/>
      <c r="H15" s="147"/>
      <c r="I15" s="147"/>
      <c r="J15" s="147"/>
      <c r="K15" s="146"/>
      <c r="L15" s="147"/>
      <c r="M15" s="147"/>
    </row>
    <row r="16" spans="1:15" ht="16.5" customHeight="1">
      <c r="A16" s="208"/>
      <c r="B16" s="274" t="s">
        <v>153</v>
      </c>
      <c r="C16" s="274"/>
      <c r="D16" s="274"/>
      <c r="E16" s="134"/>
      <c r="F16" s="212"/>
      <c r="G16" s="146">
        <v>761098</v>
      </c>
      <c r="H16" s="147"/>
      <c r="I16" s="147">
        <v>573781</v>
      </c>
      <c r="J16" s="147"/>
      <c r="K16" s="146">
        <v>60064</v>
      </c>
      <c r="L16" s="147"/>
      <c r="M16" s="147">
        <v>33336</v>
      </c>
    </row>
    <row r="17" spans="1:13" ht="16.5" customHeight="1">
      <c r="A17" s="208"/>
      <c r="B17" s="274" t="s">
        <v>272</v>
      </c>
      <c r="C17" s="274"/>
      <c r="D17" s="274"/>
      <c r="E17" s="134"/>
      <c r="F17" s="212"/>
      <c r="G17" s="146">
        <v>49364</v>
      </c>
      <c r="H17" s="147"/>
      <c r="I17" s="147">
        <v>-2689</v>
      </c>
      <c r="J17" s="147"/>
      <c r="K17" s="146">
        <v>24528</v>
      </c>
      <c r="L17" s="147"/>
      <c r="M17" s="147">
        <v>0</v>
      </c>
    </row>
    <row r="18" spans="1:13" ht="16.5" customHeight="1">
      <c r="A18" s="208"/>
      <c r="B18" s="278" t="s">
        <v>216</v>
      </c>
      <c r="C18" s="275"/>
      <c r="D18" s="275"/>
      <c r="E18" s="134"/>
      <c r="F18" s="212"/>
      <c r="G18" s="146"/>
      <c r="H18" s="147"/>
      <c r="I18" s="147"/>
      <c r="J18" s="147"/>
      <c r="K18" s="146"/>
      <c r="L18" s="147"/>
      <c r="M18" s="147"/>
    </row>
    <row r="19" spans="1:13" ht="16.5" customHeight="1">
      <c r="A19" s="208"/>
      <c r="C19" s="208" t="s">
        <v>217</v>
      </c>
      <c r="E19" s="134"/>
      <c r="F19" s="212"/>
      <c r="G19" s="146">
        <v>170286</v>
      </c>
      <c r="H19" s="147"/>
      <c r="I19" s="147">
        <v>0</v>
      </c>
      <c r="J19" s="147"/>
      <c r="K19" s="146">
        <v>170286</v>
      </c>
      <c r="L19" s="147"/>
      <c r="M19" s="147">
        <v>0</v>
      </c>
    </row>
    <row r="20" spans="1:13" ht="16.5" customHeight="1">
      <c r="A20" s="208"/>
      <c r="B20" s="274" t="s">
        <v>218</v>
      </c>
      <c r="C20" s="275"/>
      <c r="D20" s="275"/>
      <c r="E20" s="134"/>
      <c r="F20" s="212"/>
      <c r="G20" s="146"/>
      <c r="H20" s="147"/>
      <c r="I20" s="147"/>
      <c r="J20" s="147"/>
      <c r="K20" s="146"/>
      <c r="L20" s="147"/>
      <c r="M20" s="147"/>
    </row>
    <row r="21" spans="1:13" ht="16.5" customHeight="1">
      <c r="A21" s="208"/>
      <c r="B21" s="208"/>
      <c r="C21" s="208" t="s">
        <v>219</v>
      </c>
      <c r="D21" s="212"/>
      <c r="E21" s="134"/>
      <c r="F21" s="212"/>
      <c r="G21" s="146">
        <v>54039</v>
      </c>
      <c r="H21" s="147"/>
      <c r="I21" s="147">
        <v>42477</v>
      </c>
      <c r="J21" s="147"/>
      <c r="K21" s="146">
        <v>35766</v>
      </c>
      <c r="L21" s="147"/>
      <c r="M21" s="147">
        <v>34055</v>
      </c>
    </row>
    <row r="22" spans="1:13" ht="16.5" customHeight="1">
      <c r="A22" s="208"/>
      <c r="B22" s="150" t="s">
        <v>220</v>
      </c>
      <c r="C22" s="151"/>
      <c r="D22" s="150"/>
      <c r="E22" s="134"/>
      <c r="F22" s="212"/>
      <c r="G22" s="146"/>
      <c r="H22" s="147"/>
      <c r="I22" s="147"/>
      <c r="J22" s="147"/>
      <c r="K22" s="146"/>
      <c r="L22" s="147"/>
      <c r="M22" s="147"/>
    </row>
    <row r="23" spans="1:13" ht="16.5" customHeight="1">
      <c r="A23" s="208"/>
      <c r="B23" s="150"/>
      <c r="C23" s="151" t="s">
        <v>154</v>
      </c>
      <c r="D23" s="150"/>
      <c r="E23" s="134">
        <v>24.3</v>
      </c>
      <c r="F23" s="212"/>
      <c r="G23" s="146">
        <v>0</v>
      </c>
      <c r="H23" s="147"/>
      <c r="I23" s="147">
        <v>0</v>
      </c>
      <c r="J23" s="147"/>
      <c r="K23" s="146">
        <v>-686</v>
      </c>
      <c r="L23" s="147"/>
      <c r="M23" s="147">
        <v>-3975</v>
      </c>
    </row>
    <row r="24" spans="1:13" ht="16.5" customHeight="1">
      <c r="A24" s="208"/>
      <c r="B24" s="208" t="s">
        <v>265</v>
      </c>
      <c r="C24" s="208"/>
      <c r="D24" s="212"/>
      <c r="E24" s="134"/>
      <c r="F24" s="212"/>
      <c r="G24" s="146">
        <v>27326</v>
      </c>
      <c r="H24" s="147"/>
      <c r="I24" s="147">
        <v>-29132</v>
      </c>
      <c r="J24" s="147"/>
      <c r="K24" s="146">
        <v>-167090</v>
      </c>
      <c r="L24" s="147"/>
      <c r="M24" s="147">
        <v>-21944</v>
      </c>
    </row>
    <row r="25" spans="1:13" ht="16.5" customHeight="1">
      <c r="A25" s="208"/>
      <c r="B25" s="274" t="s">
        <v>155</v>
      </c>
      <c r="C25" s="275"/>
      <c r="D25" s="275"/>
      <c r="E25" s="134"/>
      <c r="F25" s="212"/>
      <c r="G25" s="146">
        <v>0</v>
      </c>
      <c r="H25" s="147"/>
      <c r="I25" s="147">
        <v>-23</v>
      </c>
      <c r="J25" s="147"/>
      <c r="K25" s="146">
        <v>0</v>
      </c>
      <c r="L25" s="147"/>
      <c r="M25" s="147">
        <v>-23</v>
      </c>
    </row>
    <row r="26" spans="1:13" ht="16.5" customHeight="1">
      <c r="A26" s="208"/>
      <c r="B26" s="150" t="s">
        <v>221</v>
      </c>
      <c r="C26" s="208"/>
      <c r="D26" s="208"/>
      <c r="E26" s="134">
        <v>10</v>
      </c>
      <c r="F26" s="212"/>
      <c r="G26" s="146">
        <v>-3974</v>
      </c>
      <c r="H26" s="147"/>
      <c r="I26" s="147">
        <v>-10226</v>
      </c>
      <c r="J26" s="147"/>
      <c r="K26" s="146">
        <v>-5602</v>
      </c>
      <c r="L26" s="147">
        <v>-2936</v>
      </c>
      <c r="M26" s="147">
        <v>-10226</v>
      </c>
    </row>
    <row r="27" spans="1:13" ht="16.5" customHeight="1">
      <c r="A27" s="208"/>
      <c r="B27" s="208" t="s">
        <v>156</v>
      </c>
      <c r="C27" s="212"/>
      <c r="D27" s="212"/>
      <c r="E27" s="134"/>
      <c r="F27" s="212"/>
      <c r="G27" s="146">
        <v>0</v>
      </c>
      <c r="H27" s="147"/>
      <c r="I27" s="147">
        <v>5000</v>
      </c>
      <c r="J27" s="147"/>
      <c r="K27" s="146">
        <v>0</v>
      </c>
      <c r="L27" s="147"/>
      <c r="M27" s="147">
        <v>0</v>
      </c>
    </row>
    <row r="28" spans="1:13" ht="16.5" customHeight="1">
      <c r="A28" s="208"/>
      <c r="B28" s="208" t="s">
        <v>264</v>
      </c>
      <c r="C28" s="212"/>
      <c r="D28" s="212"/>
      <c r="E28" s="134"/>
      <c r="F28" s="212"/>
      <c r="G28" s="146"/>
      <c r="H28" s="147"/>
      <c r="I28" s="147"/>
      <c r="J28" s="147"/>
      <c r="K28" s="146"/>
      <c r="L28" s="147"/>
      <c r="M28" s="147"/>
    </row>
    <row r="29" spans="1:13" ht="16.5" customHeight="1">
      <c r="A29" s="208"/>
      <c r="B29" s="208"/>
      <c r="C29" s="212" t="s">
        <v>222</v>
      </c>
      <c r="D29" s="212"/>
      <c r="E29" s="134"/>
      <c r="F29" s="212"/>
      <c r="G29" s="146">
        <v>-168</v>
      </c>
      <c r="H29" s="147"/>
      <c r="I29" s="147">
        <v>-539</v>
      </c>
      <c r="J29" s="147"/>
      <c r="K29" s="146">
        <v>-225</v>
      </c>
      <c r="L29" s="147"/>
      <c r="M29" s="147">
        <v>0</v>
      </c>
    </row>
    <row r="30" spans="1:13" ht="16.5" customHeight="1">
      <c r="A30" s="212"/>
      <c r="B30" s="274" t="s">
        <v>158</v>
      </c>
      <c r="C30" s="275"/>
      <c r="D30" s="275"/>
      <c r="E30" s="134"/>
      <c r="F30" s="212"/>
      <c r="G30" s="146">
        <v>39912</v>
      </c>
      <c r="H30" s="147"/>
      <c r="I30" s="147">
        <v>116953</v>
      </c>
      <c r="J30" s="147"/>
      <c r="K30" s="146">
        <v>11823</v>
      </c>
      <c r="L30" s="147"/>
      <c r="M30" s="147">
        <v>43440</v>
      </c>
    </row>
    <row r="31" spans="1:13" ht="16.5" customHeight="1">
      <c r="A31" s="212"/>
      <c r="B31" s="208" t="s">
        <v>85</v>
      </c>
      <c r="C31" s="212"/>
      <c r="D31" s="212"/>
      <c r="E31" s="134"/>
      <c r="F31" s="212"/>
      <c r="G31" s="146">
        <v>75464</v>
      </c>
      <c r="H31" s="147"/>
      <c r="I31" s="147">
        <v>107417</v>
      </c>
      <c r="J31" s="147"/>
      <c r="K31" s="146">
        <v>0</v>
      </c>
      <c r="L31" s="147"/>
      <c r="M31" s="147">
        <v>0</v>
      </c>
    </row>
    <row r="32" spans="1:13" ht="16.5" customHeight="1">
      <c r="A32" s="210"/>
      <c r="B32" s="152" t="s">
        <v>292</v>
      </c>
      <c r="C32" s="212"/>
      <c r="D32" s="212"/>
      <c r="E32" s="134"/>
      <c r="F32" s="212"/>
      <c r="G32" s="146"/>
      <c r="H32" s="147"/>
      <c r="I32" s="147"/>
      <c r="J32" s="147"/>
      <c r="K32" s="146"/>
      <c r="L32" s="147"/>
      <c r="M32" s="147"/>
    </row>
    <row r="33" spans="1:13" ht="16.5" customHeight="1">
      <c r="A33" s="210"/>
      <c r="B33" s="152"/>
      <c r="C33" s="152" t="s">
        <v>51</v>
      </c>
      <c r="D33" s="212"/>
      <c r="E33" s="134"/>
      <c r="F33" s="212"/>
      <c r="G33" s="146">
        <v>-10844</v>
      </c>
      <c r="H33" s="147"/>
      <c r="I33" s="147">
        <v>719486</v>
      </c>
      <c r="J33" s="147"/>
      <c r="K33" s="146">
        <v>0</v>
      </c>
      <c r="L33" s="147"/>
      <c r="M33" s="147">
        <v>0</v>
      </c>
    </row>
    <row r="34" spans="1:13" ht="16.5" customHeight="1">
      <c r="A34" s="208"/>
      <c r="B34" s="274" t="s">
        <v>223</v>
      </c>
      <c r="C34" s="275"/>
      <c r="D34" s="275"/>
      <c r="E34" s="134"/>
      <c r="F34" s="212"/>
      <c r="G34" s="146">
        <v>-10647</v>
      </c>
      <c r="H34" s="147"/>
      <c r="I34" s="147">
        <v>-276</v>
      </c>
      <c r="J34" s="147"/>
      <c r="K34" s="146">
        <v>-672117</v>
      </c>
      <c r="L34" s="147"/>
      <c r="M34" s="147">
        <v>-408865</v>
      </c>
    </row>
    <row r="35" spans="1:13" ht="16.5" customHeight="1">
      <c r="A35" s="212"/>
      <c r="B35" s="274" t="s">
        <v>159</v>
      </c>
      <c r="C35" s="275"/>
      <c r="D35" s="275"/>
      <c r="E35" s="134"/>
      <c r="F35" s="212"/>
      <c r="G35" s="146">
        <v>-187254</v>
      </c>
      <c r="H35" s="147"/>
      <c r="I35" s="147">
        <v>-160668</v>
      </c>
      <c r="J35" s="147"/>
      <c r="K35" s="146">
        <v>-406384</v>
      </c>
      <c r="L35" s="147"/>
      <c r="M35" s="147">
        <v>-374401</v>
      </c>
    </row>
    <row r="36" spans="1:13" ht="16.5" customHeight="1">
      <c r="A36" s="212"/>
      <c r="B36" s="274" t="s">
        <v>87</v>
      </c>
      <c r="C36" s="275"/>
      <c r="D36" s="275"/>
      <c r="E36" s="134"/>
      <c r="F36" s="212"/>
      <c r="G36" s="146">
        <v>954210</v>
      </c>
      <c r="H36" s="147"/>
      <c r="I36" s="147">
        <v>785374</v>
      </c>
      <c r="J36" s="147"/>
      <c r="K36" s="146">
        <v>682987</v>
      </c>
      <c r="L36" s="147"/>
      <c r="M36" s="147">
        <v>644427</v>
      </c>
    </row>
    <row r="37" spans="1:13" ht="16.5" customHeight="1">
      <c r="A37" s="212"/>
      <c r="B37" s="208"/>
      <c r="C37" s="212"/>
      <c r="D37" s="212"/>
      <c r="E37" s="134"/>
      <c r="F37" s="212"/>
      <c r="G37" s="147"/>
      <c r="H37" s="147"/>
      <c r="I37" s="147"/>
      <c r="J37" s="147"/>
      <c r="K37" s="147"/>
      <c r="L37" s="147"/>
      <c r="M37" s="147"/>
    </row>
    <row r="38" spans="1:13" ht="16.5" customHeight="1">
      <c r="A38" s="212"/>
      <c r="B38" s="208"/>
      <c r="C38" s="212"/>
      <c r="D38" s="212"/>
      <c r="E38" s="134"/>
      <c r="F38" s="212"/>
      <c r="G38" s="147"/>
      <c r="H38" s="147"/>
      <c r="I38" s="147"/>
      <c r="J38" s="147"/>
      <c r="K38" s="147"/>
      <c r="L38" s="147"/>
      <c r="M38" s="147"/>
    </row>
    <row r="39" spans="1:13" ht="16.5" customHeight="1">
      <c r="A39" s="212"/>
      <c r="B39" s="208"/>
      <c r="C39" s="212"/>
      <c r="D39" s="212"/>
      <c r="E39" s="134"/>
      <c r="F39" s="212"/>
      <c r="G39" s="147"/>
      <c r="H39" s="147"/>
      <c r="I39" s="147"/>
      <c r="J39" s="147"/>
      <c r="K39" s="147"/>
      <c r="L39" s="147"/>
      <c r="M39" s="147"/>
    </row>
    <row r="40" spans="1:13" ht="16.5" customHeight="1">
      <c r="A40" s="212"/>
      <c r="B40" s="208"/>
      <c r="C40" s="212"/>
      <c r="D40" s="212"/>
      <c r="E40" s="134"/>
      <c r="F40" s="212"/>
      <c r="G40" s="147"/>
      <c r="H40" s="147"/>
      <c r="I40" s="147"/>
      <c r="J40" s="147"/>
      <c r="K40" s="147"/>
      <c r="L40" s="147"/>
      <c r="M40" s="147"/>
    </row>
    <row r="41" spans="1:13" ht="16.5" customHeight="1">
      <c r="A41" s="212"/>
      <c r="B41" s="208"/>
      <c r="C41" s="212"/>
      <c r="D41" s="212"/>
      <c r="E41" s="134"/>
      <c r="F41" s="212"/>
      <c r="G41" s="147"/>
      <c r="H41" s="147"/>
      <c r="I41" s="147"/>
      <c r="J41" s="147"/>
      <c r="K41" s="147"/>
      <c r="L41" s="147"/>
      <c r="M41" s="147"/>
    </row>
    <row r="42" spans="1:13" ht="16.5" customHeight="1">
      <c r="A42" s="239"/>
      <c r="B42" s="237"/>
      <c r="C42" s="239"/>
      <c r="D42" s="239"/>
      <c r="E42" s="134"/>
      <c r="F42" s="239"/>
      <c r="G42" s="147"/>
      <c r="H42" s="147"/>
      <c r="I42" s="147"/>
      <c r="J42" s="147"/>
      <c r="K42" s="147"/>
      <c r="L42" s="147"/>
      <c r="M42" s="147"/>
    </row>
    <row r="43" spans="1:13" ht="16.5" customHeight="1">
      <c r="A43" s="212"/>
      <c r="B43" s="208"/>
      <c r="C43" s="212"/>
      <c r="D43" s="212"/>
      <c r="E43" s="134"/>
      <c r="F43" s="212"/>
      <c r="G43" s="147"/>
      <c r="H43" s="147"/>
      <c r="I43" s="147"/>
      <c r="J43" s="147"/>
      <c r="K43" s="147"/>
      <c r="L43" s="147"/>
      <c r="M43" s="147"/>
    </row>
    <row r="44" spans="1:13" ht="16.5" customHeight="1">
      <c r="A44" s="212"/>
      <c r="B44" s="208"/>
      <c r="C44" s="212"/>
      <c r="D44" s="212"/>
      <c r="E44" s="134"/>
      <c r="F44" s="212"/>
      <c r="G44" s="147"/>
      <c r="H44" s="147"/>
      <c r="I44" s="147"/>
      <c r="J44" s="147"/>
      <c r="K44" s="147"/>
      <c r="L44" s="147"/>
      <c r="M44" s="147"/>
    </row>
    <row r="45" spans="1:13" ht="16.5" customHeight="1">
      <c r="A45" s="239"/>
      <c r="B45" s="237"/>
      <c r="C45" s="239"/>
      <c r="D45" s="239"/>
      <c r="E45" s="134"/>
      <c r="F45" s="239"/>
      <c r="G45" s="147"/>
      <c r="H45" s="147"/>
      <c r="I45" s="147"/>
      <c r="J45" s="147"/>
      <c r="K45" s="147"/>
      <c r="L45" s="147"/>
      <c r="M45" s="147"/>
    </row>
    <row r="46" spans="1:13" ht="16.5" customHeight="1">
      <c r="A46" s="239"/>
      <c r="B46" s="237"/>
      <c r="C46" s="239"/>
      <c r="D46" s="239"/>
      <c r="E46" s="134"/>
      <c r="F46" s="239"/>
      <c r="G46" s="147"/>
      <c r="H46" s="147"/>
      <c r="I46" s="147"/>
      <c r="J46" s="147"/>
      <c r="K46" s="147"/>
      <c r="L46" s="147"/>
      <c r="M46" s="147"/>
    </row>
    <row r="47" spans="1:13" ht="16.5" customHeight="1">
      <c r="A47" s="253"/>
      <c r="B47" s="251"/>
      <c r="C47" s="253"/>
      <c r="D47" s="253"/>
      <c r="E47" s="134"/>
      <c r="F47" s="253"/>
      <c r="G47" s="147"/>
      <c r="H47" s="147"/>
      <c r="I47" s="147"/>
      <c r="J47" s="147"/>
      <c r="K47" s="147"/>
      <c r="L47" s="147"/>
      <c r="M47" s="147"/>
    </row>
    <row r="48" spans="1:13" ht="16.5" customHeight="1">
      <c r="A48" s="253"/>
      <c r="B48" s="251"/>
      <c r="C48" s="253"/>
      <c r="D48" s="253"/>
      <c r="E48" s="134"/>
      <c r="F48" s="253"/>
      <c r="G48" s="147"/>
      <c r="H48" s="147"/>
      <c r="I48" s="147"/>
      <c r="J48" s="147"/>
      <c r="K48" s="147"/>
      <c r="L48" s="147"/>
      <c r="M48" s="147"/>
    </row>
    <row r="49" spans="1:13" ht="16.5" customHeight="1">
      <c r="A49" s="253"/>
      <c r="B49" s="251"/>
      <c r="C49" s="253"/>
      <c r="D49" s="253"/>
      <c r="E49" s="134"/>
      <c r="F49" s="253"/>
      <c r="G49" s="147"/>
      <c r="H49" s="147"/>
      <c r="I49" s="147"/>
      <c r="J49" s="147"/>
      <c r="K49" s="147"/>
      <c r="L49" s="147"/>
      <c r="M49" s="147"/>
    </row>
    <row r="50" spans="1:13" ht="16.5" customHeight="1">
      <c r="A50" s="253"/>
      <c r="B50" s="251"/>
      <c r="C50" s="253"/>
      <c r="D50" s="253"/>
      <c r="E50" s="134"/>
      <c r="F50" s="253"/>
      <c r="G50" s="147"/>
      <c r="H50" s="147"/>
      <c r="I50" s="147"/>
      <c r="J50" s="147"/>
      <c r="K50" s="147"/>
      <c r="L50" s="147"/>
      <c r="M50" s="147"/>
    </row>
    <row r="51" spans="1:13" ht="15.6" customHeight="1">
      <c r="A51" s="212"/>
      <c r="B51" s="208"/>
      <c r="C51" s="212"/>
      <c r="D51" s="212"/>
      <c r="E51" s="134"/>
      <c r="F51" s="212"/>
      <c r="G51" s="147"/>
      <c r="H51" s="147"/>
      <c r="I51" s="147"/>
      <c r="J51" s="147"/>
      <c r="K51" s="147"/>
      <c r="L51" s="147"/>
      <c r="M51" s="147"/>
    </row>
    <row r="52" spans="1:13" ht="16.5" customHeight="1">
      <c r="A52" s="212"/>
      <c r="B52" s="208"/>
      <c r="C52" s="212"/>
      <c r="D52" s="212"/>
      <c r="E52" s="134"/>
      <c r="F52" s="212"/>
      <c r="G52" s="147"/>
      <c r="H52" s="147"/>
      <c r="I52" s="147"/>
      <c r="J52" s="147"/>
      <c r="K52" s="147"/>
      <c r="L52" s="147"/>
      <c r="M52" s="147"/>
    </row>
    <row r="53" spans="1:13" ht="16.5" customHeight="1">
      <c r="A53" s="212"/>
      <c r="B53" s="208"/>
      <c r="C53" s="212"/>
      <c r="D53" s="212"/>
      <c r="E53" s="134"/>
      <c r="F53" s="212"/>
      <c r="G53" s="147"/>
      <c r="H53" s="147"/>
      <c r="I53" s="147"/>
      <c r="J53" s="147"/>
      <c r="K53" s="147"/>
      <c r="L53" s="147"/>
      <c r="M53" s="147"/>
    </row>
    <row r="54" spans="1:13" ht="16.5" customHeight="1">
      <c r="A54" s="247"/>
      <c r="B54" s="246"/>
      <c r="C54" s="247"/>
      <c r="D54" s="247"/>
      <c r="E54" s="134"/>
      <c r="F54" s="247"/>
      <c r="G54" s="147"/>
      <c r="H54" s="147"/>
      <c r="I54" s="147"/>
      <c r="J54" s="147"/>
      <c r="K54" s="147"/>
      <c r="L54" s="147"/>
      <c r="M54" s="147"/>
    </row>
    <row r="55" spans="1:13" ht="16.5" customHeight="1">
      <c r="A55" s="212"/>
      <c r="B55" s="208"/>
      <c r="C55" s="212"/>
      <c r="D55" s="212"/>
      <c r="E55" s="134"/>
      <c r="F55" s="212"/>
      <c r="G55" s="147"/>
      <c r="H55" s="147"/>
      <c r="I55" s="147"/>
      <c r="J55" s="147"/>
      <c r="K55" s="147"/>
      <c r="L55" s="147"/>
      <c r="M55" s="147"/>
    </row>
    <row r="56" spans="1:13" ht="4.5" customHeight="1">
      <c r="A56" s="212"/>
      <c r="B56" s="208"/>
      <c r="C56" s="212"/>
      <c r="D56" s="212"/>
      <c r="E56" s="134"/>
      <c r="F56" s="212"/>
      <c r="G56" s="147"/>
      <c r="H56" s="147"/>
      <c r="I56" s="147"/>
      <c r="J56" s="147"/>
      <c r="K56" s="147"/>
      <c r="L56" s="147"/>
      <c r="M56" s="147"/>
    </row>
    <row r="57" spans="1:13" ht="21.95" customHeight="1">
      <c r="A57" s="153" t="s">
        <v>37</v>
      </c>
      <c r="B57" s="154"/>
      <c r="C57" s="155"/>
      <c r="D57" s="155"/>
      <c r="E57" s="156"/>
      <c r="F57" s="155"/>
      <c r="G57" s="157"/>
      <c r="H57" s="157"/>
      <c r="I57" s="157"/>
      <c r="J57" s="157"/>
      <c r="K57" s="157"/>
      <c r="L57" s="157"/>
      <c r="M57" s="157"/>
    </row>
    <row r="58" spans="1:13" ht="16.5" customHeight="1">
      <c r="A58" s="279" t="s">
        <v>0</v>
      </c>
      <c r="B58" s="275"/>
      <c r="C58" s="275"/>
      <c r="D58" s="275"/>
      <c r="E58" s="134"/>
      <c r="F58" s="212"/>
      <c r="G58" s="213"/>
      <c r="H58" s="213"/>
      <c r="I58" s="213"/>
      <c r="J58" s="213"/>
      <c r="K58" s="213"/>
      <c r="L58" s="213"/>
      <c r="M58" s="213"/>
    </row>
    <row r="59" spans="1:13" ht="16.5" customHeight="1">
      <c r="A59" s="279" t="s">
        <v>163</v>
      </c>
      <c r="B59" s="275"/>
      <c r="C59" s="275"/>
      <c r="D59" s="275"/>
      <c r="E59" s="134"/>
      <c r="F59" s="212"/>
      <c r="G59" s="213"/>
      <c r="H59" s="213"/>
      <c r="I59" s="213"/>
      <c r="J59" s="213"/>
      <c r="K59" s="213"/>
      <c r="L59" s="213"/>
      <c r="M59" s="213"/>
    </row>
    <row r="60" spans="1:13" ht="16.5" customHeight="1">
      <c r="A60" s="280" t="str">
        <f>+A3</f>
        <v>For the nine-month period ended 30 September 2020</v>
      </c>
      <c r="B60" s="280"/>
      <c r="C60" s="280"/>
      <c r="D60" s="280"/>
      <c r="E60" s="280"/>
      <c r="F60" s="280"/>
      <c r="G60" s="280"/>
      <c r="H60" s="214"/>
      <c r="I60" s="214"/>
      <c r="J60" s="214"/>
      <c r="K60" s="214"/>
      <c r="L60" s="214"/>
      <c r="M60" s="214"/>
    </row>
    <row r="61" spans="1:13" ht="16.5" customHeight="1">
      <c r="A61" s="208"/>
      <c r="B61" s="208"/>
      <c r="C61" s="208"/>
      <c r="D61" s="208"/>
      <c r="E61" s="134"/>
      <c r="F61" s="212"/>
      <c r="G61" s="213"/>
      <c r="H61" s="213"/>
      <c r="I61" s="213"/>
      <c r="J61" s="213"/>
      <c r="K61" s="213"/>
      <c r="L61" s="213"/>
      <c r="M61" s="213"/>
    </row>
    <row r="62" spans="1:13" ht="16.5" customHeight="1">
      <c r="A62" s="208"/>
      <c r="B62" s="208"/>
      <c r="C62" s="208"/>
      <c r="D62" s="208"/>
      <c r="E62" s="134"/>
      <c r="F62" s="212"/>
      <c r="G62" s="213"/>
      <c r="H62" s="213"/>
      <c r="I62" s="213"/>
      <c r="J62" s="213"/>
      <c r="K62" s="213"/>
      <c r="L62" s="213"/>
      <c r="M62" s="213"/>
    </row>
    <row r="63" spans="1:13" ht="16.5" customHeight="1">
      <c r="A63" s="208"/>
      <c r="B63" s="208"/>
      <c r="C63" s="208"/>
      <c r="D63" s="208"/>
      <c r="E63" s="134"/>
      <c r="F63" s="212"/>
      <c r="G63" s="272" t="s">
        <v>150</v>
      </c>
      <c r="H63" s="273"/>
      <c r="I63" s="273"/>
      <c r="J63" s="213"/>
      <c r="K63" s="272" t="s">
        <v>3</v>
      </c>
      <c r="L63" s="273"/>
      <c r="M63" s="273"/>
    </row>
    <row r="64" spans="1:13" ht="16.5" customHeight="1">
      <c r="A64" s="208"/>
      <c r="B64" s="208"/>
      <c r="C64" s="208"/>
      <c r="D64" s="208"/>
      <c r="E64" s="134"/>
      <c r="F64" s="212"/>
      <c r="G64" s="276" t="s">
        <v>4</v>
      </c>
      <c r="H64" s="277"/>
      <c r="I64" s="277"/>
      <c r="J64" s="138"/>
      <c r="K64" s="276" t="s">
        <v>4</v>
      </c>
      <c r="L64" s="277"/>
      <c r="M64" s="277"/>
    </row>
    <row r="65" spans="1:13" ht="16.5" customHeight="1">
      <c r="A65" s="208"/>
      <c r="B65" s="208"/>
      <c r="C65" s="208"/>
      <c r="D65" s="208"/>
      <c r="E65" s="134"/>
      <c r="F65" s="212"/>
      <c r="G65" s="139" t="s">
        <v>5</v>
      </c>
      <c r="H65" s="211"/>
      <c r="I65" s="139" t="s">
        <v>5</v>
      </c>
      <c r="J65" s="138"/>
      <c r="K65" s="139" t="s">
        <v>5</v>
      </c>
      <c r="L65" s="211"/>
      <c r="M65" s="139" t="s">
        <v>5</v>
      </c>
    </row>
    <row r="66" spans="1:13" ht="16.5" customHeight="1">
      <c r="A66" s="208"/>
      <c r="B66" s="208"/>
      <c r="C66" s="208"/>
      <c r="D66" s="208"/>
      <c r="E66" s="134"/>
      <c r="F66" s="212"/>
      <c r="G66" s="140" t="s">
        <v>181</v>
      </c>
      <c r="H66" s="138"/>
      <c r="I66" s="140" t="s">
        <v>9</v>
      </c>
      <c r="J66" s="138"/>
      <c r="K66" s="140" t="s">
        <v>181</v>
      </c>
      <c r="L66" s="138"/>
      <c r="M66" s="140" t="s">
        <v>9</v>
      </c>
    </row>
    <row r="67" spans="1:13" ht="16.5" customHeight="1">
      <c r="A67" s="208"/>
      <c r="B67" s="208"/>
      <c r="C67" s="208"/>
      <c r="D67" s="208"/>
      <c r="E67" s="201"/>
      <c r="F67" s="212"/>
      <c r="G67" s="142" t="s">
        <v>11</v>
      </c>
      <c r="H67" s="135"/>
      <c r="I67" s="142" t="s">
        <v>11</v>
      </c>
      <c r="J67" s="135"/>
      <c r="K67" s="142" t="s">
        <v>11</v>
      </c>
      <c r="L67" s="135"/>
      <c r="M67" s="142" t="s">
        <v>11</v>
      </c>
    </row>
    <row r="68" spans="1:13" ht="16.5" customHeight="1">
      <c r="A68" s="208"/>
      <c r="B68" s="208"/>
      <c r="C68" s="208"/>
      <c r="D68" s="208"/>
      <c r="E68" s="143"/>
      <c r="F68" s="212"/>
      <c r="G68" s="144"/>
      <c r="H68" s="135"/>
      <c r="I68" s="145"/>
      <c r="J68" s="135"/>
      <c r="K68" s="144"/>
      <c r="L68" s="135"/>
      <c r="M68" s="145"/>
    </row>
    <row r="69" spans="1:13" ht="16.5" customHeight="1">
      <c r="A69" s="274" t="s">
        <v>224</v>
      </c>
      <c r="B69" s="275"/>
      <c r="C69" s="275"/>
      <c r="D69" s="275"/>
      <c r="E69" s="134"/>
      <c r="F69" s="212"/>
      <c r="G69" s="146"/>
      <c r="H69" s="147"/>
      <c r="I69" s="147"/>
      <c r="J69" s="147"/>
      <c r="K69" s="146"/>
      <c r="L69" s="147"/>
      <c r="M69" s="147"/>
    </row>
    <row r="70" spans="1:13" ht="16.5" customHeight="1">
      <c r="A70" s="208"/>
      <c r="B70" s="242" t="s">
        <v>298</v>
      </c>
      <c r="C70" s="203"/>
      <c r="D70" s="212"/>
      <c r="E70" s="134"/>
      <c r="F70" s="212"/>
      <c r="G70" s="146">
        <v>504</v>
      </c>
      <c r="H70" s="147"/>
      <c r="I70" s="147">
        <v>0</v>
      </c>
      <c r="J70" s="147"/>
      <c r="K70" s="146">
        <v>3293</v>
      </c>
      <c r="M70" s="147">
        <v>0</v>
      </c>
    </row>
    <row r="71" spans="1:13" ht="16.5" customHeight="1">
      <c r="A71" s="210"/>
      <c r="B71" s="274" t="s">
        <v>268</v>
      </c>
      <c r="C71" s="275"/>
      <c r="D71" s="275"/>
      <c r="E71" s="134"/>
      <c r="F71" s="212"/>
      <c r="G71" s="146">
        <v>348719</v>
      </c>
      <c r="H71" s="147"/>
      <c r="I71" s="147">
        <v>-377743</v>
      </c>
      <c r="J71" s="147"/>
      <c r="K71" s="146">
        <v>138269</v>
      </c>
      <c r="M71" s="147">
        <v>-220649</v>
      </c>
    </row>
    <row r="72" spans="1:13" ht="16.5" customHeight="1">
      <c r="A72" s="210"/>
      <c r="B72" s="274" t="s">
        <v>17</v>
      </c>
      <c r="C72" s="275"/>
      <c r="D72" s="275"/>
      <c r="E72" s="134"/>
      <c r="F72" s="212"/>
      <c r="G72" s="146">
        <v>7497</v>
      </c>
      <c r="H72" s="147"/>
      <c r="I72" s="147">
        <v>6229</v>
      </c>
      <c r="J72" s="147"/>
      <c r="K72" s="146">
        <v>0</v>
      </c>
      <c r="M72" s="147">
        <v>0</v>
      </c>
    </row>
    <row r="73" spans="1:13" ht="16.5" customHeight="1">
      <c r="A73" s="210"/>
      <c r="B73" s="274" t="s">
        <v>269</v>
      </c>
      <c r="C73" s="275"/>
      <c r="D73" s="275"/>
      <c r="E73" s="159"/>
      <c r="F73" s="212"/>
      <c r="G73" s="146">
        <v>3074638</v>
      </c>
      <c r="H73" s="147"/>
      <c r="I73" s="147">
        <v>623814</v>
      </c>
      <c r="J73" s="147"/>
      <c r="K73" s="146">
        <v>2163257</v>
      </c>
      <c r="M73" s="147">
        <v>323964</v>
      </c>
    </row>
    <row r="74" spans="1:13" ht="16.5" customHeight="1">
      <c r="A74" s="210"/>
      <c r="B74" s="274" t="s">
        <v>19</v>
      </c>
      <c r="C74" s="275"/>
      <c r="D74" s="275"/>
      <c r="E74" s="134"/>
      <c r="F74" s="212"/>
      <c r="G74" s="146">
        <v>30641</v>
      </c>
      <c r="H74" s="147"/>
      <c r="I74" s="147">
        <v>-62546</v>
      </c>
      <c r="J74" s="147"/>
      <c r="K74" s="146">
        <v>3299</v>
      </c>
      <c r="M74" s="147">
        <v>5655</v>
      </c>
    </row>
    <row r="75" spans="1:13" ht="16.5" customHeight="1">
      <c r="A75" s="210"/>
      <c r="B75" s="274" t="s">
        <v>307</v>
      </c>
      <c r="C75" s="275"/>
      <c r="D75" s="275"/>
      <c r="E75" s="134"/>
      <c r="F75" s="212"/>
      <c r="G75" s="146">
        <v>-644598</v>
      </c>
      <c r="H75" s="147"/>
      <c r="I75" s="147">
        <v>-268078</v>
      </c>
      <c r="J75" s="147"/>
      <c r="K75" s="146">
        <v>-626598</v>
      </c>
      <c r="M75" s="147">
        <v>-185320</v>
      </c>
    </row>
    <row r="76" spans="1:13" ht="16.5" customHeight="1">
      <c r="A76" s="210"/>
      <c r="B76" s="274" t="s">
        <v>270</v>
      </c>
      <c r="C76" s="275"/>
      <c r="D76" s="275"/>
      <c r="E76" s="134"/>
      <c r="F76" s="212"/>
      <c r="G76" s="146">
        <v>-51048</v>
      </c>
      <c r="H76" s="147"/>
      <c r="I76" s="147">
        <v>1025755</v>
      </c>
      <c r="J76" s="147"/>
      <c r="K76" s="146">
        <v>-49702</v>
      </c>
      <c r="M76" s="147">
        <v>1077105</v>
      </c>
    </row>
    <row r="77" spans="1:13" ht="16.5" customHeight="1">
      <c r="A77" s="210"/>
      <c r="B77" s="274" t="s">
        <v>33</v>
      </c>
      <c r="C77" s="275"/>
      <c r="D77" s="275"/>
      <c r="E77" s="134"/>
      <c r="F77" s="212"/>
      <c r="G77" s="146">
        <v>-3921</v>
      </c>
      <c r="H77" s="147"/>
      <c r="I77" s="147">
        <v>17782</v>
      </c>
      <c r="J77" s="147"/>
      <c r="K77" s="146">
        <v>6842</v>
      </c>
      <c r="M77" s="147">
        <v>34332</v>
      </c>
    </row>
    <row r="78" spans="1:13" ht="16.5" customHeight="1">
      <c r="A78" s="210"/>
      <c r="B78" s="274" t="s">
        <v>42</v>
      </c>
      <c r="C78" s="275"/>
      <c r="D78" s="275"/>
      <c r="E78" s="134"/>
      <c r="F78" s="212"/>
      <c r="G78" s="146">
        <v>-1493611</v>
      </c>
      <c r="H78" s="147"/>
      <c r="I78" s="147">
        <v>-319764</v>
      </c>
      <c r="J78" s="147"/>
      <c r="K78" s="146">
        <v>-283375</v>
      </c>
      <c r="M78" s="147">
        <v>95046</v>
      </c>
    </row>
    <row r="79" spans="1:13" ht="16.5" customHeight="1">
      <c r="A79" s="210"/>
      <c r="B79" s="274" t="s">
        <v>190</v>
      </c>
      <c r="C79" s="275"/>
      <c r="D79" s="275"/>
      <c r="E79" s="134"/>
      <c r="F79" s="212"/>
      <c r="G79" s="146">
        <f>-10998-16345</f>
        <v>-27343</v>
      </c>
      <c r="H79" s="147"/>
      <c r="I79" s="147">
        <f>15209-16773</f>
        <v>-1564</v>
      </c>
      <c r="J79" s="147"/>
      <c r="K79" s="146">
        <v>-6374</v>
      </c>
      <c r="M79" s="147">
        <v>-187639</v>
      </c>
    </row>
    <row r="80" spans="1:13" ht="16.5" customHeight="1">
      <c r="A80" s="210"/>
      <c r="B80" s="274" t="s">
        <v>45</v>
      </c>
      <c r="C80" s="275"/>
      <c r="D80" s="275"/>
      <c r="E80" s="134"/>
      <c r="F80" s="212"/>
      <c r="G80" s="146">
        <v>8186</v>
      </c>
      <c r="H80" s="147"/>
      <c r="I80" s="147">
        <v>13453</v>
      </c>
      <c r="J80" s="147"/>
      <c r="K80" s="146">
        <v>5465</v>
      </c>
      <c r="M80" s="147">
        <f>-8005-1</f>
        <v>-8006</v>
      </c>
    </row>
    <row r="81" spans="1:13" ht="16.5" customHeight="1">
      <c r="A81" s="210"/>
      <c r="B81" s="208" t="s">
        <v>267</v>
      </c>
      <c r="C81" s="212"/>
      <c r="D81" s="212"/>
      <c r="E81" s="134"/>
      <c r="F81" s="212"/>
      <c r="G81" s="146">
        <v>-39000</v>
      </c>
      <c r="H81" s="147"/>
      <c r="I81" s="147">
        <v>-5365</v>
      </c>
      <c r="J81" s="147"/>
      <c r="K81" s="146" t="s">
        <v>157</v>
      </c>
      <c r="M81" s="147" t="s">
        <v>157</v>
      </c>
    </row>
    <row r="82" spans="1:13" ht="16.5" customHeight="1">
      <c r="A82" s="210"/>
      <c r="B82" s="274" t="s">
        <v>53</v>
      </c>
      <c r="C82" s="275"/>
      <c r="D82" s="275"/>
      <c r="E82" s="134"/>
      <c r="F82" s="212"/>
      <c r="G82" s="160">
        <v>9393</v>
      </c>
      <c r="H82" s="147"/>
      <c r="I82" s="157">
        <v>-79183</v>
      </c>
      <c r="J82" s="147"/>
      <c r="K82" s="160">
        <v>0</v>
      </c>
      <c r="M82" s="157">
        <v>0</v>
      </c>
    </row>
    <row r="83" spans="1:13" ht="16.5" customHeight="1">
      <c r="A83" s="208"/>
      <c r="B83" s="208"/>
      <c r="C83" s="208"/>
      <c r="D83" s="208"/>
      <c r="E83" s="134"/>
      <c r="F83" s="212"/>
      <c r="G83" s="146"/>
      <c r="H83" s="147"/>
      <c r="I83" s="147"/>
      <c r="J83" s="147"/>
      <c r="K83" s="146"/>
      <c r="M83" s="147"/>
    </row>
    <row r="84" spans="1:13" ht="16.5" customHeight="1">
      <c r="A84" s="274" t="s">
        <v>271</v>
      </c>
      <c r="B84" s="275"/>
      <c r="C84" s="275"/>
      <c r="D84" s="275"/>
      <c r="E84" s="134"/>
      <c r="F84" s="212"/>
      <c r="G84" s="146">
        <f>SUM(G13:G82)</f>
        <v>2084991</v>
      </c>
      <c r="H84" s="147"/>
      <c r="I84" s="147">
        <f>SUM(I13:I82)</f>
        <v>4068916</v>
      </c>
      <c r="J84" s="147"/>
      <c r="K84" s="146">
        <f>SUM(K13:K82)</f>
        <v>1922643</v>
      </c>
      <c r="M84" s="147">
        <f>SUM(M13:M82)</f>
        <v>2972064</v>
      </c>
    </row>
    <row r="85" spans="1:13" ht="16.5" customHeight="1">
      <c r="A85" s="208"/>
      <c r="B85" s="274" t="s">
        <v>160</v>
      </c>
      <c r="C85" s="275"/>
      <c r="D85" s="275"/>
      <c r="E85" s="134"/>
      <c r="F85" s="212"/>
      <c r="G85" s="146">
        <v>-1593198</v>
      </c>
      <c r="H85" s="147"/>
      <c r="I85" s="147">
        <v>-1553289</v>
      </c>
      <c r="J85" s="147"/>
      <c r="K85" s="146">
        <v>-1035480</v>
      </c>
      <c r="M85" s="147">
        <v>-1061906</v>
      </c>
    </row>
    <row r="86" spans="1:13" ht="16.5" customHeight="1">
      <c r="A86" s="208"/>
      <c r="B86" s="274" t="s">
        <v>161</v>
      </c>
      <c r="C86" s="275"/>
      <c r="D86" s="275"/>
      <c r="E86" s="134"/>
      <c r="F86" s="212"/>
      <c r="G86" s="146">
        <v>-108783</v>
      </c>
      <c r="H86" s="147"/>
      <c r="I86" s="147">
        <v>-737365</v>
      </c>
      <c r="J86" s="147"/>
      <c r="K86" s="146">
        <v>-86952</v>
      </c>
      <c r="M86" s="147">
        <v>-501708</v>
      </c>
    </row>
    <row r="87" spans="1:13" ht="16.5" customHeight="1">
      <c r="A87" s="208"/>
      <c r="B87" s="274" t="s">
        <v>162</v>
      </c>
      <c r="C87" s="275"/>
      <c r="D87" s="275"/>
      <c r="E87" s="134"/>
      <c r="F87" s="212"/>
      <c r="G87" s="160">
        <v>43390</v>
      </c>
      <c r="H87" s="147"/>
      <c r="I87" s="157">
        <v>58531</v>
      </c>
      <c r="J87" s="147"/>
      <c r="K87" s="160">
        <v>21360</v>
      </c>
      <c r="M87" s="157">
        <v>39338</v>
      </c>
    </row>
    <row r="88" spans="1:13" ht="16.5" customHeight="1">
      <c r="A88" s="208"/>
      <c r="B88" s="208"/>
      <c r="C88" s="208"/>
      <c r="D88" s="212"/>
      <c r="E88" s="134"/>
      <c r="F88" s="212"/>
      <c r="G88" s="146"/>
      <c r="H88" s="147"/>
      <c r="I88" s="147"/>
      <c r="J88" s="147"/>
      <c r="K88" s="146"/>
      <c r="M88" s="147"/>
    </row>
    <row r="89" spans="1:13" ht="16.5" customHeight="1">
      <c r="A89" s="279" t="s">
        <v>225</v>
      </c>
      <c r="B89" s="275"/>
      <c r="C89" s="275"/>
      <c r="D89" s="275"/>
      <c r="E89" s="134"/>
      <c r="F89" s="212"/>
      <c r="G89" s="161">
        <f>SUM(G84:G87)</f>
        <v>426400</v>
      </c>
      <c r="H89" s="147"/>
      <c r="I89" s="162">
        <f>SUM(I84:I87)</f>
        <v>1836793</v>
      </c>
      <c r="J89" s="147"/>
      <c r="K89" s="160">
        <f>SUM(K84:K87)</f>
        <v>821571</v>
      </c>
      <c r="M89" s="162">
        <f>SUM(M84:M87)</f>
        <v>1447788</v>
      </c>
    </row>
    <row r="90" spans="1:13" ht="16.5" customHeight="1">
      <c r="A90" s="210"/>
      <c r="B90" s="212"/>
      <c r="C90" s="212"/>
      <c r="D90" s="212"/>
      <c r="E90" s="134"/>
      <c r="F90" s="212"/>
      <c r="G90" s="147"/>
      <c r="H90" s="147"/>
      <c r="I90" s="147"/>
      <c r="J90" s="147"/>
      <c r="K90" s="147"/>
      <c r="L90" s="147"/>
      <c r="M90" s="147"/>
    </row>
    <row r="91" spans="1:13" ht="16.5" customHeight="1">
      <c r="A91" s="210"/>
      <c r="B91" s="212"/>
      <c r="C91" s="212"/>
      <c r="D91" s="212"/>
      <c r="E91" s="134"/>
      <c r="F91" s="212"/>
      <c r="G91" s="147"/>
      <c r="H91" s="147"/>
      <c r="I91" s="147"/>
      <c r="J91" s="147"/>
      <c r="K91" s="147"/>
      <c r="L91" s="147"/>
      <c r="M91" s="147"/>
    </row>
    <row r="92" spans="1:13" ht="16.5" customHeight="1">
      <c r="A92" s="210"/>
      <c r="B92" s="212"/>
      <c r="C92" s="212"/>
      <c r="D92" s="212"/>
      <c r="E92" s="134"/>
      <c r="F92" s="212"/>
      <c r="G92" s="147"/>
      <c r="H92" s="147"/>
      <c r="I92" s="147"/>
      <c r="J92" s="147"/>
      <c r="K92" s="147"/>
      <c r="L92" s="147"/>
      <c r="M92" s="147"/>
    </row>
    <row r="93" spans="1:13" ht="16.5" customHeight="1">
      <c r="A93" s="210"/>
      <c r="B93" s="212"/>
      <c r="C93" s="212"/>
      <c r="D93" s="212"/>
      <c r="E93" s="134"/>
      <c r="F93" s="212"/>
      <c r="G93" s="147"/>
      <c r="H93" s="147"/>
      <c r="I93" s="147"/>
      <c r="J93" s="147"/>
      <c r="K93" s="147"/>
      <c r="L93" s="147"/>
      <c r="M93" s="147"/>
    </row>
    <row r="94" spans="1:13" ht="16.5" customHeight="1">
      <c r="A94" s="210"/>
      <c r="B94" s="212"/>
      <c r="C94" s="212"/>
      <c r="D94" s="212"/>
      <c r="E94" s="134"/>
      <c r="F94" s="212"/>
      <c r="G94" s="147"/>
      <c r="H94" s="147"/>
      <c r="I94" s="147"/>
      <c r="J94" s="147"/>
      <c r="K94" s="147"/>
      <c r="L94" s="147"/>
      <c r="M94" s="147"/>
    </row>
    <row r="95" spans="1:13" ht="16.5" customHeight="1">
      <c r="A95" s="210"/>
      <c r="B95" s="212"/>
      <c r="C95" s="212"/>
      <c r="D95" s="212"/>
      <c r="E95" s="134"/>
      <c r="F95" s="212"/>
      <c r="G95" s="147"/>
      <c r="H95" s="147"/>
      <c r="I95" s="147"/>
      <c r="J95" s="147"/>
      <c r="K95" s="147"/>
      <c r="L95" s="147"/>
      <c r="M95" s="147"/>
    </row>
    <row r="96" spans="1:13" ht="16.5" customHeight="1">
      <c r="A96" s="210"/>
      <c r="B96" s="212"/>
      <c r="C96" s="212"/>
      <c r="D96" s="212"/>
      <c r="E96" s="134"/>
      <c r="F96" s="212"/>
      <c r="G96" s="147"/>
      <c r="H96" s="147"/>
      <c r="I96" s="147"/>
      <c r="J96" s="147"/>
      <c r="K96" s="147"/>
      <c r="L96" s="147"/>
      <c r="M96" s="147"/>
    </row>
    <row r="97" spans="1:13" ht="16.5" customHeight="1">
      <c r="A97" s="210"/>
      <c r="B97" s="212"/>
      <c r="C97" s="212"/>
      <c r="D97" s="212"/>
      <c r="E97" s="134"/>
      <c r="F97" s="212"/>
      <c r="G97" s="147"/>
      <c r="H97" s="147"/>
      <c r="I97" s="147"/>
      <c r="J97" s="147"/>
      <c r="K97" s="147"/>
      <c r="L97" s="147"/>
      <c r="M97" s="147"/>
    </row>
    <row r="98" spans="1:13" ht="16.5" customHeight="1">
      <c r="A98" s="243"/>
      <c r="B98" s="242"/>
      <c r="C98" s="242"/>
      <c r="D98" s="242"/>
      <c r="E98" s="134"/>
      <c r="F98" s="242"/>
      <c r="G98" s="147"/>
      <c r="H98" s="147"/>
      <c r="I98" s="147"/>
      <c r="J98" s="147"/>
      <c r="K98" s="147"/>
      <c r="L98" s="147"/>
      <c r="M98" s="147"/>
    </row>
    <row r="99" spans="1:13" ht="16.5" customHeight="1">
      <c r="A99" s="210"/>
      <c r="B99" s="212"/>
      <c r="C99" s="212"/>
      <c r="D99" s="212"/>
      <c r="E99" s="134"/>
      <c r="F99" s="212"/>
      <c r="G99" s="147"/>
      <c r="H99" s="147"/>
      <c r="I99" s="147"/>
      <c r="J99" s="147"/>
      <c r="K99" s="147"/>
      <c r="L99" s="147"/>
      <c r="M99" s="147"/>
    </row>
    <row r="100" spans="1:13" ht="17.25" customHeight="1">
      <c r="A100" s="238"/>
      <c r="B100" s="239"/>
      <c r="C100" s="239"/>
      <c r="D100" s="239"/>
      <c r="E100" s="134"/>
      <c r="F100" s="239"/>
      <c r="G100" s="147"/>
      <c r="H100" s="147"/>
      <c r="I100" s="147"/>
      <c r="J100" s="147"/>
      <c r="K100" s="147"/>
      <c r="L100" s="147"/>
      <c r="M100" s="147"/>
    </row>
    <row r="101" spans="1:13" ht="17.25" customHeight="1">
      <c r="A101" s="252"/>
      <c r="B101" s="253"/>
      <c r="C101" s="253"/>
      <c r="D101" s="253"/>
      <c r="E101" s="134"/>
      <c r="F101" s="253"/>
      <c r="G101" s="147"/>
      <c r="H101" s="147"/>
      <c r="I101" s="147"/>
      <c r="J101" s="147"/>
      <c r="K101" s="147"/>
      <c r="L101" s="147"/>
      <c r="M101" s="147"/>
    </row>
    <row r="102" spans="1:13" ht="17.25" customHeight="1">
      <c r="A102" s="252"/>
      <c r="B102" s="253"/>
      <c r="C102" s="253"/>
      <c r="D102" s="253"/>
      <c r="E102" s="134"/>
      <c r="F102" s="253"/>
      <c r="G102" s="147"/>
      <c r="H102" s="147"/>
      <c r="I102" s="147"/>
      <c r="J102" s="147"/>
      <c r="K102" s="147"/>
      <c r="L102" s="147"/>
      <c r="M102" s="147"/>
    </row>
    <row r="103" spans="1:13" ht="17.25" customHeight="1">
      <c r="A103" s="252"/>
      <c r="B103" s="253"/>
      <c r="C103" s="253"/>
      <c r="D103" s="253"/>
      <c r="E103" s="134"/>
      <c r="F103" s="253"/>
      <c r="G103" s="147"/>
      <c r="H103" s="147"/>
      <c r="I103" s="147"/>
      <c r="J103" s="147"/>
      <c r="K103" s="147"/>
      <c r="L103" s="147"/>
      <c r="M103" s="147"/>
    </row>
    <row r="104" spans="1:13" ht="17.25" customHeight="1">
      <c r="A104" s="252"/>
      <c r="B104" s="253"/>
      <c r="C104" s="253"/>
      <c r="D104" s="253"/>
      <c r="E104" s="134"/>
      <c r="F104" s="253"/>
      <c r="G104" s="147"/>
      <c r="H104" s="147"/>
      <c r="I104" s="147"/>
      <c r="J104" s="147"/>
      <c r="K104" s="147"/>
      <c r="L104" s="147"/>
      <c r="M104" s="147"/>
    </row>
    <row r="105" spans="1:13" ht="16.5" customHeight="1">
      <c r="A105" s="238"/>
      <c r="B105" s="239"/>
      <c r="C105" s="239"/>
      <c r="D105" s="239"/>
      <c r="E105" s="134"/>
      <c r="F105" s="239"/>
      <c r="G105" s="147"/>
      <c r="H105" s="147"/>
      <c r="I105" s="147"/>
      <c r="J105" s="147"/>
      <c r="K105" s="147"/>
      <c r="L105" s="147"/>
      <c r="M105" s="147"/>
    </row>
    <row r="106" spans="1:13" ht="16.5" customHeight="1">
      <c r="A106" s="210"/>
      <c r="B106" s="212"/>
      <c r="C106" s="212"/>
      <c r="D106" s="212"/>
      <c r="E106" s="134"/>
      <c r="F106" s="212"/>
      <c r="G106" s="147"/>
      <c r="H106" s="147"/>
      <c r="I106" s="147"/>
      <c r="J106" s="147"/>
      <c r="K106" s="147"/>
      <c r="L106" s="147"/>
      <c r="M106" s="147"/>
    </row>
    <row r="107" spans="1:13" ht="16.5" customHeight="1">
      <c r="A107" s="210"/>
      <c r="B107" s="212"/>
      <c r="C107" s="212"/>
      <c r="D107" s="212"/>
      <c r="E107" s="134"/>
      <c r="F107" s="212"/>
      <c r="G107" s="147"/>
      <c r="H107" s="147"/>
      <c r="I107" s="147"/>
      <c r="J107" s="147"/>
      <c r="K107" s="147"/>
      <c r="L107" s="147"/>
      <c r="M107" s="147"/>
    </row>
    <row r="108" spans="1:13" ht="16.5" customHeight="1">
      <c r="A108" s="210"/>
      <c r="B108" s="212"/>
      <c r="C108" s="212"/>
      <c r="D108" s="212"/>
      <c r="E108" s="134"/>
      <c r="F108" s="212"/>
      <c r="G108" s="147"/>
      <c r="H108" s="147"/>
      <c r="I108" s="147"/>
      <c r="J108" s="147"/>
      <c r="K108" s="147"/>
      <c r="L108" s="147"/>
      <c r="M108" s="147"/>
    </row>
    <row r="109" spans="1:13" ht="16.5" customHeight="1">
      <c r="A109" s="210"/>
      <c r="B109" s="212"/>
      <c r="C109" s="212"/>
      <c r="D109" s="212"/>
      <c r="E109" s="134"/>
      <c r="F109" s="212"/>
      <c r="G109" s="147"/>
      <c r="H109" s="147"/>
      <c r="I109" s="147"/>
      <c r="J109" s="147"/>
      <c r="K109" s="147"/>
      <c r="L109" s="147"/>
      <c r="M109" s="147"/>
    </row>
    <row r="110" spans="1:13" ht="16.5" customHeight="1">
      <c r="A110" s="210"/>
      <c r="B110" s="212"/>
      <c r="C110" s="212"/>
      <c r="D110" s="212"/>
      <c r="E110" s="134"/>
      <c r="F110" s="212"/>
      <c r="G110" s="147"/>
      <c r="H110" s="147"/>
      <c r="I110" s="147"/>
      <c r="J110" s="147"/>
      <c r="K110" s="147"/>
      <c r="L110" s="147"/>
      <c r="M110" s="147"/>
    </row>
    <row r="111" spans="1:13" ht="16.5" customHeight="1">
      <c r="A111" s="210"/>
      <c r="B111" s="212"/>
      <c r="C111" s="212"/>
      <c r="D111" s="212"/>
      <c r="E111" s="134"/>
      <c r="F111" s="212"/>
      <c r="G111" s="147"/>
      <c r="H111" s="147"/>
      <c r="I111" s="147"/>
      <c r="J111" s="147"/>
      <c r="K111" s="147"/>
      <c r="L111" s="147"/>
      <c r="M111" s="147"/>
    </row>
    <row r="112" spans="1:13" ht="16.5" customHeight="1">
      <c r="A112" s="210"/>
      <c r="B112" s="212"/>
      <c r="C112" s="212"/>
      <c r="D112" s="212"/>
      <c r="E112" s="134"/>
      <c r="F112" s="212"/>
      <c r="G112" s="147"/>
      <c r="H112" s="147"/>
      <c r="I112" s="147"/>
      <c r="J112" s="147"/>
      <c r="K112" s="147"/>
      <c r="L112" s="147"/>
      <c r="M112" s="147"/>
    </row>
    <row r="113" spans="1:13" ht="21.95" customHeight="1">
      <c r="A113" s="281" t="s">
        <v>37</v>
      </c>
      <c r="B113" s="281"/>
      <c r="C113" s="281"/>
      <c r="D113" s="281"/>
      <c r="E113" s="281"/>
      <c r="F113" s="281"/>
      <c r="G113" s="281"/>
      <c r="H113" s="281"/>
      <c r="I113" s="281"/>
      <c r="J113" s="281"/>
      <c r="K113" s="281"/>
      <c r="L113" s="281"/>
      <c r="M113" s="281"/>
    </row>
    <row r="114" spans="1:13" ht="16.5" customHeight="1">
      <c r="A114" s="279" t="s">
        <v>0</v>
      </c>
      <c r="B114" s="275"/>
      <c r="C114" s="275"/>
      <c r="D114" s="275"/>
      <c r="E114" s="134"/>
      <c r="F114" s="212"/>
      <c r="G114" s="213"/>
      <c r="H114" s="213"/>
      <c r="I114" s="213"/>
      <c r="J114" s="213"/>
      <c r="K114" s="213"/>
      <c r="L114" s="213"/>
      <c r="M114" s="213"/>
    </row>
    <row r="115" spans="1:13" ht="16.5" customHeight="1">
      <c r="A115" s="279" t="s">
        <v>163</v>
      </c>
      <c r="B115" s="275"/>
      <c r="C115" s="275"/>
      <c r="D115" s="275"/>
      <c r="E115" s="134"/>
      <c r="F115" s="212"/>
      <c r="G115" s="213"/>
      <c r="H115" s="213"/>
      <c r="I115" s="213"/>
      <c r="J115" s="213"/>
      <c r="K115" s="213"/>
      <c r="L115" s="213"/>
      <c r="M115" s="213"/>
    </row>
    <row r="116" spans="1:13" ht="16.5" customHeight="1">
      <c r="A116" s="280" t="str">
        <f>+A3</f>
        <v>For the nine-month period ended 30 September 2020</v>
      </c>
      <c r="B116" s="280"/>
      <c r="C116" s="280"/>
      <c r="D116" s="280"/>
      <c r="E116" s="280"/>
      <c r="F116" s="280"/>
      <c r="G116" s="280"/>
      <c r="H116" s="214"/>
      <c r="I116" s="214"/>
      <c r="J116" s="214"/>
      <c r="K116" s="214"/>
      <c r="L116" s="214"/>
      <c r="M116" s="214"/>
    </row>
    <row r="117" spans="1:13" ht="15.6" customHeight="1">
      <c r="A117" s="210"/>
      <c r="B117" s="208"/>
      <c r="C117" s="208"/>
      <c r="D117" s="208"/>
      <c r="E117" s="134"/>
      <c r="F117" s="212"/>
      <c r="G117" s="213"/>
      <c r="H117" s="213"/>
      <c r="I117" s="213"/>
      <c r="J117" s="213"/>
      <c r="K117" s="213"/>
      <c r="L117" s="213"/>
      <c r="M117" s="213"/>
    </row>
    <row r="118" spans="1:13" ht="15.6" customHeight="1">
      <c r="A118" s="208"/>
      <c r="B118" s="208"/>
      <c r="C118" s="208"/>
      <c r="D118" s="208"/>
      <c r="E118" s="134"/>
      <c r="F118" s="212"/>
      <c r="G118" s="213"/>
      <c r="H118" s="213"/>
      <c r="I118" s="213"/>
      <c r="J118" s="213"/>
      <c r="K118" s="213"/>
      <c r="L118" s="213"/>
      <c r="M118" s="213"/>
    </row>
    <row r="119" spans="1:13" ht="15.6" customHeight="1">
      <c r="A119" s="208"/>
      <c r="B119" s="208"/>
      <c r="C119" s="208"/>
      <c r="D119" s="208"/>
      <c r="E119" s="134"/>
      <c r="F119" s="212"/>
      <c r="G119" s="272" t="s">
        <v>150</v>
      </c>
      <c r="H119" s="273"/>
      <c r="I119" s="273"/>
      <c r="J119" s="213"/>
      <c r="K119" s="272" t="s">
        <v>3</v>
      </c>
      <c r="L119" s="273"/>
      <c r="M119" s="273"/>
    </row>
    <row r="120" spans="1:13" ht="15.6" customHeight="1">
      <c r="A120" s="208"/>
      <c r="B120" s="208"/>
      <c r="C120" s="208"/>
      <c r="D120" s="208"/>
      <c r="E120" s="134"/>
      <c r="F120" s="212"/>
      <c r="G120" s="276" t="s">
        <v>4</v>
      </c>
      <c r="H120" s="277"/>
      <c r="I120" s="277"/>
      <c r="J120" s="138"/>
      <c r="K120" s="276" t="s">
        <v>4</v>
      </c>
      <c r="L120" s="277"/>
      <c r="M120" s="277"/>
    </row>
    <row r="121" spans="1:13" ht="15.6" customHeight="1">
      <c r="A121" s="208"/>
      <c r="B121" s="208"/>
      <c r="C121" s="208"/>
      <c r="D121" s="208"/>
      <c r="E121" s="134"/>
      <c r="F121" s="212"/>
      <c r="G121" s="139" t="s">
        <v>5</v>
      </c>
      <c r="H121" s="211"/>
      <c r="I121" s="139" t="s">
        <v>5</v>
      </c>
      <c r="J121" s="138"/>
      <c r="K121" s="139" t="s">
        <v>5</v>
      </c>
      <c r="L121" s="211"/>
      <c r="M121" s="139" t="s">
        <v>5</v>
      </c>
    </row>
    <row r="122" spans="1:13" ht="15.6" customHeight="1">
      <c r="A122" s="208"/>
      <c r="B122" s="208"/>
      <c r="C122" s="208"/>
      <c r="D122" s="208"/>
      <c r="E122" s="134"/>
      <c r="F122" s="212"/>
      <c r="G122" s="140" t="s">
        <v>181</v>
      </c>
      <c r="H122" s="138"/>
      <c r="I122" s="140" t="s">
        <v>9</v>
      </c>
      <c r="J122" s="138"/>
      <c r="K122" s="140" t="s">
        <v>181</v>
      </c>
      <c r="L122" s="138"/>
      <c r="M122" s="140" t="s">
        <v>9</v>
      </c>
    </row>
    <row r="123" spans="1:13" ht="15.6" customHeight="1">
      <c r="A123" s="208"/>
      <c r="B123" s="208"/>
      <c r="C123" s="208"/>
      <c r="D123" s="208"/>
      <c r="E123" s="141" t="s">
        <v>10</v>
      </c>
      <c r="F123" s="212"/>
      <c r="G123" s="142" t="s">
        <v>11</v>
      </c>
      <c r="H123" s="135"/>
      <c r="I123" s="142" t="s">
        <v>11</v>
      </c>
      <c r="J123" s="135"/>
      <c r="K123" s="142" t="s">
        <v>11</v>
      </c>
      <c r="L123" s="135"/>
      <c r="M123" s="142" t="s">
        <v>11</v>
      </c>
    </row>
    <row r="124" spans="1:13" ht="12" customHeight="1">
      <c r="A124" s="208"/>
      <c r="B124" s="208"/>
      <c r="C124" s="208"/>
      <c r="D124" s="208"/>
      <c r="E124" s="143"/>
      <c r="F124" s="163"/>
      <c r="G124" s="164"/>
      <c r="H124" s="138"/>
      <c r="I124" s="139"/>
      <c r="J124" s="138"/>
      <c r="K124" s="164"/>
      <c r="L124" s="138"/>
      <c r="M124" s="139"/>
    </row>
    <row r="125" spans="1:13" ht="15.6" customHeight="1">
      <c r="A125" s="279" t="s">
        <v>164</v>
      </c>
      <c r="B125" s="275"/>
      <c r="C125" s="275"/>
      <c r="D125" s="275"/>
      <c r="E125" s="134"/>
      <c r="F125" s="212"/>
      <c r="G125" s="146"/>
      <c r="H125" s="147"/>
      <c r="I125" s="147"/>
      <c r="J125" s="147"/>
      <c r="K125" s="146"/>
      <c r="L125" s="147"/>
      <c r="M125" s="147"/>
    </row>
    <row r="126" spans="1:13" ht="15.6" customHeight="1">
      <c r="A126" s="150" t="s">
        <v>257</v>
      </c>
      <c r="B126" s="212"/>
      <c r="C126" s="212"/>
      <c r="D126" s="212"/>
      <c r="E126" s="134"/>
      <c r="F126" s="212"/>
      <c r="G126" s="146"/>
      <c r="H126" s="147"/>
      <c r="I126" s="147"/>
      <c r="J126" s="147"/>
      <c r="K126" s="146"/>
      <c r="L126" s="147"/>
      <c r="M126" s="147"/>
    </row>
    <row r="127" spans="1:13" ht="15.6" customHeight="1">
      <c r="B127" s="150" t="s">
        <v>258</v>
      </c>
      <c r="C127" s="150"/>
      <c r="D127" s="150"/>
      <c r="E127" s="134"/>
      <c r="F127" s="212"/>
      <c r="G127" s="146">
        <v>886383</v>
      </c>
      <c r="H127" s="147"/>
      <c r="I127" s="147">
        <v>-1099715</v>
      </c>
      <c r="J127" s="147"/>
      <c r="K127" s="146">
        <v>27683</v>
      </c>
      <c r="L127" s="147"/>
      <c r="M127" s="147">
        <v>-34793</v>
      </c>
    </row>
    <row r="128" spans="1:13" ht="15.6" customHeight="1">
      <c r="A128" s="150" t="s">
        <v>226</v>
      </c>
      <c r="B128" s="150"/>
      <c r="C128" s="150"/>
      <c r="D128" s="150"/>
      <c r="E128" s="134"/>
      <c r="F128" s="212"/>
      <c r="G128" s="146">
        <v>-551</v>
      </c>
      <c r="H128" s="147"/>
      <c r="I128" s="147">
        <v>-85149</v>
      </c>
      <c r="J128" s="147"/>
      <c r="K128" s="146">
        <v>0</v>
      </c>
      <c r="L128" s="147"/>
      <c r="M128" s="147">
        <v>0</v>
      </c>
    </row>
    <row r="129" spans="1:13" ht="15.6" customHeight="1">
      <c r="A129" s="150" t="s">
        <v>291</v>
      </c>
      <c r="B129" s="150"/>
      <c r="C129" s="150"/>
      <c r="D129" s="150"/>
      <c r="E129" s="134"/>
      <c r="F129" s="234"/>
      <c r="G129" s="146">
        <f>488836+551</f>
        <v>489387</v>
      </c>
      <c r="H129" s="147"/>
      <c r="I129" s="147">
        <v>0</v>
      </c>
      <c r="J129" s="147"/>
      <c r="K129" s="146">
        <v>0</v>
      </c>
      <c r="L129" s="147"/>
      <c r="M129" s="147">
        <v>0</v>
      </c>
    </row>
    <row r="130" spans="1:13" ht="15.6" customHeight="1">
      <c r="A130" s="150" t="s">
        <v>308</v>
      </c>
      <c r="B130" s="150"/>
      <c r="C130" s="150"/>
      <c r="D130" s="150"/>
      <c r="E130" s="134"/>
      <c r="F130" s="212"/>
      <c r="G130" s="146"/>
      <c r="H130" s="147"/>
      <c r="I130" s="147"/>
      <c r="J130" s="147"/>
      <c r="K130" s="146"/>
      <c r="L130" s="147"/>
      <c r="M130" s="147"/>
    </row>
    <row r="131" spans="1:13" ht="15.6" customHeight="1">
      <c r="A131" s="150"/>
      <c r="B131" s="150" t="s">
        <v>227</v>
      </c>
      <c r="C131" s="150"/>
      <c r="D131" s="150"/>
      <c r="E131" s="134"/>
      <c r="F131" s="212"/>
      <c r="G131" s="146">
        <v>146</v>
      </c>
      <c r="H131" s="147"/>
      <c r="I131" s="147">
        <v>423</v>
      </c>
      <c r="J131" s="147"/>
      <c r="K131" s="146">
        <v>146</v>
      </c>
      <c r="L131" s="147"/>
      <c r="M131" s="147">
        <v>390</v>
      </c>
    </row>
    <row r="132" spans="1:13" ht="15.6" customHeight="1">
      <c r="A132" s="274" t="s">
        <v>165</v>
      </c>
      <c r="B132" s="274"/>
      <c r="C132" s="274"/>
      <c r="D132" s="274"/>
      <c r="E132" s="134"/>
      <c r="F132" s="212"/>
      <c r="G132" s="146">
        <v>-283821</v>
      </c>
      <c r="H132" s="147"/>
      <c r="I132" s="147">
        <v>-1989100</v>
      </c>
      <c r="J132" s="147"/>
      <c r="K132" s="146">
        <v>-986447</v>
      </c>
      <c r="L132" s="147"/>
      <c r="M132" s="147">
        <v>-4294303</v>
      </c>
    </row>
    <row r="133" spans="1:13" ht="15.6" customHeight="1">
      <c r="A133" s="274" t="s">
        <v>166</v>
      </c>
      <c r="B133" s="274"/>
      <c r="C133" s="274"/>
      <c r="D133" s="274"/>
      <c r="E133" s="134">
        <v>24.3</v>
      </c>
      <c r="F133" s="212"/>
      <c r="G133" s="146">
        <v>387600</v>
      </c>
      <c r="H133" s="147"/>
      <c r="I133" s="147">
        <v>723200</v>
      </c>
      <c r="J133" s="147"/>
      <c r="K133" s="146">
        <v>2606749</v>
      </c>
      <c r="L133" s="147"/>
      <c r="M133" s="147">
        <v>1829840</v>
      </c>
    </row>
    <row r="134" spans="1:13" ht="15.6" customHeight="1">
      <c r="A134" s="274" t="s">
        <v>228</v>
      </c>
      <c r="B134" s="274"/>
      <c r="C134" s="274"/>
      <c r="D134" s="274"/>
      <c r="E134" s="134"/>
      <c r="F134" s="212"/>
      <c r="G134" s="146">
        <v>0</v>
      </c>
      <c r="H134" s="147"/>
      <c r="I134" s="147">
        <v>0</v>
      </c>
      <c r="J134" s="147"/>
      <c r="K134" s="146">
        <v>0</v>
      </c>
      <c r="L134" s="147"/>
      <c r="M134" s="147">
        <v>-36852</v>
      </c>
    </row>
    <row r="135" spans="1:13" ht="15.6" customHeight="1">
      <c r="A135" s="274" t="s">
        <v>229</v>
      </c>
      <c r="B135" s="274"/>
      <c r="C135" s="274"/>
      <c r="D135" s="274"/>
      <c r="E135" s="134"/>
      <c r="F135" s="212"/>
      <c r="G135" s="146">
        <v>-25500</v>
      </c>
      <c r="H135" s="147"/>
      <c r="I135" s="147">
        <v>-326174</v>
      </c>
      <c r="J135" s="147"/>
      <c r="K135" s="146">
        <v>-4500</v>
      </c>
      <c r="L135" s="147"/>
      <c r="M135" s="147">
        <v>-284174</v>
      </c>
    </row>
    <row r="136" spans="1:13" ht="15.6" customHeight="1">
      <c r="A136" s="208" t="s">
        <v>309</v>
      </c>
      <c r="B136" s="208"/>
      <c r="C136" s="208"/>
      <c r="D136" s="208"/>
      <c r="E136" s="134"/>
      <c r="F136" s="212"/>
      <c r="G136" s="146">
        <v>0</v>
      </c>
      <c r="H136" s="147"/>
      <c r="I136" s="147">
        <v>0</v>
      </c>
      <c r="J136" s="147"/>
      <c r="K136" s="146">
        <v>0</v>
      </c>
      <c r="L136" s="147"/>
      <c r="M136" s="147">
        <v>15000</v>
      </c>
    </row>
    <row r="137" spans="1:13" ht="15.6" customHeight="1">
      <c r="A137" s="208" t="s">
        <v>310</v>
      </c>
      <c r="B137" s="208"/>
      <c r="C137" s="208"/>
      <c r="D137" s="208"/>
      <c r="E137" s="134"/>
      <c r="F137" s="212"/>
      <c r="G137" s="146">
        <v>0</v>
      </c>
      <c r="H137" s="147"/>
      <c r="I137" s="147">
        <v>10000</v>
      </c>
      <c r="J137" s="147"/>
      <c r="K137" s="146">
        <v>0</v>
      </c>
      <c r="L137" s="147"/>
      <c r="M137" s="147">
        <v>10000</v>
      </c>
    </row>
    <row r="138" spans="1:13" ht="15.6" customHeight="1">
      <c r="A138" s="274" t="s">
        <v>167</v>
      </c>
      <c r="B138" s="274"/>
      <c r="C138" s="274"/>
      <c r="D138" s="274"/>
      <c r="E138" s="134"/>
      <c r="F138" s="212"/>
      <c r="G138" s="146">
        <v>-159457</v>
      </c>
      <c r="H138" s="147"/>
      <c r="I138" s="147">
        <v>-658462</v>
      </c>
      <c r="J138" s="147"/>
      <c r="K138" s="146">
        <v>-9175</v>
      </c>
      <c r="L138" s="147"/>
      <c r="M138" s="147">
        <v>-13438</v>
      </c>
    </row>
    <row r="139" spans="1:13" ht="15.6" customHeight="1">
      <c r="A139" s="208" t="s">
        <v>299</v>
      </c>
      <c r="B139" s="208"/>
      <c r="C139" s="208"/>
      <c r="D139" s="208"/>
      <c r="E139" s="134"/>
      <c r="F139" s="212"/>
      <c r="G139" s="146">
        <v>-1671</v>
      </c>
      <c r="H139" s="147"/>
      <c r="I139" s="147">
        <v>-57583</v>
      </c>
      <c r="J139" s="147"/>
      <c r="K139" s="146">
        <v>-30</v>
      </c>
      <c r="L139" s="147"/>
      <c r="M139" s="147">
        <v>-4838</v>
      </c>
    </row>
    <row r="140" spans="1:13" ht="15.6" customHeight="1">
      <c r="A140" s="208" t="s">
        <v>311</v>
      </c>
      <c r="B140" s="208"/>
      <c r="C140" s="208"/>
      <c r="D140" s="208"/>
      <c r="E140" s="134"/>
      <c r="F140" s="212"/>
      <c r="G140" s="146">
        <v>407</v>
      </c>
      <c r="H140" s="147"/>
      <c r="I140" s="147">
        <v>3391</v>
      </c>
      <c r="J140" s="147"/>
      <c r="K140" s="146">
        <v>227</v>
      </c>
      <c r="L140" s="147"/>
      <c r="M140" s="147">
        <v>0</v>
      </c>
    </row>
    <row r="141" spans="1:13" ht="15.6" customHeight="1">
      <c r="A141" s="274" t="s">
        <v>168</v>
      </c>
      <c r="B141" s="274"/>
      <c r="C141" s="274"/>
      <c r="D141" s="274"/>
      <c r="E141" s="134"/>
      <c r="F141" s="212"/>
      <c r="G141" s="146">
        <f>-2662-1</f>
        <v>-2663</v>
      </c>
      <c r="H141" s="147"/>
      <c r="I141" s="147">
        <v>-5043</v>
      </c>
      <c r="J141" s="147"/>
      <c r="K141" s="146">
        <v>0</v>
      </c>
      <c r="L141" s="147"/>
      <c r="M141" s="147">
        <v>-2035</v>
      </c>
    </row>
    <row r="142" spans="1:13" ht="15.6" customHeight="1">
      <c r="A142" s="208" t="s">
        <v>326</v>
      </c>
      <c r="B142" s="208"/>
      <c r="C142" s="208"/>
      <c r="D142" s="208"/>
      <c r="E142" s="134"/>
      <c r="F142" s="212"/>
      <c r="G142" s="146">
        <v>62880</v>
      </c>
      <c r="H142" s="147"/>
      <c r="I142" s="147">
        <v>82108</v>
      </c>
      <c r="J142" s="147"/>
      <c r="K142" s="146">
        <v>338383</v>
      </c>
      <c r="L142" s="147"/>
      <c r="M142" s="147">
        <v>315860</v>
      </c>
    </row>
    <row r="143" spans="1:13" ht="15.6" customHeight="1">
      <c r="A143" s="208" t="s">
        <v>325</v>
      </c>
      <c r="B143" s="208"/>
      <c r="C143" s="208"/>
      <c r="D143" s="208"/>
      <c r="E143" s="134"/>
      <c r="F143" s="212"/>
      <c r="G143" s="160">
        <v>10647</v>
      </c>
      <c r="H143" s="147"/>
      <c r="I143" s="157">
        <v>276</v>
      </c>
      <c r="J143" s="147"/>
      <c r="K143" s="160">
        <v>672117</v>
      </c>
      <c r="L143" s="147"/>
      <c r="M143" s="157">
        <v>408865</v>
      </c>
    </row>
    <row r="144" spans="1:13" ht="12" customHeight="1">
      <c r="A144" s="212"/>
      <c r="B144" s="208"/>
      <c r="C144" s="208"/>
      <c r="D144" s="212"/>
      <c r="E144" s="134"/>
      <c r="F144" s="212"/>
      <c r="G144" s="146"/>
      <c r="H144" s="147"/>
      <c r="I144" s="147"/>
      <c r="J144" s="147"/>
      <c r="K144" s="146"/>
      <c r="L144" s="147"/>
      <c r="M144" s="147"/>
    </row>
    <row r="145" spans="1:14" ht="15.6" customHeight="1">
      <c r="A145" s="279" t="s">
        <v>230</v>
      </c>
      <c r="B145" s="279"/>
      <c r="C145" s="279"/>
      <c r="D145" s="279"/>
      <c r="E145" s="134"/>
      <c r="F145" s="212"/>
      <c r="G145" s="160">
        <f>SUM(G127:G143)</f>
        <v>1363787</v>
      </c>
      <c r="H145" s="147"/>
      <c r="I145" s="157">
        <f>SUM(I127:I143)</f>
        <v>-3401828</v>
      </c>
      <c r="J145" s="147"/>
      <c r="K145" s="160">
        <f>SUM(K127:K143)</f>
        <v>2645153</v>
      </c>
      <c r="L145" s="147"/>
      <c r="M145" s="157">
        <f>SUM(M127:M143)</f>
        <v>-2090478</v>
      </c>
    </row>
    <row r="146" spans="1:14" ht="12" customHeight="1">
      <c r="A146" s="208"/>
      <c r="B146" s="208"/>
      <c r="C146" s="208"/>
      <c r="D146" s="208"/>
      <c r="E146" s="134"/>
      <c r="F146" s="212"/>
      <c r="G146" s="146"/>
      <c r="H146" s="147"/>
      <c r="I146" s="147"/>
      <c r="J146" s="147"/>
      <c r="K146" s="146"/>
      <c r="L146" s="147"/>
      <c r="M146" s="147"/>
    </row>
    <row r="147" spans="1:14" ht="15.6" customHeight="1">
      <c r="A147" s="279" t="s">
        <v>169</v>
      </c>
      <c r="B147" s="279"/>
      <c r="C147" s="279"/>
      <c r="D147" s="279"/>
      <c r="E147" s="134"/>
      <c r="F147" s="212"/>
      <c r="G147" s="146"/>
      <c r="H147" s="147"/>
      <c r="I147" s="147"/>
      <c r="J147" s="147"/>
      <c r="K147" s="146"/>
      <c r="L147" s="147"/>
      <c r="M147" s="147"/>
    </row>
    <row r="148" spans="1:14" ht="15.6" customHeight="1">
      <c r="A148" s="274" t="s">
        <v>312</v>
      </c>
      <c r="B148" s="274"/>
      <c r="C148" s="274"/>
      <c r="D148" s="274"/>
      <c r="E148" s="134"/>
      <c r="F148" s="212"/>
      <c r="G148" s="146">
        <v>4634844</v>
      </c>
      <c r="H148" s="147"/>
      <c r="I148" s="147">
        <v>3561047</v>
      </c>
      <c r="J148" s="147"/>
      <c r="K148" s="146">
        <v>3936630</v>
      </c>
      <c r="L148" s="147"/>
      <c r="M148" s="147">
        <v>2624286</v>
      </c>
      <c r="N148" s="165"/>
    </row>
    <row r="149" spans="1:14" ht="15.6" customHeight="1">
      <c r="A149" s="274" t="s">
        <v>313</v>
      </c>
      <c r="B149" s="274"/>
      <c r="C149" s="274"/>
      <c r="D149" s="274"/>
      <c r="E149" s="134"/>
      <c r="F149" s="212"/>
      <c r="G149" s="146">
        <v>-4163434</v>
      </c>
      <c r="H149" s="147"/>
      <c r="I149" s="147">
        <v>-3519727</v>
      </c>
      <c r="J149" s="147"/>
      <c r="K149" s="146">
        <v>-3863434</v>
      </c>
      <c r="L149" s="147"/>
      <c r="M149" s="147">
        <v>-2369727</v>
      </c>
      <c r="N149" s="165"/>
    </row>
    <row r="150" spans="1:14" ht="15.6" customHeight="1">
      <c r="A150" s="274" t="s">
        <v>244</v>
      </c>
      <c r="B150" s="274"/>
      <c r="C150" s="274"/>
      <c r="D150" s="274"/>
      <c r="E150" s="134">
        <v>24.4</v>
      </c>
      <c r="F150" s="212"/>
      <c r="G150" s="146">
        <v>0</v>
      </c>
      <c r="H150" s="147"/>
      <c r="I150" s="147">
        <v>0</v>
      </c>
      <c r="J150" s="147"/>
      <c r="K150" s="146">
        <v>54167</v>
      </c>
      <c r="L150" s="147"/>
      <c r="M150" s="147">
        <v>-23276</v>
      </c>
    </row>
    <row r="151" spans="1:14" ht="15.6" customHeight="1">
      <c r="A151" s="274" t="s">
        <v>317</v>
      </c>
      <c r="B151" s="274"/>
      <c r="C151" s="274"/>
      <c r="D151" s="274"/>
      <c r="E151" s="166" t="s">
        <v>231</v>
      </c>
      <c r="F151" s="212"/>
      <c r="G151" s="146">
        <v>3258500</v>
      </c>
      <c r="H151" s="147"/>
      <c r="I151" s="147">
        <v>6835100</v>
      </c>
      <c r="J151" s="147"/>
      <c r="K151" s="146">
        <v>2358500</v>
      </c>
      <c r="L151" s="147"/>
      <c r="M151" s="147">
        <v>3943500</v>
      </c>
    </row>
    <row r="152" spans="1:14" ht="15.6" customHeight="1">
      <c r="A152" s="274" t="s">
        <v>314</v>
      </c>
      <c r="B152" s="274"/>
      <c r="C152" s="274"/>
      <c r="D152" s="274"/>
      <c r="E152" s="166" t="s">
        <v>231</v>
      </c>
      <c r="F152" s="212"/>
      <c r="G152" s="146">
        <v>-6826200</v>
      </c>
      <c r="H152" s="147"/>
      <c r="I152" s="147">
        <v>-5528300</v>
      </c>
      <c r="J152" s="147"/>
      <c r="K152" s="146">
        <v>-5650000</v>
      </c>
      <c r="L152" s="147"/>
      <c r="M152" s="147">
        <v>-4628300</v>
      </c>
    </row>
    <row r="153" spans="1:14" ht="15.6" customHeight="1">
      <c r="A153" s="274" t="s">
        <v>315</v>
      </c>
      <c r="B153" s="274"/>
      <c r="C153" s="274"/>
      <c r="D153" s="274"/>
      <c r="E153" s="166" t="s">
        <v>232</v>
      </c>
      <c r="F153" s="212"/>
      <c r="G153" s="146">
        <v>5601860</v>
      </c>
      <c r="H153" s="147"/>
      <c r="I153" s="147">
        <v>6758871</v>
      </c>
      <c r="J153" s="147"/>
      <c r="K153" s="146">
        <v>4361032</v>
      </c>
      <c r="L153" s="147"/>
      <c r="M153" s="147">
        <v>5101531</v>
      </c>
    </row>
    <row r="154" spans="1:14" ht="15.6" customHeight="1">
      <c r="A154" s="274" t="s">
        <v>316</v>
      </c>
      <c r="B154" s="274"/>
      <c r="C154" s="274"/>
      <c r="D154" s="274"/>
      <c r="E154" s="166" t="s">
        <v>232</v>
      </c>
      <c r="F154" s="212"/>
      <c r="G154" s="146">
        <v>-5360948</v>
      </c>
      <c r="H154" s="147"/>
      <c r="I154" s="147">
        <v>-7218530</v>
      </c>
      <c r="J154" s="147"/>
      <c r="K154" s="146">
        <v>-4195114</v>
      </c>
      <c r="L154" s="147"/>
      <c r="M154" s="147">
        <v>-4668944</v>
      </c>
    </row>
    <row r="155" spans="1:14" ht="15.6" customHeight="1">
      <c r="A155" s="244" t="s">
        <v>318</v>
      </c>
      <c r="B155" s="244"/>
      <c r="C155" s="244"/>
      <c r="D155" s="244"/>
      <c r="E155" s="134"/>
      <c r="F155" s="242"/>
      <c r="G155" s="146">
        <v>0</v>
      </c>
      <c r="H155" s="147"/>
      <c r="I155" s="147">
        <v>-5384</v>
      </c>
      <c r="J155" s="147"/>
      <c r="K155" s="146">
        <v>0</v>
      </c>
      <c r="L155" s="147"/>
      <c r="M155" s="147">
        <v>0</v>
      </c>
    </row>
    <row r="156" spans="1:14" ht="15.6" customHeight="1">
      <c r="A156" s="244" t="s">
        <v>296</v>
      </c>
      <c r="B156" s="208"/>
      <c r="C156" s="208"/>
      <c r="D156" s="208"/>
      <c r="E156" s="166"/>
      <c r="F156" s="212"/>
      <c r="G156" s="146">
        <v>0</v>
      </c>
      <c r="H156" s="147"/>
      <c r="I156" s="147">
        <v>-42858</v>
      </c>
      <c r="J156" s="147"/>
      <c r="K156" s="146">
        <v>0</v>
      </c>
      <c r="L156" s="147"/>
      <c r="M156" s="147">
        <v>0</v>
      </c>
    </row>
    <row r="157" spans="1:14" ht="15.6" customHeight="1">
      <c r="A157" s="208" t="s">
        <v>319</v>
      </c>
      <c r="B157" s="208"/>
      <c r="C157" s="208"/>
      <c r="D157" s="208"/>
      <c r="E157" s="166"/>
      <c r="F157" s="212"/>
      <c r="G157" s="146">
        <v>0</v>
      </c>
      <c r="H157" s="147"/>
      <c r="I157" s="147">
        <v>694</v>
      </c>
      <c r="J157" s="147"/>
      <c r="K157" s="146">
        <v>0</v>
      </c>
      <c r="L157" s="147"/>
      <c r="M157" s="147">
        <v>0</v>
      </c>
    </row>
    <row r="158" spans="1:14" ht="15.6" customHeight="1">
      <c r="A158" s="274" t="s">
        <v>321</v>
      </c>
      <c r="B158" s="274"/>
      <c r="C158" s="274"/>
      <c r="D158" s="274"/>
      <c r="E158" s="134"/>
      <c r="F158" s="212"/>
      <c r="G158" s="146">
        <v>-122904</v>
      </c>
      <c r="H158" s="147"/>
      <c r="I158" s="147">
        <v>-40890</v>
      </c>
      <c r="J158" s="147"/>
      <c r="K158" s="146">
        <v>-20881</v>
      </c>
      <c r="L158" s="147"/>
      <c r="M158" s="147">
        <v>0</v>
      </c>
    </row>
    <row r="159" spans="1:14" ht="15.6" customHeight="1">
      <c r="A159" s="208" t="s">
        <v>328</v>
      </c>
      <c r="B159" s="208"/>
      <c r="C159" s="208"/>
      <c r="D159" s="208"/>
      <c r="E159" s="134"/>
      <c r="F159" s="212"/>
      <c r="G159" s="146"/>
      <c r="H159" s="147"/>
      <c r="I159" s="147"/>
      <c r="J159" s="147"/>
      <c r="K159" s="146"/>
      <c r="L159" s="147"/>
      <c r="M159" s="147"/>
    </row>
    <row r="160" spans="1:14" ht="15.6" customHeight="1">
      <c r="A160" s="208"/>
      <c r="B160" s="208" t="s">
        <v>234</v>
      </c>
      <c r="C160" s="208"/>
      <c r="D160" s="208"/>
      <c r="E160" s="134"/>
      <c r="F160" s="212"/>
      <c r="G160" s="146">
        <v>-76842</v>
      </c>
      <c r="H160" s="147"/>
      <c r="I160" s="147">
        <v>-75191</v>
      </c>
      <c r="J160" s="147"/>
      <c r="K160" s="146">
        <v>-46215</v>
      </c>
      <c r="L160" s="147"/>
      <c r="M160" s="147">
        <v>-47880</v>
      </c>
    </row>
    <row r="161" spans="1:13" ht="15.6" customHeight="1">
      <c r="A161" s="274" t="s">
        <v>259</v>
      </c>
      <c r="B161" s="274"/>
      <c r="C161" s="274"/>
      <c r="D161" s="274"/>
      <c r="E161" s="134"/>
      <c r="F161" s="212"/>
      <c r="G161" s="146"/>
      <c r="H161" s="147"/>
      <c r="I161" s="147"/>
      <c r="J161" s="147"/>
      <c r="K161" s="146"/>
      <c r="L161" s="147"/>
      <c r="M161" s="147"/>
    </row>
    <row r="162" spans="1:13" ht="15.6" customHeight="1">
      <c r="B162" s="135" t="s">
        <v>133</v>
      </c>
      <c r="E162" s="134"/>
      <c r="F162" s="212"/>
      <c r="G162" s="146">
        <v>-36228</v>
      </c>
      <c r="H162" s="147"/>
      <c r="I162" s="147">
        <v>-36096</v>
      </c>
      <c r="J162" s="147"/>
      <c r="K162" s="146">
        <v>-36228</v>
      </c>
      <c r="L162" s="147"/>
      <c r="M162" s="147">
        <v>-36096</v>
      </c>
    </row>
    <row r="163" spans="1:13" ht="15.6" customHeight="1">
      <c r="A163" s="208" t="s">
        <v>170</v>
      </c>
      <c r="B163" s="208"/>
      <c r="C163" s="208"/>
      <c r="D163" s="208"/>
      <c r="E163" s="134"/>
      <c r="F163" s="212"/>
      <c r="G163" s="160">
        <v>-98342</v>
      </c>
      <c r="H163" s="147"/>
      <c r="I163" s="157">
        <v>-620366</v>
      </c>
      <c r="J163" s="147"/>
      <c r="K163" s="160">
        <v>-96308</v>
      </c>
      <c r="L163" s="147"/>
      <c r="M163" s="157">
        <v>-572122</v>
      </c>
    </row>
    <row r="164" spans="1:13" ht="12" customHeight="1">
      <c r="A164" s="212"/>
      <c r="B164" s="212"/>
      <c r="C164" s="210"/>
      <c r="D164" s="210"/>
      <c r="E164" s="134"/>
      <c r="F164" s="212"/>
      <c r="G164" s="146"/>
      <c r="H164" s="147"/>
      <c r="I164" s="147"/>
      <c r="J164" s="147"/>
      <c r="K164" s="146"/>
      <c r="L164" s="147"/>
      <c r="M164" s="147"/>
    </row>
    <row r="165" spans="1:13" ht="15.6" customHeight="1">
      <c r="A165" s="279" t="s">
        <v>320</v>
      </c>
      <c r="B165" s="279"/>
      <c r="C165" s="279"/>
      <c r="D165" s="279"/>
      <c r="E165" s="134"/>
      <c r="F165" s="212"/>
      <c r="G165" s="160">
        <f>SUM(G148:G163)</f>
        <v>-3189694</v>
      </c>
      <c r="H165" s="147"/>
      <c r="I165" s="157">
        <f>SUM(I148:I163)</f>
        <v>68370</v>
      </c>
      <c r="J165" s="147"/>
      <c r="K165" s="160">
        <f>SUM(K148:K163)</f>
        <v>-3197851</v>
      </c>
      <c r="L165" s="147"/>
      <c r="M165" s="157">
        <f>SUM(M148:M163)</f>
        <v>-677028</v>
      </c>
    </row>
    <row r="166" spans="1:13" ht="15" customHeight="1">
      <c r="A166" s="210"/>
      <c r="B166" s="212"/>
      <c r="C166" s="208"/>
      <c r="D166" s="208"/>
      <c r="E166" s="134"/>
      <c r="F166" s="212"/>
      <c r="G166" s="147"/>
      <c r="H166" s="147"/>
      <c r="I166" s="147"/>
      <c r="J166" s="147"/>
      <c r="K166" s="147"/>
      <c r="L166" s="147"/>
      <c r="M166" s="147"/>
    </row>
    <row r="167" spans="1:13" ht="15" customHeight="1">
      <c r="A167" s="243"/>
      <c r="B167" s="242"/>
      <c r="C167" s="244"/>
      <c r="D167" s="244"/>
      <c r="E167" s="134"/>
      <c r="F167" s="242"/>
      <c r="G167" s="147"/>
      <c r="H167" s="147"/>
      <c r="I167" s="147"/>
      <c r="J167" s="147"/>
      <c r="K167" s="147"/>
      <c r="L167" s="147"/>
      <c r="M167" s="147"/>
    </row>
    <row r="168" spans="1:13" ht="15" customHeight="1">
      <c r="A168" s="252"/>
      <c r="B168" s="253"/>
      <c r="C168" s="251"/>
      <c r="D168" s="251"/>
      <c r="E168" s="134"/>
      <c r="F168" s="253"/>
      <c r="G168" s="147"/>
      <c r="H168" s="147"/>
      <c r="I168" s="147"/>
      <c r="J168" s="147"/>
      <c r="K168" s="147"/>
      <c r="L168" s="147"/>
      <c r="M168" s="147"/>
    </row>
    <row r="169" spans="1:13" ht="15" customHeight="1">
      <c r="A169" s="252"/>
      <c r="B169" s="253"/>
      <c r="C169" s="251"/>
      <c r="D169" s="251"/>
      <c r="E169" s="134"/>
      <c r="F169" s="253"/>
      <c r="G169" s="147"/>
      <c r="H169" s="147"/>
      <c r="I169" s="147"/>
      <c r="J169" s="147"/>
      <c r="K169" s="147"/>
      <c r="L169" s="147"/>
      <c r="M169" s="147"/>
    </row>
    <row r="170" spans="1:13" ht="15" customHeight="1">
      <c r="A170" s="252"/>
      <c r="B170" s="253"/>
      <c r="C170" s="251"/>
      <c r="D170" s="251"/>
      <c r="E170" s="134"/>
      <c r="F170" s="253"/>
      <c r="G170" s="147"/>
      <c r="H170" s="147"/>
      <c r="I170" s="147"/>
      <c r="J170" s="147"/>
      <c r="K170" s="147"/>
      <c r="L170" s="147"/>
      <c r="M170" s="147"/>
    </row>
    <row r="171" spans="1:13" ht="15" customHeight="1">
      <c r="A171" s="243"/>
      <c r="B171" s="242"/>
      <c r="C171" s="244"/>
      <c r="D171" s="244"/>
      <c r="E171" s="134"/>
      <c r="F171" s="242"/>
      <c r="G171" s="147"/>
      <c r="H171" s="147"/>
      <c r="I171" s="147"/>
      <c r="J171" s="147"/>
      <c r="K171" s="147"/>
      <c r="L171" s="147"/>
      <c r="M171" s="147"/>
    </row>
    <row r="172" spans="1:13" ht="15" customHeight="1">
      <c r="A172" s="243"/>
      <c r="B172" s="242"/>
      <c r="C172" s="244"/>
      <c r="D172" s="244"/>
      <c r="E172" s="134"/>
      <c r="F172" s="242"/>
      <c r="G172" s="147"/>
      <c r="H172" s="147"/>
      <c r="I172" s="147"/>
      <c r="J172" s="147"/>
      <c r="K172" s="147"/>
      <c r="L172" s="147"/>
      <c r="M172" s="147"/>
    </row>
    <row r="173" spans="1:13" ht="9.75" customHeight="1">
      <c r="A173" s="238"/>
      <c r="B173" s="239"/>
      <c r="C173" s="237"/>
      <c r="D173" s="237"/>
      <c r="E173" s="134"/>
      <c r="F173" s="239"/>
      <c r="G173" s="147"/>
      <c r="H173" s="147"/>
      <c r="I173" s="147"/>
      <c r="J173" s="147"/>
      <c r="K173" s="147"/>
      <c r="L173" s="147"/>
      <c r="M173" s="147"/>
    </row>
    <row r="174" spans="1:13" ht="21.95" customHeight="1">
      <c r="A174" s="155" t="s">
        <v>37</v>
      </c>
      <c r="B174" s="155"/>
      <c r="C174" s="155"/>
      <c r="D174" s="155"/>
      <c r="E174" s="155"/>
      <c r="F174" s="155"/>
      <c r="G174" s="155"/>
      <c r="H174" s="157"/>
      <c r="I174" s="155"/>
      <c r="J174" s="157"/>
      <c r="K174" s="157"/>
      <c r="L174" s="157"/>
      <c r="M174" s="157"/>
    </row>
    <row r="175" spans="1:13" ht="16.5" customHeight="1">
      <c r="A175" s="279" t="s">
        <v>0</v>
      </c>
      <c r="B175" s="279"/>
      <c r="C175" s="279"/>
      <c r="D175" s="279"/>
      <c r="E175" s="134"/>
      <c r="F175" s="212"/>
      <c r="G175" s="213"/>
      <c r="H175" s="213"/>
      <c r="I175" s="213"/>
      <c r="J175" s="213"/>
      <c r="K175" s="213"/>
      <c r="L175" s="213"/>
      <c r="M175" s="213"/>
    </row>
    <row r="176" spans="1:13" ht="16.5" customHeight="1">
      <c r="A176" s="279" t="s">
        <v>173</v>
      </c>
      <c r="B176" s="279"/>
      <c r="C176" s="279"/>
      <c r="D176" s="279"/>
      <c r="E176" s="134"/>
      <c r="F176" s="212"/>
      <c r="G176" s="213"/>
      <c r="H176" s="213"/>
      <c r="I176" s="213"/>
      <c r="J176" s="213"/>
      <c r="K176" s="213"/>
      <c r="L176" s="213"/>
      <c r="M176" s="213"/>
    </row>
    <row r="177" spans="1:13" ht="16.5" customHeight="1">
      <c r="A177" s="280" t="str">
        <f>A3</f>
        <v>For the nine-month period ended 30 September 2020</v>
      </c>
      <c r="B177" s="282"/>
      <c r="C177" s="282"/>
      <c r="D177" s="282"/>
      <c r="E177" s="137"/>
      <c r="F177" s="209"/>
      <c r="G177" s="214"/>
      <c r="H177" s="214"/>
      <c r="I177" s="214"/>
      <c r="J177" s="214"/>
      <c r="K177" s="214"/>
      <c r="L177" s="214"/>
      <c r="M177" s="214"/>
    </row>
    <row r="178" spans="1:13" ht="16.5" customHeight="1">
      <c r="A178" s="208"/>
      <c r="B178" s="208"/>
      <c r="C178" s="208"/>
      <c r="D178" s="208"/>
      <c r="E178" s="134"/>
      <c r="F178" s="212"/>
      <c r="G178" s="213"/>
      <c r="H178" s="213"/>
      <c r="I178" s="213"/>
      <c r="J178" s="213"/>
      <c r="K178" s="213"/>
      <c r="L178" s="213"/>
      <c r="M178" s="213"/>
    </row>
    <row r="179" spans="1:13" ht="16.5" customHeight="1">
      <c r="A179" s="208"/>
      <c r="B179" s="208"/>
      <c r="C179" s="208"/>
      <c r="D179" s="208"/>
      <c r="E179" s="134"/>
      <c r="F179" s="212"/>
      <c r="G179" s="213"/>
      <c r="H179" s="213"/>
      <c r="I179" s="213"/>
      <c r="J179" s="213"/>
      <c r="K179" s="213"/>
      <c r="L179" s="213"/>
      <c r="M179" s="213"/>
    </row>
    <row r="180" spans="1:13" ht="16.5" customHeight="1">
      <c r="A180" s="208"/>
      <c r="B180" s="208"/>
      <c r="C180" s="208"/>
      <c r="D180" s="208"/>
      <c r="E180" s="134"/>
      <c r="F180" s="212"/>
      <c r="G180" s="272" t="s">
        <v>150</v>
      </c>
      <c r="H180" s="272"/>
      <c r="I180" s="272"/>
      <c r="J180" s="213"/>
      <c r="K180" s="272" t="s">
        <v>3</v>
      </c>
      <c r="L180" s="272"/>
      <c r="M180" s="272"/>
    </row>
    <row r="181" spans="1:13" ht="16.5" customHeight="1">
      <c r="A181" s="208"/>
      <c r="B181" s="208"/>
      <c r="C181" s="208"/>
      <c r="D181" s="208"/>
      <c r="E181" s="134"/>
      <c r="F181" s="212"/>
      <c r="G181" s="276" t="s">
        <v>4</v>
      </c>
      <c r="H181" s="276"/>
      <c r="I181" s="276"/>
      <c r="J181" s="138"/>
      <c r="K181" s="276" t="s">
        <v>4</v>
      </c>
      <c r="L181" s="276"/>
      <c r="M181" s="276"/>
    </row>
    <row r="182" spans="1:13" ht="16.5" customHeight="1">
      <c r="A182" s="208"/>
      <c r="B182" s="208"/>
      <c r="C182" s="208"/>
      <c r="D182" s="208"/>
      <c r="E182" s="134"/>
      <c r="F182" s="212"/>
      <c r="G182" s="139" t="s">
        <v>5</v>
      </c>
      <c r="H182" s="211"/>
      <c r="I182" s="139" t="s">
        <v>5</v>
      </c>
      <c r="J182" s="138"/>
      <c r="K182" s="139" t="s">
        <v>5</v>
      </c>
      <c r="L182" s="211"/>
      <c r="M182" s="139" t="s">
        <v>5</v>
      </c>
    </row>
    <row r="183" spans="1:13" ht="16.5" customHeight="1">
      <c r="A183" s="208"/>
      <c r="B183" s="208"/>
      <c r="C183" s="208"/>
      <c r="D183" s="208"/>
      <c r="E183" s="134"/>
      <c r="F183" s="212"/>
      <c r="G183" s="140" t="s">
        <v>181</v>
      </c>
      <c r="H183" s="138"/>
      <c r="I183" s="140" t="s">
        <v>9</v>
      </c>
      <c r="J183" s="138"/>
      <c r="K183" s="140" t="s">
        <v>181</v>
      </c>
      <c r="L183" s="138"/>
      <c r="M183" s="140" t="s">
        <v>9</v>
      </c>
    </row>
    <row r="184" spans="1:13" ht="16.5" customHeight="1">
      <c r="A184" s="208"/>
      <c r="B184" s="208"/>
      <c r="C184" s="208"/>
      <c r="D184" s="208"/>
      <c r="E184" s="167" t="s">
        <v>10</v>
      </c>
      <c r="F184" s="212"/>
      <c r="G184" s="142" t="s">
        <v>11</v>
      </c>
      <c r="H184" s="135"/>
      <c r="I184" s="142" t="s">
        <v>11</v>
      </c>
      <c r="J184" s="135"/>
      <c r="K184" s="142" t="s">
        <v>11</v>
      </c>
      <c r="L184" s="135"/>
      <c r="M184" s="142" t="s">
        <v>11</v>
      </c>
    </row>
    <row r="185" spans="1:13" ht="16.5" customHeight="1">
      <c r="A185" s="210"/>
      <c r="B185" s="208"/>
      <c r="C185" s="208"/>
      <c r="D185" s="208"/>
      <c r="E185" s="134"/>
      <c r="F185" s="212"/>
      <c r="G185" s="146"/>
      <c r="H185" s="147"/>
      <c r="I185" s="147"/>
      <c r="J185" s="147"/>
      <c r="K185" s="146"/>
      <c r="L185" s="147"/>
      <c r="M185" s="147"/>
    </row>
    <row r="186" spans="1:13" ht="16.5" customHeight="1">
      <c r="A186" s="279" t="s">
        <v>260</v>
      </c>
      <c r="B186" s="279"/>
      <c r="C186" s="279"/>
      <c r="D186" s="279"/>
      <c r="E186" s="134"/>
      <c r="F186" s="212"/>
      <c r="G186" s="146"/>
      <c r="H186" s="147"/>
      <c r="I186" s="147"/>
      <c r="J186" s="147"/>
      <c r="K186" s="146"/>
      <c r="L186" s="147"/>
      <c r="M186" s="147"/>
    </row>
    <row r="187" spans="1:13" ht="16.5" customHeight="1">
      <c r="A187" s="210"/>
      <c r="B187" s="210" t="s">
        <v>261</v>
      </c>
      <c r="C187" s="210"/>
      <c r="D187" s="210"/>
      <c r="E187" s="134"/>
      <c r="F187" s="212"/>
      <c r="G187" s="146">
        <f>SUM(G165,G145,G89)</f>
        <v>-1399507</v>
      </c>
      <c r="H187" s="147"/>
      <c r="I187" s="147">
        <f>SUM(I165,I145,I89)</f>
        <v>-1496665</v>
      </c>
      <c r="J187" s="147"/>
      <c r="K187" s="146">
        <f>SUM(K165,K145,K89)</f>
        <v>268873</v>
      </c>
      <c r="L187" s="147"/>
      <c r="M187" s="147">
        <f>SUM(M165,M145,M89)</f>
        <v>-1319718</v>
      </c>
    </row>
    <row r="188" spans="1:13" ht="16.5" customHeight="1">
      <c r="A188" s="208" t="s">
        <v>171</v>
      </c>
      <c r="B188" s="208"/>
      <c r="C188" s="208"/>
      <c r="D188" s="208"/>
      <c r="E188" s="212"/>
      <c r="F188" s="212"/>
      <c r="G188" s="146">
        <v>-121151</v>
      </c>
      <c r="H188" s="147"/>
      <c r="I188" s="177">
        <v>-31083</v>
      </c>
      <c r="J188" s="147"/>
      <c r="K188" s="146">
        <v>0</v>
      </c>
      <c r="L188" s="147"/>
      <c r="M188" s="147" t="s">
        <v>157</v>
      </c>
    </row>
    <row r="189" spans="1:13" ht="16.5" customHeight="1">
      <c r="A189" s="274" t="s">
        <v>262</v>
      </c>
      <c r="B189" s="274"/>
      <c r="C189" s="274"/>
      <c r="D189" s="274"/>
      <c r="E189" s="212"/>
      <c r="F189" s="212"/>
      <c r="G189" s="146"/>
      <c r="H189" s="147"/>
      <c r="I189" s="177"/>
      <c r="J189" s="147"/>
      <c r="K189" s="146"/>
      <c r="L189" s="147"/>
      <c r="M189" s="147"/>
    </row>
    <row r="190" spans="1:13" ht="16.5" customHeight="1">
      <c r="B190" s="135" t="s">
        <v>263</v>
      </c>
      <c r="E190" s="134"/>
      <c r="F190" s="212"/>
      <c r="G190" s="160">
        <v>3869211</v>
      </c>
      <c r="H190" s="147"/>
      <c r="I190" s="162">
        <v>4777168</v>
      </c>
      <c r="J190" s="147"/>
      <c r="K190" s="160">
        <v>422370</v>
      </c>
      <c r="L190" s="147"/>
      <c r="M190" s="162">
        <v>2342255</v>
      </c>
    </row>
    <row r="191" spans="1:13" ht="16.5" customHeight="1">
      <c r="A191" s="208"/>
      <c r="B191" s="208"/>
      <c r="C191" s="208"/>
      <c r="D191" s="208"/>
      <c r="E191" s="134"/>
      <c r="F191" s="212"/>
      <c r="G191" s="146"/>
      <c r="H191" s="147"/>
      <c r="I191" s="147"/>
      <c r="J191" s="147"/>
      <c r="K191" s="146"/>
      <c r="L191" s="147"/>
      <c r="M191" s="147"/>
    </row>
    <row r="192" spans="1:13" ht="16.5" customHeight="1" thickBot="1">
      <c r="A192" s="279" t="s">
        <v>172</v>
      </c>
      <c r="B192" s="279"/>
      <c r="C192" s="279"/>
      <c r="D192" s="279"/>
      <c r="E192" s="134"/>
      <c r="F192" s="212"/>
      <c r="G192" s="168">
        <f>SUM(G187:G190)</f>
        <v>2348553</v>
      </c>
      <c r="H192" s="147"/>
      <c r="I192" s="169">
        <f>SUM(I187:I190)</f>
        <v>3249420</v>
      </c>
      <c r="J192" s="147"/>
      <c r="K192" s="170">
        <f>SUM(K187:K190)</f>
        <v>691243</v>
      </c>
      <c r="L192" s="147"/>
      <c r="M192" s="169">
        <f>SUM(M187:M190)</f>
        <v>1022537</v>
      </c>
    </row>
    <row r="193" spans="1:14" ht="16.5" customHeight="1" thickTop="1">
      <c r="A193" s="210"/>
      <c r="B193" s="210"/>
      <c r="C193" s="210"/>
      <c r="D193" s="210"/>
      <c r="E193" s="134"/>
      <c r="F193" s="212"/>
      <c r="G193" s="146"/>
      <c r="H193" s="147"/>
      <c r="I193" s="147"/>
      <c r="J193" s="147"/>
      <c r="K193" s="146"/>
      <c r="L193" s="147"/>
      <c r="M193" s="147"/>
      <c r="N193" s="158"/>
    </row>
    <row r="194" spans="1:14" ht="16.5" customHeight="1">
      <c r="A194" s="279" t="s">
        <v>174</v>
      </c>
      <c r="B194" s="279"/>
      <c r="C194" s="279"/>
      <c r="D194" s="279"/>
      <c r="E194" s="212"/>
      <c r="F194" s="134"/>
      <c r="G194" s="149"/>
      <c r="H194" s="147"/>
      <c r="I194" s="213"/>
      <c r="J194" s="147"/>
      <c r="K194" s="149"/>
      <c r="L194" s="147"/>
      <c r="M194" s="213"/>
    </row>
    <row r="195" spans="1:14" ht="16.5" customHeight="1">
      <c r="A195" s="171"/>
      <c r="B195" s="171"/>
      <c r="C195" s="212"/>
      <c r="D195" s="212"/>
      <c r="E195" s="212"/>
      <c r="F195" s="134"/>
      <c r="G195" s="149"/>
      <c r="H195" s="147"/>
      <c r="I195" s="213"/>
      <c r="J195" s="147"/>
      <c r="K195" s="149"/>
      <c r="L195" s="147"/>
      <c r="M195" s="213"/>
    </row>
    <row r="196" spans="1:14" ht="16.5" customHeight="1">
      <c r="A196" s="212" t="s">
        <v>175</v>
      </c>
      <c r="B196" s="212"/>
      <c r="C196" s="212"/>
      <c r="D196" s="212"/>
      <c r="E196" s="212"/>
      <c r="F196" s="212"/>
      <c r="G196" s="172"/>
      <c r="H196" s="212"/>
      <c r="I196" s="212"/>
      <c r="J196" s="147"/>
      <c r="K196" s="149"/>
      <c r="L196" s="147"/>
      <c r="M196" s="213"/>
    </row>
    <row r="197" spans="1:14" ht="16.5" customHeight="1">
      <c r="A197" s="212"/>
      <c r="B197" s="171"/>
      <c r="C197" s="212"/>
      <c r="D197" s="212"/>
      <c r="E197" s="212"/>
      <c r="F197" s="134"/>
      <c r="G197" s="149"/>
      <c r="H197" s="147"/>
      <c r="I197" s="213"/>
      <c r="J197" s="147"/>
      <c r="K197" s="146"/>
      <c r="L197" s="147"/>
      <c r="M197" s="213"/>
    </row>
    <row r="198" spans="1:14" ht="16.5" customHeight="1">
      <c r="A198" s="212"/>
      <c r="B198" s="212" t="s">
        <v>178</v>
      </c>
      <c r="C198" s="212"/>
      <c r="D198" s="212"/>
      <c r="E198" s="212"/>
      <c r="F198" s="134"/>
      <c r="G198" s="149"/>
      <c r="H198" s="147"/>
      <c r="I198" s="213"/>
      <c r="J198" s="147"/>
      <c r="K198" s="146"/>
      <c r="L198" s="147"/>
      <c r="M198" s="213"/>
    </row>
    <row r="199" spans="1:14" ht="16.5" customHeight="1">
      <c r="A199" s="212"/>
      <c r="B199" s="212"/>
      <c r="C199" s="212" t="s">
        <v>245</v>
      </c>
      <c r="D199" s="212"/>
      <c r="E199" s="212"/>
      <c r="F199" s="134"/>
      <c r="G199" s="146">
        <v>0</v>
      </c>
      <c r="H199" s="147"/>
      <c r="I199" s="213">
        <v>28580</v>
      </c>
      <c r="J199" s="147"/>
      <c r="K199" s="146">
        <v>0</v>
      </c>
      <c r="L199" s="147"/>
      <c r="M199" s="213">
        <v>0</v>
      </c>
    </row>
    <row r="200" spans="1:14" ht="16.5" customHeight="1">
      <c r="A200" s="212"/>
      <c r="B200" s="212" t="s">
        <v>235</v>
      </c>
      <c r="C200" s="212"/>
      <c r="D200" s="212"/>
      <c r="E200" s="212"/>
      <c r="F200" s="134"/>
      <c r="G200" s="149"/>
      <c r="H200" s="147"/>
      <c r="I200" s="213"/>
      <c r="J200" s="147"/>
      <c r="K200" s="146"/>
      <c r="L200" s="147"/>
      <c r="M200" s="213"/>
    </row>
    <row r="201" spans="1:14" ht="16.5" customHeight="1">
      <c r="A201" s="212"/>
      <c r="B201" s="212"/>
      <c r="C201" s="212" t="s">
        <v>236</v>
      </c>
      <c r="D201" s="212"/>
      <c r="E201" s="212" t="s">
        <v>237</v>
      </c>
      <c r="F201" s="134"/>
      <c r="G201" s="146">
        <v>14696</v>
      </c>
      <c r="H201" s="147"/>
      <c r="I201" s="213">
        <v>2575</v>
      </c>
      <c r="J201" s="147"/>
      <c r="K201" s="146">
        <v>8855</v>
      </c>
      <c r="L201" s="147"/>
      <c r="M201" s="213">
        <v>0</v>
      </c>
    </row>
    <row r="202" spans="1:14" ht="16.5" customHeight="1">
      <c r="A202" s="212"/>
      <c r="B202" s="274" t="s">
        <v>322</v>
      </c>
      <c r="C202" s="274"/>
      <c r="D202" s="274"/>
      <c r="E202" s="212"/>
      <c r="F202" s="134"/>
      <c r="G202" s="149"/>
      <c r="H202" s="147"/>
      <c r="I202" s="213"/>
      <c r="J202" s="147"/>
      <c r="K202" s="146"/>
      <c r="L202" s="147"/>
      <c r="M202" s="213"/>
    </row>
    <row r="203" spans="1:14" ht="16.5" customHeight="1">
      <c r="A203" s="212"/>
      <c r="B203" s="178"/>
      <c r="C203" s="283" t="s">
        <v>176</v>
      </c>
      <c r="D203" s="283"/>
      <c r="E203" s="134">
        <v>10</v>
      </c>
      <c r="F203" s="134"/>
      <c r="G203" s="146">
        <v>0</v>
      </c>
      <c r="H203" s="147"/>
      <c r="I203" s="213">
        <v>44449</v>
      </c>
      <c r="J203" s="147"/>
      <c r="K203" s="146">
        <v>0</v>
      </c>
      <c r="L203" s="147"/>
      <c r="M203" s="213">
        <v>38449</v>
      </c>
    </row>
    <row r="204" spans="1:14" ht="16.5" customHeight="1">
      <c r="A204" s="171"/>
      <c r="B204" s="274" t="s">
        <v>322</v>
      </c>
      <c r="C204" s="274"/>
      <c r="D204" s="274"/>
      <c r="E204" s="212"/>
      <c r="F204" s="134"/>
      <c r="G204" s="146"/>
      <c r="H204" s="147"/>
      <c r="I204" s="147"/>
      <c r="J204" s="147"/>
      <c r="K204" s="146"/>
      <c r="L204" s="147"/>
      <c r="M204" s="147"/>
    </row>
    <row r="205" spans="1:14" ht="16.5" customHeight="1">
      <c r="A205" s="171"/>
      <c r="B205" s="212"/>
      <c r="C205" s="274" t="s">
        <v>177</v>
      </c>
      <c r="D205" s="274"/>
      <c r="E205" s="134" t="s">
        <v>238</v>
      </c>
      <c r="F205" s="134"/>
      <c r="G205" s="146">
        <v>1067365</v>
      </c>
      <c r="H205" s="147"/>
      <c r="I205" s="147">
        <v>80355</v>
      </c>
      <c r="J205" s="147"/>
      <c r="K205" s="146">
        <v>1067365</v>
      </c>
      <c r="L205" s="147"/>
      <c r="M205" s="147">
        <v>60105</v>
      </c>
    </row>
    <row r="206" spans="1:14" ht="16.5" customHeight="1">
      <c r="A206" s="171"/>
      <c r="B206" s="274" t="s">
        <v>323</v>
      </c>
      <c r="C206" s="274"/>
      <c r="D206" s="274"/>
      <c r="E206" s="134"/>
      <c r="F206" s="134"/>
      <c r="G206" s="146">
        <v>10000</v>
      </c>
      <c r="H206" s="147"/>
      <c r="I206" s="147">
        <v>0</v>
      </c>
      <c r="J206" s="147"/>
      <c r="K206" s="146">
        <v>10000</v>
      </c>
      <c r="L206" s="147"/>
      <c r="M206" s="147">
        <v>0</v>
      </c>
    </row>
    <row r="207" spans="1:14" ht="16.5" customHeight="1">
      <c r="A207" s="171"/>
      <c r="B207" s="274" t="s">
        <v>179</v>
      </c>
      <c r="C207" s="274"/>
      <c r="D207" s="274"/>
      <c r="E207" s="134"/>
      <c r="F207" s="134"/>
      <c r="G207" s="146"/>
      <c r="H207" s="147"/>
      <c r="I207" s="147"/>
      <c r="J207" s="147"/>
      <c r="K207" s="146"/>
      <c r="L207" s="147"/>
      <c r="M207" s="147"/>
    </row>
    <row r="208" spans="1:14" ht="16.5" customHeight="1">
      <c r="A208" s="171"/>
      <c r="B208" s="212"/>
      <c r="C208" s="208" t="s">
        <v>245</v>
      </c>
      <c r="D208" s="208"/>
      <c r="E208" s="134">
        <v>12</v>
      </c>
      <c r="F208" s="134"/>
      <c r="G208" s="146">
        <v>3718</v>
      </c>
      <c r="H208" s="147"/>
      <c r="I208" s="147"/>
      <c r="J208" s="147"/>
      <c r="K208" s="146">
        <v>3718</v>
      </c>
      <c r="L208" s="147"/>
      <c r="M208" s="147">
        <v>0</v>
      </c>
    </row>
    <row r="209" spans="1:13" ht="16.5" customHeight="1">
      <c r="A209" s="171"/>
      <c r="B209" s="242" t="s">
        <v>300</v>
      </c>
      <c r="C209" s="244"/>
      <c r="D209" s="244"/>
      <c r="E209" s="134"/>
      <c r="F209" s="134"/>
      <c r="G209" s="146"/>
      <c r="H209" s="147"/>
      <c r="I209" s="147"/>
      <c r="J209" s="147"/>
      <c r="K209" s="146"/>
      <c r="L209" s="147"/>
      <c r="M209" s="147"/>
    </row>
    <row r="210" spans="1:13" ht="16.5" customHeight="1">
      <c r="A210" s="171"/>
      <c r="B210" s="150"/>
      <c r="C210" s="173" t="s">
        <v>301</v>
      </c>
      <c r="D210" s="239"/>
      <c r="E210" s="174">
        <v>18</v>
      </c>
      <c r="F210" s="134"/>
      <c r="G210" s="146">
        <v>144916</v>
      </c>
      <c r="H210" s="147"/>
      <c r="I210" s="240">
        <v>0</v>
      </c>
      <c r="J210" s="147"/>
      <c r="K210" s="146">
        <v>13226</v>
      </c>
      <c r="L210" s="147"/>
      <c r="M210" s="240">
        <v>0</v>
      </c>
    </row>
    <row r="211" spans="1:13" ht="16.5" customHeight="1">
      <c r="A211" s="171"/>
      <c r="B211" s="150" t="s">
        <v>324</v>
      </c>
      <c r="C211" s="175"/>
      <c r="D211" s="239"/>
      <c r="E211" s="134">
        <v>20</v>
      </c>
      <c r="F211" s="134"/>
      <c r="G211" s="146">
        <v>866758</v>
      </c>
      <c r="H211" s="147"/>
      <c r="I211" s="240">
        <v>0</v>
      </c>
      <c r="J211" s="147"/>
      <c r="K211" s="146">
        <v>866758</v>
      </c>
      <c r="L211" s="147"/>
      <c r="M211" s="240">
        <v>0</v>
      </c>
    </row>
    <row r="212" spans="1:13" ht="16.5" customHeight="1">
      <c r="A212" s="171"/>
      <c r="B212" s="150" t="s">
        <v>297</v>
      </c>
      <c r="E212" s="242"/>
      <c r="F212" s="134"/>
      <c r="G212" s="198">
        <v>3055</v>
      </c>
      <c r="H212" s="147"/>
      <c r="I212" s="241">
        <v>0</v>
      </c>
      <c r="J212" s="147"/>
      <c r="K212" s="198">
        <v>0</v>
      </c>
      <c r="L212" s="199"/>
      <c r="M212" s="200">
        <v>0</v>
      </c>
    </row>
    <row r="213" spans="1:13" ht="16.5" customHeight="1">
      <c r="A213" s="232"/>
      <c r="B213" s="150" t="s">
        <v>249</v>
      </c>
      <c r="C213" s="174"/>
      <c r="D213" s="233"/>
      <c r="E213" s="197"/>
      <c r="F213" s="197"/>
      <c r="G213" s="198">
        <v>0</v>
      </c>
      <c r="H213" s="199"/>
      <c r="I213" s="200">
        <v>54635</v>
      </c>
      <c r="J213" s="199"/>
      <c r="K213" s="198">
        <v>0</v>
      </c>
      <c r="L213" s="199"/>
      <c r="M213" s="200">
        <v>0</v>
      </c>
    </row>
    <row r="214" spans="1:13" ht="16.5" customHeight="1">
      <c r="A214" s="171"/>
      <c r="B214" s="150" t="s">
        <v>266</v>
      </c>
      <c r="E214" s="134"/>
      <c r="F214" s="134"/>
      <c r="G214" s="198">
        <v>23760</v>
      </c>
      <c r="H214" s="147"/>
      <c r="I214" s="240">
        <v>0</v>
      </c>
      <c r="J214" s="147"/>
      <c r="K214" s="198">
        <v>0</v>
      </c>
      <c r="L214" s="199"/>
      <c r="M214" s="200">
        <v>0</v>
      </c>
    </row>
    <row r="215" spans="1:13" ht="16.5" customHeight="1">
      <c r="A215" s="171"/>
      <c r="B215" s="136"/>
      <c r="E215" s="212"/>
      <c r="F215" s="134"/>
      <c r="G215" s="213"/>
      <c r="H215" s="147"/>
      <c r="I215" s="213"/>
      <c r="J215" s="147"/>
      <c r="K215" s="213"/>
      <c r="L215" s="147"/>
      <c r="M215" s="213"/>
    </row>
    <row r="216" spans="1:13" ht="16.5" customHeight="1">
      <c r="A216" s="171"/>
      <c r="B216" s="136"/>
      <c r="E216" s="249"/>
      <c r="F216" s="134"/>
      <c r="G216" s="248"/>
      <c r="H216" s="147"/>
      <c r="I216" s="248"/>
      <c r="J216" s="147"/>
      <c r="K216" s="248"/>
      <c r="L216" s="147"/>
      <c r="M216" s="248"/>
    </row>
    <row r="217" spans="1:13" ht="16.5" customHeight="1">
      <c r="A217" s="171"/>
      <c r="B217" s="136"/>
      <c r="E217" s="249"/>
      <c r="F217" s="134"/>
      <c r="G217" s="248"/>
      <c r="H217" s="147"/>
      <c r="I217" s="248"/>
      <c r="J217" s="147"/>
      <c r="K217" s="248"/>
      <c r="L217" s="147"/>
      <c r="M217" s="248"/>
    </row>
    <row r="218" spans="1:13" ht="16.5" customHeight="1">
      <c r="A218" s="171"/>
      <c r="B218" s="136"/>
      <c r="E218" s="242"/>
      <c r="F218" s="134"/>
      <c r="G218" s="241"/>
      <c r="H218" s="147"/>
      <c r="I218" s="241"/>
      <c r="J218" s="147"/>
      <c r="K218" s="241"/>
      <c r="L218" s="147"/>
      <c r="M218" s="241"/>
    </row>
    <row r="219" spans="1:13" ht="16.5" customHeight="1">
      <c r="A219" s="171"/>
      <c r="B219" s="136"/>
      <c r="E219" s="212"/>
      <c r="F219" s="134"/>
      <c r="G219" s="213"/>
      <c r="H219" s="147"/>
      <c r="I219" s="213"/>
      <c r="J219" s="147"/>
      <c r="K219" s="213"/>
      <c r="L219" s="147"/>
      <c r="M219" s="213"/>
    </row>
    <row r="220" spans="1:13" ht="16.5" customHeight="1">
      <c r="A220" s="171"/>
      <c r="B220" s="136"/>
      <c r="E220" s="212"/>
      <c r="F220" s="134"/>
      <c r="G220" s="213"/>
      <c r="H220" s="147"/>
      <c r="I220" s="213"/>
      <c r="J220" s="147"/>
      <c r="K220" s="213"/>
      <c r="L220" s="147"/>
      <c r="M220" s="213"/>
    </row>
    <row r="221" spans="1:13" ht="16.5" customHeight="1">
      <c r="A221" s="171"/>
      <c r="B221" s="136"/>
      <c r="E221" s="212"/>
      <c r="F221" s="134"/>
      <c r="G221" s="213"/>
      <c r="H221" s="147"/>
      <c r="I221" s="213"/>
      <c r="J221" s="147"/>
      <c r="K221" s="213"/>
      <c r="L221" s="147"/>
      <c r="M221" s="213"/>
    </row>
    <row r="222" spans="1:13" ht="16.5" customHeight="1">
      <c r="A222" s="171"/>
      <c r="B222" s="136"/>
      <c r="E222" s="212"/>
      <c r="F222" s="134"/>
      <c r="G222" s="213"/>
      <c r="H222" s="147"/>
      <c r="I222" s="213"/>
      <c r="J222" s="147"/>
      <c r="K222" s="213"/>
      <c r="L222" s="147"/>
      <c r="M222" s="213"/>
    </row>
    <row r="223" spans="1:13" ht="16.5" customHeight="1">
      <c r="A223" s="171"/>
      <c r="B223" s="136"/>
      <c r="E223" s="212"/>
      <c r="F223" s="134"/>
      <c r="G223" s="213"/>
      <c r="H223" s="147"/>
      <c r="I223" s="213"/>
      <c r="J223" s="147"/>
      <c r="K223" s="213"/>
      <c r="L223" s="147"/>
      <c r="M223" s="213"/>
    </row>
    <row r="224" spans="1:13" ht="16.5" customHeight="1">
      <c r="A224" s="171"/>
      <c r="B224" s="136"/>
      <c r="E224" s="253"/>
      <c r="F224" s="134"/>
      <c r="G224" s="254"/>
      <c r="H224" s="147"/>
      <c r="I224" s="254"/>
      <c r="J224" s="147"/>
      <c r="K224" s="254"/>
      <c r="L224" s="147"/>
      <c r="M224" s="254"/>
    </row>
    <row r="225" spans="1:13" ht="16.5" customHeight="1">
      <c r="A225" s="171"/>
      <c r="B225" s="136"/>
      <c r="E225" s="253"/>
      <c r="F225" s="134"/>
      <c r="G225" s="254"/>
      <c r="H225" s="147"/>
      <c r="I225" s="254"/>
      <c r="J225" s="147"/>
      <c r="K225" s="254"/>
      <c r="L225" s="147"/>
      <c r="M225" s="254"/>
    </row>
    <row r="226" spans="1:13" ht="16.5" customHeight="1">
      <c r="A226" s="171"/>
      <c r="B226" s="136"/>
      <c r="E226" s="253"/>
      <c r="F226" s="134"/>
      <c r="G226" s="254"/>
      <c r="H226" s="147"/>
      <c r="I226" s="254"/>
      <c r="J226" s="147"/>
      <c r="K226" s="254"/>
      <c r="L226" s="147"/>
      <c r="M226" s="254"/>
    </row>
    <row r="227" spans="1:13" ht="16.5" customHeight="1">
      <c r="A227" s="171"/>
      <c r="B227" s="136"/>
      <c r="E227" s="253"/>
      <c r="F227" s="134"/>
      <c r="G227" s="254"/>
      <c r="H227" s="147"/>
      <c r="I227" s="254"/>
      <c r="J227" s="147"/>
      <c r="K227" s="254"/>
      <c r="L227" s="147"/>
      <c r="M227" s="254"/>
    </row>
    <row r="228" spans="1:13" ht="16.5" customHeight="1">
      <c r="A228" s="171"/>
      <c r="B228" s="136"/>
      <c r="E228" s="212"/>
      <c r="F228" s="134"/>
      <c r="G228" s="213"/>
      <c r="H228" s="147"/>
      <c r="I228" s="213"/>
      <c r="J228" s="147"/>
      <c r="K228" s="213"/>
      <c r="L228" s="147"/>
      <c r="M228" s="213"/>
    </row>
    <row r="229" spans="1:13" ht="16.5" customHeight="1">
      <c r="A229" s="171"/>
      <c r="B229" s="136"/>
      <c r="E229" s="212"/>
      <c r="F229" s="134"/>
      <c r="G229" s="213"/>
      <c r="H229" s="147"/>
      <c r="I229" s="213"/>
      <c r="J229" s="147"/>
      <c r="K229" s="213"/>
      <c r="L229" s="147"/>
      <c r="M229" s="213"/>
    </row>
    <row r="230" spans="1:13" ht="21.95" customHeight="1">
      <c r="A230" s="281" t="s">
        <v>37</v>
      </c>
      <c r="B230" s="281"/>
      <c r="C230" s="281"/>
      <c r="D230" s="281"/>
      <c r="E230" s="281"/>
      <c r="F230" s="281"/>
      <c r="G230" s="281"/>
      <c r="H230" s="281"/>
      <c r="I230" s="281"/>
      <c r="J230" s="281"/>
      <c r="K230" s="281"/>
      <c r="L230" s="281"/>
      <c r="M230" s="281"/>
    </row>
    <row r="231" spans="1:13" ht="16.5" customHeight="1">
      <c r="E231" s="134"/>
    </row>
    <row r="232" spans="1:13" ht="16.5" customHeight="1">
      <c r="E232" s="134"/>
    </row>
    <row r="233" spans="1:13" ht="16.5" customHeight="1">
      <c r="E233" s="134"/>
    </row>
    <row r="234" spans="1:13" ht="16.5" customHeight="1">
      <c r="E234" s="134"/>
    </row>
    <row r="235" spans="1:13" ht="16.5" customHeight="1">
      <c r="E235" s="134"/>
      <c r="G235" s="135"/>
      <c r="H235" s="135"/>
      <c r="I235" s="135"/>
      <c r="J235" s="135"/>
      <c r="K235" s="135"/>
      <c r="L235" s="135"/>
      <c r="M235" s="135"/>
    </row>
    <row r="236" spans="1:13" ht="16.5" customHeight="1">
      <c r="E236" s="134"/>
      <c r="G236" s="135"/>
      <c r="H236" s="135"/>
      <c r="I236" s="135"/>
      <c r="J236" s="135"/>
      <c r="K236" s="135"/>
      <c r="L236" s="135"/>
      <c r="M236" s="135"/>
    </row>
    <row r="237" spans="1:13" ht="16.5" customHeight="1">
      <c r="E237" s="134"/>
      <c r="G237" s="135"/>
      <c r="H237" s="135"/>
      <c r="I237" s="135"/>
      <c r="J237" s="135"/>
      <c r="K237" s="135"/>
      <c r="L237" s="135"/>
      <c r="M237" s="135"/>
    </row>
    <row r="238" spans="1:13" ht="16.5" customHeight="1">
      <c r="E238" s="134"/>
      <c r="G238" s="135"/>
      <c r="H238" s="135"/>
      <c r="I238" s="135"/>
      <c r="J238" s="135"/>
      <c r="K238" s="135"/>
      <c r="L238" s="135"/>
      <c r="M238" s="135"/>
    </row>
    <row r="239" spans="1:13" ht="16.5" customHeight="1">
      <c r="E239" s="134"/>
      <c r="G239" s="135"/>
      <c r="H239" s="135"/>
      <c r="I239" s="135"/>
      <c r="J239" s="135"/>
      <c r="K239" s="135"/>
      <c r="L239" s="135"/>
      <c r="M239" s="135"/>
    </row>
    <row r="240" spans="1:13" ht="16.5" customHeight="1">
      <c r="E240" s="134"/>
      <c r="G240" s="135"/>
      <c r="H240" s="135"/>
      <c r="I240" s="135"/>
      <c r="J240" s="135"/>
      <c r="K240" s="135"/>
      <c r="L240" s="135"/>
      <c r="M240" s="135"/>
    </row>
    <row r="241" spans="5:13" ht="16.5" customHeight="1">
      <c r="E241" s="134"/>
      <c r="G241" s="135"/>
      <c r="H241" s="135"/>
      <c r="I241" s="135"/>
      <c r="J241" s="135"/>
      <c r="K241" s="135"/>
      <c r="L241" s="135"/>
      <c r="M241" s="135"/>
    </row>
    <row r="242" spans="5:13" ht="16.5" customHeight="1">
      <c r="E242" s="134"/>
      <c r="G242" s="135"/>
      <c r="H242" s="135"/>
      <c r="I242" s="135"/>
      <c r="J242" s="135"/>
      <c r="K242" s="135"/>
      <c r="L242" s="135"/>
      <c r="M242" s="135"/>
    </row>
    <row r="243" spans="5:13" ht="16.5" customHeight="1">
      <c r="E243" s="134"/>
      <c r="G243" s="135"/>
      <c r="H243" s="135"/>
      <c r="I243" s="135"/>
      <c r="J243" s="135"/>
      <c r="K243" s="135"/>
      <c r="L243" s="135"/>
      <c r="M243" s="135"/>
    </row>
    <row r="244" spans="5:13" ht="16.5" customHeight="1">
      <c r="E244" s="134"/>
      <c r="G244" s="135"/>
      <c r="H244" s="135"/>
      <c r="I244" s="135"/>
      <c r="J244" s="135"/>
      <c r="K244" s="135"/>
      <c r="L244" s="135"/>
      <c r="M244" s="135"/>
    </row>
    <row r="245" spans="5:13" ht="16.5" customHeight="1">
      <c r="E245" s="134"/>
      <c r="G245" s="135"/>
      <c r="H245" s="135"/>
      <c r="I245" s="135"/>
      <c r="J245" s="135"/>
      <c r="K245" s="135"/>
      <c r="L245" s="135"/>
      <c r="M245" s="135"/>
    </row>
    <row r="246" spans="5:13" ht="16.5" customHeight="1">
      <c r="E246" s="134"/>
      <c r="G246" s="135"/>
      <c r="H246" s="135"/>
      <c r="I246" s="135"/>
      <c r="J246" s="135"/>
      <c r="K246" s="135"/>
      <c r="L246" s="135"/>
      <c r="M246" s="135"/>
    </row>
    <row r="247" spans="5:13" ht="16.5" customHeight="1">
      <c r="E247" s="134"/>
      <c r="G247" s="135"/>
      <c r="H247" s="135"/>
      <c r="I247" s="135"/>
      <c r="J247" s="135"/>
      <c r="K247" s="135"/>
      <c r="L247" s="135"/>
      <c r="M247" s="135"/>
    </row>
    <row r="248" spans="5:13" ht="16.5" customHeight="1">
      <c r="E248" s="134"/>
      <c r="G248" s="135"/>
      <c r="H248" s="135"/>
      <c r="I248" s="135"/>
      <c r="J248" s="135"/>
      <c r="K248" s="135"/>
      <c r="L248" s="135"/>
      <c r="M248" s="135"/>
    </row>
    <row r="249" spans="5:13" ht="16.5" customHeight="1">
      <c r="E249" s="134"/>
      <c r="G249" s="135"/>
      <c r="H249" s="135"/>
      <c r="I249" s="135"/>
      <c r="J249" s="135"/>
      <c r="K249" s="135"/>
      <c r="L249" s="135"/>
      <c r="M249" s="135"/>
    </row>
    <row r="250" spans="5:13" ht="16.5" customHeight="1">
      <c r="E250" s="134"/>
      <c r="G250" s="135"/>
      <c r="H250" s="135"/>
      <c r="I250" s="135"/>
      <c r="J250" s="135"/>
      <c r="K250" s="135"/>
      <c r="L250" s="135"/>
      <c r="M250" s="135"/>
    </row>
    <row r="251" spans="5:13" ht="16.5" customHeight="1">
      <c r="E251" s="134"/>
      <c r="G251" s="135"/>
      <c r="H251" s="135"/>
      <c r="I251" s="135"/>
      <c r="J251" s="135"/>
      <c r="K251" s="135"/>
      <c r="L251" s="135"/>
      <c r="M251" s="135"/>
    </row>
    <row r="252" spans="5:13" ht="16.5" customHeight="1">
      <c r="E252" s="134"/>
      <c r="G252" s="135"/>
      <c r="H252" s="135"/>
      <c r="I252" s="135"/>
      <c r="J252" s="135"/>
      <c r="K252" s="135"/>
      <c r="L252" s="135"/>
      <c r="M252" s="135"/>
    </row>
    <row r="253" spans="5:13" ht="16.5" customHeight="1">
      <c r="E253" s="134"/>
      <c r="G253" s="135"/>
      <c r="H253" s="135"/>
      <c r="I253" s="135"/>
      <c r="J253" s="135"/>
      <c r="K253" s="135"/>
      <c r="L253" s="135"/>
      <c r="M253" s="135"/>
    </row>
    <row r="254" spans="5:13" ht="16.5" customHeight="1">
      <c r="E254" s="134"/>
      <c r="G254" s="135"/>
      <c r="H254" s="135"/>
      <c r="I254" s="135"/>
      <c r="J254" s="135"/>
      <c r="K254" s="135"/>
      <c r="L254" s="135"/>
      <c r="M254" s="135"/>
    </row>
    <row r="255" spans="5:13" ht="16.5" customHeight="1">
      <c r="E255" s="134"/>
      <c r="G255" s="135"/>
      <c r="H255" s="135"/>
      <c r="I255" s="135"/>
      <c r="J255" s="135"/>
      <c r="K255" s="135"/>
      <c r="L255" s="135"/>
      <c r="M255" s="135"/>
    </row>
    <row r="256" spans="5:13" ht="16.5" customHeight="1">
      <c r="E256" s="134"/>
      <c r="G256" s="135"/>
      <c r="H256" s="135"/>
      <c r="I256" s="135"/>
      <c r="J256" s="135"/>
      <c r="K256" s="135"/>
      <c r="L256" s="135"/>
      <c r="M256" s="135"/>
    </row>
    <row r="257" spans="5:13" ht="16.5" customHeight="1">
      <c r="E257" s="134"/>
      <c r="G257" s="135"/>
      <c r="H257" s="135"/>
      <c r="I257" s="135"/>
      <c r="J257" s="135"/>
      <c r="K257" s="135"/>
      <c r="L257" s="135"/>
      <c r="M257" s="135"/>
    </row>
    <row r="258" spans="5:13" ht="16.5" customHeight="1">
      <c r="E258" s="134"/>
      <c r="G258" s="135"/>
      <c r="H258" s="135"/>
      <c r="I258" s="135"/>
      <c r="J258" s="135"/>
      <c r="K258" s="135"/>
      <c r="L258" s="135"/>
      <c r="M258" s="135"/>
    </row>
    <row r="259" spans="5:13" ht="16.5" customHeight="1">
      <c r="E259" s="134"/>
      <c r="G259" s="135"/>
      <c r="H259" s="135"/>
      <c r="I259" s="135"/>
      <c r="J259" s="135"/>
      <c r="K259" s="135"/>
      <c r="L259" s="135"/>
      <c r="M259" s="135"/>
    </row>
    <row r="260" spans="5:13" ht="16.5" customHeight="1">
      <c r="E260" s="134"/>
      <c r="G260" s="135"/>
      <c r="H260" s="135"/>
      <c r="I260" s="135"/>
      <c r="J260" s="135"/>
      <c r="K260" s="135"/>
      <c r="L260" s="135"/>
      <c r="M260" s="135"/>
    </row>
    <row r="261" spans="5:13" ht="16.5" customHeight="1">
      <c r="E261" s="134"/>
      <c r="G261" s="135"/>
      <c r="H261" s="135"/>
      <c r="I261" s="135"/>
      <c r="J261" s="135"/>
      <c r="K261" s="135"/>
      <c r="L261" s="135"/>
      <c r="M261" s="135"/>
    </row>
    <row r="262" spans="5:13" ht="16.5" customHeight="1">
      <c r="E262" s="134"/>
      <c r="G262" s="135"/>
      <c r="H262" s="135"/>
      <c r="I262" s="135"/>
      <c r="J262" s="135"/>
      <c r="K262" s="135"/>
      <c r="L262" s="135"/>
      <c r="M262" s="135"/>
    </row>
    <row r="263" spans="5:13" ht="16.5" customHeight="1">
      <c r="E263" s="134"/>
      <c r="G263" s="135"/>
      <c r="H263" s="135"/>
      <c r="I263" s="135"/>
      <c r="J263" s="135"/>
      <c r="K263" s="135"/>
      <c r="L263" s="135"/>
      <c r="M263" s="135"/>
    </row>
    <row r="264" spans="5:13" ht="16.5" customHeight="1">
      <c r="E264" s="134"/>
      <c r="G264" s="135"/>
      <c r="H264" s="135"/>
      <c r="I264" s="135"/>
      <c r="J264" s="135"/>
      <c r="K264" s="135"/>
      <c r="L264" s="135"/>
      <c r="M264" s="135"/>
    </row>
    <row r="265" spans="5:13" ht="16.5" customHeight="1">
      <c r="E265" s="134"/>
      <c r="G265" s="135"/>
      <c r="H265" s="135"/>
      <c r="I265" s="135"/>
      <c r="J265" s="135"/>
      <c r="K265" s="135"/>
      <c r="L265" s="135"/>
      <c r="M265" s="135"/>
    </row>
    <row r="266" spans="5:13" ht="16.5" customHeight="1">
      <c r="E266" s="134"/>
      <c r="G266" s="135"/>
      <c r="H266" s="135"/>
      <c r="I266" s="135"/>
      <c r="J266" s="135"/>
      <c r="K266" s="135"/>
      <c r="L266" s="135"/>
      <c r="M266" s="135"/>
    </row>
    <row r="267" spans="5:13" ht="16.5" customHeight="1">
      <c r="E267" s="134"/>
      <c r="G267" s="135"/>
      <c r="H267" s="135"/>
      <c r="I267" s="135"/>
      <c r="J267" s="135"/>
      <c r="K267" s="135"/>
      <c r="L267" s="135"/>
      <c r="M267" s="135"/>
    </row>
    <row r="268" spans="5:13" ht="16.5" customHeight="1">
      <c r="E268" s="134"/>
      <c r="G268" s="135"/>
      <c r="H268" s="135"/>
      <c r="I268" s="135"/>
      <c r="J268" s="135"/>
      <c r="K268" s="135"/>
      <c r="L268" s="135"/>
      <c r="M268" s="135"/>
    </row>
    <row r="269" spans="5:13" ht="16.5" customHeight="1">
      <c r="E269" s="134"/>
      <c r="G269" s="135"/>
      <c r="H269" s="135"/>
      <c r="I269" s="135"/>
      <c r="J269" s="135"/>
      <c r="K269" s="135"/>
      <c r="L269" s="135"/>
      <c r="M269" s="135"/>
    </row>
    <row r="270" spans="5:13" ht="16.5" customHeight="1">
      <c r="E270" s="134"/>
      <c r="G270" s="135"/>
      <c r="H270" s="135"/>
      <c r="I270" s="135"/>
      <c r="J270" s="135"/>
      <c r="K270" s="135"/>
      <c r="L270" s="135"/>
      <c r="M270" s="135"/>
    </row>
    <row r="271" spans="5:13" ht="16.5" customHeight="1">
      <c r="E271" s="134"/>
      <c r="G271" s="135"/>
      <c r="H271" s="135"/>
      <c r="I271" s="135"/>
      <c r="J271" s="135"/>
      <c r="K271" s="135"/>
      <c r="L271" s="135"/>
      <c r="M271" s="135"/>
    </row>
    <row r="272" spans="5:13" ht="16.5" customHeight="1">
      <c r="E272" s="134"/>
      <c r="G272" s="135"/>
      <c r="H272" s="135"/>
      <c r="I272" s="135"/>
      <c r="J272" s="135"/>
      <c r="K272" s="135"/>
      <c r="L272" s="135"/>
      <c r="M272" s="135"/>
    </row>
    <row r="273" spans="5:13" ht="16.5" customHeight="1">
      <c r="E273" s="134"/>
      <c r="G273" s="135"/>
      <c r="H273" s="135"/>
      <c r="I273" s="135"/>
      <c r="J273" s="135"/>
      <c r="K273" s="135"/>
      <c r="L273" s="135"/>
      <c r="M273" s="135"/>
    </row>
    <row r="274" spans="5:13" ht="16.5" customHeight="1">
      <c r="E274" s="134"/>
      <c r="G274" s="135"/>
      <c r="H274" s="135"/>
      <c r="I274" s="135"/>
      <c r="J274" s="135"/>
      <c r="K274" s="135"/>
      <c r="L274" s="135"/>
      <c r="M274" s="135"/>
    </row>
    <row r="275" spans="5:13" ht="16.5" customHeight="1">
      <c r="E275" s="134"/>
      <c r="G275" s="135"/>
      <c r="H275" s="135"/>
      <c r="I275" s="135"/>
      <c r="J275" s="135"/>
      <c r="K275" s="135"/>
      <c r="L275" s="135"/>
      <c r="M275" s="135"/>
    </row>
    <row r="276" spans="5:13" ht="16.5" customHeight="1">
      <c r="E276" s="134"/>
      <c r="G276" s="135"/>
      <c r="H276" s="135"/>
      <c r="I276" s="135"/>
      <c r="J276" s="135"/>
      <c r="K276" s="135"/>
      <c r="L276" s="135"/>
      <c r="M276" s="135"/>
    </row>
    <row r="277" spans="5:13" ht="16.5" customHeight="1">
      <c r="E277" s="134"/>
      <c r="G277" s="135"/>
      <c r="H277" s="135"/>
      <c r="I277" s="135"/>
      <c r="J277" s="135"/>
      <c r="K277" s="135"/>
      <c r="L277" s="135"/>
      <c r="M277" s="135"/>
    </row>
    <row r="278" spans="5:13" ht="16.5" customHeight="1">
      <c r="E278" s="134"/>
      <c r="G278" s="135"/>
      <c r="H278" s="135"/>
      <c r="I278" s="135"/>
      <c r="J278" s="135"/>
      <c r="K278" s="135"/>
      <c r="L278" s="135"/>
      <c r="M278" s="135"/>
    </row>
    <row r="279" spans="5:13" ht="16.5" customHeight="1">
      <c r="E279" s="134"/>
      <c r="G279" s="135"/>
      <c r="H279" s="135"/>
      <c r="I279" s="135"/>
      <c r="J279" s="135"/>
      <c r="K279" s="135"/>
      <c r="L279" s="135"/>
      <c r="M279" s="135"/>
    </row>
    <row r="280" spans="5:13" ht="16.5" customHeight="1">
      <c r="E280" s="134"/>
      <c r="G280" s="135"/>
      <c r="H280" s="135"/>
      <c r="I280" s="135"/>
      <c r="J280" s="135"/>
      <c r="K280" s="135"/>
      <c r="L280" s="135"/>
      <c r="M280" s="135"/>
    </row>
    <row r="281" spans="5:13" ht="16.5" customHeight="1">
      <c r="E281" s="134"/>
      <c r="G281" s="135"/>
      <c r="H281" s="135"/>
      <c r="I281" s="135"/>
      <c r="J281" s="135"/>
      <c r="K281" s="135"/>
      <c r="L281" s="135"/>
      <c r="M281" s="135"/>
    </row>
    <row r="282" spans="5:13" ht="16.5" customHeight="1">
      <c r="E282" s="134"/>
      <c r="G282" s="135"/>
      <c r="H282" s="135"/>
      <c r="I282" s="135"/>
      <c r="J282" s="135"/>
      <c r="K282" s="135"/>
      <c r="L282" s="135"/>
      <c r="M282" s="135"/>
    </row>
    <row r="283" spans="5:13" ht="16.5" customHeight="1">
      <c r="E283" s="134"/>
      <c r="G283" s="135"/>
      <c r="H283" s="135"/>
      <c r="I283" s="135"/>
      <c r="J283" s="135"/>
      <c r="K283" s="135"/>
      <c r="L283" s="135"/>
      <c r="M283" s="135"/>
    </row>
    <row r="284" spans="5:13" ht="16.5" customHeight="1">
      <c r="E284" s="134"/>
      <c r="G284" s="135"/>
      <c r="H284" s="135"/>
      <c r="I284" s="135"/>
      <c r="J284" s="135"/>
      <c r="K284" s="135"/>
      <c r="L284" s="135"/>
      <c r="M284" s="135"/>
    </row>
    <row r="285" spans="5:13" ht="16.5" customHeight="1">
      <c r="E285" s="134"/>
      <c r="G285" s="135"/>
      <c r="H285" s="135"/>
      <c r="I285" s="135"/>
      <c r="J285" s="135"/>
      <c r="K285" s="135"/>
      <c r="L285" s="135"/>
      <c r="M285" s="135"/>
    </row>
    <row r="286" spans="5:13" ht="16.5" customHeight="1">
      <c r="E286" s="134"/>
      <c r="G286" s="135"/>
      <c r="H286" s="135"/>
      <c r="I286" s="135"/>
      <c r="J286" s="135"/>
      <c r="K286" s="135"/>
      <c r="L286" s="135"/>
      <c r="M286" s="135"/>
    </row>
    <row r="287" spans="5:13" ht="16.5" customHeight="1">
      <c r="E287" s="134"/>
      <c r="G287" s="135"/>
      <c r="H287" s="135"/>
      <c r="I287" s="135"/>
      <c r="J287" s="135"/>
      <c r="K287" s="135"/>
      <c r="L287" s="135"/>
      <c r="M287" s="135"/>
    </row>
    <row r="288" spans="5:13" ht="16.5" customHeight="1">
      <c r="E288" s="134"/>
      <c r="G288" s="135"/>
      <c r="H288" s="135"/>
      <c r="I288" s="135"/>
      <c r="J288" s="135"/>
      <c r="K288" s="135"/>
      <c r="L288" s="135"/>
      <c r="M288" s="135"/>
    </row>
    <row r="289" spans="5:13" ht="16.5" customHeight="1">
      <c r="E289" s="134"/>
      <c r="G289" s="135"/>
      <c r="H289" s="135"/>
      <c r="I289" s="135"/>
      <c r="J289" s="135"/>
      <c r="K289" s="135"/>
      <c r="L289" s="135"/>
      <c r="M289" s="135"/>
    </row>
    <row r="290" spans="5:13" ht="16.5" customHeight="1">
      <c r="E290" s="134"/>
      <c r="G290" s="135"/>
      <c r="H290" s="135"/>
      <c r="I290" s="135"/>
      <c r="J290" s="135"/>
      <c r="K290" s="135"/>
      <c r="L290" s="135"/>
      <c r="M290" s="135"/>
    </row>
    <row r="291" spans="5:13" ht="16.5" customHeight="1">
      <c r="E291" s="134"/>
      <c r="G291" s="135"/>
      <c r="H291" s="135"/>
      <c r="I291" s="135"/>
      <c r="J291" s="135"/>
      <c r="K291" s="135"/>
      <c r="L291" s="135"/>
      <c r="M291" s="135"/>
    </row>
    <row r="292" spans="5:13" ht="16.5" customHeight="1">
      <c r="E292" s="134"/>
      <c r="G292" s="135"/>
      <c r="H292" s="135"/>
      <c r="I292" s="135"/>
      <c r="J292" s="135"/>
      <c r="K292" s="135"/>
      <c r="L292" s="135"/>
      <c r="M292" s="135"/>
    </row>
    <row r="293" spans="5:13" ht="16.5" customHeight="1">
      <c r="E293" s="134"/>
      <c r="G293" s="135"/>
      <c r="H293" s="135"/>
      <c r="I293" s="135"/>
      <c r="J293" s="135"/>
      <c r="K293" s="135"/>
      <c r="L293" s="135"/>
      <c r="M293" s="135"/>
    </row>
    <row r="294" spans="5:13" ht="16.5" customHeight="1">
      <c r="E294" s="134"/>
      <c r="G294" s="135"/>
      <c r="H294" s="135"/>
      <c r="I294" s="135"/>
      <c r="J294" s="135"/>
      <c r="K294" s="135"/>
      <c r="L294" s="135"/>
      <c r="M294" s="135"/>
    </row>
    <row r="295" spans="5:13" ht="16.5" customHeight="1">
      <c r="E295" s="134"/>
      <c r="G295" s="135"/>
      <c r="H295" s="135"/>
      <c r="I295" s="135"/>
      <c r="J295" s="135"/>
      <c r="K295" s="135"/>
      <c r="L295" s="135"/>
      <c r="M295" s="135"/>
    </row>
    <row r="296" spans="5:13" ht="16.5" customHeight="1">
      <c r="E296" s="134"/>
      <c r="G296" s="135"/>
      <c r="H296" s="135"/>
      <c r="I296" s="135"/>
      <c r="J296" s="135"/>
      <c r="K296" s="135"/>
      <c r="L296" s="135"/>
      <c r="M296" s="135"/>
    </row>
    <row r="297" spans="5:13" ht="16.5" customHeight="1">
      <c r="E297" s="134"/>
      <c r="G297" s="135"/>
      <c r="H297" s="135"/>
      <c r="I297" s="135"/>
      <c r="J297" s="135"/>
      <c r="K297" s="135"/>
      <c r="L297" s="135"/>
      <c r="M297" s="135"/>
    </row>
    <row r="298" spans="5:13" ht="16.5" customHeight="1">
      <c r="E298" s="134"/>
      <c r="G298" s="135"/>
      <c r="H298" s="135"/>
      <c r="I298" s="135"/>
      <c r="J298" s="135"/>
      <c r="K298" s="135"/>
      <c r="L298" s="135"/>
      <c r="M298" s="135"/>
    </row>
    <row r="299" spans="5:13" ht="16.5" customHeight="1">
      <c r="E299" s="134"/>
      <c r="G299" s="135"/>
      <c r="H299" s="135"/>
      <c r="I299" s="135"/>
      <c r="J299" s="135"/>
      <c r="K299" s="135"/>
      <c r="L299" s="135"/>
      <c r="M299" s="135"/>
    </row>
    <row r="300" spans="5:13" ht="16.5" customHeight="1">
      <c r="E300" s="134"/>
      <c r="G300" s="135"/>
      <c r="H300" s="135"/>
      <c r="I300" s="135"/>
      <c r="J300" s="135"/>
      <c r="K300" s="135"/>
      <c r="L300" s="135"/>
      <c r="M300" s="135"/>
    </row>
    <row r="301" spans="5:13" ht="16.5" customHeight="1">
      <c r="E301" s="134"/>
      <c r="G301" s="135"/>
      <c r="H301" s="135"/>
      <c r="I301" s="135"/>
      <c r="J301" s="135"/>
      <c r="K301" s="135"/>
      <c r="L301" s="135"/>
      <c r="M301" s="135"/>
    </row>
    <row r="302" spans="5:13" ht="16.5" customHeight="1">
      <c r="E302" s="134"/>
      <c r="G302" s="135"/>
      <c r="H302" s="135"/>
      <c r="I302" s="135"/>
      <c r="J302" s="135"/>
      <c r="K302" s="135"/>
      <c r="L302" s="135"/>
      <c r="M302" s="135"/>
    </row>
    <row r="303" spans="5:13" ht="16.5" customHeight="1">
      <c r="E303" s="134"/>
      <c r="G303" s="135"/>
      <c r="H303" s="135"/>
      <c r="I303" s="135"/>
      <c r="J303" s="135"/>
      <c r="K303" s="135"/>
      <c r="L303" s="135"/>
      <c r="M303" s="135"/>
    </row>
    <row r="304" spans="5:13" ht="16.5" customHeight="1">
      <c r="E304" s="134"/>
      <c r="G304" s="135"/>
      <c r="H304" s="135"/>
      <c r="I304" s="135"/>
      <c r="J304" s="135"/>
      <c r="K304" s="135"/>
      <c r="L304" s="135"/>
      <c r="M304" s="135"/>
    </row>
    <row r="305" spans="5:13" ht="16.5" customHeight="1">
      <c r="E305" s="134"/>
      <c r="G305" s="135"/>
      <c r="H305" s="135"/>
      <c r="I305" s="135"/>
      <c r="J305" s="135"/>
      <c r="K305" s="135"/>
      <c r="L305" s="135"/>
      <c r="M305" s="135"/>
    </row>
    <row r="306" spans="5:13" ht="16.5" customHeight="1">
      <c r="E306" s="134"/>
      <c r="G306" s="135"/>
      <c r="H306" s="135"/>
      <c r="I306" s="135"/>
      <c r="J306" s="135"/>
      <c r="K306" s="135"/>
      <c r="L306" s="135"/>
      <c r="M306" s="135"/>
    </row>
    <row r="307" spans="5:13" ht="16.5" customHeight="1">
      <c r="E307" s="134"/>
      <c r="G307" s="135"/>
      <c r="H307" s="135"/>
      <c r="I307" s="135"/>
      <c r="J307" s="135"/>
      <c r="K307" s="135"/>
      <c r="L307" s="135"/>
      <c r="M307" s="135"/>
    </row>
    <row r="308" spans="5:13" ht="16.5" customHeight="1">
      <c r="E308" s="134"/>
      <c r="G308" s="135"/>
      <c r="H308" s="135"/>
      <c r="I308" s="135"/>
      <c r="J308" s="135"/>
      <c r="K308" s="135"/>
      <c r="L308" s="135"/>
      <c r="M308" s="135"/>
    </row>
    <row r="309" spans="5:13" ht="16.5" customHeight="1">
      <c r="E309" s="134"/>
      <c r="G309" s="135"/>
      <c r="H309" s="135"/>
      <c r="I309" s="135"/>
      <c r="J309" s="135"/>
      <c r="K309" s="135"/>
      <c r="L309" s="135"/>
      <c r="M309" s="135"/>
    </row>
    <row r="310" spans="5:13" ht="16.5" customHeight="1">
      <c r="E310" s="134"/>
      <c r="G310" s="135"/>
      <c r="H310" s="135"/>
      <c r="I310" s="135"/>
      <c r="J310" s="135"/>
      <c r="K310" s="135"/>
      <c r="L310" s="135"/>
      <c r="M310" s="135"/>
    </row>
    <row r="311" spans="5:13" ht="16.5" customHeight="1">
      <c r="E311" s="134"/>
      <c r="G311" s="135"/>
      <c r="H311" s="135"/>
      <c r="I311" s="135"/>
      <c r="J311" s="135"/>
      <c r="K311" s="135"/>
      <c r="L311" s="135"/>
      <c r="M311" s="135"/>
    </row>
    <row r="312" spans="5:13" ht="16.5" customHeight="1">
      <c r="E312" s="134"/>
      <c r="G312" s="135"/>
      <c r="H312" s="135"/>
      <c r="I312" s="135"/>
      <c r="J312" s="135"/>
      <c r="K312" s="135"/>
      <c r="L312" s="135"/>
      <c r="M312" s="135"/>
    </row>
    <row r="313" spans="5:13" ht="16.5" customHeight="1">
      <c r="E313" s="134"/>
      <c r="G313" s="135"/>
      <c r="H313" s="135"/>
      <c r="I313" s="135"/>
      <c r="J313" s="135"/>
      <c r="K313" s="135"/>
      <c r="L313" s="135"/>
      <c r="M313" s="135"/>
    </row>
    <row r="314" spans="5:13" ht="16.5" customHeight="1">
      <c r="E314" s="134"/>
      <c r="G314" s="135"/>
      <c r="H314" s="135"/>
      <c r="I314" s="135"/>
      <c r="J314" s="135"/>
      <c r="K314" s="135"/>
      <c r="L314" s="135"/>
      <c r="M314" s="135"/>
    </row>
    <row r="315" spans="5:13" ht="16.5" customHeight="1">
      <c r="E315" s="134"/>
      <c r="G315" s="135"/>
      <c r="H315" s="135"/>
      <c r="I315" s="135"/>
      <c r="J315" s="135"/>
      <c r="K315" s="135"/>
      <c r="L315" s="135"/>
      <c r="M315" s="135"/>
    </row>
    <row r="316" spans="5:13" ht="16.5" customHeight="1">
      <c r="E316" s="134"/>
      <c r="G316" s="135"/>
      <c r="H316" s="135"/>
      <c r="I316" s="135"/>
      <c r="J316" s="135"/>
      <c r="K316" s="135"/>
      <c r="L316" s="135"/>
      <c r="M316" s="135"/>
    </row>
    <row r="317" spans="5:13" ht="16.5" customHeight="1">
      <c r="E317" s="134"/>
      <c r="G317" s="135"/>
      <c r="H317" s="135"/>
      <c r="I317" s="135"/>
      <c r="J317" s="135"/>
      <c r="K317" s="135"/>
      <c r="L317" s="135"/>
      <c r="M317" s="135"/>
    </row>
    <row r="318" spans="5:13" ht="16.5" customHeight="1">
      <c r="E318" s="134"/>
      <c r="G318" s="135"/>
      <c r="H318" s="135"/>
      <c r="I318" s="135"/>
      <c r="J318" s="135"/>
      <c r="K318" s="135"/>
      <c r="L318" s="135"/>
      <c r="M318" s="135"/>
    </row>
    <row r="319" spans="5:13" ht="16.5" customHeight="1">
      <c r="E319" s="134"/>
      <c r="G319" s="135"/>
      <c r="H319" s="135"/>
      <c r="I319" s="135"/>
      <c r="J319" s="135"/>
      <c r="K319" s="135"/>
      <c r="L319" s="135"/>
      <c r="M319" s="135"/>
    </row>
    <row r="320" spans="5:13" ht="16.5" customHeight="1">
      <c r="E320" s="134"/>
      <c r="G320" s="135"/>
      <c r="H320" s="135"/>
      <c r="I320" s="135"/>
      <c r="J320" s="135"/>
      <c r="K320" s="135"/>
      <c r="L320" s="135"/>
      <c r="M320" s="135"/>
    </row>
    <row r="321" spans="5:13" ht="16.5" customHeight="1">
      <c r="E321" s="134"/>
      <c r="G321" s="135"/>
      <c r="H321" s="135"/>
      <c r="I321" s="135"/>
      <c r="J321" s="135"/>
      <c r="K321" s="135"/>
      <c r="L321" s="135"/>
      <c r="M321" s="135"/>
    </row>
    <row r="322" spans="5:13" ht="16.5" customHeight="1">
      <c r="E322" s="134"/>
      <c r="G322" s="135"/>
      <c r="H322" s="135"/>
      <c r="I322" s="135"/>
      <c r="J322" s="135"/>
      <c r="K322" s="135"/>
      <c r="L322" s="135"/>
      <c r="M322" s="135"/>
    </row>
    <row r="323" spans="5:13" ht="16.5" customHeight="1">
      <c r="E323" s="134"/>
      <c r="G323" s="135"/>
      <c r="H323" s="135"/>
      <c r="I323" s="135"/>
      <c r="J323" s="135"/>
      <c r="K323" s="135"/>
      <c r="L323" s="135"/>
      <c r="M323" s="135"/>
    </row>
    <row r="324" spans="5:13" ht="16.5" customHeight="1">
      <c r="E324" s="134"/>
      <c r="G324" s="135"/>
      <c r="H324" s="135"/>
      <c r="I324" s="135"/>
      <c r="J324" s="135"/>
      <c r="K324" s="135"/>
      <c r="L324" s="135"/>
      <c r="M324" s="135"/>
    </row>
    <row r="325" spans="5:13" ht="16.5" customHeight="1">
      <c r="E325" s="134"/>
      <c r="G325" s="135"/>
      <c r="H325" s="135"/>
      <c r="I325" s="135"/>
      <c r="J325" s="135"/>
      <c r="K325" s="135"/>
      <c r="L325" s="135"/>
      <c r="M325" s="135"/>
    </row>
    <row r="326" spans="5:13" ht="16.5" customHeight="1">
      <c r="E326" s="134"/>
      <c r="G326" s="135"/>
      <c r="H326" s="135"/>
      <c r="I326" s="135"/>
      <c r="J326" s="135"/>
      <c r="K326" s="135"/>
      <c r="L326" s="135"/>
      <c r="M326" s="135"/>
    </row>
    <row r="327" spans="5:13" ht="16.5" customHeight="1">
      <c r="E327" s="134"/>
      <c r="G327" s="135"/>
      <c r="H327" s="135"/>
      <c r="I327" s="135"/>
      <c r="J327" s="135"/>
      <c r="K327" s="135"/>
      <c r="L327" s="135"/>
      <c r="M327" s="135"/>
    </row>
    <row r="328" spans="5:13" ht="16.5" customHeight="1">
      <c r="E328" s="134"/>
      <c r="G328" s="135"/>
      <c r="H328" s="135"/>
      <c r="I328" s="135"/>
      <c r="J328" s="135"/>
      <c r="K328" s="135"/>
      <c r="L328" s="135"/>
      <c r="M328" s="135"/>
    </row>
    <row r="329" spans="5:13" ht="16.5" customHeight="1">
      <c r="E329" s="134"/>
      <c r="G329" s="135"/>
      <c r="H329" s="135"/>
      <c r="I329" s="135"/>
      <c r="J329" s="135"/>
      <c r="K329" s="135"/>
      <c r="L329" s="135"/>
      <c r="M329" s="135"/>
    </row>
    <row r="330" spans="5:13" ht="16.5" customHeight="1">
      <c r="E330" s="134"/>
      <c r="G330" s="135"/>
      <c r="H330" s="135"/>
      <c r="I330" s="135"/>
      <c r="J330" s="135"/>
      <c r="K330" s="135"/>
      <c r="L330" s="135"/>
      <c r="M330" s="135"/>
    </row>
    <row r="331" spans="5:13" ht="16.5" customHeight="1">
      <c r="E331" s="134"/>
      <c r="G331" s="135"/>
      <c r="H331" s="135"/>
      <c r="I331" s="135"/>
      <c r="J331" s="135"/>
      <c r="K331" s="135"/>
      <c r="L331" s="135"/>
      <c r="M331" s="135"/>
    </row>
    <row r="332" spans="5:13" ht="16.5" customHeight="1">
      <c r="E332" s="134"/>
      <c r="G332" s="135"/>
      <c r="H332" s="135"/>
      <c r="I332" s="135"/>
      <c r="J332" s="135"/>
      <c r="K332" s="135"/>
      <c r="L332" s="135"/>
      <c r="M332" s="135"/>
    </row>
    <row r="333" spans="5:13" ht="16.5" customHeight="1">
      <c r="E333" s="134"/>
      <c r="G333" s="135"/>
      <c r="H333" s="135"/>
      <c r="I333" s="135"/>
      <c r="J333" s="135"/>
      <c r="K333" s="135"/>
      <c r="L333" s="135"/>
      <c r="M333" s="135"/>
    </row>
    <row r="334" spans="5:13" ht="16.5" customHeight="1">
      <c r="E334" s="134"/>
      <c r="G334" s="135"/>
      <c r="H334" s="135"/>
      <c r="I334" s="135"/>
      <c r="J334" s="135"/>
      <c r="K334" s="135"/>
      <c r="L334" s="135"/>
      <c r="M334" s="135"/>
    </row>
    <row r="335" spans="5:13" ht="16.5" customHeight="1">
      <c r="E335" s="134"/>
      <c r="G335" s="135"/>
      <c r="H335" s="135"/>
      <c r="I335" s="135"/>
      <c r="J335" s="135"/>
      <c r="K335" s="135"/>
      <c r="L335" s="135"/>
      <c r="M335" s="135"/>
    </row>
    <row r="336" spans="5:13" ht="16.5" customHeight="1">
      <c r="E336" s="134"/>
      <c r="G336" s="135"/>
      <c r="H336" s="135"/>
      <c r="I336" s="135"/>
      <c r="J336" s="135"/>
      <c r="K336" s="135"/>
      <c r="L336" s="135"/>
      <c r="M336" s="135"/>
    </row>
    <row r="337" spans="5:13" ht="16.5" customHeight="1">
      <c r="E337" s="134"/>
      <c r="G337" s="135"/>
      <c r="H337" s="135"/>
      <c r="I337" s="135"/>
      <c r="J337" s="135"/>
      <c r="K337" s="135"/>
      <c r="L337" s="135"/>
      <c r="M337" s="135"/>
    </row>
    <row r="338" spans="5:13" ht="16.5" customHeight="1">
      <c r="E338" s="134"/>
      <c r="G338" s="135"/>
      <c r="H338" s="135"/>
      <c r="I338" s="135"/>
      <c r="J338" s="135"/>
      <c r="K338" s="135"/>
      <c r="L338" s="135"/>
      <c r="M338" s="135"/>
    </row>
    <row r="339" spans="5:13" ht="16.5" customHeight="1">
      <c r="E339" s="134"/>
      <c r="G339" s="135"/>
      <c r="H339" s="135"/>
      <c r="I339" s="135"/>
      <c r="J339" s="135"/>
      <c r="K339" s="135"/>
      <c r="L339" s="135"/>
      <c r="M339" s="135"/>
    </row>
    <row r="340" spans="5:13" ht="16.5" customHeight="1">
      <c r="E340" s="134"/>
      <c r="G340" s="135"/>
      <c r="H340" s="135"/>
      <c r="I340" s="135"/>
      <c r="J340" s="135"/>
      <c r="K340" s="135"/>
      <c r="L340" s="135"/>
      <c r="M340" s="135"/>
    </row>
    <row r="341" spans="5:13" ht="16.5" customHeight="1">
      <c r="E341" s="134"/>
      <c r="G341" s="135"/>
      <c r="H341" s="135"/>
      <c r="I341" s="135"/>
      <c r="J341" s="135"/>
      <c r="K341" s="135"/>
      <c r="L341" s="135"/>
      <c r="M341" s="135"/>
    </row>
    <row r="342" spans="5:13" ht="16.5" customHeight="1">
      <c r="E342" s="134"/>
      <c r="G342" s="135"/>
      <c r="H342" s="135"/>
      <c r="I342" s="135"/>
      <c r="J342" s="135"/>
      <c r="K342" s="135"/>
      <c r="L342" s="135"/>
      <c r="M342" s="135"/>
    </row>
    <row r="343" spans="5:13" ht="16.5" customHeight="1">
      <c r="E343" s="134"/>
      <c r="G343" s="135"/>
      <c r="H343" s="135"/>
      <c r="I343" s="135"/>
      <c r="J343" s="135"/>
      <c r="K343" s="135"/>
      <c r="L343" s="135"/>
      <c r="M343" s="135"/>
    </row>
    <row r="344" spans="5:13" ht="16.5" customHeight="1">
      <c r="E344" s="134"/>
      <c r="G344" s="135"/>
      <c r="H344" s="135"/>
      <c r="I344" s="135"/>
      <c r="J344" s="135"/>
      <c r="K344" s="135"/>
      <c r="L344" s="135"/>
      <c r="M344" s="135"/>
    </row>
    <row r="345" spans="5:13" ht="16.5" customHeight="1">
      <c r="E345" s="134"/>
      <c r="G345" s="135"/>
      <c r="H345" s="135"/>
      <c r="I345" s="135"/>
      <c r="J345" s="135"/>
      <c r="K345" s="135"/>
      <c r="L345" s="135"/>
      <c r="M345" s="135"/>
    </row>
    <row r="346" spans="5:13" ht="16.5" customHeight="1">
      <c r="E346" s="134"/>
      <c r="G346" s="135"/>
      <c r="H346" s="135"/>
      <c r="I346" s="135"/>
      <c r="J346" s="135"/>
      <c r="K346" s="135"/>
      <c r="L346" s="135"/>
      <c r="M346" s="135"/>
    </row>
    <row r="347" spans="5:13" ht="16.5" customHeight="1">
      <c r="E347" s="134"/>
      <c r="G347" s="135"/>
      <c r="H347" s="135"/>
      <c r="I347" s="135"/>
      <c r="J347" s="135"/>
      <c r="K347" s="135"/>
      <c r="L347" s="135"/>
      <c r="M347" s="135"/>
    </row>
    <row r="348" spans="5:13" ht="16.5" customHeight="1">
      <c r="E348" s="134"/>
      <c r="G348" s="135"/>
      <c r="H348" s="135"/>
      <c r="I348" s="135"/>
      <c r="J348" s="135"/>
      <c r="K348" s="135"/>
      <c r="L348" s="135"/>
      <c r="M348" s="135"/>
    </row>
    <row r="349" spans="5:13" ht="16.5" customHeight="1">
      <c r="E349" s="134"/>
      <c r="G349" s="135"/>
      <c r="H349" s="135"/>
      <c r="I349" s="135"/>
      <c r="J349" s="135"/>
      <c r="K349" s="135"/>
      <c r="L349" s="135"/>
      <c r="M349" s="135"/>
    </row>
    <row r="350" spans="5:13" ht="16.5" customHeight="1">
      <c r="E350" s="134"/>
      <c r="G350" s="135"/>
      <c r="H350" s="135"/>
      <c r="I350" s="135"/>
      <c r="J350" s="135"/>
      <c r="K350" s="135"/>
      <c r="L350" s="135"/>
      <c r="M350" s="135"/>
    </row>
    <row r="351" spans="5:13" ht="16.5" customHeight="1">
      <c r="E351" s="134"/>
      <c r="G351" s="135"/>
      <c r="H351" s="135"/>
      <c r="I351" s="135"/>
      <c r="J351" s="135"/>
      <c r="K351" s="135"/>
      <c r="L351" s="135"/>
      <c r="M351" s="135"/>
    </row>
    <row r="352" spans="5:13" ht="16.5" customHeight="1">
      <c r="E352" s="134"/>
      <c r="G352" s="135"/>
      <c r="H352" s="135"/>
      <c r="I352" s="135"/>
      <c r="J352" s="135"/>
      <c r="K352" s="135"/>
      <c r="L352" s="135"/>
      <c r="M352" s="135"/>
    </row>
    <row r="353" spans="5:13" ht="16.5" customHeight="1">
      <c r="E353" s="134"/>
      <c r="G353" s="135"/>
      <c r="H353" s="135"/>
      <c r="I353" s="135"/>
      <c r="J353" s="135"/>
      <c r="K353" s="135"/>
      <c r="L353" s="135"/>
      <c r="M353" s="135"/>
    </row>
    <row r="354" spans="5:13" ht="16.5" customHeight="1">
      <c r="E354" s="134"/>
      <c r="G354" s="135"/>
      <c r="H354" s="135"/>
      <c r="I354" s="135"/>
      <c r="J354" s="135"/>
      <c r="K354" s="135"/>
      <c r="L354" s="135"/>
      <c r="M354" s="135"/>
    </row>
    <row r="355" spans="5:13" ht="16.5" customHeight="1">
      <c r="E355" s="134"/>
      <c r="G355" s="135"/>
      <c r="H355" s="135"/>
      <c r="I355" s="135"/>
      <c r="J355" s="135"/>
      <c r="K355" s="135"/>
      <c r="L355" s="135"/>
      <c r="M355" s="135"/>
    </row>
    <row r="356" spans="5:13" ht="16.5" customHeight="1">
      <c r="E356" s="134"/>
      <c r="G356" s="135"/>
      <c r="H356" s="135"/>
      <c r="I356" s="135"/>
      <c r="J356" s="135"/>
      <c r="K356" s="135"/>
      <c r="L356" s="135"/>
      <c r="M356" s="135"/>
    </row>
    <row r="357" spans="5:13" ht="16.5" customHeight="1">
      <c r="E357" s="134"/>
      <c r="G357" s="135"/>
      <c r="H357" s="135"/>
      <c r="I357" s="135"/>
      <c r="J357" s="135"/>
      <c r="K357" s="135"/>
      <c r="L357" s="135"/>
      <c r="M357" s="135"/>
    </row>
    <row r="358" spans="5:13" ht="16.5" customHeight="1">
      <c r="E358" s="134"/>
      <c r="G358" s="135"/>
      <c r="H358" s="135"/>
      <c r="I358" s="135"/>
      <c r="J358" s="135"/>
      <c r="K358" s="135"/>
      <c r="L358" s="135"/>
      <c r="M358" s="135"/>
    </row>
    <row r="359" spans="5:13" ht="16.5" customHeight="1">
      <c r="E359" s="134"/>
      <c r="G359" s="135"/>
      <c r="H359" s="135"/>
      <c r="I359" s="135"/>
      <c r="J359" s="135"/>
      <c r="K359" s="135"/>
      <c r="L359" s="135"/>
      <c r="M359" s="135"/>
    </row>
    <row r="360" spans="5:13" ht="16.5" customHeight="1">
      <c r="E360" s="134"/>
      <c r="G360" s="135"/>
      <c r="H360" s="135"/>
      <c r="I360" s="135"/>
      <c r="J360" s="135"/>
      <c r="K360" s="135"/>
      <c r="L360" s="135"/>
      <c r="M360" s="135"/>
    </row>
    <row r="361" spans="5:13" ht="16.5" customHeight="1">
      <c r="E361" s="134"/>
      <c r="G361" s="135"/>
      <c r="H361" s="135"/>
      <c r="I361" s="135"/>
      <c r="J361" s="135"/>
      <c r="K361" s="135"/>
      <c r="L361" s="135"/>
      <c r="M361" s="135"/>
    </row>
    <row r="362" spans="5:13" ht="16.5" customHeight="1">
      <c r="E362" s="134"/>
      <c r="G362" s="135"/>
      <c r="H362" s="135"/>
      <c r="I362" s="135"/>
      <c r="J362" s="135"/>
      <c r="K362" s="135"/>
      <c r="L362" s="135"/>
      <c r="M362" s="135"/>
    </row>
    <row r="363" spans="5:13" ht="16.5" customHeight="1">
      <c r="E363" s="134"/>
      <c r="G363" s="135"/>
      <c r="H363" s="135"/>
      <c r="I363" s="135"/>
      <c r="J363" s="135"/>
      <c r="K363" s="135"/>
      <c r="L363" s="135"/>
      <c r="M363" s="135"/>
    </row>
    <row r="364" spans="5:13" ht="16.5" customHeight="1">
      <c r="E364" s="134"/>
      <c r="G364" s="135"/>
      <c r="H364" s="135"/>
      <c r="I364" s="135"/>
      <c r="J364" s="135"/>
      <c r="K364" s="135"/>
      <c r="L364" s="135"/>
      <c r="M364" s="135"/>
    </row>
    <row r="365" spans="5:13" ht="16.5" customHeight="1">
      <c r="E365" s="134"/>
      <c r="G365" s="135"/>
      <c r="H365" s="135"/>
      <c r="I365" s="135"/>
      <c r="J365" s="135"/>
      <c r="K365" s="135"/>
      <c r="L365" s="135"/>
      <c r="M365" s="135"/>
    </row>
    <row r="366" spans="5:13" ht="16.5" customHeight="1">
      <c r="E366" s="134"/>
      <c r="G366" s="135"/>
      <c r="H366" s="135"/>
      <c r="I366" s="135"/>
      <c r="J366" s="135"/>
      <c r="K366" s="135"/>
      <c r="L366" s="135"/>
      <c r="M366" s="135"/>
    </row>
    <row r="367" spans="5:13" ht="16.5" customHeight="1">
      <c r="E367" s="134"/>
      <c r="G367" s="135"/>
      <c r="H367" s="135"/>
      <c r="I367" s="135"/>
      <c r="J367" s="135"/>
      <c r="K367" s="135"/>
      <c r="L367" s="135"/>
      <c r="M367" s="135"/>
    </row>
    <row r="368" spans="5:13" ht="16.5" customHeight="1">
      <c r="E368" s="134"/>
      <c r="G368" s="135"/>
      <c r="H368" s="135"/>
      <c r="I368" s="135"/>
      <c r="J368" s="135"/>
      <c r="K368" s="135"/>
      <c r="L368" s="135"/>
      <c r="M368" s="135"/>
    </row>
    <row r="369" spans="5:13" ht="16.5" customHeight="1">
      <c r="E369" s="134"/>
      <c r="G369" s="135"/>
      <c r="H369" s="135"/>
      <c r="I369" s="135"/>
      <c r="J369" s="135"/>
      <c r="K369" s="135"/>
      <c r="L369" s="135"/>
      <c r="M369" s="135"/>
    </row>
    <row r="370" spans="5:13" ht="16.5" customHeight="1">
      <c r="E370" s="134"/>
      <c r="G370" s="135"/>
      <c r="H370" s="135"/>
      <c r="I370" s="135"/>
      <c r="J370" s="135"/>
      <c r="K370" s="135"/>
      <c r="L370" s="135"/>
      <c r="M370" s="135"/>
    </row>
    <row r="371" spans="5:13" ht="16.5" customHeight="1">
      <c r="E371" s="134"/>
      <c r="G371" s="135"/>
      <c r="H371" s="135"/>
      <c r="I371" s="135"/>
      <c r="J371" s="135"/>
      <c r="K371" s="135"/>
      <c r="L371" s="135"/>
      <c r="M371" s="135"/>
    </row>
    <row r="372" spans="5:13" ht="16.5" customHeight="1">
      <c r="E372" s="134"/>
      <c r="G372" s="135"/>
      <c r="H372" s="135"/>
      <c r="I372" s="135"/>
      <c r="J372" s="135"/>
      <c r="K372" s="135"/>
      <c r="L372" s="135"/>
      <c r="M372" s="135"/>
    </row>
    <row r="373" spans="5:13" ht="16.5" customHeight="1">
      <c r="E373" s="134"/>
      <c r="G373" s="135"/>
      <c r="H373" s="135"/>
      <c r="I373" s="135"/>
      <c r="J373" s="135"/>
      <c r="K373" s="135"/>
      <c r="L373" s="135"/>
      <c r="M373" s="135"/>
    </row>
    <row r="374" spans="5:13" ht="16.5" customHeight="1">
      <c r="E374" s="134"/>
      <c r="G374" s="135"/>
      <c r="H374" s="135"/>
      <c r="I374" s="135"/>
      <c r="J374" s="135"/>
      <c r="K374" s="135"/>
      <c r="L374" s="135"/>
      <c r="M374" s="135"/>
    </row>
    <row r="375" spans="5:13" ht="16.5" customHeight="1">
      <c r="E375" s="134"/>
      <c r="G375" s="135"/>
      <c r="H375" s="135"/>
      <c r="I375" s="135"/>
      <c r="J375" s="135"/>
      <c r="K375" s="135"/>
      <c r="L375" s="135"/>
      <c r="M375" s="135"/>
    </row>
    <row r="376" spans="5:13" ht="16.5" customHeight="1">
      <c r="E376" s="134"/>
      <c r="G376" s="135"/>
      <c r="H376" s="135"/>
      <c r="I376" s="135"/>
      <c r="J376" s="135"/>
      <c r="K376" s="135"/>
      <c r="L376" s="135"/>
      <c r="M376" s="135"/>
    </row>
    <row r="377" spans="5:13" ht="16.5" customHeight="1">
      <c r="E377" s="134"/>
      <c r="G377" s="135"/>
      <c r="H377" s="135"/>
      <c r="I377" s="135"/>
      <c r="J377" s="135"/>
      <c r="K377" s="135"/>
      <c r="L377" s="135"/>
      <c r="M377" s="135"/>
    </row>
    <row r="378" spans="5:13" ht="16.5" customHeight="1">
      <c r="E378" s="134"/>
      <c r="G378" s="135"/>
      <c r="H378" s="135"/>
      <c r="I378" s="135"/>
      <c r="J378" s="135"/>
      <c r="K378" s="135"/>
      <c r="L378" s="135"/>
      <c r="M378" s="135"/>
    </row>
    <row r="379" spans="5:13" ht="16.5" customHeight="1">
      <c r="E379" s="134"/>
      <c r="G379" s="135"/>
      <c r="H379" s="135"/>
      <c r="I379" s="135"/>
      <c r="J379" s="135"/>
      <c r="K379" s="135"/>
      <c r="L379" s="135"/>
      <c r="M379" s="135"/>
    </row>
    <row r="380" spans="5:13" ht="16.5" customHeight="1">
      <c r="E380" s="134"/>
      <c r="G380" s="135"/>
      <c r="H380" s="135"/>
      <c r="I380" s="135"/>
      <c r="J380" s="135"/>
      <c r="K380" s="135"/>
      <c r="L380" s="135"/>
      <c r="M380" s="135"/>
    </row>
    <row r="381" spans="5:13" ht="16.5" customHeight="1">
      <c r="E381" s="134"/>
      <c r="G381" s="135"/>
      <c r="H381" s="135"/>
      <c r="I381" s="135"/>
      <c r="J381" s="135"/>
      <c r="K381" s="135"/>
      <c r="L381" s="135"/>
      <c r="M381" s="135"/>
    </row>
    <row r="382" spans="5:13" ht="16.5" customHeight="1">
      <c r="E382" s="134"/>
      <c r="G382" s="135"/>
      <c r="H382" s="135"/>
      <c r="I382" s="135"/>
      <c r="J382" s="135"/>
      <c r="K382" s="135"/>
      <c r="L382" s="135"/>
      <c r="M382" s="135"/>
    </row>
    <row r="383" spans="5:13" ht="16.5" customHeight="1">
      <c r="E383" s="134"/>
      <c r="G383" s="135"/>
      <c r="H383" s="135"/>
      <c r="I383" s="135"/>
      <c r="J383" s="135"/>
      <c r="K383" s="135"/>
      <c r="L383" s="135"/>
      <c r="M383" s="135"/>
    </row>
    <row r="384" spans="5:13" ht="16.5" customHeight="1">
      <c r="E384" s="134"/>
      <c r="G384" s="135"/>
      <c r="H384" s="135"/>
      <c r="I384" s="135"/>
      <c r="J384" s="135"/>
      <c r="K384" s="135"/>
      <c r="L384" s="135"/>
      <c r="M384" s="135"/>
    </row>
    <row r="385" spans="5:13" ht="16.5" customHeight="1">
      <c r="E385" s="134"/>
      <c r="G385" s="135"/>
      <c r="H385" s="135"/>
      <c r="I385" s="135"/>
      <c r="J385" s="135"/>
      <c r="K385" s="135"/>
      <c r="L385" s="135"/>
      <c r="M385" s="135"/>
    </row>
    <row r="386" spans="5:13" ht="16.5" customHeight="1">
      <c r="E386" s="134"/>
      <c r="G386" s="135"/>
      <c r="H386" s="135"/>
      <c r="I386" s="135"/>
      <c r="J386" s="135"/>
      <c r="K386" s="135"/>
      <c r="L386" s="135"/>
      <c r="M386" s="135"/>
    </row>
    <row r="387" spans="5:13" ht="16.5" customHeight="1">
      <c r="E387" s="134"/>
      <c r="G387" s="135"/>
      <c r="H387" s="135"/>
      <c r="I387" s="135"/>
      <c r="J387" s="135"/>
      <c r="K387" s="135"/>
      <c r="L387" s="135"/>
      <c r="M387" s="135"/>
    </row>
    <row r="388" spans="5:13" ht="16.5" customHeight="1">
      <c r="E388" s="134"/>
      <c r="G388" s="135"/>
      <c r="H388" s="135"/>
      <c r="I388" s="135"/>
      <c r="J388" s="135"/>
      <c r="K388" s="135"/>
      <c r="L388" s="135"/>
      <c r="M388" s="135"/>
    </row>
    <row r="389" spans="5:13" ht="16.5" customHeight="1">
      <c r="E389" s="134"/>
      <c r="G389" s="135"/>
      <c r="H389" s="135"/>
      <c r="I389" s="135"/>
      <c r="J389" s="135"/>
      <c r="K389" s="135"/>
      <c r="L389" s="135"/>
      <c r="M389" s="135"/>
    </row>
    <row r="390" spans="5:13" ht="16.5" customHeight="1">
      <c r="E390" s="134"/>
      <c r="G390" s="135"/>
      <c r="H390" s="135"/>
      <c r="I390" s="135"/>
      <c r="J390" s="135"/>
      <c r="K390" s="135"/>
      <c r="L390" s="135"/>
      <c r="M390" s="135"/>
    </row>
    <row r="391" spans="5:13" ht="16.5" customHeight="1">
      <c r="E391" s="134"/>
      <c r="G391" s="135"/>
      <c r="H391" s="135"/>
      <c r="I391" s="135"/>
      <c r="J391" s="135"/>
      <c r="K391" s="135"/>
      <c r="L391" s="135"/>
      <c r="M391" s="135"/>
    </row>
    <row r="392" spans="5:13" ht="16.5" customHeight="1">
      <c r="E392" s="134"/>
      <c r="G392" s="135"/>
      <c r="H392" s="135"/>
      <c r="I392" s="135"/>
      <c r="J392" s="135"/>
      <c r="K392" s="135"/>
      <c r="L392" s="135"/>
      <c r="M392" s="135"/>
    </row>
    <row r="393" spans="5:13" ht="16.5" customHeight="1">
      <c r="E393" s="134"/>
      <c r="G393" s="135"/>
      <c r="H393" s="135"/>
      <c r="I393" s="135"/>
      <c r="J393" s="135"/>
      <c r="K393" s="135"/>
      <c r="L393" s="135"/>
      <c r="M393" s="135"/>
    </row>
    <row r="394" spans="5:13" ht="16.5" customHeight="1">
      <c r="E394" s="134"/>
      <c r="G394" s="135"/>
      <c r="H394" s="135"/>
      <c r="I394" s="135"/>
      <c r="J394" s="135"/>
      <c r="K394" s="135"/>
      <c r="L394" s="135"/>
      <c r="M394" s="135"/>
    </row>
    <row r="395" spans="5:13" ht="16.5" customHeight="1">
      <c r="E395" s="134"/>
      <c r="G395" s="135"/>
      <c r="H395" s="135"/>
      <c r="I395" s="135"/>
      <c r="J395" s="135"/>
      <c r="K395" s="135"/>
      <c r="L395" s="135"/>
      <c r="M395" s="135"/>
    </row>
    <row r="396" spans="5:13" ht="16.5" customHeight="1">
      <c r="E396" s="134"/>
      <c r="G396" s="135"/>
      <c r="H396" s="135"/>
      <c r="I396" s="135"/>
      <c r="J396" s="135"/>
      <c r="K396" s="135"/>
      <c r="L396" s="135"/>
      <c r="M396" s="135"/>
    </row>
    <row r="397" spans="5:13" ht="16.5" customHeight="1">
      <c r="E397" s="134"/>
      <c r="G397" s="135"/>
      <c r="H397" s="135"/>
      <c r="I397" s="135"/>
      <c r="J397" s="135"/>
      <c r="K397" s="135"/>
      <c r="L397" s="135"/>
      <c r="M397" s="135"/>
    </row>
    <row r="398" spans="5:13" ht="16.5" customHeight="1">
      <c r="E398" s="134"/>
      <c r="G398" s="135"/>
      <c r="H398" s="135"/>
      <c r="I398" s="135"/>
      <c r="J398" s="135"/>
      <c r="K398" s="135"/>
      <c r="L398" s="135"/>
      <c r="M398" s="135"/>
    </row>
    <row r="399" spans="5:13" ht="16.5" customHeight="1">
      <c r="E399" s="134"/>
      <c r="G399" s="135"/>
      <c r="H399" s="135"/>
      <c r="I399" s="135"/>
      <c r="J399" s="135"/>
      <c r="K399" s="135"/>
      <c r="L399" s="135"/>
      <c r="M399" s="135"/>
    </row>
    <row r="400" spans="5:13" ht="16.5" customHeight="1">
      <c r="E400" s="134"/>
      <c r="G400" s="135"/>
      <c r="H400" s="135"/>
      <c r="I400" s="135"/>
      <c r="J400" s="135"/>
      <c r="K400" s="135"/>
      <c r="L400" s="135"/>
      <c r="M400" s="135"/>
    </row>
    <row r="401" spans="5:13" ht="16.5" customHeight="1">
      <c r="E401" s="134"/>
      <c r="G401" s="135"/>
      <c r="H401" s="135"/>
      <c r="I401" s="135"/>
      <c r="J401" s="135"/>
      <c r="K401" s="135"/>
      <c r="L401" s="135"/>
      <c r="M401" s="135"/>
    </row>
    <row r="402" spans="5:13" ht="16.5" customHeight="1">
      <c r="E402" s="134"/>
      <c r="G402" s="135"/>
      <c r="H402" s="135"/>
      <c r="I402" s="135"/>
      <c r="J402" s="135"/>
      <c r="K402" s="135"/>
      <c r="L402" s="135"/>
      <c r="M402" s="135"/>
    </row>
    <row r="403" spans="5:13" ht="16.5" customHeight="1">
      <c r="E403" s="134"/>
      <c r="G403" s="135"/>
      <c r="H403" s="135"/>
      <c r="I403" s="135"/>
      <c r="J403" s="135"/>
      <c r="K403" s="135"/>
      <c r="L403" s="135"/>
      <c r="M403" s="135"/>
    </row>
    <row r="404" spans="5:13" ht="16.5" customHeight="1">
      <c r="E404" s="134"/>
      <c r="G404" s="135"/>
      <c r="H404" s="135"/>
      <c r="I404" s="135"/>
      <c r="J404" s="135"/>
      <c r="K404" s="135"/>
      <c r="L404" s="135"/>
      <c r="M404" s="135"/>
    </row>
    <row r="405" spans="5:13" ht="16.5" customHeight="1">
      <c r="E405" s="134"/>
      <c r="G405" s="135"/>
      <c r="H405" s="135"/>
      <c r="I405" s="135"/>
      <c r="J405" s="135"/>
      <c r="K405" s="135"/>
      <c r="L405" s="135"/>
      <c r="M405" s="135"/>
    </row>
    <row r="406" spans="5:13" ht="16.5" customHeight="1">
      <c r="E406" s="134"/>
      <c r="G406" s="135"/>
      <c r="H406" s="135"/>
      <c r="I406" s="135"/>
      <c r="J406" s="135"/>
      <c r="K406" s="135"/>
      <c r="L406" s="135"/>
      <c r="M406" s="135"/>
    </row>
    <row r="407" spans="5:13" ht="16.5" customHeight="1">
      <c r="E407" s="134"/>
      <c r="G407" s="135"/>
      <c r="H407" s="135"/>
      <c r="I407" s="135"/>
      <c r="J407" s="135"/>
      <c r="K407" s="135"/>
      <c r="L407" s="135"/>
      <c r="M407" s="135"/>
    </row>
    <row r="408" spans="5:13" ht="16.5" customHeight="1">
      <c r="E408" s="134"/>
      <c r="G408" s="135"/>
      <c r="H408" s="135"/>
      <c r="I408" s="135"/>
      <c r="J408" s="135"/>
      <c r="K408" s="135"/>
      <c r="L408" s="135"/>
      <c r="M408" s="135"/>
    </row>
    <row r="409" spans="5:13" ht="16.5" customHeight="1">
      <c r="E409" s="134"/>
      <c r="G409" s="135"/>
      <c r="H409" s="135"/>
      <c r="I409" s="135"/>
      <c r="J409" s="135"/>
      <c r="K409" s="135"/>
      <c r="L409" s="135"/>
      <c r="M409" s="135"/>
    </row>
    <row r="410" spans="5:13" ht="16.5" customHeight="1">
      <c r="E410" s="134"/>
      <c r="G410" s="135"/>
      <c r="H410" s="135"/>
      <c r="I410" s="135"/>
      <c r="J410" s="135"/>
      <c r="K410" s="135"/>
      <c r="L410" s="135"/>
      <c r="M410" s="135"/>
    </row>
    <row r="411" spans="5:13" ht="16.5" customHeight="1">
      <c r="E411" s="134"/>
      <c r="G411" s="135"/>
      <c r="H411" s="135"/>
      <c r="I411" s="135"/>
      <c r="J411" s="135"/>
      <c r="K411" s="135"/>
      <c r="L411" s="135"/>
      <c r="M411" s="135"/>
    </row>
    <row r="412" spans="5:13" ht="16.5" customHeight="1">
      <c r="E412" s="134"/>
      <c r="G412" s="135"/>
      <c r="H412" s="135"/>
      <c r="I412" s="135"/>
      <c r="J412" s="135"/>
      <c r="K412" s="135"/>
      <c r="L412" s="135"/>
      <c r="M412" s="135"/>
    </row>
    <row r="413" spans="5:13" ht="16.5" customHeight="1">
      <c r="E413" s="134"/>
      <c r="G413" s="135"/>
      <c r="H413" s="135"/>
      <c r="I413" s="135"/>
      <c r="J413" s="135"/>
      <c r="K413" s="135"/>
      <c r="L413" s="135"/>
      <c r="M413" s="135"/>
    </row>
    <row r="414" spans="5:13" ht="16.5" customHeight="1">
      <c r="E414" s="134"/>
      <c r="G414" s="135"/>
      <c r="H414" s="135"/>
      <c r="I414" s="135"/>
      <c r="J414" s="135"/>
      <c r="K414" s="135"/>
      <c r="L414" s="135"/>
      <c r="M414" s="135"/>
    </row>
    <row r="415" spans="5:13" ht="16.5" customHeight="1">
      <c r="E415" s="134"/>
      <c r="G415" s="135"/>
      <c r="H415" s="135"/>
      <c r="I415" s="135"/>
      <c r="J415" s="135"/>
      <c r="K415" s="135"/>
      <c r="L415" s="135"/>
      <c r="M415" s="135"/>
    </row>
    <row r="416" spans="5:13" ht="16.5" customHeight="1">
      <c r="E416" s="134"/>
      <c r="G416" s="135"/>
      <c r="H416" s="135"/>
      <c r="I416" s="135"/>
      <c r="J416" s="135"/>
      <c r="K416" s="135"/>
      <c r="L416" s="135"/>
      <c r="M416" s="135"/>
    </row>
    <row r="417" spans="5:13" ht="16.5" customHeight="1">
      <c r="E417" s="134"/>
      <c r="G417" s="135"/>
      <c r="H417" s="135"/>
      <c r="I417" s="135"/>
      <c r="J417" s="135"/>
      <c r="K417" s="135"/>
      <c r="L417" s="135"/>
      <c r="M417" s="135"/>
    </row>
    <row r="418" spans="5:13" ht="16.5" customHeight="1">
      <c r="E418" s="134"/>
      <c r="G418" s="135"/>
      <c r="H418" s="135"/>
      <c r="I418" s="135"/>
      <c r="J418" s="135"/>
      <c r="K418" s="135"/>
      <c r="L418" s="135"/>
      <c r="M418" s="135"/>
    </row>
    <row r="419" spans="5:13" ht="16.5" customHeight="1">
      <c r="E419" s="134"/>
      <c r="G419" s="135"/>
      <c r="H419" s="135"/>
      <c r="I419" s="135"/>
      <c r="J419" s="135"/>
      <c r="K419" s="135"/>
      <c r="L419" s="135"/>
      <c r="M419" s="135"/>
    </row>
    <row r="420" spans="5:13" ht="16.5" customHeight="1">
      <c r="E420" s="134"/>
      <c r="G420" s="135"/>
      <c r="H420" s="135"/>
      <c r="I420" s="135"/>
      <c r="J420" s="135"/>
      <c r="K420" s="135"/>
      <c r="L420" s="135"/>
      <c r="M420" s="135"/>
    </row>
    <row r="421" spans="5:13" ht="16.5" customHeight="1">
      <c r="E421" s="134"/>
      <c r="G421" s="135"/>
      <c r="H421" s="135"/>
      <c r="I421" s="135"/>
      <c r="J421" s="135"/>
      <c r="K421" s="135"/>
      <c r="L421" s="135"/>
      <c r="M421" s="135"/>
    </row>
    <row r="422" spans="5:13" ht="16.5" customHeight="1">
      <c r="E422" s="134"/>
      <c r="G422" s="135"/>
      <c r="H422" s="135"/>
      <c r="I422" s="135"/>
      <c r="J422" s="135"/>
      <c r="K422" s="135"/>
      <c r="L422" s="135"/>
      <c r="M422" s="135"/>
    </row>
    <row r="423" spans="5:13" ht="16.5" customHeight="1">
      <c r="E423" s="134"/>
      <c r="G423" s="135"/>
      <c r="H423" s="135"/>
      <c r="I423" s="135"/>
      <c r="J423" s="135"/>
      <c r="K423" s="135"/>
      <c r="L423" s="135"/>
      <c r="M423" s="135"/>
    </row>
    <row r="424" spans="5:13" ht="16.5" customHeight="1">
      <c r="E424" s="134"/>
      <c r="G424" s="135"/>
      <c r="H424" s="135"/>
      <c r="I424" s="135"/>
      <c r="J424" s="135"/>
      <c r="K424" s="135"/>
      <c r="L424" s="135"/>
      <c r="M424" s="135"/>
    </row>
    <row r="425" spans="5:13" ht="16.5" customHeight="1">
      <c r="E425" s="134"/>
      <c r="G425" s="135"/>
      <c r="H425" s="135"/>
      <c r="I425" s="135"/>
      <c r="J425" s="135"/>
      <c r="K425" s="135"/>
      <c r="L425" s="135"/>
      <c r="M425" s="135"/>
    </row>
    <row r="426" spans="5:13" ht="16.5" customHeight="1">
      <c r="E426" s="134"/>
      <c r="G426" s="135"/>
      <c r="H426" s="135"/>
      <c r="I426" s="135"/>
      <c r="J426" s="135"/>
      <c r="K426" s="135"/>
      <c r="L426" s="135"/>
      <c r="M426" s="135"/>
    </row>
    <row r="427" spans="5:13" ht="16.5" customHeight="1">
      <c r="E427" s="134"/>
      <c r="G427" s="135"/>
      <c r="H427" s="135"/>
      <c r="I427" s="135"/>
      <c r="J427" s="135"/>
      <c r="K427" s="135"/>
      <c r="L427" s="135"/>
      <c r="M427" s="135"/>
    </row>
    <row r="428" spans="5:13" ht="16.5" customHeight="1">
      <c r="E428" s="134"/>
      <c r="G428" s="135"/>
      <c r="H428" s="135"/>
      <c r="I428" s="135"/>
      <c r="J428" s="135"/>
      <c r="K428" s="135"/>
      <c r="L428" s="135"/>
      <c r="M428" s="135"/>
    </row>
    <row r="429" spans="5:13" ht="16.5" customHeight="1">
      <c r="E429" s="134"/>
      <c r="G429" s="135"/>
      <c r="H429" s="135"/>
      <c r="I429" s="135"/>
      <c r="J429" s="135"/>
      <c r="K429" s="135"/>
      <c r="L429" s="135"/>
      <c r="M429" s="135"/>
    </row>
    <row r="430" spans="5:13" ht="16.5" customHeight="1">
      <c r="E430" s="134"/>
      <c r="G430" s="135"/>
      <c r="H430" s="135"/>
      <c r="I430" s="135"/>
      <c r="J430" s="135"/>
      <c r="K430" s="135"/>
      <c r="L430" s="135"/>
      <c r="M430" s="135"/>
    </row>
    <row r="431" spans="5:13" ht="16.5" customHeight="1">
      <c r="E431" s="134"/>
      <c r="G431" s="135"/>
      <c r="H431" s="135"/>
      <c r="I431" s="135"/>
      <c r="J431" s="135"/>
      <c r="K431" s="135"/>
      <c r="L431" s="135"/>
      <c r="M431" s="135"/>
    </row>
    <row r="432" spans="5:13" ht="16.5" customHeight="1">
      <c r="E432" s="134"/>
      <c r="G432" s="135"/>
      <c r="H432" s="135"/>
      <c r="I432" s="135"/>
      <c r="J432" s="135"/>
      <c r="K432" s="135"/>
      <c r="L432" s="135"/>
      <c r="M432" s="135"/>
    </row>
    <row r="433" spans="5:13" ht="16.5" customHeight="1">
      <c r="E433" s="134"/>
      <c r="G433" s="135"/>
      <c r="H433" s="135"/>
      <c r="I433" s="135"/>
      <c r="J433" s="135"/>
      <c r="K433" s="135"/>
      <c r="L433" s="135"/>
      <c r="M433" s="135"/>
    </row>
    <row r="434" spans="5:13" ht="16.5" customHeight="1">
      <c r="E434" s="134"/>
      <c r="G434" s="135"/>
      <c r="H434" s="135"/>
      <c r="I434" s="135"/>
      <c r="J434" s="135"/>
      <c r="K434" s="135"/>
      <c r="L434" s="135"/>
      <c r="M434" s="135"/>
    </row>
    <row r="435" spans="5:13" ht="16.5" customHeight="1">
      <c r="E435" s="134"/>
      <c r="G435" s="135"/>
      <c r="H435" s="135"/>
      <c r="I435" s="135"/>
      <c r="J435" s="135"/>
      <c r="K435" s="135"/>
      <c r="L435" s="135"/>
      <c r="M435" s="135"/>
    </row>
    <row r="436" spans="5:13" ht="16.5" customHeight="1">
      <c r="E436" s="134"/>
      <c r="G436" s="135"/>
      <c r="H436" s="135"/>
      <c r="I436" s="135"/>
      <c r="J436" s="135"/>
      <c r="K436" s="135"/>
      <c r="L436" s="135"/>
      <c r="M436" s="135"/>
    </row>
    <row r="437" spans="5:13" ht="16.5" customHeight="1">
      <c r="E437" s="134"/>
      <c r="G437" s="135"/>
      <c r="H437" s="135"/>
      <c r="I437" s="135"/>
      <c r="J437" s="135"/>
      <c r="K437" s="135"/>
      <c r="L437" s="135"/>
      <c r="M437" s="135"/>
    </row>
    <row r="438" spans="5:13" ht="16.5" customHeight="1">
      <c r="E438" s="134"/>
      <c r="G438" s="135"/>
      <c r="H438" s="135"/>
      <c r="I438" s="135"/>
      <c r="J438" s="135"/>
      <c r="K438" s="135"/>
      <c r="L438" s="135"/>
      <c r="M438" s="135"/>
    </row>
    <row r="439" spans="5:13" ht="16.5" customHeight="1">
      <c r="E439" s="134"/>
      <c r="G439" s="135"/>
      <c r="H439" s="135"/>
      <c r="I439" s="135"/>
      <c r="J439" s="135"/>
      <c r="K439" s="135"/>
      <c r="L439" s="135"/>
      <c r="M439" s="135"/>
    </row>
    <row r="440" spans="5:13" ht="16.5" customHeight="1">
      <c r="E440" s="134"/>
      <c r="G440" s="135"/>
      <c r="H440" s="135"/>
      <c r="I440" s="135"/>
      <c r="J440" s="135"/>
      <c r="K440" s="135"/>
      <c r="L440" s="135"/>
      <c r="M440" s="135"/>
    </row>
    <row r="441" spans="5:13" ht="16.5" customHeight="1">
      <c r="E441" s="134"/>
      <c r="G441" s="135"/>
      <c r="H441" s="135"/>
      <c r="I441" s="135"/>
      <c r="J441" s="135"/>
      <c r="K441" s="135"/>
      <c r="L441" s="135"/>
      <c r="M441" s="135"/>
    </row>
    <row r="442" spans="5:13" ht="16.5" customHeight="1">
      <c r="E442" s="134"/>
      <c r="G442" s="135"/>
      <c r="H442" s="135"/>
      <c r="I442" s="135"/>
      <c r="J442" s="135"/>
      <c r="K442" s="135"/>
      <c r="L442" s="135"/>
      <c r="M442" s="135"/>
    </row>
    <row r="443" spans="5:13" ht="16.5" customHeight="1">
      <c r="E443" s="134"/>
      <c r="G443" s="135"/>
      <c r="H443" s="135"/>
      <c r="I443" s="135"/>
      <c r="J443" s="135"/>
      <c r="K443" s="135"/>
      <c r="L443" s="135"/>
      <c r="M443" s="135"/>
    </row>
    <row r="444" spans="5:13" ht="16.5" customHeight="1">
      <c r="E444" s="134"/>
      <c r="G444" s="135"/>
      <c r="H444" s="135"/>
      <c r="I444" s="135"/>
      <c r="J444" s="135"/>
      <c r="K444" s="135"/>
      <c r="L444" s="135"/>
      <c r="M444" s="135"/>
    </row>
    <row r="445" spans="5:13" ht="16.5" customHeight="1">
      <c r="E445" s="134"/>
      <c r="G445" s="135"/>
      <c r="H445" s="135"/>
      <c r="I445" s="135"/>
      <c r="J445" s="135"/>
      <c r="K445" s="135"/>
      <c r="L445" s="135"/>
      <c r="M445" s="135"/>
    </row>
    <row r="446" spans="5:13" ht="16.5" customHeight="1">
      <c r="E446" s="134"/>
      <c r="G446" s="135"/>
      <c r="H446" s="135"/>
      <c r="I446" s="135"/>
      <c r="J446" s="135"/>
      <c r="K446" s="135"/>
      <c r="L446" s="135"/>
      <c r="M446" s="135"/>
    </row>
    <row r="447" spans="5:13" ht="16.5" customHeight="1">
      <c r="E447" s="134"/>
      <c r="G447" s="135"/>
      <c r="H447" s="135"/>
      <c r="I447" s="135"/>
      <c r="J447" s="135"/>
      <c r="K447" s="135"/>
      <c r="L447" s="135"/>
      <c r="M447" s="135"/>
    </row>
    <row r="448" spans="5:13" ht="16.5" customHeight="1">
      <c r="E448" s="134"/>
      <c r="G448" s="135"/>
      <c r="H448" s="135"/>
      <c r="I448" s="135"/>
      <c r="J448" s="135"/>
      <c r="K448" s="135"/>
      <c r="L448" s="135"/>
      <c r="M448" s="135"/>
    </row>
    <row r="449" spans="5:13" ht="16.5" customHeight="1">
      <c r="E449" s="134"/>
      <c r="G449" s="135"/>
      <c r="H449" s="135"/>
      <c r="I449" s="135"/>
      <c r="J449" s="135"/>
      <c r="K449" s="135"/>
      <c r="L449" s="135"/>
      <c r="M449" s="135"/>
    </row>
    <row r="450" spans="5:13" ht="16.5" customHeight="1">
      <c r="E450" s="134"/>
      <c r="G450" s="135"/>
      <c r="H450" s="135"/>
      <c r="I450" s="135"/>
      <c r="J450" s="135"/>
      <c r="K450" s="135"/>
      <c r="L450" s="135"/>
      <c r="M450" s="135"/>
    </row>
    <row r="451" spans="5:13" ht="16.5" customHeight="1">
      <c r="E451" s="134"/>
      <c r="G451" s="135"/>
      <c r="H451" s="135"/>
      <c r="I451" s="135"/>
      <c r="J451" s="135"/>
      <c r="K451" s="135"/>
      <c r="L451" s="135"/>
      <c r="M451" s="135"/>
    </row>
    <row r="452" spans="5:13" ht="16.5" customHeight="1">
      <c r="E452" s="134"/>
      <c r="G452" s="135"/>
      <c r="H452" s="135"/>
      <c r="I452" s="135"/>
      <c r="J452" s="135"/>
      <c r="K452" s="135"/>
      <c r="L452" s="135"/>
      <c r="M452" s="135"/>
    </row>
    <row r="453" spans="5:13" ht="16.5" customHeight="1">
      <c r="E453" s="134"/>
      <c r="G453" s="135"/>
      <c r="H453" s="135"/>
      <c r="I453" s="135"/>
      <c r="J453" s="135"/>
      <c r="K453" s="135"/>
      <c r="L453" s="135"/>
      <c r="M453" s="135"/>
    </row>
    <row r="454" spans="5:13" ht="16.5" customHeight="1">
      <c r="E454" s="134"/>
      <c r="G454" s="135"/>
      <c r="H454" s="135"/>
      <c r="I454" s="135"/>
      <c r="J454" s="135"/>
      <c r="K454" s="135"/>
      <c r="L454" s="135"/>
      <c r="M454" s="135"/>
    </row>
    <row r="455" spans="5:13" ht="16.5" customHeight="1">
      <c r="E455" s="134"/>
      <c r="G455" s="135"/>
      <c r="H455" s="135"/>
      <c r="I455" s="135"/>
      <c r="J455" s="135"/>
      <c r="K455" s="135"/>
      <c r="L455" s="135"/>
      <c r="M455" s="135"/>
    </row>
    <row r="456" spans="5:13" ht="16.5" customHeight="1">
      <c r="E456" s="134"/>
      <c r="G456" s="135"/>
      <c r="H456" s="135"/>
      <c r="I456" s="135"/>
      <c r="J456" s="135"/>
      <c r="K456" s="135"/>
      <c r="L456" s="135"/>
      <c r="M456" s="135"/>
    </row>
    <row r="457" spans="5:13" ht="16.5" customHeight="1">
      <c r="E457" s="134"/>
      <c r="G457" s="135"/>
      <c r="H457" s="135"/>
      <c r="I457" s="135"/>
      <c r="J457" s="135"/>
      <c r="K457" s="135"/>
      <c r="L457" s="135"/>
      <c r="M457" s="135"/>
    </row>
    <row r="458" spans="5:13" ht="16.5" customHeight="1">
      <c r="E458" s="134"/>
      <c r="G458" s="135"/>
      <c r="H458" s="135"/>
      <c r="I458" s="135"/>
      <c r="J458" s="135"/>
      <c r="K458" s="135"/>
      <c r="L458" s="135"/>
      <c r="M458" s="135"/>
    </row>
    <row r="459" spans="5:13" ht="16.5" customHeight="1">
      <c r="E459" s="134"/>
      <c r="G459" s="135"/>
      <c r="H459" s="135"/>
      <c r="I459" s="135"/>
      <c r="J459" s="135"/>
      <c r="K459" s="135"/>
      <c r="L459" s="135"/>
      <c r="M459" s="135"/>
    </row>
    <row r="460" spans="5:13" ht="16.5" customHeight="1">
      <c r="E460" s="134"/>
      <c r="G460" s="135"/>
      <c r="H460" s="135"/>
      <c r="I460" s="135"/>
      <c r="J460" s="135"/>
      <c r="K460" s="135"/>
      <c r="L460" s="135"/>
      <c r="M460" s="135"/>
    </row>
    <row r="461" spans="5:13" ht="16.5" customHeight="1">
      <c r="E461" s="134"/>
      <c r="G461" s="135"/>
      <c r="H461" s="135"/>
      <c r="I461" s="135"/>
      <c r="J461" s="135"/>
      <c r="K461" s="135"/>
      <c r="L461" s="135"/>
      <c r="M461" s="135"/>
    </row>
    <row r="462" spans="5:13" ht="16.5" customHeight="1">
      <c r="E462" s="134"/>
      <c r="G462" s="135"/>
      <c r="H462" s="135"/>
      <c r="I462" s="135"/>
      <c r="J462" s="135"/>
      <c r="K462" s="135"/>
      <c r="L462" s="135"/>
      <c r="M462" s="135"/>
    </row>
    <row r="463" spans="5:13" ht="16.5" customHeight="1">
      <c r="E463" s="134"/>
      <c r="G463" s="135"/>
      <c r="H463" s="135"/>
      <c r="I463" s="135"/>
      <c r="J463" s="135"/>
      <c r="K463" s="135"/>
      <c r="L463" s="135"/>
      <c r="M463" s="135"/>
    </row>
    <row r="464" spans="5:13" ht="16.5" customHeight="1">
      <c r="E464" s="134"/>
      <c r="G464" s="135"/>
      <c r="H464" s="135"/>
      <c r="I464" s="135"/>
      <c r="J464" s="135"/>
      <c r="K464" s="135"/>
      <c r="L464" s="135"/>
      <c r="M464" s="135"/>
    </row>
    <row r="465" spans="5:13" ht="16.5" customHeight="1">
      <c r="E465" s="134"/>
      <c r="G465" s="135"/>
      <c r="H465" s="135"/>
      <c r="I465" s="135"/>
      <c r="J465" s="135"/>
      <c r="K465" s="135"/>
      <c r="L465" s="135"/>
      <c r="M465" s="135"/>
    </row>
    <row r="466" spans="5:13" ht="16.5" customHeight="1">
      <c r="E466" s="134"/>
      <c r="G466" s="135"/>
      <c r="H466" s="135"/>
      <c r="I466" s="135"/>
      <c r="J466" s="135"/>
      <c r="K466" s="135"/>
      <c r="L466" s="135"/>
      <c r="M466" s="135"/>
    </row>
    <row r="467" spans="5:13" ht="16.5" customHeight="1">
      <c r="E467" s="134"/>
      <c r="G467" s="135"/>
      <c r="H467" s="135"/>
      <c r="I467" s="135"/>
      <c r="J467" s="135"/>
      <c r="K467" s="135"/>
      <c r="L467" s="135"/>
      <c r="M467" s="135"/>
    </row>
    <row r="468" spans="5:13" ht="16.5" customHeight="1">
      <c r="E468" s="134"/>
      <c r="G468" s="135"/>
      <c r="H468" s="135"/>
      <c r="I468" s="135"/>
      <c r="J468" s="135"/>
      <c r="K468" s="135"/>
      <c r="L468" s="135"/>
      <c r="M468" s="135"/>
    </row>
    <row r="469" spans="5:13" ht="16.5" customHeight="1">
      <c r="E469" s="134"/>
      <c r="G469" s="135"/>
      <c r="H469" s="135"/>
      <c r="I469" s="135"/>
      <c r="J469" s="135"/>
      <c r="K469" s="135"/>
      <c r="L469" s="135"/>
      <c r="M469" s="135"/>
    </row>
    <row r="470" spans="5:13" ht="16.5" customHeight="1">
      <c r="E470" s="134"/>
      <c r="G470" s="135"/>
      <c r="H470" s="135"/>
      <c r="I470" s="135"/>
      <c r="J470" s="135"/>
      <c r="K470" s="135"/>
      <c r="L470" s="135"/>
      <c r="M470" s="135"/>
    </row>
    <row r="471" spans="5:13" ht="16.5" customHeight="1">
      <c r="E471" s="134"/>
      <c r="G471" s="135"/>
      <c r="H471" s="135"/>
      <c r="I471" s="135"/>
      <c r="J471" s="135"/>
      <c r="K471" s="135"/>
      <c r="L471" s="135"/>
      <c r="M471" s="135"/>
    </row>
    <row r="472" spans="5:13" ht="16.5" customHeight="1">
      <c r="E472" s="134"/>
      <c r="G472" s="135"/>
      <c r="H472" s="135"/>
      <c r="I472" s="135"/>
      <c r="J472" s="135"/>
      <c r="K472" s="135"/>
      <c r="L472" s="135"/>
      <c r="M472" s="135"/>
    </row>
    <row r="473" spans="5:13" ht="16.5" customHeight="1">
      <c r="E473" s="134"/>
      <c r="G473" s="135"/>
      <c r="H473" s="135"/>
      <c r="I473" s="135"/>
      <c r="J473" s="135"/>
      <c r="K473" s="135"/>
      <c r="L473" s="135"/>
      <c r="M473" s="135"/>
    </row>
    <row r="474" spans="5:13" ht="16.5" customHeight="1">
      <c r="E474" s="134"/>
      <c r="G474" s="135"/>
      <c r="H474" s="135"/>
      <c r="I474" s="135"/>
      <c r="J474" s="135"/>
      <c r="K474" s="135"/>
      <c r="L474" s="135"/>
      <c r="M474" s="135"/>
    </row>
    <row r="475" spans="5:13" ht="16.5" customHeight="1">
      <c r="E475" s="134"/>
      <c r="G475" s="135"/>
      <c r="H475" s="135"/>
      <c r="I475" s="135"/>
      <c r="J475" s="135"/>
      <c r="K475" s="135"/>
      <c r="L475" s="135"/>
      <c r="M475" s="135"/>
    </row>
    <row r="476" spans="5:13" ht="16.5" customHeight="1">
      <c r="E476" s="134"/>
      <c r="G476" s="135"/>
      <c r="H476" s="135"/>
      <c r="I476" s="135"/>
      <c r="J476" s="135"/>
      <c r="K476" s="135"/>
      <c r="L476" s="135"/>
      <c r="M476" s="135"/>
    </row>
    <row r="477" spans="5:13" ht="16.5" customHeight="1">
      <c r="E477" s="134"/>
      <c r="G477" s="135"/>
      <c r="H477" s="135"/>
      <c r="I477" s="135"/>
      <c r="J477" s="135"/>
      <c r="K477" s="135"/>
      <c r="L477" s="135"/>
      <c r="M477" s="135"/>
    </row>
    <row r="478" spans="5:13" ht="16.5" customHeight="1">
      <c r="E478" s="134"/>
      <c r="G478" s="135"/>
      <c r="H478" s="135"/>
      <c r="I478" s="135"/>
      <c r="J478" s="135"/>
      <c r="K478" s="135"/>
      <c r="L478" s="135"/>
      <c r="M478" s="135"/>
    </row>
    <row r="479" spans="5:13" ht="16.5" customHeight="1">
      <c r="E479" s="134"/>
      <c r="G479" s="135"/>
      <c r="H479" s="135"/>
      <c r="I479" s="135"/>
      <c r="J479" s="135"/>
      <c r="K479" s="135"/>
      <c r="L479" s="135"/>
      <c r="M479" s="135"/>
    </row>
    <row r="480" spans="5:13" ht="16.5" customHeight="1">
      <c r="E480" s="134"/>
      <c r="G480" s="135"/>
      <c r="H480" s="135"/>
      <c r="I480" s="135"/>
      <c r="J480" s="135"/>
      <c r="K480" s="135"/>
      <c r="L480" s="135"/>
      <c r="M480" s="135"/>
    </row>
    <row r="481" spans="5:13" ht="16.5" customHeight="1">
      <c r="E481" s="134"/>
      <c r="G481" s="135"/>
      <c r="H481" s="135"/>
      <c r="I481" s="135"/>
      <c r="J481" s="135"/>
      <c r="K481" s="135"/>
      <c r="L481" s="135"/>
      <c r="M481" s="135"/>
    </row>
    <row r="482" spans="5:13" ht="16.5" customHeight="1">
      <c r="E482" s="134"/>
      <c r="G482" s="135"/>
      <c r="H482" s="135"/>
      <c r="I482" s="135"/>
      <c r="J482" s="135"/>
      <c r="K482" s="135"/>
      <c r="L482" s="135"/>
      <c r="M482" s="135"/>
    </row>
    <row r="483" spans="5:13" ht="16.5" customHeight="1">
      <c r="E483" s="134"/>
      <c r="G483" s="135"/>
      <c r="H483" s="135"/>
      <c r="I483" s="135"/>
      <c r="J483" s="135"/>
      <c r="K483" s="135"/>
      <c r="L483" s="135"/>
      <c r="M483" s="135"/>
    </row>
    <row r="484" spans="5:13" ht="16.5" customHeight="1">
      <c r="E484" s="134"/>
      <c r="G484" s="135"/>
      <c r="H484" s="135"/>
      <c r="I484" s="135"/>
      <c r="J484" s="135"/>
      <c r="K484" s="135"/>
      <c r="L484" s="135"/>
      <c r="M484" s="135"/>
    </row>
    <row r="485" spans="5:13" ht="16.5" customHeight="1">
      <c r="E485" s="134"/>
      <c r="G485" s="135"/>
      <c r="H485" s="135"/>
      <c r="I485" s="135"/>
      <c r="J485" s="135"/>
      <c r="K485" s="135"/>
      <c r="L485" s="135"/>
      <c r="M485" s="135"/>
    </row>
    <row r="486" spans="5:13" ht="16.5" customHeight="1">
      <c r="E486" s="134"/>
      <c r="G486" s="135"/>
      <c r="H486" s="135"/>
      <c r="I486" s="135"/>
      <c r="J486" s="135"/>
      <c r="K486" s="135"/>
      <c r="L486" s="135"/>
      <c r="M486" s="135"/>
    </row>
    <row r="487" spans="5:13" ht="16.5" customHeight="1">
      <c r="E487" s="134"/>
      <c r="G487" s="135"/>
      <c r="H487" s="135"/>
      <c r="I487" s="135"/>
      <c r="J487" s="135"/>
      <c r="K487" s="135"/>
      <c r="L487" s="135"/>
      <c r="M487" s="135"/>
    </row>
    <row r="488" spans="5:13" ht="16.5" customHeight="1">
      <c r="E488" s="134"/>
      <c r="G488" s="135"/>
      <c r="H488" s="135"/>
      <c r="I488" s="135"/>
      <c r="J488" s="135"/>
      <c r="K488" s="135"/>
      <c r="L488" s="135"/>
      <c r="M488" s="135"/>
    </row>
    <row r="489" spans="5:13" ht="16.5" customHeight="1">
      <c r="E489" s="134"/>
      <c r="G489" s="135"/>
      <c r="H489" s="135"/>
      <c r="I489" s="135"/>
      <c r="J489" s="135"/>
      <c r="K489" s="135"/>
      <c r="L489" s="135"/>
      <c r="M489" s="135"/>
    </row>
    <row r="490" spans="5:13" ht="16.5" customHeight="1">
      <c r="E490" s="134"/>
      <c r="G490" s="135"/>
      <c r="H490" s="135"/>
      <c r="I490" s="135"/>
      <c r="J490" s="135"/>
      <c r="K490" s="135"/>
      <c r="L490" s="135"/>
      <c r="M490" s="135"/>
    </row>
    <row r="491" spans="5:13" ht="16.5" customHeight="1">
      <c r="E491" s="134"/>
      <c r="G491" s="135"/>
      <c r="H491" s="135"/>
      <c r="I491" s="135"/>
      <c r="J491" s="135"/>
      <c r="K491" s="135"/>
      <c r="L491" s="135"/>
      <c r="M491" s="135"/>
    </row>
    <row r="492" spans="5:13" ht="16.5" customHeight="1">
      <c r="E492" s="134"/>
      <c r="G492" s="135"/>
      <c r="H492" s="135"/>
      <c r="I492" s="135"/>
      <c r="J492" s="135"/>
      <c r="K492" s="135"/>
      <c r="L492" s="135"/>
      <c r="M492" s="135"/>
    </row>
    <row r="493" spans="5:13" ht="16.5" customHeight="1">
      <c r="E493" s="134"/>
      <c r="G493" s="135"/>
      <c r="H493" s="135"/>
      <c r="I493" s="135"/>
      <c r="J493" s="135"/>
      <c r="K493" s="135"/>
      <c r="L493" s="135"/>
      <c r="M493" s="135"/>
    </row>
    <row r="494" spans="5:13" ht="16.5" customHeight="1">
      <c r="E494" s="134"/>
      <c r="G494" s="135"/>
      <c r="H494" s="135"/>
      <c r="I494" s="135"/>
      <c r="J494" s="135"/>
      <c r="K494" s="135"/>
      <c r="L494" s="135"/>
      <c r="M494" s="135"/>
    </row>
    <row r="495" spans="5:13" ht="16.5" customHeight="1">
      <c r="E495" s="134"/>
      <c r="G495" s="135"/>
      <c r="H495" s="135"/>
      <c r="I495" s="135"/>
      <c r="J495" s="135"/>
      <c r="K495" s="135"/>
      <c r="L495" s="135"/>
      <c r="M495" s="135"/>
    </row>
    <row r="496" spans="5:13" ht="16.5" customHeight="1">
      <c r="E496" s="134"/>
      <c r="G496" s="135"/>
      <c r="H496" s="135"/>
      <c r="I496" s="135"/>
      <c r="J496" s="135"/>
      <c r="K496" s="135"/>
      <c r="L496" s="135"/>
      <c r="M496" s="135"/>
    </row>
    <row r="497" spans="5:13" ht="16.5" customHeight="1">
      <c r="E497" s="134"/>
      <c r="G497" s="135"/>
      <c r="H497" s="135"/>
      <c r="I497" s="135"/>
      <c r="J497" s="135"/>
      <c r="K497" s="135"/>
      <c r="L497" s="135"/>
      <c r="M497" s="135"/>
    </row>
    <row r="498" spans="5:13" ht="16.5" customHeight="1">
      <c r="E498" s="134"/>
      <c r="G498" s="135"/>
      <c r="H498" s="135"/>
      <c r="I498" s="135"/>
      <c r="J498" s="135"/>
      <c r="K498" s="135"/>
      <c r="L498" s="135"/>
      <c r="M498" s="135"/>
    </row>
    <row r="499" spans="5:13" ht="16.5" customHeight="1">
      <c r="E499" s="134"/>
      <c r="G499" s="135"/>
      <c r="H499" s="135"/>
      <c r="I499" s="135"/>
      <c r="J499" s="135"/>
      <c r="K499" s="135"/>
      <c r="L499" s="135"/>
      <c r="M499" s="135"/>
    </row>
    <row r="500" spans="5:13" ht="16.5" customHeight="1">
      <c r="E500" s="134"/>
      <c r="G500" s="135"/>
      <c r="H500" s="135"/>
      <c r="I500" s="135"/>
      <c r="J500" s="135"/>
      <c r="K500" s="135"/>
      <c r="L500" s="135"/>
      <c r="M500" s="135"/>
    </row>
    <row r="501" spans="5:13" ht="16.5" customHeight="1">
      <c r="E501" s="134"/>
      <c r="G501" s="135"/>
      <c r="H501" s="135"/>
      <c r="I501" s="135"/>
      <c r="J501" s="135"/>
      <c r="K501" s="135"/>
      <c r="L501" s="135"/>
      <c r="M501" s="135"/>
    </row>
    <row r="502" spans="5:13" ht="16.5" customHeight="1">
      <c r="E502" s="134"/>
      <c r="G502" s="135"/>
      <c r="H502" s="135"/>
      <c r="I502" s="135"/>
      <c r="J502" s="135"/>
      <c r="K502" s="135"/>
      <c r="L502" s="135"/>
      <c r="M502" s="135"/>
    </row>
    <row r="503" spans="5:13" ht="16.5" customHeight="1">
      <c r="E503" s="134"/>
      <c r="G503" s="135"/>
      <c r="H503" s="135"/>
      <c r="I503" s="135"/>
      <c r="J503" s="135"/>
      <c r="K503" s="135"/>
      <c r="L503" s="135"/>
      <c r="M503" s="135"/>
    </row>
    <row r="504" spans="5:13" ht="16.5" customHeight="1">
      <c r="E504" s="134"/>
      <c r="G504" s="135"/>
      <c r="H504" s="135"/>
      <c r="I504" s="135"/>
      <c r="J504" s="135"/>
      <c r="K504" s="135"/>
      <c r="L504" s="135"/>
      <c r="M504" s="135"/>
    </row>
    <row r="505" spans="5:13" ht="16.5" customHeight="1">
      <c r="E505" s="134"/>
      <c r="G505" s="135"/>
      <c r="H505" s="135"/>
      <c r="I505" s="135"/>
      <c r="J505" s="135"/>
      <c r="K505" s="135"/>
      <c r="L505" s="135"/>
      <c r="M505" s="135"/>
    </row>
    <row r="506" spans="5:13" ht="16.5" customHeight="1">
      <c r="E506" s="134"/>
      <c r="G506" s="135"/>
      <c r="H506" s="135"/>
      <c r="I506" s="135"/>
      <c r="J506" s="135"/>
      <c r="K506" s="135"/>
      <c r="L506" s="135"/>
      <c r="M506" s="135"/>
    </row>
    <row r="507" spans="5:13" ht="16.5" customHeight="1">
      <c r="E507" s="134"/>
      <c r="G507" s="135"/>
      <c r="H507" s="135"/>
      <c r="I507" s="135"/>
      <c r="J507" s="135"/>
      <c r="K507" s="135"/>
      <c r="L507" s="135"/>
      <c r="M507" s="135"/>
    </row>
    <row r="508" spans="5:13" ht="16.5" customHeight="1">
      <c r="E508" s="134"/>
      <c r="G508" s="135"/>
      <c r="H508" s="135"/>
      <c r="I508" s="135"/>
      <c r="J508" s="135"/>
      <c r="K508" s="135"/>
      <c r="L508" s="135"/>
      <c r="M508" s="135"/>
    </row>
    <row r="509" spans="5:13" ht="16.5" customHeight="1">
      <c r="E509" s="134"/>
      <c r="G509" s="135"/>
      <c r="H509" s="135"/>
      <c r="I509" s="135"/>
      <c r="J509" s="135"/>
      <c r="K509" s="135"/>
      <c r="L509" s="135"/>
      <c r="M509" s="135"/>
    </row>
    <row r="510" spans="5:13" ht="16.5" customHeight="1">
      <c r="E510" s="134"/>
      <c r="G510" s="135"/>
      <c r="H510" s="135"/>
      <c r="I510" s="135"/>
      <c r="J510" s="135"/>
      <c r="K510" s="135"/>
      <c r="L510" s="135"/>
      <c r="M510" s="135"/>
    </row>
    <row r="511" spans="5:13" ht="16.5" customHeight="1">
      <c r="E511" s="134"/>
      <c r="G511" s="135"/>
      <c r="H511" s="135"/>
      <c r="I511" s="135"/>
      <c r="J511" s="135"/>
      <c r="K511" s="135"/>
      <c r="L511" s="135"/>
      <c r="M511" s="135"/>
    </row>
    <row r="512" spans="5:13" ht="16.5" customHeight="1">
      <c r="E512" s="134"/>
      <c r="G512" s="135"/>
      <c r="H512" s="135"/>
      <c r="I512" s="135"/>
      <c r="J512" s="135"/>
      <c r="K512" s="135"/>
      <c r="L512" s="135"/>
      <c r="M512" s="135"/>
    </row>
    <row r="513" spans="5:13" ht="16.5" customHeight="1">
      <c r="E513" s="134"/>
      <c r="G513" s="135"/>
      <c r="H513" s="135"/>
      <c r="I513" s="135"/>
      <c r="J513" s="135"/>
      <c r="K513" s="135"/>
      <c r="L513" s="135"/>
      <c r="M513" s="135"/>
    </row>
    <row r="514" spans="5:13" ht="16.5" customHeight="1">
      <c r="E514" s="134"/>
      <c r="G514" s="135"/>
      <c r="H514" s="135"/>
      <c r="I514" s="135"/>
      <c r="J514" s="135"/>
      <c r="K514" s="135"/>
      <c r="L514" s="135"/>
      <c r="M514" s="135"/>
    </row>
    <row r="515" spans="5:13" ht="16.5" customHeight="1">
      <c r="E515" s="134"/>
      <c r="G515" s="135"/>
      <c r="H515" s="135"/>
      <c r="I515" s="135"/>
      <c r="J515" s="135"/>
      <c r="K515" s="135"/>
      <c r="L515" s="135"/>
      <c r="M515" s="135"/>
    </row>
    <row r="516" spans="5:13" ht="16.5" customHeight="1">
      <c r="E516" s="134"/>
      <c r="G516" s="135"/>
      <c r="H516" s="135"/>
      <c r="I516" s="135"/>
      <c r="J516" s="135"/>
      <c r="K516" s="135"/>
      <c r="L516" s="135"/>
      <c r="M516" s="135"/>
    </row>
    <row r="517" spans="5:13" ht="16.5" customHeight="1">
      <c r="E517" s="134"/>
      <c r="G517" s="135"/>
      <c r="H517" s="135"/>
      <c r="I517" s="135"/>
      <c r="J517" s="135"/>
      <c r="K517" s="135"/>
      <c r="L517" s="135"/>
      <c r="M517" s="135"/>
    </row>
    <row r="518" spans="5:13" ht="16.5" customHeight="1">
      <c r="E518" s="134"/>
      <c r="G518" s="135"/>
      <c r="H518" s="135"/>
      <c r="I518" s="135"/>
      <c r="J518" s="135"/>
      <c r="K518" s="135"/>
      <c r="L518" s="135"/>
      <c r="M518" s="135"/>
    </row>
    <row r="519" spans="5:13" ht="16.5" customHeight="1">
      <c r="E519" s="134"/>
      <c r="G519" s="135"/>
      <c r="H519" s="135"/>
      <c r="I519" s="135"/>
      <c r="J519" s="135"/>
      <c r="K519" s="135"/>
      <c r="L519" s="135"/>
      <c r="M519" s="135"/>
    </row>
    <row r="520" spans="5:13" ht="16.5" customHeight="1">
      <c r="E520" s="134"/>
      <c r="G520" s="135"/>
      <c r="H520" s="135"/>
      <c r="I520" s="135"/>
      <c r="J520" s="135"/>
      <c r="K520" s="135"/>
      <c r="L520" s="135"/>
      <c r="M520" s="135"/>
    </row>
    <row r="521" spans="5:13" ht="16.5" customHeight="1">
      <c r="E521" s="134"/>
      <c r="G521" s="135"/>
      <c r="H521" s="135"/>
      <c r="I521" s="135"/>
      <c r="J521" s="135"/>
      <c r="K521" s="135"/>
      <c r="L521" s="135"/>
      <c r="M521" s="135"/>
    </row>
    <row r="522" spans="5:13" ht="16.5" customHeight="1">
      <c r="E522" s="134"/>
      <c r="G522" s="135"/>
      <c r="H522" s="135"/>
      <c r="I522" s="135"/>
      <c r="J522" s="135"/>
      <c r="K522" s="135"/>
      <c r="L522" s="135"/>
      <c r="M522" s="135"/>
    </row>
    <row r="523" spans="5:13" ht="16.5" customHeight="1">
      <c r="E523" s="134"/>
      <c r="G523" s="135"/>
      <c r="H523" s="135"/>
      <c r="I523" s="135"/>
      <c r="J523" s="135"/>
      <c r="K523" s="135"/>
      <c r="L523" s="135"/>
      <c r="M523" s="135"/>
    </row>
    <row r="524" spans="5:13" ht="16.5" customHeight="1">
      <c r="E524" s="134"/>
      <c r="G524" s="135"/>
      <c r="H524" s="135"/>
      <c r="I524" s="135"/>
      <c r="J524" s="135"/>
      <c r="K524" s="135"/>
      <c r="L524" s="135"/>
      <c r="M524" s="135"/>
    </row>
    <row r="525" spans="5:13" ht="16.5" customHeight="1">
      <c r="E525" s="134"/>
      <c r="G525" s="135"/>
      <c r="H525" s="135"/>
      <c r="I525" s="135"/>
      <c r="J525" s="135"/>
      <c r="K525" s="135"/>
      <c r="L525" s="135"/>
      <c r="M525" s="135"/>
    </row>
    <row r="526" spans="5:13" ht="16.5" customHeight="1">
      <c r="E526" s="134"/>
      <c r="G526" s="135"/>
      <c r="H526" s="135"/>
      <c r="I526" s="135"/>
      <c r="J526" s="135"/>
      <c r="K526" s="135"/>
      <c r="L526" s="135"/>
      <c r="M526" s="135"/>
    </row>
    <row r="527" spans="5:13" ht="16.5" customHeight="1">
      <c r="E527" s="134"/>
      <c r="G527" s="135"/>
      <c r="H527" s="135"/>
      <c r="I527" s="135"/>
      <c r="J527" s="135"/>
      <c r="K527" s="135"/>
      <c r="L527" s="135"/>
      <c r="M527" s="135"/>
    </row>
    <row r="528" spans="5:13" ht="16.5" customHeight="1">
      <c r="E528" s="134"/>
      <c r="G528" s="135"/>
      <c r="H528" s="135"/>
      <c r="I528" s="135"/>
      <c r="J528" s="135"/>
      <c r="K528" s="135"/>
      <c r="L528" s="135"/>
      <c r="M528" s="135"/>
    </row>
    <row r="529" spans="5:13" ht="16.5" customHeight="1">
      <c r="E529" s="134"/>
      <c r="G529" s="135"/>
      <c r="H529" s="135"/>
      <c r="I529" s="135"/>
      <c r="J529" s="135"/>
      <c r="K529" s="135"/>
      <c r="L529" s="135"/>
      <c r="M529" s="135"/>
    </row>
    <row r="530" spans="5:13" ht="16.5" customHeight="1">
      <c r="E530" s="134"/>
      <c r="G530" s="135"/>
      <c r="H530" s="135"/>
      <c r="I530" s="135"/>
      <c r="J530" s="135"/>
      <c r="K530" s="135"/>
      <c r="L530" s="135"/>
      <c r="M530" s="135"/>
    </row>
    <row r="531" spans="5:13" ht="16.5" customHeight="1">
      <c r="E531" s="134"/>
      <c r="G531" s="135"/>
      <c r="H531" s="135"/>
      <c r="I531" s="135"/>
      <c r="J531" s="135"/>
      <c r="K531" s="135"/>
      <c r="L531" s="135"/>
      <c r="M531" s="135"/>
    </row>
    <row r="532" spans="5:13" ht="16.5" customHeight="1">
      <c r="E532" s="134"/>
      <c r="G532" s="135"/>
      <c r="H532" s="135"/>
      <c r="I532" s="135"/>
      <c r="J532" s="135"/>
      <c r="K532" s="135"/>
      <c r="L532" s="135"/>
      <c r="M532" s="135"/>
    </row>
    <row r="533" spans="5:13" ht="16.5" customHeight="1">
      <c r="E533" s="134"/>
      <c r="G533" s="135"/>
      <c r="H533" s="135"/>
      <c r="I533" s="135"/>
      <c r="J533" s="135"/>
      <c r="K533" s="135"/>
      <c r="L533" s="135"/>
      <c r="M533" s="135"/>
    </row>
    <row r="534" spans="5:13" ht="16.5" customHeight="1">
      <c r="E534" s="134"/>
      <c r="G534" s="135"/>
      <c r="H534" s="135"/>
      <c r="I534" s="135"/>
      <c r="J534" s="135"/>
      <c r="K534" s="135"/>
      <c r="L534" s="135"/>
      <c r="M534" s="135"/>
    </row>
    <row r="535" spans="5:13" ht="16.5" customHeight="1">
      <c r="E535" s="134"/>
      <c r="G535" s="135"/>
      <c r="H535" s="135"/>
      <c r="I535" s="135"/>
      <c r="J535" s="135"/>
      <c r="K535" s="135"/>
      <c r="L535" s="135"/>
      <c r="M535" s="135"/>
    </row>
    <row r="536" spans="5:13" ht="16.5" customHeight="1">
      <c r="E536" s="134"/>
      <c r="G536" s="135"/>
      <c r="H536" s="135"/>
      <c r="I536" s="135"/>
      <c r="J536" s="135"/>
      <c r="K536" s="135"/>
      <c r="L536" s="135"/>
      <c r="M536" s="135"/>
    </row>
    <row r="537" spans="5:13" ht="16.5" customHeight="1">
      <c r="E537" s="134"/>
      <c r="G537" s="135"/>
      <c r="H537" s="135"/>
      <c r="I537" s="135"/>
      <c r="J537" s="135"/>
      <c r="K537" s="135"/>
      <c r="L537" s="135"/>
      <c r="M537" s="135"/>
    </row>
    <row r="538" spans="5:13" ht="16.5" customHeight="1">
      <c r="E538" s="134"/>
      <c r="G538" s="135"/>
      <c r="H538" s="135"/>
      <c r="I538" s="135"/>
      <c r="J538" s="135"/>
      <c r="K538" s="135"/>
      <c r="L538" s="135"/>
      <c r="M538" s="135"/>
    </row>
    <row r="539" spans="5:13" ht="16.5" customHeight="1">
      <c r="E539" s="134"/>
      <c r="G539" s="135"/>
      <c r="H539" s="135"/>
      <c r="I539" s="135"/>
      <c r="J539" s="135"/>
      <c r="K539" s="135"/>
      <c r="L539" s="135"/>
      <c r="M539" s="135"/>
    </row>
    <row r="540" spans="5:13" ht="16.5" customHeight="1">
      <c r="E540" s="134"/>
      <c r="G540" s="135"/>
      <c r="H540" s="135"/>
      <c r="I540" s="135"/>
      <c r="J540" s="135"/>
      <c r="K540" s="135"/>
      <c r="L540" s="135"/>
      <c r="M540" s="135"/>
    </row>
    <row r="541" spans="5:13" ht="16.5" customHeight="1">
      <c r="E541" s="134"/>
      <c r="G541" s="135"/>
      <c r="H541" s="135"/>
      <c r="I541" s="135"/>
      <c r="J541" s="135"/>
      <c r="K541" s="135"/>
      <c r="L541" s="135"/>
      <c r="M541" s="135"/>
    </row>
    <row r="542" spans="5:13" ht="16.5" customHeight="1">
      <c r="E542" s="134"/>
      <c r="G542" s="135"/>
      <c r="H542" s="135"/>
      <c r="I542" s="135"/>
      <c r="J542" s="135"/>
      <c r="K542" s="135"/>
      <c r="L542" s="135"/>
      <c r="M542" s="135"/>
    </row>
    <row r="543" spans="5:13" ht="16.5" customHeight="1">
      <c r="E543" s="134"/>
      <c r="G543" s="135"/>
      <c r="H543" s="135"/>
      <c r="I543" s="135"/>
      <c r="J543" s="135"/>
      <c r="K543" s="135"/>
      <c r="L543" s="135"/>
      <c r="M543" s="135"/>
    </row>
    <row r="544" spans="5:13" ht="16.5" customHeight="1">
      <c r="E544" s="134"/>
      <c r="G544" s="135"/>
      <c r="H544" s="135"/>
      <c r="I544" s="135"/>
      <c r="J544" s="135"/>
      <c r="K544" s="135"/>
      <c r="L544" s="135"/>
      <c r="M544" s="135"/>
    </row>
    <row r="545" spans="5:13" ht="16.5" customHeight="1">
      <c r="E545" s="134"/>
      <c r="G545" s="135"/>
      <c r="H545" s="135"/>
      <c r="I545" s="135"/>
      <c r="J545" s="135"/>
      <c r="K545" s="135"/>
      <c r="L545" s="135"/>
      <c r="M545" s="135"/>
    </row>
    <row r="546" spans="5:13" ht="16.5" customHeight="1">
      <c r="E546" s="134"/>
      <c r="G546" s="135"/>
      <c r="H546" s="135"/>
      <c r="I546" s="135"/>
      <c r="J546" s="135"/>
      <c r="K546" s="135"/>
      <c r="L546" s="135"/>
      <c r="M546" s="135"/>
    </row>
    <row r="547" spans="5:13" ht="16.5" customHeight="1">
      <c r="E547" s="134"/>
      <c r="G547" s="135"/>
      <c r="H547" s="135"/>
      <c r="I547" s="135"/>
      <c r="J547" s="135"/>
      <c r="K547" s="135"/>
      <c r="L547" s="135"/>
      <c r="M547" s="135"/>
    </row>
    <row r="548" spans="5:13" ht="16.5" customHeight="1">
      <c r="E548" s="134"/>
      <c r="G548" s="135"/>
      <c r="H548" s="135"/>
      <c r="I548" s="135"/>
      <c r="J548" s="135"/>
      <c r="K548" s="135"/>
      <c r="L548" s="135"/>
      <c r="M548" s="135"/>
    </row>
    <row r="549" spans="5:13" ht="16.5" customHeight="1">
      <c r="E549" s="134"/>
      <c r="G549" s="135"/>
      <c r="H549" s="135"/>
      <c r="I549" s="135"/>
      <c r="J549" s="135"/>
      <c r="K549" s="135"/>
      <c r="L549" s="135"/>
      <c r="M549" s="135"/>
    </row>
    <row r="550" spans="5:13" ht="16.5" customHeight="1">
      <c r="E550" s="134"/>
      <c r="G550" s="135"/>
      <c r="H550" s="135"/>
      <c r="I550" s="135"/>
      <c r="J550" s="135"/>
      <c r="K550" s="135"/>
      <c r="L550" s="135"/>
      <c r="M550" s="135"/>
    </row>
    <row r="551" spans="5:13" ht="16.5" customHeight="1">
      <c r="E551" s="134"/>
      <c r="G551" s="135"/>
      <c r="H551" s="135"/>
      <c r="I551" s="135"/>
      <c r="J551" s="135"/>
      <c r="K551" s="135"/>
      <c r="L551" s="135"/>
      <c r="M551" s="135"/>
    </row>
    <row r="552" spans="5:13" ht="16.5" customHeight="1">
      <c r="E552" s="134"/>
      <c r="G552" s="135"/>
      <c r="H552" s="135"/>
      <c r="I552" s="135"/>
      <c r="J552" s="135"/>
      <c r="K552" s="135"/>
      <c r="L552" s="135"/>
      <c r="M552" s="135"/>
    </row>
    <row r="553" spans="5:13" ht="16.5" customHeight="1">
      <c r="E553" s="134"/>
      <c r="G553" s="135"/>
      <c r="H553" s="135"/>
      <c r="I553" s="135"/>
      <c r="J553" s="135"/>
      <c r="K553" s="135"/>
      <c r="L553" s="135"/>
      <c r="M553" s="135"/>
    </row>
    <row r="554" spans="5:13" ht="16.5" customHeight="1">
      <c r="E554" s="134"/>
      <c r="G554" s="135"/>
      <c r="H554" s="135"/>
      <c r="I554" s="135"/>
      <c r="J554" s="135"/>
      <c r="K554" s="135"/>
      <c r="L554" s="135"/>
      <c r="M554" s="135"/>
    </row>
    <row r="555" spans="5:13" ht="16.5" customHeight="1">
      <c r="E555" s="134"/>
      <c r="G555" s="135"/>
      <c r="H555" s="135"/>
      <c r="I555" s="135"/>
      <c r="J555" s="135"/>
      <c r="K555" s="135"/>
      <c r="L555" s="135"/>
      <c r="M555" s="135"/>
    </row>
    <row r="556" spans="5:13" ht="16.5" customHeight="1">
      <c r="E556" s="134"/>
      <c r="G556" s="135"/>
      <c r="H556" s="135"/>
      <c r="I556" s="135"/>
      <c r="J556" s="135"/>
      <c r="K556" s="135"/>
      <c r="L556" s="135"/>
      <c r="M556" s="135"/>
    </row>
    <row r="557" spans="5:13" ht="16.5" customHeight="1">
      <c r="E557" s="134"/>
      <c r="G557" s="135"/>
      <c r="H557" s="135"/>
      <c r="I557" s="135"/>
      <c r="J557" s="135"/>
      <c r="K557" s="135"/>
      <c r="L557" s="135"/>
      <c r="M557" s="135"/>
    </row>
    <row r="558" spans="5:13" ht="16.5" customHeight="1">
      <c r="E558" s="134"/>
      <c r="G558" s="135"/>
      <c r="H558" s="135"/>
      <c r="I558" s="135"/>
      <c r="J558" s="135"/>
      <c r="K558" s="135"/>
      <c r="L558" s="135"/>
      <c r="M558" s="135"/>
    </row>
    <row r="559" spans="5:13" ht="16.5" customHeight="1">
      <c r="E559" s="134"/>
      <c r="G559" s="135"/>
      <c r="H559" s="135"/>
      <c r="I559" s="135"/>
      <c r="J559" s="135"/>
      <c r="K559" s="135"/>
      <c r="L559" s="135"/>
      <c r="M559" s="135"/>
    </row>
    <row r="560" spans="5:13" ht="16.5" customHeight="1">
      <c r="E560" s="134"/>
      <c r="G560" s="135"/>
      <c r="H560" s="135"/>
      <c r="I560" s="135"/>
      <c r="J560" s="135"/>
      <c r="K560" s="135"/>
      <c r="L560" s="135"/>
      <c r="M560" s="135"/>
    </row>
    <row r="561" spans="5:13" ht="16.5" customHeight="1">
      <c r="E561" s="134"/>
      <c r="G561" s="135"/>
      <c r="H561" s="135"/>
      <c r="I561" s="135"/>
      <c r="J561" s="135"/>
      <c r="K561" s="135"/>
      <c r="L561" s="135"/>
      <c r="M561" s="135"/>
    </row>
    <row r="562" spans="5:13" ht="16.5" customHeight="1">
      <c r="E562" s="134"/>
      <c r="G562" s="135"/>
      <c r="H562" s="135"/>
      <c r="I562" s="135"/>
      <c r="J562" s="135"/>
      <c r="K562" s="135"/>
      <c r="L562" s="135"/>
      <c r="M562" s="135"/>
    </row>
    <row r="563" spans="5:13" ht="16.5" customHeight="1">
      <c r="E563" s="134"/>
      <c r="G563" s="135"/>
      <c r="H563" s="135"/>
      <c r="I563" s="135"/>
      <c r="J563" s="135"/>
      <c r="K563" s="135"/>
      <c r="L563" s="135"/>
      <c r="M563" s="135"/>
    </row>
    <row r="564" spans="5:13" ht="16.5" customHeight="1">
      <c r="E564" s="134"/>
      <c r="G564" s="135"/>
      <c r="H564" s="135"/>
      <c r="I564" s="135"/>
      <c r="J564" s="135"/>
      <c r="K564" s="135"/>
      <c r="L564" s="135"/>
      <c r="M564" s="135"/>
    </row>
    <row r="565" spans="5:13" ht="16.5" customHeight="1">
      <c r="E565" s="134"/>
      <c r="G565" s="135"/>
      <c r="H565" s="135"/>
      <c r="I565" s="135"/>
      <c r="J565" s="135"/>
      <c r="K565" s="135"/>
      <c r="L565" s="135"/>
      <c r="M565" s="135"/>
    </row>
    <row r="566" spans="5:13" ht="16.5" customHeight="1">
      <c r="E566" s="134"/>
      <c r="G566" s="135"/>
      <c r="H566" s="135"/>
      <c r="I566" s="135"/>
      <c r="J566" s="135"/>
      <c r="K566" s="135"/>
      <c r="L566" s="135"/>
      <c r="M566" s="135"/>
    </row>
    <row r="567" spans="5:13" ht="16.5" customHeight="1">
      <c r="E567" s="134"/>
      <c r="G567" s="135"/>
      <c r="H567" s="135"/>
      <c r="I567" s="135"/>
      <c r="J567" s="135"/>
      <c r="K567" s="135"/>
      <c r="L567" s="135"/>
      <c r="M567" s="135"/>
    </row>
    <row r="568" spans="5:13" ht="16.5" customHeight="1">
      <c r="E568" s="134"/>
      <c r="G568" s="135"/>
      <c r="H568" s="135"/>
      <c r="I568" s="135"/>
      <c r="J568" s="135"/>
      <c r="K568" s="135"/>
      <c r="L568" s="135"/>
      <c r="M568" s="135"/>
    </row>
    <row r="569" spans="5:13" ht="16.5" customHeight="1">
      <c r="E569" s="134"/>
      <c r="G569" s="135"/>
      <c r="H569" s="135"/>
      <c r="I569" s="135"/>
      <c r="J569" s="135"/>
      <c r="K569" s="135"/>
      <c r="L569" s="135"/>
      <c r="M569" s="135"/>
    </row>
    <row r="570" spans="5:13" ht="16.5" customHeight="1">
      <c r="E570" s="134"/>
      <c r="G570" s="135"/>
      <c r="H570" s="135"/>
      <c r="I570" s="135"/>
      <c r="J570" s="135"/>
      <c r="K570" s="135"/>
      <c r="L570" s="135"/>
      <c r="M570" s="135"/>
    </row>
    <row r="571" spans="5:13" ht="16.5" customHeight="1">
      <c r="E571" s="134"/>
      <c r="G571" s="135"/>
      <c r="H571" s="135"/>
      <c r="I571" s="135"/>
      <c r="J571" s="135"/>
      <c r="K571" s="135"/>
      <c r="L571" s="135"/>
      <c r="M571" s="135"/>
    </row>
    <row r="572" spans="5:13" ht="16.5" customHeight="1">
      <c r="E572" s="134"/>
      <c r="G572" s="135"/>
      <c r="H572" s="135"/>
      <c r="I572" s="135"/>
      <c r="J572" s="135"/>
      <c r="K572" s="135"/>
      <c r="L572" s="135"/>
      <c r="M572" s="135"/>
    </row>
    <row r="573" spans="5:13" ht="16.5" customHeight="1">
      <c r="E573" s="134"/>
      <c r="G573" s="135"/>
      <c r="H573" s="135"/>
      <c r="I573" s="135"/>
      <c r="J573" s="135"/>
      <c r="K573" s="135"/>
      <c r="L573" s="135"/>
      <c r="M573" s="135"/>
    </row>
    <row r="574" spans="5:13" ht="16.5" customHeight="1">
      <c r="E574" s="134"/>
      <c r="G574" s="135"/>
      <c r="H574" s="135"/>
      <c r="I574" s="135"/>
      <c r="J574" s="135"/>
      <c r="K574" s="135"/>
      <c r="L574" s="135"/>
      <c r="M574" s="135"/>
    </row>
    <row r="575" spans="5:13" ht="16.5" customHeight="1">
      <c r="E575" s="134"/>
      <c r="G575" s="135"/>
      <c r="H575" s="135"/>
      <c r="I575" s="135"/>
      <c r="J575" s="135"/>
      <c r="K575" s="135"/>
      <c r="L575" s="135"/>
      <c r="M575" s="135"/>
    </row>
    <row r="576" spans="5:13" ht="16.5" customHeight="1">
      <c r="E576" s="134"/>
      <c r="G576" s="135"/>
      <c r="H576" s="135"/>
      <c r="I576" s="135"/>
      <c r="J576" s="135"/>
      <c r="K576" s="135"/>
      <c r="L576" s="135"/>
      <c r="M576" s="135"/>
    </row>
    <row r="577" spans="5:13" ht="16.5" customHeight="1">
      <c r="E577" s="134"/>
      <c r="G577" s="135"/>
      <c r="H577" s="135"/>
      <c r="I577" s="135"/>
      <c r="J577" s="135"/>
      <c r="K577" s="135"/>
      <c r="L577" s="135"/>
      <c r="M577" s="135"/>
    </row>
    <row r="578" spans="5:13" ht="16.5" customHeight="1">
      <c r="E578" s="134"/>
      <c r="G578" s="135"/>
      <c r="H578" s="135"/>
      <c r="I578" s="135"/>
      <c r="J578" s="135"/>
      <c r="K578" s="135"/>
      <c r="L578" s="135"/>
      <c r="M578" s="135"/>
    </row>
    <row r="579" spans="5:13" ht="16.5" customHeight="1">
      <c r="E579" s="134"/>
      <c r="G579" s="135"/>
      <c r="H579" s="135"/>
      <c r="I579" s="135"/>
      <c r="J579" s="135"/>
      <c r="K579" s="135"/>
      <c r="L579" s="135"/>
      <c r="M579" s="135"/>
    </row>
    <row r="580" spans="5:13" ht="16.5" customHeight="1">
      <c r="E580" s="134"/>
      <c r="G580" s="135"/>
      <c r="H580" s="135"/>
      <c r="I580" s="135"/>
      <c r="J580" s="135"/>
      <c r="K580" s="135"/>
      <c r="L580" s="135"/>
      <c r="M580" s="135"/>
    </row>
    <row r="581" spans="5:13" ht="16.5" customHeight="1">
      <c r="E581" s="134"/>
      <c r="G581" s="135"/>
      <c r="H581" s="135"/>
      <c r="I581" s="135"/>
      <c r="J581" s="135"/>
      <c r="K581" s="135"/>
      <c r="L581" s="135"/>
      <c r="M581" s="135"/>
    </row>
    <row r="582" spans="5:13" ht="16.5" customHeight="1">
      <c r="E582" s="134"/>
      <c r="G582" s="135"/>
      <c r="H582" s="135"/>
      <c r="I582" s="135"/>
      <c r="J582" s="135"/>
      <c r="K582" s="135"/>
      <c r="L582" s="135"/>
      <c r="M582" s="135"/>
    </row>
    <row r="583" spans="5:13" ht="16.5" customHeight="1">
      <c r="E583" s="134"/>
      <c r="G583" s="135"/>
      <c r="H583" s="135"/>
      <c r="I583" s="135"/>
      <c r="J583" s="135"/>
      <c r="K583" s="135"/>
      <c r="L583" s="135"/>
      <c r="M583" s="135"/>
    </row>
    <row r="584" spans="5:13" ht="16.5" customHeight="1">
      <c r="E584" s="134"/>
      <c r="G584" s="135"/>
      <c r="H584" s="135"/>
      <c r="I584" s="135"/>
      <c r="J584" s="135"/>
      <c r="K584" s="135"/>
      <c r="L584" s="135"/>
      <c r="M584" s="135"/>
    </row>
    <row r="585" spans="5:13" ht="16.5" customHeight="1">
      <c r="E585" s="134"/>
      <c r="G585" s="135"/>
      <c r="H585" s="135"/>
      <c r="I585" s="135"/>
      <c r="J585" s="135"/>
      <c r="K585" s="135"/>
      <c r="L585" s="135"/>
      <c r="M585" s="135"/>
    </row>
    <row r="586" spans="5:13" ht="16.5" customHeight="1">
      <c r="E586" s="134"/>
      <c r="G586" s="135"/>
      <c r="H586" s="135"/>
      <c r="I586" s="135"/>
      <c r="J586" s="135"/>
      <c r="K586" s="135"/>
      <c r="L586" s="135"/>
      <c r="M586" s="135"/>
    </row>
    <row r="587" spans="5:13" ht="16.5" customHeight="1">
      <c r="E587" s="134"/>
      <c r="G587" s="135"/>
      <c r="H587" s="135"/>
      <c r="I587" s="135"/>
      <c r="J587" s="135"/>
      <c r="K587" s="135"/>
      <c r="L587" s="135"/>
      <c r="M587" s="135"/>
    </row>
    <row r="588" spans="5:13" ht="16.5" customHeight="1">
      <c r="E588" s="134"/>
      <c r="G588" s="135"/>
      <c r="H588" s="135"/>
      <c r="I588" s="135"/>
      <c r="J588" s="135"/>
      <c r="K588" s="135"/>
      <c r="L588" s="135"/>
      <c r="M588" s="135"/>
    </row>
    <row r="589" spans="5:13" ht="16.5" customHeight="1">
      <c r="E589" s="134"/>
      <c r="G589" s="135"/>
      <c r="H589" s="135"/>
      <c r="I589" s="135"/>
      <c r="J589" s="135"/>
      <c r="K589" s="135"/>
      <c r="L589" s="135"/>
      <c r="M589" s="135"/>
    </row>
    <row r="590" spans="5:13" ht="16.5" customHeight="1">
      <c r="E590" s="134"/>
      <c r="G590" s="135"/>
      <c r="H590" s="135"/>
      <c r="I590" s="135"/>
      <c r="J590" s="135"/>
      <c r="K590" s="135"/>
      <c r="L590" s="135"/>
      <c r="M590" s="135"/>
    </row>
    <row r="591" spans="5:13" ht="16.5" customHeight="1">
      <c r="E591" s="134"/>
      <c r="G591" s="135"/>
      <c r="H591" s="135"/>
      <c r="I591" s="135"/>
      <c r="J591" s="135"/>
      <c r="K591" s="135"/>
      <c r="L591" s="135"/>
      <c r="M591" s="135"/>
    </row>
    <row r="592" spans="5:13" ht="16.5" customHeight="1">
      <c r="E592" s="134"/>
      <c r="G592" s="135"/>
      <c r="H592" s="135"/>
      <c r="I592" s="135"/>
      <c r="J592" s="135"/>
      <c r="K592" s="135"/>
      <c r="L592" s="135"/>
      <c r="M592" s="135"/>
    </row>
    <row r="593" spans="5:13" ht="16.5" customHeight="1">
      <c r="E593" s="134"/>
      <c r="G593" s="135"/>
      <c r="H593" s="135"/>
      <c r="I593" s="135"/>
      <c r="J593" s="135"/>
      <c r="K593" s="135"/>
      <c r="L593" s="135"/>
      <c r="M593" s="135"/>
    </row>
    <row r="594" spans="5:13" ht="16.5" customHeight="1">
      <c r="E594" s="134"/>
      <c r="G594" s="135"/>
      <c r="H594" s="135"/>
      <c r="I594" s="135"/>
      <c r="J594" s="135"/>
      <c r="K594" s="135"/>
      <c r="L594" s="135"/>
      <c r="M594" s="135"/>
    </row>
    <row r="595" spans="5:13" ht="16.5" customHeight="1">
      <c r="E595" s="134"/>
      <c r="G595" s="135"/>
      <c r="H595" s="135"/>
      <c r="I595" s="135"/>
      <c r="J595" s="135"/>
      <c r="K595" s="135"/>
      <c r="L595" s="135"/>
      <c r="M595" s="135"/>
    </row>
    <row r="596" spans="5:13" ht="16.5" customHeight="1">
      <c r="E596" s="134"/>
      <c r="G596" s="135"/>
      <c r="H596" s="135"/>
      <c r="I596" s="135"/>
      <c r="J596" s="135"/>
      <c r="K596" s="135"/>
      <c r="L596" s="135"/>
      <c r="M596" s="135"/>
    </row>
    <row r="597" spans="5:13" ht="16.5" customHeight="1">
      <c r="E597" s="134"/>
      <c r="G597" s="135"/>
      <c r="H597" s="135"/>
      <c r="I597" s="135"/>
      <c r="J597" s="135"/>
      <c r="K597" s="135"/>
      <c r="L597" s="135"/>
      <c r="M597" s="135"/>
    </row>
    <row r="598" spans="5:13" ht="16.5" customHeight="1">
      <c r="E598" s="134"/>
      <c r="G598" s="135"/>
      <c r="H598" s="135"/>
      <c r="I598" s="135"/>
      <c r="J598" s="135"/>
      <c r="K598" s="135"/>
      <c r="L598" s="135"/>
      <c r="M598" s="135"/>
    </row>
    <row r="599" spans="5:13" ht="16.5" customHeight="1">
      <c r="E599" s="134"/>
      <c r="G599" s="135"/>
      <c r="H599" s="135"/>
      <c r="I599" s="135"/>
      <c r="J599" s="135"/>
      <c r="K599" s="135"/>
      <c r="L599" s="135"/>
      <c r="M599" s="135"/>
    </row>
    <row r="600" spans="5:13" ht="16.5" customHeight="1">
      <c r="E600" s="134"/>
      <c r="G600" s="135"/>
      <c r="H600" s="135"/>
      <c r="I600" s="135"/>
      <c r="J600" s="135"/>
      <c r="K600" s="135"/>
      <c r="L600" s="135"/>
      <c r="M600" s="135"/>
    </row>
    <row r="601" spans="5:13" ht="16.5" customHeight="1">
      <c r="E601" s="134"/>
      <c r="G601" s="135"/>
      <c r="H601" s="135"/>
      <c r="I601" s="135"/>
      <c r="J601" s="135"/>
      <c r="K601" s="135"/>
      <c r="L601" s="135"/>
      <c r="M601" s="135"/>
    </row>
    <row r="602" spans="5:13" ht="16.5" customHeight="1">
      <c r="E602" s="134"/>
      <c r="G602" s="135"/>
      <c r="H602" s="135"/>
      <c r="I602" s="135"/>
      <c r="J602" s="135"/>
      <c r="K602" s="135"/>
      <c r="L602" s="135"/>
      <c r="M602" s="135"/>
    </row>
    <row r="603" spans="5:13" ht="16.5" customHeight="1">
      <c r="E603" s="134"/>
      <c r="G603" s="135"/>
      <c r="H603" s="135"/>
      <c r="I603" s="135"/>
      <c r="J603" s="135"/>
      <c r="K603" s="135"/>
      <c r="L603" s="135"/>
      <c r="M603" s="135"/>
    </row>
    <row r="604" spans="5:13" ht="16.5" customHeight="1">
      <c r="E604" s="134"/>
      <c r="G604" s="135"/>
      <c r="H604" s="135"/>
      <c r="I604" s="135"/>
      <c r="J604" s="135"/>
      <c r="K604" s="135"/>
      <c r="L604" s="135"/>
      <c r="M604" s="135"/>
    </row>
    <row r="605" spans="5:13" ht="16.5" customHeight="1">
      <c r="E605" s="134"/>
      <c r="G605" s="135"/>
      <c r="H605" s="135"/>
      <c r="I605" s="135"/>
      <c r="J605" s="135"/>
      <c r="K605" s="135"/>
      <c r="L605" s="135"/>
      <c r="M605" s="135"/>
    </row>
    <row r="606" spans="5:13" ht="16.5" customHeight="1">
      <c r="E606" s="134"/>
      <c r="G606" s="135"/>
      <c r="H606" s="135"/>
      <c r="I606" s="135"/>
      <c r="J606" s="135"/>
      <c r="K606" s="135"/>
      <c r="L606" s="135"/>
      <c r="M606" s="135"/>
    </row>
    <row r="607" spans="5:13" ht="16.5" customHeight="1">
      <c r="E607" s="134"/>
      <c r="G607" s="135"/>
      <c r="H607" s="135"/>
      <c r="I607" s="135"/>
      <c r="J607" s="135"/>
      <c r="K607" s="135"/>
      <c r="L607" s="135"/>
      <c r="M607" s="135"/>
    </row>
    <row r="608" spans="5:13" ht="16.5" customHeight="1">
      <c r="E608" s="134"/>
      <c r="G608" s="135"/>
      <c r="H608" s="135"/>
      <c r="I608" s="135"/>
      <c r="J608" s="135"/>
      <c r="K608" s="135"/>
      <c r="L608" s="135"/>
      <c r="M608" s="135"/>
    </row>
    <row r="609" spans="5:13" ht="16.5" customHeight="1">
      <c r="E609" s="134"/>
      <c r="G609" s="135"/>
      <c r="H609" s="135"/>
      <c r="I609" s="135"/>
      <c r="J609" s="135"/>
      <c r="K609" s="135"/>
      <c r="L609" s="135"/>
      <c r="M609" s="135"/>
    </row>
    <row r="610" spans="5:13" ht="16.5" customHeight="1">
      <c r="E610" s="134"/>
      <c r="G610" s="135"/>
      <c r="H610" s="135"/>
      <c r="I610" s="135"/>
      <c r="J610" s="135"/>
      <c r="K610" s="135"/>
      <c r="L610" s="135"/>
      <c r="M610" s="135"/>
    </row>
    <row r="611" spans="5:13" ht="16.5" customHeight="1">
      <c r="E611" s="134"/>
      <c r="G611" s="135"/>
      <c r="H611" s="135"/>
      <c r="I611" s="135"/>
      <c r="J611" s="135"/>
      <c r="K611" s="135"/>
      <c r="L611" s="135"/>
      <c r="M611" s="135"/>
    </row>
    <row r="612" spans="5:13" ht="16.5" customHeight="1">
      <c r="E612" s="134"/>
      <c r="G612" s="135"/>
      <c r="H612" s="135"/>
      <c r="I612" s="135"/>
      <c r="J612" s="135"/>
      <c r="K612" s="135"/>
      <c r="L612" s="135"/>
      <c r="M612" s="135"/>
    </row>
    <row r="613" spans="5:13" ht="16.5" customHeight="1">
      <c r="E613" s="134"/>
      <c r="G613" s="135"/>
      <c r="H613" s="135"/>
      <c r="I613" s="135"/>
      <c r="J613" s="135"/>
      <c r="K613" s="135"/>
      <c r="L613" s="135"/>
      <c r="M613" s="135"/>
    </row>
    <row r="614" spans="5:13" ht="16.5" customHeight="1">
      <c r="E614" s="134"/>
      <c r="G614" s="135"/>
      <c r="H614" s="135"/>
      <c r="I614" s="135"/>
      <c r="J614" s="135"/>
      <c r="K614" s="135"/>
      <c r="L614" s="135"/>
      <c r="M614" s="135"/>
    </row>
    <row r="615" spans="5:13" ht="16.5" customHeight="1">
      <c r="E615" s="134"/>
      <c r="G615" s="135"/>
      <c r="H615" s="135"/>
      <c r="I615" s="135"/>
      <c r="J615" s="135"/>
      <c r="K615" s="135"/>
      <c r="L615" s="135"/>
      <c r="M615" s="135"/>
    </row>
    <row r="616" spans="5:13" ht="16.5" customHeight="1">
      <c r="E616" s="134"/>
      <c r="G616" s="135"/>
      <c r="H616" s="135"/>
      <c r="I616" s="135"/>
      <c r="J616" s="135"/>
      <c r="K616" s="135"/>
      <c r="L616" s="135"/>
      <c r="M616" s="135"/>
    </row>
    <row r="617" spans="5:13" ht="16.5" customHeight="1">
      <c r="E617" s="134"/>
      <c r="G617" s="135"/>
      <c r="H617" s="135"/>
      <c r="I617" s="135"/>
      <c r="J617" s="135"/>
      <c r="K617" s="135"/>
      <c r="L617" s="135"/>
      <c r="M617" s="135"/>
    </row>
    <row r="618" spans="5:13" ht="16.5" customHeight="1">
      <c r="E618" s="134"/>
      <c r="G618" s="135"/>
      <c r="H618" s="135"/>
      <c r="I618" s="135"/>
      <c r="J618" s="135"/>
      <c r="K618" s="135"/>
      <c r="L618" s="135"/>
      <c r="M618" s="135"/>
    </row>
    <row r="619" spans="5:13" ht="16.5" customHeight="1">
      <c r="E619" s="134"/>
      <c r="G619" s="135"/>
      <c r="H619" s="135"/>
      <c r="I619" s="135"/>
      <c r="J619" s="135"/>
      <c r="K619" s="135"/>
      <c r="L619" s="135"/>
      <c r="M619" s="135"/>
    </row>
    <row r="620" spans="5:13" ht="16.5" customHeight="1">
      <c r="E620" s="134"/>
      <c r="G620" s="135"/>
      <c r="H620" s="135"/>
      <c r="I620" s="135"/>
      <c r="J620" s="135"/>
      <c r="K620" s="135"/>
      <c r="L620" s="135"/>
      <c r="M620" s="135"/>
    </row>
    <row r="621" spans="5:13" ht="16.5" customHeight="1">
      <c r="E621" s="134"/>
      <c r="G621" s="135"/>
      <c r="H621" s="135"/>
      <c r="I621" s="135"/>
      <c r="J621" s="135"/>
      <c r="K621" s="135"/>
      <c r="L621" s="135"/>
      <c r="M621" s="135"/>
    </row>
    <row r="622" spans="5:13" ht="16.5" customHeight="1">
      <c r="E622" s="134"/>
      <c r="G622" s="135"/>
      <c r="H622" s="135"/>
      <c r="I622" s="135"/>
      <c r="J622" s="135"/>
      <c r="K622" s="135"/>
      <c r="L622" s="135"/>
      <c r="M622" s="135"/>
    </row>
    <row r="623" spans="5:13" ht="16.5" customHeight="1">
      <c r="E623" s="134"/>
      <c r="G623" s="135"/>
      <c r="H623" s="135"/>
      <c r="I623" s="135"/>
      <c r="J623" s="135"/>
      <c r="K623" s="135"/>
      <c r="L623" s="135"/>
      <c r="M623" s="135"/>
    </row>
    <row r="624" spans="5:13" ht="16.5" customHeight="1">
      <c r="E624" s="134"/>
      <c r="G624" s="135"/>
      <c r="H624" s="135"/>
      <c r="I624" s="135"/>
      <c r="J624" s="135"/>
      <c r="K624" s="135"/>
      <c r="L624" s="135"/>
      <c r="M624" s="135"/>
    </row>
    <row r="625" spans="5:13" ht="16.5" customHeight="1">
      <c r="E625" s="134"/>
      <c r="G625" s="135"/>
      <c r="H625" s="135"/>
      <c r="I625" s="135"/>
      <c r="J625" s="135"/>
      <c r="K625" s="135"/>
      <c r="L625" s="135"/>
      <c r="M625" s="135"/>
    </row>
    <row r="626" spans="5:13" ht="16.5" customHeight="1">
      <c r="E626" s="134"/>
      <c r="G626" s="135"/>
      <c r="H626" s="135"/>
      <c r="I626" s="135"/>
      <c r="J626" s="135"/>
      <c r="K626" s="135"/>
      <c r="L626" s="135"/>
      <c r="M626" s="135"/>
    </row>
    <row r="627" spans="5:13" ht="16.5" customHeight="1">
      <c r="E627" s="134"/>
      <c r="G627" s="135"/>
      <c r="H627" s="135"/>
      <c r="I627" s="135"/>
      <c r="J627" s="135"/>
      <c r="K627" s="135"/>
      <c r="L627" s="135"/>
      <c r="M627" s="135"/>
    </row>
    <row r="628" spans="5:13" ht="16.5" customHeight="1">
      <c r="E628" s="134"/>
      <c r="G628" s="135"/>
      <c r="H628" s="135"/>
      <c r="I628" s="135"/>
      <c r="J628" s="135"/>
      <c r="K628" s="135"/>
      <c r="L628" s="135"/>
      <c r="M628" s="135"/>
    </row>
    <row r="629" spans="5:13" ht="16.5" customHeight="1">
      <c r="E629" s="134"/>
      <c r="G629" s="135"/>
      <c r="H629" s="135"/>
      <c r="I629" s="135"/>
      <c r="J629" s="135"/>
      <c r="K629" s="135"/>
      <c r="L629" s="135"/>
      <c r="M629" s="135"/>
    </row>
    <row r="630" spans="5:13" ht="16.5" customHeight="1">
      <c r="E630" s="134"/>
      <c r="G630" s="135"/>
      <c r="H630" s="135"/>
      <c r="I630" s="135"/>
      <c r="J630" s="135"/>
      <c r="K630" s="135"/>
      <c r="L630" s="135"/>
      <c r="M630" s="135"/>
    </row>
    <row r="631" spans="5:13" ht="16.5" customHeight="1">
      <c r="E631" s="134"/>
      <c r="G631" s="135"/>
      <c r="H631" s="135"/>
      <c r="I631" s="135"/>
      <c r="J631" s="135"/>
      <c r="K631" s="135"/>
      <c r="L631" s="135"/>
      <c r="M631" s="135"/>
    </row>
    <row r="632" spans="5:13" ht="16.5" customHeight="1">
      <c r="E632" s="134"/>
      <c r="G632" s="135"/>
      <c r="H632" s="135"/>
      <c r="I632" s="135"/>
      <c r="J632" s="135"/>
      <c r="K632" s="135"/>
      <c r="L632" s="135"/>
      <c r="M632" s="135"/>
    </row>
    <row r="633" spans="5:13" ht="16.5" customHeight="1">
      <c r="E633" s="134"/>
      <c r="G633" s="135"/>
      <c r="H633" s="135"/>
      <c r="I633" s="135"/>
      <c r="J633" s="135"/>
      <c r="K633" s="135"/>
      <c r="L633" s="135"/>
      <c r="M633" s="135"/>
    </row>
    <row r="634" spans="5:13" ht="16.5" customHeight="1">
      <c r="E634" s="134"/>
      <c r="G634" s="135"/>
      <c r="H634" s="135"/>
      <c r="I634" s="135"/>
      <c r="J634" s="135"/>
      <c r="K634" s="135"/>
      <c r="L634" s="135"/>
      <c r="M634" s="135"/>
    </row>
    <row r="635" spans="5:13" ht="16.5" customHeight="1">
      <c r="E635" s="134"/>
      <c r="G635" s="135"/>
      <c r="H635" s="135"/>
      <c r="I635" s="135"/>
      <c r="J635" s="135"/>
      <c r="K635" s="135"/>
      <c r="L635" s="135"/>
      <c r="M635" s="135"/>
    </row>
    <row r="636" spans="5:13" ht="16.5" customHeight="1">
      <c r="E636" s="134"/>
      <c r="G636" s="135"/>
      <c r="H636" s="135"/>
      <c r="I636" s="135"/>
      <c r="J636" s="135"/>
      <c r="K636" s="135"/>
      <c r="L636" s="135"/>
      <c r="M636" s="135"/>
    </row>
    <row r="637" spans="5:13" ht="16.5" customHeight="1">
      <c r="E637" s="134"/>
      <c r="G637" s="135"/>
      <c r="H637" s="135"/>
      <c r="I637" s="135"/>
      <c r="J637" s="135"/>
      <c r="K637" s="135"/>
      <c r="L637" s="135"/>
      <c r="M637" s="135"/>
    </row>
    <row r="638" spans="5:13" ht="16.5" customHeight="1">
      <c r="E638" s="134"/>
      <c r="G638" s="135"/>
      <c r="H638" s="135"/>
      <c r="I638" s="135"/>
      <c r="J638" s="135"/>
      <c r="K638" s="135"/>
      <c r="L638" s="135"/>
      <c r="M638" s="135"/>
    </row>
    <row r="639" spans="5:13" ht="16.5" customHeight="1">
      <c r="E639" s="134"/>
      <c r="G639" s="135"/>
      <c r="H639" s="135"/>
      <c r="I639" s="135"/>
      <c r="J639" s="135"/>
      <c r="K639" s="135"/>
      <c r="L639" s="135"/>
      <c r="M639" s="135"/>
    </row>
    <row r="640" spans="5:13" ht="16.5" customHeight="1">
      <c r="E640" s="134"/>
      <c r="G640" s="135"/>
      <c r="H640" s="135"/>
      <c r="I640" s="135"/>
      <c r="J640" s="135"/>
      <c r="K640" s="135"/>
      <c r="L640" s="135"/>
      <c r="M640" s="135"/>
    </row>
    <row r="641" spans="5:13" ht="16.5" customHeight="1">
      <c r="E641" s="134"/>
      <c r="G641" s="135"/>
      <c r="H641" s="135"/>
      <c r="I641" s="135"/>
      <c r="J641" s="135"/>
      <c r="K641" s="135"/>
      <c r="L641" s="135"/>
      <c r="M641" s="135"/>
    </row>
    <row r="642" spans="5:13" ht="16.5" customHeight="1">
      <c r="E642" s="134"/>
      <c r="G642" s="135"/>
      <c r="H642" s="135"/>
      <c r="I642" s="135"/>
      <c r="J642" s="135"/>
      <c r="K642" s="135"/>
      <c r="L642" s="135"/>
      <c r="M642" s="135"/>
    </row>
    <row r="643" spans="5:13" ht="16.5" customHeight="1">
      <c r="E643" s="134"/>
      <c r="G643" s="135"/>
      <c r="H643" s="135"/>
      <c r="I643" s="135"/>
      <c r="J643" s="135"/>
      <c r="K643" s="135"/>
      <c r="L643" s="135"/>
      <c r="M643" s="135"/>
    </row>
    <row r="644" spans="5:13" ht="16.5" customHeight="1">
      <c r="E644" s="134"/>
      <c r="G644" s="135"/>
      <c r="H644" s="135"/>
      <c r="I644" s="135"/>
      <c r="J644" s="135"/>
      <c r="K644" s="135"/>
      <c r="L644" s="135"/>
      <c r="M644" s="135"/>
    </row>
    <row r="645" spans="5:13" ht="16.5" customHeight="1">
      <c r="E645" s="134"/>
      <c r="G645" s="135"/>
      <c r="H645" s="135"/>
      <c r="I645" s="135"/>
      <c r="J645" s="135"/>
      <c r="K645" s="135"/>
      <c r="L645" s="135"/>
      <c r="M645" s="135"/>
    </row>
    <row r="646" spans="5:13" ht="16.5" customHeight="1">
      <c r="E646" s="134"/>
      <c r="G646" s="135"/>
      <c r="H646" s="135"/>
      <c r="I646" s="135"/>
      <c r="J646" s="135"/>
      <c r="K646" s="135"/>
      <c r="L646" s="135"/>
      <c r="M646" s="135"/>
    </row>
    <row r="647" spans="5:13" ht="16.5" customHeight="1">
      <c r="E647" s="134"/>
      <c r="G647" s="135"/>
      <c r="H647" s="135"/>
      <c r="I647" s="135"/>
      <c r="J647" s="135"/>
      <c r="K647" s="135"/>
      <c r="L647" s="135"/>
      <c r="M647" s="135"/>
    </row>
    <row r="648" spans="5:13" ht="16.5" customHeight="1">
      <c r="E648" s="134"/>
      <c r="G648" s="135"/>
      <c r="H648" s="135"/>
      <c r="I648" s="135"/>
      <c r="J648" s="135"/>
      <c r="K648" s="135"/>
      <c r="L648" s="135"/>
      <c r="M648" s="135"/>
    </row>
    <row r="649" spans="5:13" ht="16.5" customHeight="1">
      <c r="E649" s="134"/>
      <c r="G649" s="135"/>
      <c r="H649" s="135"/>
      <c r="I649" s="135"/>
      <c r="J649" s="135"/>
      <c r="K649" s="135"/>
      <c r="L649" s="135"/>
      <c r="M649" s="135"/>
    </row>
    <row r="650" spans="5:13" ht="16.5" customHeight="1">
      <c r="E650" s="134"/>
      <c r="G650" s="135"/>
      <c r="H650" s="135"/>
      <c r="I650" s="135"/>
      <c r="J650" s="135"/>
      <c r="K650" s="135"/>
      <c r="L650" s="135"/>
      <c r="M650" s="135"/>
    </row>
    <row r="651" spans="5:13" ht="16.5" customHeight="1">
      <c r="E651" s="134"/>
      <c r="G651" s="135"/>
      <c r="H651" s="135"/>
      <c r="I651" s="135"/>
      <c r="J651" s="135"/>
      <c r="K651" s="135"/>
      <c r="L651" s="135"/>
      <c r="M651" s="135"/>
    </row>
    <row r="652" spans="5:13" ht="16.5" customHeight="1">
      <c r="E652" s="134"/>
      <c r="G652" s="135"/>
      <c r="H652" s="135"/>
      <c r="I652" s="135"/>
      <c r="J652" s="135"/>
      <c r="K652" s="135"/>
      <c r="L652" s="135"/>
      <c r="M652" s="135"/>
    </row>
    <row r="653" spans="5:13" ht="16.5" customHeight="1">
      <c r="E653" s="134"/>
      <c r="G653" s="135"/>
      <c r="H653" s="135"/>
      <c r="I653" s="135"/>
      <c r="J653" s="135"/>
      <c r="K653" s="135"/>
      <c r="L653" s="135"/>
      <c r="M653" s="135"/>
    </row>
    <row r="654" spans="5:13" ht="16.5" customHeight="1">
      <c r="E654" s="134"/>
      <c r="G654" s="135"/>
      <c r="H654" s="135"/>
      <c r="I654" s="135"/>
      <c r="J654" s="135"/>
      <c r="K654" s="135"/>
      <c r="L654" s="135"/>
      <c r="M654" s="135"/>
    </row>
    <row r="655" spans="5:13" ht="16.5" customHeight="1">
      <c r="E655" s="134"/>
      <c r="G655" s="135"/>
      <c r="H655" s="135"/>
      <c r="I655" s="135"/>
      <c r="J655" s="135"/>
      <c r="K655" s="135"/>
      <c r="L655" s="135"/>
      <c r="M655" s="135"/>
    </row>
    <row r="656" spans="5:13" ht="16.5" customHeight="1">
      <c r="E656" s="134"/>
      <c r="G656" s="135"/>
      <c r="H656" s="135"/>
      <c r="I656" s="135"/>
      <c r="J656" s="135"/>
      <c r="K656" s="135"/>
      <c r="L656" s="135"/>
      <c r="M656" s="135"/>
    </row>
    <row r="657" spans="5:13" ht="16.5" customHeight="1">
      <c r="E657" s="134"/>
      <c r="G657" s="135"/>
      <c r="H657" s="135"/>
      <c r="I657" s="135"/>
      <c r="J657" s="135"/>
      <c r="K657" s="135"/>
      <c r="L657" s="135"/>
      <c r="M657" s="135"/>
    </row>
    <row r="658" spans="5:13" ht="16.5" customHeight="1">
      <c r="E658" s="134"/>
      <c r="G658" s="135"/>
      <c r="H658" s="135"/>
      <c r="I658" s="135"/>
      <c r="J658" s="135"/>
      <c r="K658" s="135"/>
      <c r="L658" s="135"/>
      <c r="M658" s="135"/>
    </row>
    <row r="659" spans="5:13" ht="16.5" customHeight="1">
      <c r="E659" s="134"/>
      <c r="G659" s="135"/>
      <c r="H659" s="135"/>
      <c r="I659" s="135"/>
      <c r="J659" s="135"/>
      <c r="K659" s="135"/>
      <c r="L659" s="135"/>
      <c r="M659" s="135"/>
    </row>
    <row r="660" spans="5:13" ht="16.5" customHeight="1">
      <c r="E660" s="134"/>
      <c r="G660" s="135"/>
      <c r="H660" s="135"/>
      <c r="I660" s="135"/>
      <c r="J660" s="135"/>
      <c r="K660" s="135"/>
      <c r="L660" s="135"/>
      <c r="M660" s="135"/>
    </row>
    <row r="661" spans="5:13" ht="16.5" customHeight="1">
      <c r="E661" s="134"/>
      <c r="G661" s="135"/>
      <c r="H661" s="135"/>
      <c r="I661" s="135"/>
      <c r="J661" s="135"/>
      <c r="K661" s="135"/>
      <c r="L661" s="135"/>
      <c r="M661" s="135"/>
    </row>
    <row r="662" spans="5:13" ht="16.5" customHeight="1">
      <c r="E662" s="134"/>
      <c r="G662" s="135"/>
      <c r="H662" s="135"/>
      <c r="I662" s="135"/>
      <c r="J662" s="135"/>
      <c r="K662" s="135"/>
      <c r="L662" s="135"/>
      <c r="M662" s="135"/>
    </row>
    <row r="663" spans="5:13" ht="16.5" customHeight="1">
      <c r="E663" s="134"/>
      <c r="G663" s="135"/>
      <c r="H663" s="135"/>
      <c r="I663" s="135"/>
      <c r="J663" s="135"/>
      <c r="K663" s="135"/>
      <c r="L663" s="135"/>
      <c r="M663" s="135"/>
    </row>
    <row r="664" spans="5:13" ht="16.5" customHeight="1">
      <c r="E664" s="134"/>
      <c r="G664" s="135"/>
      <c r="H664" s="135"/>
      <c r="I664" s="135"/>
      <c r="J664" s="135"/>
      <c r="K664" s="135"/>
      <c r="L664" s="135"/>
      <c r="M664" s="135"/>
    </row>
    <row r="665" spans="5:13" ht="16.5" customHeight="1">
      <c r="E665" s="134"/>
      <c r="G665" s="135"/>
      <c r="H665" s="135"/>
      <c r="I665" s="135"/>
      <c r="J665" s="135"/>
      <c r="K665" s="135"/>
      <c r="L665" s="135"/>
      <c r="M665" s="135"/>
    </row>
    <row r="666" spans="5:13" ht="16.5" customHeight="1">
      <c r="E666" s="134"/>
      <c r="G666" s="135"/>
      <c r="H666" s="135"/>
      <c r="I666" s="135"/>
      <c r="J666" s="135"/>
      <c r="K666" s="135"/>
      <c r="L666" s="135"/>
      <c r="M666" s="135"/>
    </row>
    <row r="667" spans="5:13" ht="16.5" customHeight="1">
      <c r="E667" s="134"/>
      <c r="G667" s="135"/>
      <c r="H667" s="135"/>
      <c r="I667" s="135"/>
      <c r="J667" s="135"/>
      <c r="K667" s="135"/>
      <c r="L667" s="135"/>
      <c r="M667" s="135"/>
    </row>
    <row r="668" spans="5:13" ht="16.5" customHeight="1">
      <c r="E668" s="134"/>
      <c r="G668" s="135"/>
      <c r="H668" s="135"/>
      <c r="I668" s="135"/>
      <c r="J668" s="135"/>
      <c r="K668" s="135"/>
      <c r="L668" s="135"/>
      <c r="M668" s="135"/>
    </row>
    <row r="669" spans="5:13" ht="16.5" customHeight="1">
      <c r="E669" s="134"/>
      <c r="G669" s="135"/>
      <c r="H669" s="135"/>
      <c r="I669" s="135"/>
      <c r="J669" s="135"/>
      <c r="K669" s="135"/>
      <c r="L669" s="135"/>
      <c r="M669" s="135"/>
    </row>
    <row r="670" spans="5:13" ht="16.5" customHeight="1">
      <c r="E670" s="134"/>
      <c r="G670" s="135"/>
      <c r="H670" s="135"/>
      <c r="I670" s="135"/>
      <c r="J670" s="135"/>
      <c r="K670" s="135"/>
      <c r="L670" s="135"/>
      <c r="M670" s="135"/>
    </row>
    <row r="671" spans="5:13" ht="16.5" customHeight="1">
      <c r="E671" s="134"/>
      <c r="G671" s="135"/>
      <c r="H671" s="135"/>
      <c r="I671" s="135"/>
      <c r="J671" s="135"/>
      <c r="K671" s="135"/>
      <c r="L671" s="135"/>
      <c r="M671" s="135"/>
    </row>
    <row r="672" spans="5:13" ht="16.5" customHeight="1">
      <c r="E672" s="134"/>
      <c r="G672" s="135"/>
      <c r="H672" s="135"/>
      <c r="I672" s="135"/>
      <c r="J672" s="135"/>
      <c r="K672" s="135"/>
      <c r="L672" s="135"/>
      <c r="M672" s="135"/>
    </row>
    <row r="673" spans="5:13" ht="16.5" customHeight="1">
      <c r="E673" s="134"/>
      <c r="G673" s="135"/>
      <c r="H673" s="135"/>
      <c r="I673" s="135"/>
      <c r="J673" s="135"/>
      <c r="K673" s="135"/>
      <c r="L673" s="135"/>
      <c r="M673" s="135"/>
    </row>
    <row r="674" spans="5:13" ht="16.5" customHeight="1">
      <c r="E674" s="134"/>
      <c r="G674" s="135"/>
      <c r="H674" s="135"/>
      <c r="I674" s="135"/>
      <c r="J674" s="135"/>
      <c r="K674" s="135"/>
      <c r="L674" s="135"/>
      <c r="M674" s="135"/>
    </row>
    <row r="675" spans="5:13" ht="16.5" customHeight="1">
      <c r="E675" s="134"/>
      <c r="G675" s="135"/>
      <c r="H675" s="135"/>
      <c r="I675" s="135"/>
      <c r="J675" s="135"/>
      <c r="K675" s="135"/>
      <c r="L675" s="135"/>
      <c r="M675" s="135"/>
    </row>
    <row r="676" spans="5:13" ht="16.5" customHeight="1">
      <c r="E676" s="134"/>
      <c r="G676" s="135"/>
      <c r="H676" s="135"/>
      <c r="I676" s="135"/>
      <c r="J676" s="135"/>
      <c r="K676" s="135"/>
      <c r="L676" s="135"/>
      <c r="M676" s="135"/>
    </row>
    <row r="677" spans="5:13" ht="16.5" customHeight="1">
      <c r="E677" s="134"/>
      <c r="G677" s="135"/>
      <c r="H677" s="135"/>
      <c r="I677" s="135"/>
      <c r="J677" s="135"/>
      <c r="K677" s="135"/>
      <c r="L677" s="135"/>
      <c r="M677" s="135"/>
    </row>
    <row r="678" spans="5:13" ht="16.5" customHeight="1">
      <c r="E678" s="134"/>
      <c r="G678" s="135"/>
      <c r="H678" s="135"/>
      <c r="I678" s="135"/>
      <c r="J678" s="135"/>
      <c r="K678" s="135"/>
      <c r="L678" s="135"/>
      <c r="M678" s="135"/>
    </row>
    <row r="679" spans="5:13" ht="16.5" customHeight="1">
      <c r="E679" s="134"/>
      <c r="G679" s="135"/>
      <c r="H679" s="135"/>
      <c r="I679" s="135"/>
      <c r="J679" s="135"/>
      <c r="K679" s="135"/>
      <c r="L679" s="135"/>
      <c r="M679" s="135"/>
    </row>
    <row r="680" spans="5:13" ht="16.5" customHeight="1">
      <c r="E680" s="134"/>
      <c r="G680" s="135"/>
      <c r="H680" s="135"/>
      <c r="I680" s="135"/>
      <c r="J680" s="135"/>
      <c r="K680" s="135"/>
      <c r="L680" s="135"/>
      <c r="M680" s="135"/>
    </row>
    <row r="681" spans="5:13" ht="16.5" customHeight="1">
      <c r="E681" s="134"/>
      <c r="G681" s="135"/>
      <c r="H681" s="135"/>
      <c r="I681" s="135"/>
      <c r="J681" s="135"/>
      <c r="K681" s="135"/>
      <c r="L681" s="135"/>
      <c r="M681" s="135"/>
    </row>
    <row r="682" spans="5:13" ht="16.5" customHeight="1">
      <c r="E682" s="134"/>
      <c r="G682" s="135"/>
      <c r="H682" s="135"/>
      <c r="I682" s="135"/>
      <c r="J682" s="135"/>
      <c r="K682" s="135"/>
      <c r="L682" s="135"/>
      <c r="M682" s="135"/>
    </row>
    <row r="683" spans="5:13" ht="16.5" customHeight="1">
      <c r="E683" s="134"/>
      <c r="G683" s="135"/>
      <c r="H683" s="135"/>
      <c r="I683" s="135"/>
      <c r="J683" s="135"/>
      <c r="K683" s="135"/>
      <c r="L683" s="135"/>
      <c r="M683" s="135"/>
    </row>
    <row r="684" spans="5:13" ht="16.5" customHeight="1">
      <c r="E684" s="134"/>
      <c r="G684" s="135"/>
      <c r="H684" s="135"/>
      <c r="I684" s="135"/>
      <c r="J684" s="135"/>
      <c r="K684" s="135"/>
      <c r="L684" s="135"/>
      <c r="M684" s="135"/>
    </row>
    <row r="685" spans="5:13" ht="16.5" customHeight="1">
      <c r="E685" s="134"/>
      <c r="G685" s="135"/>
      <c r="H685" s="135"/>
      <c r="I685" s="135"/>
      <c r="J685" s="135"/>
      <c r="K685" s="135"/>
      <c r="L685" s="135"/>
      <c r="M685" s="135"/>
    </row>
    <row r="686" spans="5:13" ht="16.5" customHeight="1">
      <c r="E686" s="134"/>
      <c r="G686" s="135"/>
      <c r="H686" s="135"/>
      <c r="I686" s="135"/>
      <c r="J686" s="135"/>
      <c r="K686" s="135"/>
      <c r="L686" s="135"/>
      <c r="M686" s="135"/>
    </row>
    <row r="687" spans="5:13" ht="16.5" customHeight="1">
      <c r="E687" s="134"/>
      <c r="G687" s="135"/>
      <c r="H687" s="135"/>
      <c r="I687" s="135"/>
      <c r="J687" s="135"/>
      <c r="K687" s="135"/>
      <c r="L687" s="135"/>
      <c r="M687" s="135"/>
    </row>
    <row r="688" spans="5:13" ht="16.5" customHeight="1">
      <c r="E688" s="134"/>
      <c r="G688" s="135"/>
      <c r="H688" s="135"/>
      <c r="I688" s="135"/>
      <c r="J688" s="135"/>
      <c r="K688" s="135"/>
      <c r="L688" s="135"/>
      <c r="M688" s="135"/>
    </row>
    <row r="689" spans="5:13" ht="16.5" customHeight="1">
      <c r="E689" s="134"/>
      <c r="G689" s="135"/>
      <c r="H689" s="135"/>
      <c r="I689" s="135"/>
      <c r="J689" s="135"/>
      <c r="K689" s="135"/>
      <c r="L689" s="135"/>
      <c r="M689" s="135"/>
    </row>
    <row r="690" spans="5:13" ht="16.5" customHeight="1">
      <c r="E690" s="134"/>
      <c r="G690" s="135"/>
      <c r="H690" s="135"/>
      <c r="I690" s="135"/>
      <c r="J690" s="135"/>
      <c r="K690" s="135"/>
      <c r="L690" s="135"/>
      <c r="M690" s="135"/>
    </row>
    <row r="691" spans="5:13" ht="16.5" customHeight="1">
      <c r="E691" s="134"/>
      <c r="G691" s="135"/>
      <c r="H691" s="135"/>
      <c r="I691" s="135"/>
      <c r="J691" s="135"/>
      <c r="K691" s="135"/>
      <c r="L691" s="135"/>
      <c r="M691" s="135"/>
    </row>
    <row r="692" spans="5:13" ht="16.5" customHeight="1">
      <c r="E692" s="134"/>
      <c r="G692" s="135"/>
      <c r="H692" s="135"/>
      <c r="I692" s="135"/>
      <c r="J692" s="135"/>
      <c r="K692" s="135"/>
      <c r="L692" s="135"/>
      <c r="M692" s="135"/>
    </row>
    <row r="693" spans="5:13" ht="16.5" customHeight="1">
      <c r="E693" s="134"/>
      <c r="G693" s="135"/>
      <c r="H693" s="135"/>
      <c r="I693" s="135"/>
      <c r="J693" s="135"/>
      <c r="K693" s="135"/>
      <c r="L693" s="135"/>
      <c r="M693" s="135"/>
    </row>
    <row r="694" spans="5:13" ht="16.5" customHeight="1">
      <c r="E694" s="134"/>
      <c r="G694" s="135"/>
      <c r="H694" s="135"/>
      <c r="I694" s="135"/>
      <c r="J694" s="135"/>
      <c r="K694" s="135"/>
      <c r="L694" s="135"/>
      <c r="M694" s="135"/>
    </row>
    <row r="695" spans="5:13" ht="16.5" customHeight="1">
      <c r="E695" s="134"/>
      <c r="G695" s="135"/>
      <c r="H695" s="135"/>
      <c r="I695" s="135"/>
      <c r="J695" s="135"/>
      <c r="K695" s="135"/>
      <c r="L695" s="135"/>
      <c r="M695" s="135"/>
    </row>
    <row r="696" spans="5:13" ht="16.5" customHeight="1">
      <c r="E696" s="134"/>
      <c r="G696" s="135"/>
      <c r="H696" s="135"/>
      <c r="I696" s="135"/>
      <c r="J696" s="135"/>
      <c r="K696" s="135"/>
      <c r="L696" s="135"/>
      <c r="M696" s="135"/>
    </row>
    <row r="697" spans="5:13" ht="16.5" customHeight="1">
      <c r="E697" s="134"/>
      <c r="G697" s="135"/>
      <c r="H697" s="135"/>
      <c r="I697" s="135"/>
      <c r="J697" s="135"/>
      <c r="K697" s="135"/>
      <c r="L697" s="135"/>
      <c r="M697" s="135"/>
    </row>
    <row r="698" spans="5:13" ht="16.5" customHeight="1">
      <c r="E698" s="134"/>
      <c r="G698" s="135"/>
      <c r="H698" s="135"/>
      <c r="I698" s="135"/>
      <c r="J698" s="135"/>
      <c r="K698" s="135"/>
      <c r="L698" s="135"/>
      <c r="M698" s="135"/>
    </row>
    <row r="699" spans="5:13" ht="16.5" customHeight="1">
      <c r="E699" s="134"/>
      <c r="G699" s="135"/>
      <c r="H699" s="135"/>
      <c r="I699" s="135"/>
      <c r="J699" s="135"/>
      <c r="K699" s="135"/>
      <c r="L699" s="135"/>
      <c r="M699" s="135"/>
    </row>
    <row r="700" spans="5:13" ht="16.5" customHeight="1">
      <c r="E700" s="134"/>
      <c r="G700" s="135"/>
      <c r="H700" s="135"/>
      <c r="I700" s="135"/>
      <c r="J700" s="135"/>
      <c r="K700" s="135"/>
      <c r="L700" s="135"/>
      <c r="M700" s="135"/>
    </row>
    <row r="701" spans="5:13" ht="16.5" customHeight="1">
      <c r="E701" s="134"/>
      <c r="G701" s="135"/>
      <c r="H701" s="135"/>
      <c r="I701" s="135"/>
      <c r="J701" s="135"/>
      <c r="K701" s="135"/>
      <c r="L701" s="135"/>
      <c r="M701" s="135"/>
    </row>
    <row r="702" spans="5:13" ht="16.5" customHeight="1">
      <c r="E702" s="134"/>
      <c r="G702" s="135"/>
      <c r="H702" s="135"/>
      <c r="I702" s="135"/>
      <c r="J702" s="135"/>
      <c r="K702" s="135"/>
      <c r="L702" s="135"/>
      <c r="M702" s="135"/>
    </row>
    <row r="703" spans="5:13" ht="16.5" customHeight="1">
      <c r="E703" s="134"/>
      <c r="G703" s="135"/>
      <c r="H703" s="135"/>
      <c r="I703" s="135"/>
      <c r="J703" s="135"/>
      <c r="K703" s="135"/>
      <c r="L703" s="135"/>
      <c r="M703" s="135"/>
    </row>
    <row r="704" spans="5:13" ht="16.5" customHeight="1">
      <c r="E704" s="134"/>
      <c r="G704" s="135"/>
      <c r="H704" s="135"/>
      <c r="I704" s="135"/>
      <c r="J704" s="135"/>
      <c r="K704" s="135"/>
      <c r="L704" s="135"/>
      <c r="M704" s="135"/>
    </row>
    <row r="705" spans="5:13" ht="16.5" customHeight="1">
      <c r="E705" s="134"/>
      <c r="G705" s="135"/>
      <c r="H705" s="135"/>
      <c r="I705" s="135"/>
      <c r="J705" s="135"/>
      <c r="K705" s="135"/>
      <c r="L705" s="135"/>
      <c r="M705" s="135"/>
    </row>
    <row r="706" spans="5:13" ht="16.5" customHeight="1">
      <c r="E706" s="134"/>
      <c r="G706" s="135"/>
      <c r="H706" s="135"/>
      <c r="I706" s="135"/>
      <c r="J706" s="135"/>
      <c r="K706" s="135"/>
      <c r="L706" s="135"/>
      <c r="M706" s="135"/>
    </row>
    <row r="707" spans="5:13" ht="16.5" customHeight="1">
      <c r="E707" s="134"/>
      <c r="G707" s="135"/>
      <c r="H707" s="135"/>
      <c r="I707" s="135"/>
      <c r="J707" s="135"/>
      <c r="K707" s="135"/>
      <c r="L707" s="135"/>
      <c r="M707" s="135"/>
    </row>
    <row r="708" spans="5:13" ht="16.5" customHeight="1">
      <c r="E708" s="134"/>
      <c r="G708" s="135"/>
      <c r="H708" s="135"/>
      <c r="I708" s="135"/>
      <c r="J708" s="135"/>
      <c r="K708" s="135"/>
      <c r="L708" s="135"/>
      <c r="M708" s="135"/>
    </row>
    <row r="709" spans="5:13" ht="16.5" customHeight="1">
      <c r="E709" s="134"/>
      <c r="G709" s="135"/>
      <c r="H709" s="135"/>
      <c r="I709" s="135"/>
      <c r="J709" s="135"/>
      <c r="K709" s="135"/>
      <c r="L709" s="135"/>
      <c r="M709" s="135"/>
    </row>
    <row r="710" spans="5:13" ht="16.5" customHeight="1">
      <c r="E710" s="134"/>
      <c r="G710" s="135"/>
      <c r="H710" s="135"/>
      <c r="I710" s="135"/>
      <c r="J710" s="135"/>
      <c r="K710" s="135"/>
      <c r="L710" s="135"/>
      <c r="M710" s="135"/>
    </row>
    <row r="711" spans="5:13" ht="16.5" customHeight="1">
      <c r="E711" s="134"/>
      <c r="G711" s="135"/>
      <c r="H711" s="135"/>
      <c r="I711" s="135"/>
      <c r="J711" s="135"/>
      <c r="K711" s="135"/>
      <c r="L711" s="135"/>
      <c r="M711" s="135"/>
    </row>
    <row r="712" spans="5:13" ht="16.5" customHeight="1">
      <c r="E712" s="134"/>
      <c r="G712" s="135"/>
      <c r="H712" s="135"/>
      <c r="I712" s="135"/>
      <c r="J712" s="135"/>
      <c r="K712" s="135"/>
      <c r="L712" s="135"/>
      <c r="M712" s="135"/>
    </row>
    <row r="713" spans="5:13" ht="16.5" customHeight="1">
      <c r="E713" s="134"/>
      <c r="G713" s="135"/>
      <c r="H713" s="135"/>
      <c r="I713" s="135"/>
      <c r="J713" s="135"/>
      <c r="K713" s="135"/>
      <c r="L713" s="135"/>
      <c r="M713" s="135"/>
    </row>
    <row r="714" spans="5:13" ht="16.5" customHeight="1">
      <c r="E714" s="134"/>
      <c r="G714" s="135"/>
      <c r="H714" s="135"/>
      <c r="I714" s="135"/>
      <c r="J714" s="135"/>
      <c r="K714" s="135"/>
      <c r="L714" s="135"/>
      <c r="M714" s="135"/>
    </row>
    <row r="715" spans="5:13" ht="16.5" customHeight="1">
      <c r="E715" s="134"/>
      <c r="G715" s="135"/>
      <c r="H715" s="135"/>
      <c r="I715" s="135"/>
      <c r="J715" s="135"/>
      <c r="K715" s="135"/>
      <c r="L715" s="135"/>
      <c r="M715" s="135"/>
    </row>
    <row r="716" spans="5:13" ht="16.5" customHeight="1">
      <c r="E716" s="134"/>
      <c r="G716" s="135"/>
      <c r="H716" s="135"/>
      <c r="I716" s="135"/>
      <c r="J716" s="135"/>
      <c r="K716" s="135"/>
      <c r="L716" s="135"/>
      <c r="M716" s="135"/>
    </row>
    <row r="717" spans="5:13" ht="16.5" customHeight="1">
      <c r="E717" s="134"/>
      <c r="G717" s="135"/>
      <c r="H717" s="135"/>
      <c r="I717" s="135"/>
      <c r="J717" s="135"/>
      <c r="K717" s="135"/>
      <c r="L717" s="135"/>
      <c r="M717" s="135"/>
    </row>
    <row r="718" spans="5:13" ht="16.5" customHeight="1">
      <c r="E718" s="134"/>
      <c r="G718" s="135"/>
      <c r="H718" s="135"/>
      <c r="I718" s="135"/>
      <c r="J718" s="135"/>
      <c r="K718" s="135"/>
      <c r="L718" s="135"/>
      <c r="M718" s="135"/>
    </row>
    <row r="719" spans="5:13" ht="16.5" customHeight="1">
      <c r="E719" s="134"/>
      <c r="G719" s="135"/>
      <c r="H719" s="135"/>
      <c r="I719" s="135"/>
      <c r="J719" s="135"/>
      <c r="K719" s="135"/>
      <c r="L719" s="135"/>
      <c r="M719" s="135"/>
    </row>
    <row r="720" spans="5:13" ht="16.5" customHeight="1">
      <c r="E720" s="134"/>
      <c r="G720" s="135"/>
      <c r="H720" s="135"/>
      <c r="I720" s="135"/>
      <c r="J720" s="135"/>
      <c r="K720" s="135"/>
      <c r="L720" s="135"/>
      <c r="M720" s="135"/>
    </row>
    <row r="721" spans="5:13" ht="16.5" customHeight="1">
      <c r="E721" s="134"/>
      <c r="G721" s="135"/>
      <c r="H721" s="135"/>
      <c r="I721" s="135"/>
      <c r="J721" s="135"/>
      <c r="K721" s="135"/>
      <c r="L721" s="135"/>
      <c r="M721" s="135"/>
    </row>
    <row r="722" spans="5:13" ht="16.5" customHeight="1">
      <c r="E722" s="134"/>
      <c r="G722" s="135"/>
      <c r="H722" s="135"/>
      <c r="I722" s="135"/>
      <c r="J722" s="135"/>
      <c r="K722" s="135"/>
      <c r="L722" s="135"/>
      <c r="M722" s="135"/>
    </row>
    <row r="723" spans="5:13" ht="16.5" customHeight="1">
      <c r="E723" s="134"/>
      <c r="G723" s="135"/>
      <c r="H723" s="135"/>
      <c r="I723" s="135"/>
      <c r="J723" s="135"/>
      <c r="K723" s="135"/>
      <c r="L723" s="135"/>
      <c r="M723" s="135"/>
    </row>
    <row r="724" spans="5:13" ht="16.5" customHeight="1">
      <c r="E724" s="134"/>
      <c r="G724" s="135"/>
      <c r="H724" s="135"/>
      <c r="I724" s="135"/>
      <c r="J724" s="135"/>
      <c r="K724" s="135"/>
      <c r="L724" s="135"/>
      <c r="M724" s="135"/>
    </row>
    <row r="725" spans="5:13" ht="16.5" customHeight="1">
      <c r="E725" s="134"/>
      <c r="G725" s="135"/>
      <c r="H725" s="135"/>
      <c r="I725" s="135"/>
      <c r="J725" s="135"/>
      <c r="K725" s="135"/>
      <c r="L725" s="135"/>
      <c r="M725" s="135"/>
    </row>
    <row r="726" spans="5:13" ht="16.5" customHeight="1">
      <c r="E726" s="134"/>
      <c r="G726" s="135"/>
      <c r="H726" s="135"/>
      <c r="I726" s="135"/>
      <c r="J726" s="135"/>
      <c r="K726" s="135"/>
      <c r="L726" s="135"/>
      <c r="M726" s="135"/>
    </row>
    <row r="727" spans="5:13" ht="16.5" customHeight="1">
      <c r="E727" s="134"/>
      <c r="G727" s="135"/>
      <c r="H727" s="135"/>
      <c r="I727" s="135"/>
      <c r="J727" s="135"/>
      <c r="K727" s="135"/>
      <c r="L727" s="135"/>
      <c r="M727" s="135"/>
    </row>
    <row r="728" spans="5:13" ht="16.5" customHeight="1">
      <c r="E728" s="134"/>
      <c r="G728" s="135"/>
      <c r="H728" s="135"/>
      <c r="I728" s="135"/>
      <c r="J728" s="135"/>
      <c r="K728" s="135"/>
      <c r="L728" s="135"/>
      <c r="M728" s="135"/>
    </row>
    <row r="729" spans="5:13" ht="16.5" customHeight="1">
      <c r="E729" s="134"/>
      <c r="G729" s="135"/>
      <c r="H729" s="135"/>
      <c r="I729" s="135"/>
      <c r="J729" s="135"/>
      <c r="K729" s="135"/>
      <c r="L729" s="135"/>
      <c r="M729" s="135"/>
    </row>
    <row r="730" spans="5:13" ht="16.5" customHeight="1">
      <c r="E730" s="134"/>
      <c r="G730" s="135"/>
      <c r="H730" s="135"/>
      <c r="I730" s="135"/>
      <c r="J730" s="135"/>
      <c r="K730" s="135"/>
      <c r="L730" s="135"/>
      <c r="M730" s="135"/>
    </row>
    <row r="731" spans="5:13" ht="16.5" customHeight="1">
      <c r="E731" s="134"/>
      <c r="G731" s="135"/>
      <c r="H731" s="135"/>
      <c r="I731" s="135"/>
      <c r="J731" s="135"/>
      <c r="K731" s="135"/>
      <c r="L731" s="135"/>
      <c r="M731" s="135"/>
    </row>
    <row r="732" spans="5:13" ht="16.5" customHeight="1">
      <c r="E732" s="134"/>
      <c r="G732" s="135"/>
      <c r="H732" s="135"/>
      <c r="I732" s="135"/>
      <c r="J732" s="135"/>
      <c r="K732" s="135"/>
      <c r="L732" s="135"/>
      <c r="M732" s="135"/>
    </row>
    <row r="733" spans="5:13" ht="16.5" customHeight="1">
      <c r="E733" s="134"/>
      <c r="G733" s="135"/>
      <c r="H733" s="135"/>
      <c r="I733" s="135"/>
      <c r="J733" s="135"/>
      <c r="K733" s="135"/>
      <c r="L733" s="135"/>
      <c r="M733" s="135"/>
    </row>
    <row r="734" spans="5:13" ht="16.5" customHeight="1">
      <c r="E734" s="134"/>
      <c r="G734" s="135"/>
      <c r="H734" s="135"/>
      <c r="I734" s="135"/>
      <c r="J734" s="135"/>
      <c r="K734" s="135"/>
      <c r="L734" s="135"/>
      <c r="M734" s="135"/>
    </row>
    <row r="735" spans="5:13" ht="16.5" customHeight="1">
      <c r="E735" s="134"/>
      <c r="G735" s="135"/>
      <c r="H735" s="135"/>
      <c r="I735" s="135"/>
      <c r="J735" s="135"/>
      <c r="K735" s="135"/>
      <c r="L735" s="135"/>
      <c r="M735" s="135"/>
    </row>
    <row r="736" spans="5:13" ht="16.5" customHeight="1">
      <c r="E736" s="134"/>
      <c r="G736" s="135"/>
      <c r="H736" s="135"/>
      <c r="I736" s="135"/>
      <c r="J736" s="135"/>
      <c r="K736" s="135"/>
      <c r="L736" s="135"/>
      <c r="M736" s="135"/>
    </row>
    <row r="737" spans="5:13" ht="16.5" customHeight="1">
      <c r="E737" s="134"/>
      <c r="G737" s="135"/>
      <c r="H737" s="135"/>
      <c r="I737" s="135"/>
      <c r="J737" s="135"/>
      <c r="K737" s="135"/>
      <c r="L737" s="135"/>
      <c r="M737" s="135"/>
    </row>
    <row r="738" spans="5:13" ht="16.5" customHeight="1">
      <c r="E738" s="134"/>
      <c r="G738" s="135"/>
      <c r="H738" s="135"/>
      <c r="I738" s="135"/>
      <c r="J738" s="135"/>
      <c r="K738" s="135"/>
      <c r="L738" s="135"/>
      <c r="M738" s="135"/>
    </row>
    <row r="739" spans="5:13" ht="16.5" customHeight="1">
      <c r="E739" s="134"/>
      <c r="G739" s="135"/>
      <c r="H739" s="135"/>
      <c r="I739" s="135"/>
      <c r="J739" s="135"/>
      <c r="K739" s="135"/>
      <c r="L739" s="135"/>
      <c r="M739" s="135"/>
    </row>
    <row r="740" spans="5:13" ht="16.5" customHeight="1">
      <c r="E740" s="134"/>
      <c r="G740" s="135"/>
      <c r="H740" s="135"/>
      <c r="I740" s="135"/>
      <c r="J740" s="135"/>
      <c r="K740" s="135"/>
      <c r="L740" s="135"/>
      <c r="M740" s="135"/>
    </row>
    <row r="741" spans="5:13" ht="16.5" customHeight="1">
      <c r="E741" s="134"/>
      <c r="G741" s="135"/>
      <c r="H741" s="135"/>
      <c r="I741" s="135"/>
      <c r="J741" s="135"/>
      <c r="K741" s="135"/>
      <c r="L741" s="135"/>
      <c r="M741" s="135"/>
    </row>
    <row r="742" spans="5:13" ht="16.5" customHeight="1">
      <c r="E742" s="134"/>
      <c r="G742" s="135"/>
      <c r="H742" s="135"/>
      <c r="I742" s="135"/>
      <c r="J742" s="135"/>
      <c r="K742" s="135"/>
      <c r="L742" s="135"/>
      <c r="M742" s="135"/>
    </row>
    <row r="743" spans="5:13" ht="16.5" customHeight="1">
      <c r="E743" s="134"/>
      <c r="G743" s="135"/>
      <c r="H743" s="135"/>
      <c r="I743" s="135"/>
      <c r="J743" s="135"/>
      <c r="K743" s="135"/>
      <c r="L743" s="135"/>
      <c r="M743" s="135"/>
    </row>
    <row r="744" spans="5:13" ht="16.5" customHeight="1">
      <c r="E744" s="134"/>
      <c r="G744" s="135"/>
      <c r="H744" s="135"/>
      <c r="I744" s="135"/>
      <c r="J744" s="135"/>
      <c r="K744" s="135"/>
      <c r="L744" s="135"/>
      <c r="M744" s="135"/>
    </row>
    <row r="745" spans="5:13" ht="16.5" customHeight="1">
      <c r="E745" s="134"/>
      <c r="G745" s="135"/>
      <c r="H745" s="135"/>
      <c r="I745" s="135"/>
      <c r="J745" s="135"/>
      <c r="K745" s="135"/>
      <c r="L745" s="135"/>
      <c r="M745" s="135"/>
    </row>
    <row r="746" spans="5:13" ht="16.5" customHeight="1">
      <c r="E746" s="134"/>
      <c r="G746" s="135"/>
      <c r="H746" s="135"/>
      <c r="I746" s="135"/>
      <c r="J746" s="135"/>
      <c r="K746" s="135"/>
      <c r="L746" s="135"/>
      <c r="M746" s="135"/>
    </row>
    <row r="747" spans="5:13" ht="16.5" customHeight="1">
      <c r="E747" s="134"/>
      <c r="G747" s="135"/>
      <c r="H747" s="135"/>
      <c r="I747" s="135"/>
      <c r="J747" s="135"/>
      <c r="K747" s="135"/>
      <c r="L747" s="135"/>
      <c r="M747" s="135"/>
    </row>
    <row r="748" spans="5:13" ht="16.5" customHeight="1">
      <c r="E748" s="134"/>
      <c r="G748" s="135"/>
      <c r="H748" s="135"/>
      <c r="I748" s="135"/>
      <c r="J748" s="135"/>
      <c r="K748" s="135"/>
      <c r="L748" s="135"/>
      <c r="M748" s="135"/>
    </row>
    <row r="749" spans="5:13" ht="16.5" customHeight="1">
      <c r="E749" s="134"/>
      <c r="G749" s="135"/>
      <c r="H749" s="135"/>
      <c r="I749" s="135"/>
      <c r="J749" s="135"/>
      <c r="K749" s="135"/>
      <c r="L749" s="135"/>
      <c r="M749" s="135"/>
    </row>
    <row r="750" spans="5:13" ht="16.5" customHeight="1">
      <c r="E750" s="134"/>
      <c r="G750" s="135"/>
      <c r="H750" s="135"/>
      <c r="I750" s="135"/>
      <c r="J750" s="135"/>
      <c r="K750" s="135"/>
      <c r="L750" s="135"/>
      <c r="M750" s="135"/>
    </row>
    <row r="751" spans="5:13" ht="16.5" customHeight="1">
      <c r="E751" s="134"/>
      <c r="G751" s="135"/>
      <c r="H751" s="135"/>
      <c r="I751" s="135"/>
      <c r="J751" s="135"/>
      <c r="K751" s="135"/>
      <c r="L751" s="135"/>
      <c r="M751" s="135"/>
    </row>
    <row r="752" spans="5:13" ht="16.5" customHeight="1">
      <c r="E752" s="134"/>
      <c r="G752" s="135"/>
      <c r="H752" s="135"/>
      <c r="I752" s="135"/>
      <c r="J752" s="135"/>
      <c r="K752" s="135"/>
      <c r="L752" s="135"/>
      <c r="M752" s="135"/>
    </row>
    <row r="753" spans="5:13" ht="16.5" customHeight="1">
      <c r="E753" s="134"/>
      <c r="G753" s="135"/>
      <c r="H753" s="135"/>
      <c r="I753" s="135"/>
      <c r="J753" s="135"/>
      <c r="K753" s="135"/>
      <c r="L753" s="135"/>
      <c r="M753" s="135"/>
    </row>
    <row r="754" spans="5:13" ht="16.5" customHeight="1">
      <c r="E754" s="134"/>
      <c r="G754" s="135"/>
      <c r="H754" s="135"/>
      <c r="I754" s="135"/>
      <c r="J754" s="135"/>
      <c r="K754" s="135"/>
      <c r="L754" s="135"/>
      <c r="M754" s="135"/>
    </row>
    <row r="755" spans="5:13" ht="16.5" customHeight="1">
      <c r="E755" s="134"/>
      <c r="G755" s="135"/>
      <c r="H755" s="135"/>
      <c r="I755" s="135"/>
      <c r="J755" s="135"/>
      <c r="K755" s="135"/>
      <c r="L755" s="135"/>
      <c r="M755" s="135"/>
    </row>
    <row r="756" spans="5:13" ht="16.5" customHeight="1">
      <c r="E756" s="134"/>
      <c r="G756" s="135"/>
      <c r="H756" s="135"/>
      <c r="I756" s="135"/>
      <c r="J756" s="135"/>
      <c r="K756" s="135"/>
      <c r="L756" s="135"/>
      <c r="M756" s="135"/>
    </row>
    <row r="757" spans="5:13" ht="16.5" customHeight="1">
      <c r="E757" s="134"/>
      <c r="G757" s="135"/>
      <c r="H757" s="135"/>
      <c r="I757" s="135"/>
      <c r="J757" s="135"/>
      <c r="K757" s="135"/>
      <c r="L757" s="135"/>
      <c r="M757" s="135"/>
    </row>
    <row r="758" spans="5:13" ht="16.5" customHeight="1">
      <c r="E758" s="134"/>
      <c r="G758" s="135"/>
      <c r="H758" s="135"/>
      <c r="I758" s="135"/>
      <c r="J758" s="135"/>
      <c r="K758" s="135"/>
      <c r="L758" s="135"/>
      <c r="M758" s="135"/>
    </row>
    <row r="759" spans="5:13" ht="16.5" customHeight="1">
      <c r="E759" s="134"/>
      <c r="G759" s="135"/>
      <c r="H759" s="135"/>
      <c r="I759" s="135"/>
      <c r="J759" s="135"/>
      <c r="K759" s="135"/>
      <c r="L759" s="135"/>
      <c r="M759" s="135"/>
    </row>
    <row r="760" spans="5:13" ht="16.5" customHeight="1">
      <c r="E760" s="134"/>
      <c r="G760" s="135"/>
      <c r="H760" s="135"/>
      <c r="I760" s="135"/>
      <c r="J760" s="135"/>
      <c r="K760" s="135"/>
      <c r="L760" s="135"/>
      <c r="M760" s="135"/>
    </row>
    <row r="761" spans="5:13" ht="16.5" customHeight="1">
      <c r="E761" s="134"/>
      <c r="G761" s="135"/>
      <c r="H761" s="135"/>
      <c r="I761" s="135"/>
      <c r="J761" s="135"/>
      <c r="K761" s="135"/>
      <c r="L761" s="135"/>
      <c r="M761" s="135"/>
    </row>
    <row r="762" spans="5:13" ht="16.5" customHeight="1">
      <c r="E762" s="134"/>
      <c r="G762" s="135"/>
      <c r="H762" s="135"/>
      <c r="I762" s="135"/>
      <c r="J762" s="135"/>
      <c r="K762" s="135"/>
      <c r="L762" s="135"/>
      <c r="M762" s="135"/>
    </row>
    <row r="763" spans="5:13" ht="16.5" customHeight="1">
      <c r="E763" s="134"/>
      <c r="G763" s="135"/>
      <c r="H763" s="135"/>
      <c r="I763" s="135"/>
      <c r="J763" s="135"/>
      <c r="K763" s="135"/>
      <c r="L763" s="135"/>
      <c r="M763" s="135"/>
    </row>
    <row r="764" spans="5:13" ht="16.5" customHeight="1">
      <c r="E764" s="134"/>
      <c r="G764" s="135"/>
      <c r="H764" s="135"/>
      <c r="I764" s="135"/>
      <c r="J764" s="135"/>
      <c r="K764" s="135"/>
      <c r="L764" s="135"/>
      <c r="M764" s="135"/>
    </row>
    <row r="765" spans="5:13" ht="16.5" customHeight="1">
      <c r="E765" s="134"/>
      <c r="G765" s="135"/>
      <c r="H765" s="135"/>
      <c r="I765" s="135"/>
      <c r="J765" s="135"/>
      <c r="K765" s="135"/>
      <c r="L765" s="135"/>
      <c r="M765" s="135"/>
    </row>
    <row r="766" spans="5:13" ht="16.5" customHeight="1">
      <c r="E766" s="134"/>
      <c r="G766" s="135"/>
      <c r="H766" s="135"/>
      <c r="I766" s="135"/>
      <c r="J766" s="135"/>
      <c r="K766" s="135"/>
      <c r="L766" s="135"/>
      <c r="M766" s="135"/>
    </row>
    <row r="767" spans="5:13" ht="16.5" customHeight="1">
      <c r="E767" s="134"/>
      <c r="G767" s="135"/>
      <c r="H767" s="135"/>
      <c r="I767" s="135"/>
      <c r="J767" s="135"/>
      <c r="K767" s="135"/>
      <c r="L767" s="135"/>
      <c r="M767" s="135"/>
    </row>
    <row r="768" spans="5:13" ht="16.5" customHeight="1">
      <c r="E768" s="134"/>
      <c r="G768" s="135"/>
      <c r="H768" s="135"/>
      <c r="I768" s="135"/>
      <c r="J768" s="135"/>
      <c r="K768" s="135"/>
      <c r="L768" s="135"/>
      <c r="M768" s="135"/>
    </row>
    <row r="769" spans="5:13" ht="16.5" customHeight="1">
      <c r="E769" s="134"/>
      <c r="G769" s="135"/>
      <c r="H769" s="135"/>
      <c r="I769" s="135"/>
      <c r="J769" s="135"/>
      <c r="K769" s="135"/>
      <c r="L769" s="135"/>
      <c r="M769" s="135"/>
    </row>
    <row r="770" spans="5:13" ht="16.5" customHeight="1">
      <c r="E770" s="134"/>
      <c r="G770" s="135"/>
      <c r="H770" s="135"/>
      <c r="I770" s="135"/>
      <c r="J770" s="135"/>
      <c r="K770" s="135"/>
      <c r="L770" s="135"/>
      <c r="M770" s="135"/>
    </row>
    <row r="771" spans="5:13" ht="16.5" customHeight="1">
      <c r="E771" s="134"/>
      <c r="G771" s="135"/>
      <c r="H771" s="135"/>
      <c r="I771" s="135"/>
      <c r="J771" s="135"/>
      <c r="K771" s="135"/>
      <c r="L771" s="135"/>
      <c r="M771" s="135"/>
    </row>
    <row r="772" spans="5:13" ht="16.5" customHeight="1">
      <c r="E772" s="134"/>
      <c r="G772" s="135"/>
      <c r="H772" s="135"/>
      <c r="I772" s="135"/>
      <c r="J772" s="135"/>
      <c r="K772" s="135"/>
      <c r="L772" s="135"/>
      <c r="M772" s="135"/>
    </row>
    <row r="773" spans="5:13" ht="16.5" customHeight="1">
      <c r="E773" s="134"/>
      <c r="G773" s="135"/>
      <c r="H773" s="135"/>
      <c r="I773" s="135"/>
      <c r="J773" s="135"/>
      <c r="K773" s="135"/>
      <c r="L773" s="135"/>
      <c r="M773" s="135"/>
    </row>
    <row r="774" spans="5:13" ht="16.5" customHeight="1">
      <c r="E774" s="134"/>
      <c r="G774" s="135"/>
      <c r="H774" s="135"/>
      <c r="I774" s="135"/>
      <c r="J774" s="135"/>
      <c r="K774" s="135"/>
      <c r="L774" s="135"/>
      <c r="M774" s="135"/>
    </row>
    <row r="775" spans="5:13" ht="16.5" customHeight="1">
      <c r="E775" s="134"/>
      <c r="G775" s="135"/>
      <c r="H775" s="135"/>
      <c r="I775" s="135"/>
      <c r="J775" s="135"/>
      <c r="K775" s="135"/>
      <c r="L775" s="135"/>
      <c r="M775" s="135"/>
    </row>
    <row r="776" spans="5:13" ht="16.5" customHeight="1">
      <c r="E776" s="134"/>
      <c r="G776" s="135"/>
      <c r="H776" s="135"/>
      <c r="I776" s="135"/>
      <c r="J776" s="135"/>
      <c r="K776" s="135"/>
      <c r="L776" s="135"/>
      <c r="M776" s="135"/>
    </row>
    <row r="777" spans="5:13" ht="16.5" customHeight="1">
      <c r="E777" s="134"/>
      <c r="G777" s="135"/>
      <c r="H777" s="135"/>
      <c r="I777" s="135"/>
      <c r="J777" s="135"/>
      <c r="K777" s="135"/>
      <c r="L777" s="135"/>
      <c r="M777" s="135"/>
    </row>
    <row r="778" spans="5:13" ht="16.5" customHeight="1">
      <c r="E778" s="134"/>
      <c r="G778" s="135"/>
      <c r="H778" s="135"/>
      <c r="I778" s="135"/>
      <c r="J778" s="135"/>
      <c r="K778" s="135"/>
      <c r="L778" s="135"/>
      <c r="M778" s="135"/>
    </row>
    <row r="779" spans="5:13" ht="16.5" customHeight="1">
      <c r="E779" s="134"/>
      <c r="G779" s="135"/>
      <c r="H779" s="135"/>
      <c r="I779" s="135"/>
      <c r="J779" s="135"/>
      <c r="K779" s="135"/>
      <c r="L779" s="135"/>
      <c r="M779" s="135"/>
    </row>
    <row r="780" spans="5:13" ht="16.5" customHeight="1">
      <c r="E780" s="134"/>
      <c r="G780" s="135"/>
      <c r="H780" s="135"/>
      <c r="I780" s="135"/>
      <c r="J780" s="135"/>
      <c r="K780" s="135"/>
      <c r="L780" s="135"/>
      <c r="M780" s="135"/>
    </row>
    <row r="781" spans="5:13" ht="16.5" customHeight="1">
      <c r="E781" s="134"/>
      <c r="G781" s="135"/>
      <c r="H781" s="135"/>
      <c r="I781" s="135"/>
      <c r="J781" s="135"/>
      <c r="K781" s="135"/>
      <c r="L781" s="135"/>
      <c r="M781" s="135"/>
    </row>
    <row r="782" spans="5:13" ht="16.5" customHeight="1">
      <c r="E782" s="134"/>
      <c r="G782" s="135"/>
      <c r="H782" s="135"/>
      <c r="I782" s="135"/>
      <c r="J782" s="135"/>
      <c r="K782" s="135"/>
      <c r="L782" s="135"/>
      <c r="M782" s="135"/>
    </row>
    <row r="783" spans="5:13" ht="16.5" customHeight="1">
      <c r="E783" s="134"/>
      <c r="G783" s="135"/>
      <c r="H783" s="135"/>
      <c r="I783" s="135"/>
      <c r="J783" s="135"/>
      <c r="K783" s="135"/>
      <c r="L783" s="135"/>
      <c r="M783" s="135"/>
    </row>
    <row r="784" spans="5:13" ht="16.5" customHeight="1">
      <c r="E784" s="134"/>
      <c r="G784" s="135"/>
      <c r="H784" s="135"/>
      <c r="I784" s="135"/>
      <c r="J784" s="135"/>
      <c r="K784" s="135"/>
      <c r="L784" s="135"/>
      <c r="M784" s="135"/>
    </row>
    <row r="785" spans="5:13" ht="16.5" customHeight="1">
      <c r="E785" s="134"/>
      <c r="G785" s="135"/>
      <c r="H785" s="135"/>
      <c r="I785" s="135"/>
      <c r="J785" s="135"/>
      <c r="K785" s="135"/>
      <c r="L785" s="135"/>
      <c r="M785" s="135"/>
    </row>
    <row r="786" spans="5:13" ht="16.5" customHeight="1">
      <c r="E786" s="134"/>
      <c r="G786" s="135"/>
      <c r="H786" s="135"/>
      <c r="I786" s="135"/>
      <c r="J786" s="135"/>
      <c r="K786" s="135"/>
      <c r="L786" s="135"/>
      <c r="M786" s="135"/>
    </row>
    <row r="787" spans="5:13" ht="16.5" customHeight="1">
      <c r="E787" s="134"/>
      <c r="G787" s="135"/>
      <c r="H787" s="135"/>
      <c r="I787" s="135"/>
      <c r="J787" s="135"/>
      <c r="K787" s="135"/>
      <c r="L787" s="135"/>
      <c r="M787" s="135"/>
    </row>
    <row r="788" spans="5:13" ht="16.5" customHeight="1">
      <c r="E788" s="134"/>
      <c r="G788" s="135"/>
      <c r="H788" s="135"/>
      <c r="I788" s="135"/>
      <c r="J788" s="135"/>
      <c r="K788" s="135"/>
      <c r="L788" s="135"/>
      <c r="M788" s="135"/>
    </row>
    <row r="789" spans="5:13" ht="16.5" customHeight="1">
      <c r="E789" s="134"/>
      <c r="G789" s="135"/>
      <c r="H789" s="135"/>
      <c r="I789" s="135"/>
      <c r="J789" s="135"/>
      <c r="K789" s="135"/>
      <c r="L789" s="135"/>
      <c r="M789" s="135"/>
    </row>
    <row r="790" spans="5:13" ht="16.5" customHeight="1">
      <c r="E790" s="134"/>
      <c r="G790" s="135"/>
      <c r="H790" s="135"/>
      <c r="I790" s="135"/>
      <c r="J790" s="135"/>
      <c r="K790" s="135"/>
      <c r="L790" s="135"/>
      <c r="M790" s="135"/>
    </row>
    <row r="791" spans="5:13" ht="16.5" customHeight="1">
      <c r="E791" s="134"/>
      <c r="G791" s="135"/>
      <c r="H791" s="135"/>
      <c r="I791" s="135"/>
      <c r="J791" s="135"/>
      <c r="K791" s="135"/>
      <c r="L791" s="135"/>
      <c r="M791" s="135"/>
    </row>
    <row r="792" spans="5:13" ht="16.5" customHeight="1">
      <c r="E792" s="134"/>
      <c r="G792" s="135"/>
      <c r="H792" s="135"/>
      <c r="I792" s="135"/>
      <c r="J792" s="135"/>
      <c r="K792" s="135"/>
      <c r="L792" s="135"/>
      <c r="M792" s="135"/>
    </row>
    <row r="793" spans="5:13" ht="16.5" customHeight="1">
      <c r="E793" s="134"/>
      <c r="G793" s="135"/>
      <c r="H793" s="135"/>
      <c r="I793" s="135"/>
      <c r="J793" s="135"/>
      <c r="K793" s="135"/>
      <c r="L793" s="135"/>
      <c r="M793" s="135"/>
    </row>
    <row r="794" spans="5:13" ht="16.5" customHeight="1">
      <c r="E794" s="134"/>
      <c r="G794" s="135"/>
      <c r="H794" s="135"/>
      <c r="I794" s="135"/>
      <c r="J794" s="135"/>
      <c r="K794" s="135"/>
      <c r="L794" s="135"/>
      <c r="M794" s="135"/>
    </row>
    <row r="795" spans="5:13" ht="16.5" customHeight="1">
      <c r="E795" s="134"/>
      <c r="G795" s="135"/>
      <c r="H795" s="135"/>
      <c r="I795" s="135"/>
      <c r="J795" s="135"/>
      <c r="K795" s="135"/>
      <c r="L795" s="135"/>
      <c r="M795" s="135"/>
    </row>
    <row r="796" spans="5:13" ht="16.5" customHeight="1">
      <c r="E796" s="134"/>
      <c r="G796" s="135"/>
      <c r="H796" s="135"/>
      <c r="I796" s="135"/>
      <c r="J796" s="135"/>
      <c r="K796" s="135"/>
      <c r="L796" s="135"/>
      <c r="M796" s="135"/>
    </row>
    <row r="797" spans="5:13" ht="16.5" customHeight="1">
      <c r="E797" s="134"/>
      <c r="G797" s="135"/>
      <c r="H797" s="135"/>
      <c r="I797" s="135"/>
      <c r="J797" s="135"/>
      <c r="K797" s="135"/>
      <c r="L797" s="135"/>
      <c r="M797" s="135"/>
    </row>
    <row r="798" spans="5:13" ht="16.5" customHeight="1">
      <c r="E798" s="134"/>
      <c r="G798" s="135"/>
      <c r="H798" s="135"/>
      <c r="I798" s="135"/>
      <c r="J798" s="135"/>
      <c r="K798" s="135"/>
      <c r="L798" s="135"/>
      <c r="M798" s="135"/>
    </row>
    <row r="799" spans="5:13" ht="16.5" customHeight="1">
      <c r="E799" s="134"/>
      <c r="G799" s="135"/>
      <c r="H799" s="135"/>
      <c r="I799" s="135"/>
      <c r="J799" s="135"/>
      <c r="K799" s="135"/>
      <c r="L799" s="135"/>
      <c r="M799" s="135"/>
    </row>
    <row r="800" spans="5:13" ht="16.5" customHeight="1">
      <c r="E800" s="134"/>
      <c r="G800" s="135"/>
      <c r="H800" s="135"/>
      <c r="I800" s="135"/>
      <c r="J800" s="135"/>
      <c r="K800" s="135"/>
      <c r="L800" s="135"/>
      <c r="M800" s="135"/>
    </row>
    <row r="801" spans="5:13" ht="16.5" customHeight="1">
      <c r="E801" s="134"/>
      <c r="G801" s="135"/>
      <c r="H801" s="135"/>
      <c r="I801" s="135"/>
      <c r="J801" s="135"/>
      <c r="K801" s="135"/>
      <c r="L801" s="135"/>
      <c r="M801" s="135"/>
    </row>
    <row r="802" spans="5:13" ht="16.5" customHeight="1">
      <c r="E802" s="134"/>
      <c r="G802" s="135"/>
      <c r="H802" s="135"/>
      <c r="I802" s="135"/>
      <c r="J802" s="135"/>
      <c r="K802" s="135"/>
      <c r="L802" s="135"/>
      <c r="M802" s="135"/>
    </row>
    <row r="803" spans="5:13" ht="16.5" customHeight="1">
      <c r="E803" s="134"/>
      <c r="G803" s="135"/>
      <c r="H803" s="135"/>
      <c r="I803" s="135"/>
      <c r="J803" s="135"/>
      <c r="K803" s="135"/>
      <c r="L803" s="135"/>
      <c r="M803" s="135"/>
    </row>
    <row r="804" spans="5:13" ht="16.5" customHeight="1">
      <c r="E804" s="134"/>
      <c r="G804" s="135"/>
      <c r="H804" s="135"/>
      <c r="I804" s="135"/>
      <c r="J804" s="135"/>
      <c r="K804" s="135"/>
      <c r="L804" s="135"/>
      <c r="M804" s="135"/>
    </row>
    <row r="805" spans="5:13" ht="16.5" customHeight="1">
      <c r="E805" s="134"/>
      <c r="G805" s="135"/>
      <c r="H805" s="135"/>
      <c r="I805" s="135"/>
      <c r="J805" s="135"/>
      <c r="K805" s="135"/>
      <c r="L805" s="135"/>
      <c r="M805" s="135"/>
    </row>
    <row r="806" spans="5:13" ht="16.5" customHeight="1">
      <c r="E806" s="134"/>
      <c r="G806" s="135"/>
      <c r="H806" s="135"/>
      <c r="I806" s="135"/>
      <c r="J806" s="135"/>
      <c r="K806" s="135"/>
      <c r="L806" s="135"/>
      <c r="M806" s="135"/>
    </row>
    <row r="807" spans="5:13" ht="16.5" customHeight="1">
      <c r="E807" s="134"/>
      <c r="G807" s="135"/>
      <c r="H807" s="135"/>
      <c r="I807" s="135"/>
      <c r="J807" s="135"/>
      <c r="K807" s="135"/>
      <c r="L807" s="135"/>
      <c r="M807" s="135"/>
    </row>
    <row r="808" spans="5:13" ht="16.5" customHeight="1">
      <c r="E808" s="134"/>
      <c r="G808" s="135"/>
      <c r="H808" s="135"/>
      <c r="I808" s="135"/>
      <c r="J808" s="135"/>
      <c r="K808" s="135"/>
      <c r="L808" s="135"/>
      <c r="M808" s="135"/>
    </row>
    <row r="809" spans="5:13" ht="16.5" customHeight="1">
      <c r="E809" s="134"/>
      <c r="G809" s="135"/>
      <c r="H809" s="135"/>
      <c r="I809" s="135"/>
      <c r="J809" s="135"/>
      <c r="K809" s="135"/>
      <c r="L809" s="135"/>
      <c r="M809" s="135"/>
    </row>
    <row r="810" spans="5:13" ht="16.5" customHeight="1">
      <c r="E810" s="134"/>
      <c r="G810" s="135"/>
      <c r="H810" s="135"/>
      <c r="I810" s="135"/>
      <c r="J810" s="135"/>
      <c r="K810" s="135"/>
      <c r="L810" s="135"/>
      <c r="M810" s="135"/>
    </row>
    <row r="811" spans="5:13" ht="16.5" customHeight="1">
      <c r="E811" s="134"/>
      <c r="G811" s="135"/>
      <c r="H811" s="135"/>
      <c r="I811" s="135"/>
      <c r="J811" s="135"/>
      <c r="K811" s="135"/>
      <c r="L811" s="135"/>
      <c r="M811" s="135"/>
    </row>
    <row r="812" spans="5:13" ht="16.5" customHeight="1">
      <c r="E812" s="134"/>
      <c r="G812" s="135"/>
      <c r="H812" s="135"/>
      <c r="I812" s="135"/>
      <c r="J812" s="135"/>
      <c r="K812" s="135"/>
      <c r="L812" s="135"/>
      <c r="M812" s="135"/>
    </row>
    <row r="813" spans="5:13" ht="16.5" customHeight="1">
      <c r="E813" s="134"/>
      <c r="G813" s="135"/>
      <c r="H813" s="135"/>
      <c r="I813" s="135"/>
      <c r="J813" s="135"/>
      <c r="K813" s="135"/>
      <c r="L813" s="135"/>
      <c r="M813" s="135"/>
    </row>
    <row r="814" spans="5:13" ht="16.5" customHeight="1">
      <c r="E814" s="134"/>
      <c r="G814" s="135"/>
      <c r="H814" s="135"/>
      <c r="I814" s="135"/>
      <c r="J814" s="135"/>
      <c r="K814" s="135"/>
      <c r="L814" s="135"/>
      <c r="M814" s="135"/>
    </row>
    <row r="815" spans="5:13" ht="16.5" customHeight="1">
      <c r="E815" s="134"/>
      <c r="G815" s="135"/>
      <c r="H815" s="135"/>
      <c r="I815" s="135"/>
      <c r="J815" s="135"/>
      <c r="K815" s="135"/>
      <c r="L815" s="135"/>
      <c r="M815" s="135"/>
    </row>
    <row r="816" spans="5:13" ht="16.5" customHeight="1">
      <c r="E816" s="134"/>
      <c r="G816" s="135"/>
      <c r="H816" s="135"/>
      <c r="I816" s="135"/>
      <c r="J816" s="135"/>
      <c r="K816" s="135"/>
      <c r="L816" s="135"/>
      <c r="M816" s="135"/>
    </row>
    <row r="817" spans="5:13" ht="16.5" customHeight="1">
      <c r="E817" s="134"/>
      <c r="G817" s="135"/>
      <c r="H817" s="135"/>
      <c r="I817" s="135"/>
      <c r="J817" s="135"/>
      <c r="K817" s="135"/>
      <c r="L817" s="135"/>
      <c r="M817" s="135"/>
    </row>
    <row r="818" spans="5:13" ht="16.5" customHeight="1">
      <c r="E818" s="134"/>
      <c r="G818" s="135"/>
      <c r="H818" s="135"/>
      <c r="I818" s="135"/>
      <c r="J818" s="135"/>
      <c r="K818" s="135"/>
      <c r="L818" s="135"/>
      <c r="M818" s="135"/>
    </row>
    <row r="819" spans="5:13" ht="16.5" customHeight="1">
      <c r="E819" s="134"/>
      <c r="G819" s="135"/>
      <c r="H819" s="135"/>
      <c r="I819" s="135"/>
      <c r="J819" s="135"/>
      <c r="K819" s="135"/>
      <c r="L819" s="135"/>
      <c r="M819" s="135"/>
    </row>
    <row r="820" spans="5:13" ht="16.5" customHeight="1">
      <c r="E820" s="134"/>
      <c r="G820" s="135"/>
      <c r="H820" s="135"/>
      <c r="I820" s="135"/>
      <c r="J820" s="135"/>
      <c r="K820" s="135"/>
      <c r="L820" s="135"/>
      <c r="M820" s="135"/>
    </row>
    <row r="821" spans="5:13" ht="16.5" customHeight="1">
      <c r="E821" s="134"/>
      <c r="G821" s="135"/>
      <c r="H821" s="135"/>
      <c r="I821" s="135"/>
      <c r="J821" s="135"/>
      <c r="K821" s="135"/>
      <c r="L821" s="135"/>
      <c r="M821" s="135"/>
    </row>
    <row r="822" spans="5:13" ht="16.5" customHeight="1">
      <c r="E822" s="134"/>
      <c r="G822" s="135"/>
      <c r="H822" s="135"/>
      <c r="I822" s="135"/>
      <c r="J822" s="135"/>
      <c r="K822" s="135"/>
      <c r="L822" s="135"/>
      <c r="M822" s="135"/>
    </row>
    <row r="823" spans="5:13" ht="16.5" customHeight="1">
      <c r="E823" s="134"/>
      <c r="G823" s="135"/>
      <c r="H823" s="135"/>
      <c r="I823" s="135"/>
      <c r="J823" s="135"/>
      <c r="K823" s="135"/>
      <c r="L823" s="135"/>
      <c r="M823" s="135"/>
    </row>
    <row r="824" spans="5:13" ht="16.5" customHeight="1">
      <c r="E824" s="134"/>
      <c r="G824" s="135"/>
      <c r="H824" s="135"/>
      <c r="I824" s="135"/>
      <c r="J824" s="135"/>
      <c r="K824" s="135"/>
      <c r="L824" s="135"/>
      <c r="M824" s="135"/>
    </row>
    <row r="825" spans="5:13" ht="16.5" customHeight="1">
      <c r="E825" s="134"/>
      <c r="G825" s="135"/>
      <c r="H825" s="135"/>
      <c r="I825" s="135"/>
      <c r="J825" s="135"/>
      <c r="K825" s="135"/>
      <c r="L825" s="135"/>
      <c r="M825" s="135"/>
    </row>
    <row r="826" spans="5:13" ht="16.5" customHeight="1">
      <c r="E826" s="134"/>
      <c r="G826" s="135"/>
      <c r="H826" s="135"/>
      <c r="I826" s="135"/>
      <c r="J826" s="135"/>
      <c r="K826" s="135"/>
      <c r="L826" s="135"/>
      <c r="M826" s="135"/>
    </row>
    <row r="827" spans="5:13" ht="16.5" customHeight="1">
      <c r="E827" s="134"/>
      <c r="G827" s="135"/>
      <c r="H827" s="135"/>
      <c r="I827" s="135"/>
      <c r="J827" s="135"/>
      <c r="K827" s="135"/>
      <c r="L827" s="135"/>
      <c r="M827" s="135"/>
    </row>
    <row r="828" spans="5:13" ht="16.5" customHeight="1">
      <c r="E828" s="134"/>
      <c r="G828" s="135"/>
      <c r="H828" s="135"/>
      <c r="I828" s="135"/>
      <c r="J828" s="135"/>
      <c r="K828" s="135"/>
      <c r="L828" s="135"/>
      <c r="M828" s="135"/>
    </row>
    <row r="829" spans="5:13" ht="16.5" customHeight="1">
      <c r="E829" s="134"/>
      <c r="G829" s="135"/>
      <c r="H829" s="135"/>
      <c r="I829" s="135"/>
      <c r="J829" s="135"/>
      <c r="K829" s="135"/>
      <c r="L829" s="135"/>
      <c r="M829" s="135"/>
    </row>
    <row r="830" spans="5:13" ht="16.5" customHeight="1">
      <c r="E830" s="134"/>
      <c r="G830" s="135"/>
      <c r="H830" s="135"/>
      <c r="I830" s="135"/>
      <c r="J830" s="135"/>
      <c r="K830" s="135"/>
      <c r="L830" s="135"/>
      <c r="M830" s="135"/>
    </row>
    <row r="831" spans="5:13" ht="16.5" customHeight="1">
      <c r="E831" s="134"/>
      <c r="G831" s="135"/>
      <c r="H831" s="135"/>
      <c r="I831" s="135"/>
      <c r="J831" s="135"/>
      <c r="K831" s="135"/>
      <c r="L831" s="135"/>
      <c r="M831" s="135"/>
    </row>
    <row r="832" spans="5:13" ht="16.5" customHeight="1">
      <c r="E832" s="134"/>
      <c r="G832" s="135"/>
      <c r="H832" s="135"/>
      <c r="I832" s="135"/>
      <c r="J832" s="135"/>
      <c r="K832" s="135"/>
      <c r="L832" s="135"/>
      <c r="M832" s="135"/>
    </row>
    <row r="833" spans="5:13" ht="16.5" customHeight="1">
      <c r="E833" s="134"/>
      <c r="G833" s="135"/>
      <c r="H833" s="135"/>
      <c r="I833" s="135"/>
      <c r="J833" s="135"/>
      <c r="K833" s="135"/>
      <c r="L833" s="135"/>
      <c r="M833" s="135"/>
    </row>
    <row r="834" spans="5:13" ht="16.5" customHeight="1">
      <c r="E834" s="134"/>
      <c r="G834" s="135"/>
      <c r="H834" s="135"/>
      <c r="I834" s="135"/>
      <c r="J834" s="135"/>
      <c r="K834" s="135"/>
      <c r="L834" s="135"/>
      <c r="M834" s="135"/>
    </row>
    <row r="835" spans="5:13" ht="16.5" customHeight="1">
      <c r="E835" s="134"/>
      <c r="G835" s="135"/>
      <c r="H835" s="135"/>
      <c r="I835" s="135"/>
      <c r="J835" s="135"/>
      <c r="K835" s="135"/>
      <c r="L835" s="135"/>
      <c r="M835" s="135"/>
    </row>
    <row r="836" spans="5:13" ht="16.5" customHeight="1">
      <c r="E836" s="134"/>
      <c r="G836" s="135"/>
      <c r="H836" s="135"/>
      <c r="I836" s="135"/>
      <c r="J836" s="135"/>
      <c r="K836" s="135"/>
      <c r="L836" s="135"/>
      <c r="M836" s="135"/>
    </row>
    <row r="837" spans="5:13" ht="16.5" customHeight="1">
      <c r="E837" s="134"/>
      <c r="G837" s="135"/>
      <c r="H837" s="135"/>
      <c r="I837" s="135"/>
      <c r="J837" s="135"/>
      <c r="K837" s="135"/>
      <c r="L837" s="135"/>
      <c r="M837" s="135"/>
    </row>
    <row r="838" spans="5:13" ht="16.5" customHeight="1">
      <c r="E838" s="134"/>
      <c r="G838" s="135"/>
      <c r="H838" s="135"/>
      <c r="I838" s="135"/>
      <c r="J838" s="135"/>
      <c r="K838" s="135"/>
      <c r="L838" s="135"/>
      <c r="M838" s="135"/>
    </row>
    <row r="839" spans="5:13" ht="16.5" customHeight="1">
      <c r="E839" s="134"/>
      <c r="G839" s="135"/>
      <c r="H839" s="135"/>
      <c r="I839" s="135"/>
      <c r="J839" s="135"/>
      <c r="K839" s="135"/>
      <c r="L839" s="135"/>
      <c r="M839" s="135"/>
    </row>
    <row r="840" spans="5:13" ht="16.5" customHeight="1">
      <c r="E840" s="134"/>
      <c r="G840" s="135"/>
      <c r="H840" s="135"/>
      <c r="I840" s="135"/>
      <c r="J840" s="135"/>
      <c r="K840" s="135"/>
      <c r="L840" s="135"/>
      <c r="M840" s="135"/>
    </row>
    <row r="841" spans="5:13" ht="16.5" customHeight="1">
      <c r="E841" s="134"/>
      <c r="G841" s="135"/>
      <c r="H841" s="135"/>
      <c r="I841" s="135"/>
      <c r="J841" s="135"/>
      <c r="K841" s="135"/>
      <c r="L841" s="135"/>
      <c r="M841" s="135"/>
    </row>
    <row r="842" spans="5:13" ht="16.5" customHeight="1">
      <c r="E842" s="134"/>
      <c r="G842" s="135"/>
      <c r="H842" s="135"/>
      <c r="I842" s="135"/>
      <c r="J842" s="135"/>
      <c r="K842" s="135"/>
      <c r="L842" s="135"/>
      <c r="M842" s="135"/>
    </row>
    <row r="843" spans="5:13" ht="16.5" customHeight="1">
      <c r="E843" s="134"/>
      <c r="G843" s="135"/>
      <c r="H843" s="135"/>
      <c r="I843" s="135"/>
      <c r="J843" s="135"/>
      <c r="K843" s="135"/>
      <c r="L843" s="135"/>
      <c r="M843" s="135"/>
    </row>
    <row r="844" spans="5:13" ht="16.5" customHeight="1">
      <c r="E844" s="134"/>
      <c r="G844" s="135"/>
      <c r="H844" s="135"/>
      <c r="I844" s="135"/>
      <c r="J844" s="135"/>
      <c r="K844" s="135"/>
      <c r="L844" s="135"/>
      <c r="M844" s="135"/>
    </row>
    <row r="845" spans="5:13" ht="16.5" customHeight="1">
      <c r="E845" s="134"/>
      <c r="G845" s="135"/>
      <c r="H845" s="135"/>
      <c r="I845" s="135"/>
      <c r="J845" s="135"/>
      <c r="K845" s="135"/>
      <c r="L845" s="135"/>
      <c r="M845" s="135"/>
    </row>
    <row r="846" spans="5:13" ht="16.5" customHeight="1">
      <c r="E846" s="134"/>
      <c r="G846" s="135"/>
      <c r="H846" s="135"/>
      <c r="I846" s="135"/>
      <c r="J846" s="135"/>
      <c r="K846" s="135"/>
      <c r="L846" s="135"/>
      <c r="M846" s="135"/>
    </row>
    <row r="847" spans="5:13" ht="16.5" customHeight="1">
      <c r="E847" s="134"/>
      <c r="G847" s="135"/>
      <c r="H847" s="135"/>
      <c r="I847" s="135"/>
      <c r="J847" s="135"/>
      <c r="K847" s="135"/>
      <c r="L847" s="135"/>
      <c r="M847" s="135"/>
    </row>
    <row r="848" spans="5:13" ht="16.5" customHeight="1">
      <c r="E848" s="134"/>
      <c r="G848" s="135"/>
      <c r="H848" s="135"/>
      <c r="I848" s="135"/>
      <c r="J848" s="135"/>
      <c r="K848" s="135"/>
      <c r="L848" s="135"/>
      <c r="M848" s="135"/>
    </row>
    <row r="849" spans="5:13" ht="16.5" customHeight="1">
      <c r="E849" s="134"/>
      <c r="G849" s="135"/>
      <c r="H849" s="135"/>
      <c r="I849" s="135"/>
      <c r="J849" s="135"/>
      <c r="K849" s="135"/>
      <c r="L849" s="135"/>
      <c r="M849" s="135"/>
    </row>
    <row r="850" spans="5:13" ht="16.5" customHeight="1">
      <c r="E850" s="134"/>
      <c r="G850" s="135"/>
      <c r="H850" s="135"/>
      <c r="I850" s="135"/>
      <c r="J850" s="135"/>
      <c r="K850" s="135"/>
      <c r="L850" s="135"/>
      <c r="M850" s="135"/>
    </row>
    <row r="851" spans="5:13" ht="16.5" customHeight="1">
      <c r="E851" s="134"/>
      <c r="G851" s="135"/>
      <c r="H851" s="135"/>
      <c r="I851" s="135"/>
      <c r="J851" s="135"/>
      <c r="K851" s="135"/>
      <c r="L851" s="135"/>
      <c r="M851" s="135"/>
    </row>
    <row r="852" spans="5:13" ht="16.5" customHeight="1">
      <c r="E852" s="134"/>
      <c r="G852" s="135"/>
      <c r="H852" s="135"/>
      <c r="I852" s="135"/>
      <c r="J852" s="135"/>
      <c r="K852" s="135"/>
      <c r="L852" s="135"/>
      <c r="M852" s="135"/>
    </row>
    <row r="853" spans="5:13" ht="16.5" customHeight="1">
      <c r="E853" s="134"/>
      <c r="G853" s="135"/>
      <c r="H853" s="135"/>
      <c r="I853" s="135"/>
      <c r="J853" s="135"/>
      <c r="K853" s="135"/>
      <c r="L853" s="135"/>
      <c r="M853" s="135"/>
    </row>
    <row r="854" spans="5:13" ht="16.5" customHeight="1">
      <c r="E854" s="134"/>
      <c r="G854" s="135"/>
      <c r="H854" s="135"/>
      <c r="I854" s="135"/>
      <c r="J854" s="135"/>
      <c r="K854" s="135"/>
      <c r="L854" s="135"/>
      <c r="M854" s="135"/>
    </row>
    <row r="855" spans="5:13" ht="16.5" customHeight="1">
      <c r="E855" s="134"/>
      <c r="G855" s="135"/>
      <c r="H855" s="135"/>
      <c r="I855" s="135"/>
      <c r="J855" s="135"/>
      <c r="K855" s="135"/>
      <c r="L855" s="135"/>
      <c r="M855" s="135"/>
    </row>
    <row r="856" spans="5:13" ht="16.5" customHeight="1">
      <c r="E856" s="134"/>
      <c r="G856" s="135"/>
      <c r="H856" s="135"/>
      <c r="I856" s="135"/>
      <c r="J856" s="135"/>
      <c r="K856" s="135"/>
      <c r="L856" s="135"/>
      <c r="M856" s="135"/>
    </row>
    <row r="857" spans="5:13" ht="16.5" customHeight="1">
      <c r="E857" s="134"/>
      <c r="G857" s="135"/>
      <c r="H857" s="135"/>
      <c r="I857" s="135"/>
      <c r="J857" s="135"/>
      <c r="K857" s="135"/>
      <c r="L857" s="135"/>
      <c r="M857" s="135"/>
    </row>
    <row r="858" spans="5:13" ht="16.5" customHeight="1">
      <c r="E858" s="134"/>
      <c r="G858" s="135"/>
      <c r="H858" s="135"/>
      <c r="I858" s="135"/>
      <c r="J858" s="135"/>
      <c r="K858" s="135"/>
      <c r="L858" s="135"/>
      <c r="M858" s="135"/>
    </row>
    <row r="859" spans="5:13" ht="16.5" customHeight="1">
      <c r="E859" s="134"/>
      <c r="G859" s="135"/>
      <c r="H859" s="135"/>
      <c r="I859" s="135"/>
      <c r="J859" s="135"/>
      <c r="K859" s="135"/>
      <c r="L859" s="135"/>
      <c r="M859" s="135"/>
    </row>
    <row r="860" spans="5:13" ht="16.5" customHeight="1">
      <c r="E860" s="134"/>
      <c r="G860" s="135"/>
      <c r="H860" s="135"/>
      <c r="I860" s="135"/>
      <c r="J860" s="135"/>
      <c r="K860" s="135"/>
      <c r="L860" s="135"/>
      <c r="M860" s="135"/>
    </row>
  </sheetData>
  <mergeCells count="88">
    <mergeCell ref="A230:M230"/>
    <mergeCell ref="A189:D189"/>
    <mergeCell ref="A192:D192"/>
    <mergeCell ref="A194:D194"/>
    <mergeCell ref="B202:D202"/>
    <mergeCell ref="C203:D203"/>
    <mergeCell ref="B204:D204"/>
    <mergeCell ref="G181:I181"/>
    <mergeCell ref="K181:M181"/>
    <mergeCell ref="C205:D205"/>
    <mergeCell ref="A186:D186"/>
    <mergeCell ref="B207:D207"/>
    <mergeCell ref="B206:D206"/>
    <mergeCell ref="A175:D175"/>
    <mergeCell ref="G180:I180"/>
    <mergeCell ref="K180:M180"/>
    <mergeCell ref="A176:D176"/>
    <mergeCell ref="A177:D177"/>
    <mergeCell ref="A150:D150"/>
    <mergeCell ref="A151:D151"/>
    <mergeCell ref="A152:D152"/>
    <mergeCell ref="A161:D161"/>
    <mergeCell ref="A165:D165"/>
    <mergeCell ref="A158:D158"/>
    <mergeCell ref="A153:D153"/>
    <mergeCell ref="A154:D154"/>
    <mergeCell ref="A141:D141"/>
    <mergeCell ref="A145:D145"/>
    <mergeCell ref="A147:D147"/>
    <mergeCell ref="A148:D148"/>
    <mergeCell ref="A149:D149"/>
    <mergeCell ref="A134:D134"/>
    <mergeCell ref="A89:D89"/>
    <mergeCell ref="A113:M113"/>
    <mergeCell ref="A114:D114"/>
    <mergeCell ref="A115:D115"/>
    <mergeCell ref="G119:I119"/>
    <mergeCell ref="K119:M119"/>
    <mergeCell ref="G120:I120"/>
    <mergeCell ref="K120:M120"/>
    <mergeCell ref="A125:D125"/>
    <mergeCell ref="A132:D132"/>
    <mergeCell ref="A133:D133"/>
    <mergeCell ref="A116:G116"/>
    <mergeCell ref="A135:D135"/>
    <mergeCell ref="A138:D138"/>
    <mergeCell ref="K64:M64"/>
    <mergeCell ref="A69:D69"/>
    <mergeCell ref="B71:D71"/>
    <mergeCell ref="B72:D72"/>
    <mergeCell ref="B87:D87"/>
    <mergeCell ref="B74:D74"/>
    <mergeCell ref="B75:D75"/>
    <mergeCell ref="B76:D76"/>
    <mergeCell ref="B77:D77"/>
    <mergeCell ref="B78:D78"/>
    <mergeCell ref="B79:D79"/>
    <mergeCell ref="B80:D80"/>
    <mergeCell ref="B82:D82"/>
    <mergeCell ref="A84:D84"/>
    <mergeCell ref="B85:D85"/>
    <mergeCell ref="B86:D86"/>
    <mergeCell ref="B73:D73"/>
    <mergeCell ref="B36:D36"/>
    <mergeCell ref="A58:D58"/>
    <mergeCell ref="A59:D59"/>
    <mergeCell ref="A60:G60"/>
    <mergeCell ref="G63:I63"/>
    <mergeCell ref="G64:I64"/>
    <mergeCell ref="A1:D1"/>
    <mergeCell ref="A2:D2"/>
    <mergeCell ref="G6:I6"/>
    <mergeCell ref="A12:D12"/>
    <mergeCell ref="A13:D13"/>
    <mergeCell ref="A3:G3"/>
    <mergeCell ref="K6:M6"/>
    <mergeCell ref="G7:I7"/>
    <mergeCell ref="K7:M7"/>
    <mergeCell ref="B18:D18"/>
    <mergeCell ref="A15:D15"/>
    <mergeCell ref="B16:D16"/>
    <mergeCell ref="B17:D17"/>
    <mergeCell ref="K63:M63"/>
    <mergeCell ref="B20:D20"/>
    <mergeCell ref="B25:D25"/>
    <mergeCell ref="B30:D30"/>
    <mergeCell ref="B34:D34"/>
    <mergeCell ref="B35:D3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3" manualBreakCount="3">
    <brk id="57" max="12" man="1"/>
    <brk id="113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 EN</vt:lpstr>
      <vt:lpstr>PL 5-8</vt:lpstr>
      <vt:lpstr>P9</vt:lpstr>
      <vt:lpstr>P10</vt:lpstr>
      <vt:lpstr>CF EN</vt:lpstr>
      <vt:lpstr>'BS 2-4 EN'!Print_Area</vt:lpstr>
      <vt:lpstr>'CF EN'!Print_Area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Mevika Jaisue</cp:lastModifiedBy>
  <cp:lastPrinted>2020-11-12T04:45:46Z</cp:lastPrinted>
  <dcterms:created xsi:type="dcterms:W3CDTF">2019-11-13T01:30:43Z</dcterms:created>
  <dcterms:modified xsi:type="dcterms:W3CDTF">2020-11-12T04:50:16Z</dcterms:modified>
</cp:coreProperties>
</file>