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45E00FB3-5E66-4C8A-A5FB-E994F7DCE11D}" xr6:coauthVersionLast="45" xr6:coauthVersionMax="45" xr10:uidLastSave="{00000000-0000-0000-0000-000000000000}"/>
  <bookViews>
    <workbookView xWindow="-110" yWindow="-110" windowWidth="19420" windowHeight="10420" tabRatio="791" activeTab="6" xr2:uid="{00000000-000D-0000-FFFF-FFFF00000000}"/>
  </bookViews>
  <sheets>
    <sheet name="BL 2-3" sheetId="16" r:id="rId1"/>
    <sheet name="PL4-5" sheetId="1" r:id="rId2"/>
    <sheet name="SH6 " sheetId="19" r:id="rId3"/>
    <sheet name="SH7" sheetId="20" r:id="rId4"/>
    <sheet name="SH8" sheetId="18" r:id="rId5"/>
    <sheet name="SH9" sheetId="14" r:id="rId6"/>
    <sheet name="CF10-11" sheetId="13" r:id="rId7"/>
  </sheets>
  <definedNames>
    <definedName name="_xlnm._FilterDatabase" localSheetId="6" hidden="1">'CF10-11'!$A$54:$H$78</definedName>
    <definedName name="_Hlk120336604" localSheetId="0">'BL 2-3'!#REF!</definedName>
    <definedName name="_Hlk120336604" localSheetId="1">'PL4-5'!#REF!</definedName>
    <definedName name="_xlnm.Print_Area" localSheetId="0">'BL 2-3'!$A$1:$J$88</definedName>
    <definedName name="_xlnm.Print_Area" localSheetId="6">'CF10-11'!$A$1:$H$104</definedName>
    <definedName name="_xlnm.Print_Area" localSheetId="1">'PL4-5'!$A$1:$J$79</definedName>
    <definedName name="_xlnm.Print_Area" localSheetId="2">'SH6 '!$A$1:$L$25</definedName>
    <definedName name="_xlnm.Print_Area" localSheetId="3">'SH7'!$A$1:$L$25</definedName>
    <definedName name="_xlnm.Print_Area" localSheetId="4">'SH8'!$A$1:$L$25</definedName>
    <definedName name="_xlnm.Print_Area" localSheetId="5">'SH9'!$A$1:$L$25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16" l="1"/>
  <c r="H78" i="13" l="1"/>
  <c r="F30" i="13" l="1"/>
  <c r="F47" i="13" s="1"/>
  <c r="B30" i="13"/>
  <c r="B47" i="13" s="1"/>
  <c r="L22" i="14"/>
  <c r="J22" i="14"/>
  <c r="H16" i="14"/>
  <c r="H17" i="14" s="1"/>
  <c r="F16" i="14"/>
  <c r="F17" i="14" s="1"/>
  <c r="D16" i="14"/>
  <c r="D17" i="14" s="1"/>
  <c r="L16" i="14"/>
  <c r="L17" i="14" s="1"/>
  <c r="J16" i="14"/>
  <c r="J17" i="14" s="1"/>
  <c r="J24" i="14" s="1"/>
  <c r="H17" i="20"/>
  <c r="F17" i="20"/>
  <c r="D17" i="20"/>
  <c r="L16" i="20"/>
  <c r="L17" i="20" s="1"/>
  <c r="J16" i="20"/>
  <c r="J17" i="20" s="1"/>
  <c r="J70" i="1"/>
  <c r="H70" i="1"/>
  <c r="F78" i="13" l="1"/>
  <c r="B78" i="13"/>
  <c r="D78" i="13"/>
  <c r="J54" i="1"/>
  <c r="H54" i="1"/>
  <c r="D54" i="1"/>
  <c r="F54" i="1"/>
  <c r="F20" i="1"/>
  <c r="D20" i="1"/>
  <c r="D16" i="18" l="1"/>
  <c r="D17" i="18" s="1"/>
  <c r="F16" i="18"/>
  <c r="F17" i="18" s="1"/>
  <c r="D16" i="19" l="1"/>
  <c r="D17" i="19" s="1"/>
  <c r="F16" i="19"/>
  <c r="F17" i="19" s="1"/>
  <c r="J16" i="19" l="1"/>
  <c r="J17" i="19" s="1"/>
  <c r="H16" i="19"/>
  <c r="H17" i="19" s="1"/>
  <c r="L15" i="19"/>
  <c r="L16" i="19" s="1"/>
  <c r="L17" i="19" s="1"/>
  <c r="L15" i="18" l="1"/>
  <c r="D60" i="16" l="1"/>
  <c r="F94" i="13" l="1"/>
  <c r="H21" i="19"/>
  <c r="H23" i="19" s="1"/>
  <c r="F21" i="19"/>
  <c r="D21" i="19"/>
  <c r="D23" i="19" s="1"/>
  <c r="F23" i="19"/>
  <c r="H21" i="18" l="1"/>
  <c r="F21" i="18"/>
  <c r="F23" i="18" s="1"/>
  <c r="D21" i="18"/>
  <c r="D23" i="18" s="1"/>
  <c r="J73" i="1" l="1"/>
  <c r="J48" i="1"/>
  <c r="J56" i="1" s="1"/>
  <c r="J60" i="1" s="1"/>
  <c r="F70" i="1"/>
  <c r="F73" i="1" s="1"/>
  <c r="F48" i="1"/>
  <c r="F56" i="1" s="1"/>
  <c r="F60" i="1" s="1"/>
  <c r="J20" i="1"/>
  <c r="J14" i="1"/>
  <c r="F14" i="1"/>
  <c r="F22" i="1" s="1"/>
  <c r="F26" i="1" s="1"/>
  <c r="F28" i="1" s="1"/>
  <c r="J84" i="16"/>
  <c r="H84" i="16"/>
  <c r="F84" i="16"/>
  <c r="D84" i="16"/>
  <c r="J68" i="16"/>
  <c r="H68" i="16"/>
  <c r="F68" i="16"/>
  <c r="D68" i="16"/>
  <c r="J60" i="16"/>
  <c r="H60" i="16"/>
  <c r="F60" i="16"/>
  <c r="J39" i="16"/>
  <c r="H39" i="16"/>
  <c r="F39" i="16"/>
  <c r="J20" i="16"/>
  <c r="H20" i="16"/>
  <c r="F20" i="16"/>
  <c r="D20" i="16"/>
  <c r="J22" i="1" l="1"/>
  <c r="J26" i="1" s="1"/>
  <c r="J28" i="1" s="1"/>
  <c r="J30" i="1" s="1"/>
  <c r="F30" i="1"/>
  <c r="J41" i="16"/>
  <c r="H69" i="16"/>
  <c r="H86" i="16" s="1"/>
  <c r="F69" i="16"/>
  <c r="F86" i="16" s="1"/>
  <c r="F41" i="16"/>
  <c r="J69" i="16"/>
  <c r="J86" i="16" s="1"/>
  <c r="H41" i="16"/>
  <c r="D69" i="16"/>
  <c r="D86" i="16" s="1"/>
  <c r="D41" i="16"/>
  <c r="H94" i="13"/>
  <c r="D94" i="13"/>
  <c r="H30" i="13"/>
  <c r="H47" i="13" s="1"/>
  <c r="H49" i="13" s="1"/>
  <c r="D30" i="13"/>
  <c r="D47" i="13" s="1"/>
  <c r="H73" i="1"/>
  <c r="D70" i="1"/>
  <c r="H22" i="20"/>
  <c r="H24" i="20" s="1"/>
  <c r="F22" i="20"/>
  <c r="F24" i="20" s="1"/>
  <c r="D22" i="20"/>
  <c r="D24" i="20" s="1"/>
  <c r="J16" i="18"/>
  <c r="J17" i="18" s="1"/>
  <c r="H16" i="18"/>
  <c r="H17" i="18" s="1"/>
  <c r="H23" i="18" s="1"/>
  <c r="L16" i="18"/>
  <c r="L17" i="18" s="1"/>
  <c r="L11" i="19"/>
  <c r="F49" i="13"/>
  <c r="H48" i="1"/>
  <c r="H56" i="1" s="1"/>
  <c r="H60" i="1" s="1"/>
  <c r="D48" i="1"/>
  <c r="D56" i="1" s="1"/>
  <c r="D60" i="1" s="1"/>
  <c r="B49" i="13"/>
  <c r="L11" i="14"/>
  <c r="D14" i="1"/>
  <c r="D22" i="1" s="1"/>
  <c r="D26" i="1" s="1"/>
  <c r="D28" i="1" s="1"/>
  <c r="H14" i="1"/>
  <c r="H22" i="14"/>
  <c r="H24" i="14" s="1"/>
  <c r="F22" i="14"/>
  <c r="F24" i="14" s="1"/>
  <c r="D22" i="14"/>
  <c r="D24" i="14" s="1"/>
  <c r="L11" i="20"/>
  <c r="H20" i="1"/>
  <c r="B94" i="13"/>
  <c r="H22" i="1" l="1"/>
  <c r="H26" i="1" s="1"/>
  <c r="H28" i="1" s="1"/>
  <c r="H30" i="1" s="1"/>
  <c r="D30" i="1"/>
  <c r="B96" i="13"/>
  <c r="B98" i="13" s="1"/>
  <c r="I98" i="13" s="1"/>
  <c r="D73" i="1"/>
  <c r="H96" i="13"/>
  <c r="H98" i="13" s="1"/>
  <c r="F96" i="13"/>
  <c r="F98" i="13" s="1"/>
  <c r="J98" i="13" s="1"/>
  <c r="D49" i="13"/>
  <c r="D96" i="13" s="1"/>
  <c r="D98" i="13" s="1"/>
  <c r="L24" i="14" l="1"/>
  <c r="J22" i="20"/>
  <c r="J24" i="20" s="1"/>
  <c r="L22" i="20"/>
  <c r="L24" i="20" s="1"/>
  <c r="F62" i="1" l="1"/>
  <c r="F75" i="1" s="1"/>
  <c r="H62" i="1"/>
  <c r="H75" i="1" s="1"/>
  <c r="D62" i="1"/>
  <c r="D75" i="1" s="1"/>
  <c r="J62" i="1"/>
  <c r="J75" i="1" s="1"/>
  <c r="J20" i="18" l="1"/>
  <c r="L20" i="18" s="1"/>
  <c r="L21" i="18" s="1"/>
  <c r="L23" i="18" s="1"/>
  <c r="J21" i="19"/>
  <c r="J23" i="19" s="1"/>
  <c r="L20" i="19"/>
  <c r="L21" i="19" s="1"/>
  <c r="L23" i="19" s="1"/>
  <c r="J21" i="18" l="1"/>
  <c r="J23" i="18" s="1"/>
</calcChain>
</file>

<file path=xl/sharedStrings.xml><?xml version="1.0" encoding="utf-8"?>
<sst xmlns="http://schemas.openxmlformats.org/spreadsheetml/2006/main" count="392" uniqueCount="216">
  <si>
    <t>Consolidated</t>
  </si>
  <si>
    <t>Assets</t>
  </si>
  <si>
    <t>Note</t>
  </si>
  <si>
    <t>Inventories</t>
  </si>
  <si>
    <t>Other current assets</t>
  </si>
  <si>
    <t>Other non-current assets</t>
  </si>
  <si>
    <t>Trade accounts payable</t>
  </si>
  <si>
    <t>Other current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</si>
  <si>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</si>
  <si>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</si>
  <si>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</si>
  <si>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</si>
  <si>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</si>
  <si>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</si>
  <si>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</si>
  <si>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</si>
  <si>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</si>
  <si>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equity</t>
  </si>
  <si>
    <t>Total</t>
  </si>
  <si>
    <t>share capital</t>
  </si>
  <si>
    <t>Issued and</t>
  </si>
  <si>
    <t>Trade accounts receivable</t>
  </si>
  <si>
    <t>Other non-current liabilities</t>
  </si>
  <si>
    <t>financial statements</t>
  </si>
  <si>
    <t>Separate</t>
  </si>
  <si>
    <t>Separate financial statements</t>
  </si>
  <si>
    <t>Selling expenses</t>
  </si>
  <si>
    <t>Administrative expenses</t>
  </si>
  <si>
    <t>Finance costs</t>
  </si>
  <si>
    <t>31 December</t>
  </si>
  <si>
    <t>(Unaudited)</t>
  </si>
  <si>
    <t>(in thousand Baht)</t>
  </si>
  <si>
    <t>Comprehensive income for the period</t>
  </si>
  <si>
    <t>Depreciation</t>
  </si>
  <si>
    <t>Transactions with owners, recorded directly in equity</t>
  </si>
  <si>
    <t>Accrued expenses</t>
  </si>
  <si>
    <t xml:space="preserve">Share premium </t>
  </si>
  <si>
    <t>Retained earnings</t>
  </si>
  <si>
    <t>Share premium</t>
  </si>
  <si>
    <t>reserve</t>
  </si>
  <si>
    <t>Unappropriated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</si>
  <si>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</si>
  <si>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</si>
  <si>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</si>
  <si>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</si>
  <si>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Consolidated financial statements</t>
  </si>
  <si>
    <t>Legal</t>
  </si>
  <si>
    <t xml:space="preserve">   comprehensive income</t>
  </si>
  <si>
    <t>Non-cash transactions</t>
  </si>
  <si>
    <t>Income tax on other comprehensive income</t>
  </si>
  <si>
    <t xml:space="preserve">Income tax (expense) benefit on other </t>
  </si>
  <si>
    <t>Profit (loss) before income tax expense</t>
  </si>
  <si>
    <t>Profit (loss) for the period</t>
  </si>
  <si>
    <t>Payables for purchase of plant and equipment</t>
  </si>
  <si>
    <t xml:space="preserve">               -</t>
  </si>
  <si>
    <t>Loss</t>
  </si>
  <si>
    <t>Total transactions with owners, recorded directly in equity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</si>
  <si>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</si>
  <si>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Comprehensive loss for the period</t>
  </si>
  <si>
    <t>Total comprehensive loss for the period</t>
  </si>
  <si>
    <t xml:space="preserve"> equity</t>
  </si>
  <si>
    <t>Interest income</t>
  </si>
  <si>
    <t>Transaction costs from issue of shares</t>
  </si>
  <si>
    <t>Provisions for employee benefits</t>
  </si>
  <si>
    <t>Taxes paid</t>
  </si>
  <si>
    <t>Acquisition of plant and equipment</t>
  </si>
  <si>
    <t>Acquisition of other intangible assets</t>
  </si>
  <si>
    <t>Proceeds from issue of shares</t>
  </si>
  <si>
    <t>Proceeds from short-term loans from financial institution</t>
  </si>
  <si>
    <t>Proceeds from issue of bill of exchange</t>
  </si>
  <si>
    <t>Acquisition of assets by finance lease</t>
  </si>
  <si>
    <t>Payable for purchase of intangible assets</t>
  </si>
  <si>
    <t>Amortisation of premium on other long-term investments</t>
  </si>
  <si>
    <t>Provisions for employee benefits paid</t>
  </si>
  <si>
    <t>Repayment of short-term loans from financial institution</t>
  </si>
  <si>
    <t>Repayment of long-term loans from financial institution</t>
  </si>
  <si>
    <t>Proceeds from issue of debenture</t>
  </si>
  <si>
    <t>Three-month period ended</t>
  </si>
  <si>
    <t>Net increase (decrease) in cash and cash equivalents</t>
  </si>
  <si>
    <t>Reversal of bad and doubtful debts expenses</t>
  </si>
  <si>
    <t>Amortisation of other intangible assets</t>
  </si>
  <si>
    <t>Repayment of redemption of bill of exchange</t>
  </si>
  <si>
    <t>Book copyright</t>
  </si>
  <si>
    <t>Costs of sale of goods and rendering of services</t>
  </si>
  <si>
    <t>Proceeds from sale of equipment</t>
  </si>
  <si>
    <t>Revenue from sale of goods and rendering of</t>
  </si>
  <si>
    <t xml:space="preserve">   services</t>
  </si>
  <si>
    <t>Amarin Printing and Publishing Public Company Limited and its Subsidiaries</t>
  </si>
  <si>
    <t>Other receivables</t>
  </si>
  <si>
    <t>Liabilities and equity</t>
  </si>
  <si>
    <t>Other payables</t>
  </si>
  <si>
    <t>Income tax relating to items that will not be</t>
  </si>
  <si>
    <t>paid-up</t>
  </si>
  <si>
    <t>Amortisation of book copyright</t>
  </si>
  <si>
    <t>10</t>
  </si>
  <si>
    <t>Net cash from (used in) investing activities</t>
  </si>
  <si>
    <t>Revenue</t>
  </si>
  <si>
    <t>Total revenue</t>
  </si>
  <si>
    <t xml:space="preserve">Profit </t>
  </si>
  <si>
    <t xml:space="preserve">   net of tax</t>
  </si>
  <si>
    <t>Current assets</t>
  </si>
  <si>
    <t>Cash and cash equivalents</t>
  </si>
  <si>
    <t>Total current assets</t>
  </si>
  <si>
    <t>Non-current assets</t>
  </si>
  <si>
    <t>Investments in associates</t>
  </si>
  <si>
    <t>Investments in subsidiaries</t>
  </si>
  <si>
    <t>Long-term investments in related parties</t>
  </si>
  <si>
    <t>Other long-term investments</t>
  </si>
  <si>
    <t>Investment properties</t>
  </si>
  <si>
    <t>Property, plant and equipment</t>
  </si>
  <si>
    <t>Land held for future development</t>
  </si>
  <si>
    <t>Digital television license</t>
  </si>
  <si>
    <t>Goodwill</t>
  </si>
  <si>
    <t>Deferred tax assets</t>
  </si>
  <si>
    <t>Restricted deposits at financial institutions</t>
  </si>
  <si>
    <t>Deposits</t>
  </si>
  <si>
    <t>Total non-current assets</t>
  </si>
  <si>
    <t>Total assets</t>
  </si>
  <si>
    <t>Current liabilities</t>
  </si>
  <si>
    <t>Total current liabilities</t>
  </si>
  <si>
    <t>Non-current liabilities</t>
  </si>
  <si>
    <t>Provisions for cost of dismantling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</si>
  <si>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</si>
  <si>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</si>
  <si>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</si>
  <si>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</si>
  <si>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</si>
  <si>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</si>
  <si>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</si>
  <si>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</si>
  <si>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</si>
  <si>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</si>
  <si>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</si>
  <si>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</si>
  <si>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</si>
  <si>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Balance at 1 January 2019</t>
  </si>
  <si>
    <t>Inventories and right to recover returned products</t>
  </si>
  <si>
    <t>Provisions for cost of dismantling paid</t>
  </si>
  <si>
    <t>Acquisition of debt securities</t>
  </si>
  <si>
    <t>Cash and cash equivalents at 1 January</t>
  </si>
  <si>
    <t>Receivable from sale of equipment</t>
  </si>
  <si>
    <t>Dividends paid to owners of the Company</t>
  </si>
  <si>
    <t>Dividends</t>
  </si>
  <si>
    <t>Net cash used in financing activities</t>
  </si>
  <si>
    <t xml:space="preserve">   Distributions to owners of the parent</t>
  </si>
  <si>
    <t xml:space="preserve">   Total distributions to owners of the parent</t>
  </si>
  <si>
    <t>Amortisation of digital television license</t>
  </si>
  <si>
    <t>11</t>
  </si>
  <si>
    <t>Total comprehensive income for the period</t>
  </si>
  <si>
    <t>Current investments</t>
  </si>
  <si>
    <t>Short-term loans to subsidiaries</t>
  </si>
  <si>
    <t>Current portion of other long-term</t>
  </si>
  <si>
    <t xml:space="preserve">   investments</t>
  </si>
  <si>
    <t>Intangible assets other than goodwill</t>
  </si>
  <si>
    <t>Right-of-use assets</t>
  </si>
  <si>
    <t>Current portion of lease liabilities</t>
  </si>
  <si>
    <t xml:space="preserve">   (2019: Current portion of finance</t>
  </si>
  <si>
    <t xml:space="preserve">   lease liabilities)</t>
  </si>
  <si>
    <r>
      <t xml:space="preserve">Lease liabilities </t>
    </r>
    <r>
      <rPr>
        <i/>
        <sz val="11"/>
        <rFont val="Times New Roman"/>
        <family val="1"/>
      </rPr>
      <t>(2019: Finance lease</t>
    </r>
  </si>
  <si>
    <t xml:space="preserve">   liabilities)</t>
  </si>
  <si>
    <t xml:space="preserve">   (998,281,590 ordinary shares, par value</t>
  </si>
  <si>
    <t xml:space="preserve">   at Baht 1 per share)</t>
  </si>
  <si>
    <t>Profit (loss) from operating activities</t>
  </si>
  <si>
    <t xml:space="preserve">   using equity method</t>
  </si>
  <si>
    <t>Tax income (expense)</t>
  </si>
  <si>
    <t>Items that will not be reclassified subsequently to profit or loss</t>
  </si>
  <si>
    <t>Loss on remeasurements of defined benefit plans</t>
  </si>
  <si>
    <t xml:space="preserve">   reclassified subsequently to profit or loss</t>
  </si>
  <si>
    <t xml:space="preserve">   subsequently to profit or loss</t>
  </si>
  <si>
    <t xml:space="preserve">Total items that will not be reclassified </t>
  </si>
  <si>
    <t>Total comprehensive income (loss) for the period</t>
  </si>
  <si>
    <t>Balance at 1 January 2020</t>
  </si>
  <si>
    <t>Other comprehensive loss</t>
  </si>
  <si>
    <t>Tax expense (income)</t>
  </si>
  <si>
    <t>Gain on disposal of investment in associate</t>
  </si>
  <si>
    <t>Short-term loan to subsidiary</t>
  </si>
  <si>
    <t>Acquisition of investment from the increase of share capital</t>
  </si>
  <si>
    <t xml:space="preserve">   of subsidiaries</t>
  </si>
  <si>
    <t>Proceeds from sale of investment in associate</t>
  </si>
  <si>
    <t xml:space="preserve">   of associates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</si>
  <si>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</si>
  <si>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</t>
  </si>
  <si>
    <t xml:space="preserve">   lease)</t>
  </si>
  <si>
    <t>Decrease in current investments</t>
  </si>
  <si>
    <t>5, 12</t>
  </si>
  <si>
    <t>Share of profit of associates accounted for</t>
  </si>
  <si>
    <t>Share of profit of investments in associates - net of tax</t>
  </si>
  <si>
    <t>(Reversal of) loss on inventories devaluation</t>
  </si>
  <si>
    <t>Proceeds from redemption of debt securities</t>
  </si>
  <si>
    <t>Proceeds from repayment of short-term loans to subsidiaries</t>
  </si>
  <si>
    <t>Other comprenensive loss</t>
  </si>
  <si>
    <t xml:space="preserve">Other comprehensive loss for the period, </t>
  </si>
  <si>
    <t>30 September</t>
  </si>
  <si>
    <t>Nine-month period ended</t>
  </si>
  <si>
    <t>Nine-month period ended 30 September 2019</t>
  </si>
  <si>
    <t>Balance at 30 September 2019</t>
  </si>
  <si>
    <t>Nine-month period ended 30 September 2020</t>
  </si>
  <si>
    <t>Balance at 30 September 2020</t>
  </si>
  <si>
    <t>Cash and cash equivalents at 30 September</t>
  </si>
  <si>
    <t>Loss on disposal of other long-term investments in other company</t>
  </si>
  <si>
    <t>Payment of digital television license</t>
  </si>
  <si>
    <t xml:space="preserve">Proceeds from sale of other long-term investments </t>
  </si>
  <si>
    <t xml:space="preserve">   in other company</t>
  </si>
  <si>
    <t>Profit from operating activities</t>
  </si>
  <si>
    <t>Share of loss of associates accounted for</t>
  </si>
  <si>
    <t>Profit before income tax expense</t>
  </si>
  <si>
    <t>Profit for the period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</si>
  <si>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</si>
  <si>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Profit</t>
  </si>
  <si>
    <t>Comprehensive income (expense) for the period</t>
  </si>
  <si>
    <t xml:space="preserve">Adjustments to reconcile profit (loss) to cash receipts </t>
  </si>
  <si>
    <t>Unrealised (gain) loss on exchange rate</t>
  </si>
  <si>
    <t>(Reversal of) allowance for returned magazines and books</t>
  </si>
  <si>
    <t>Gain on disposal of equipment</t>
  </si>
  <si>
    <t xml:space="preserve">Net cash generated from operating </t>
  </si>
  <si>
    <t>Net cash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</si>
</sst>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  <numFmt numFmtId="169" formatCode="B1d\-mmm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Alignment="1"/>
    <xf numFmtId="49" fontId="2" fillId="0" borderId="0" xfId="0" applyNumberFormat="1" applyFont="1" applyAlignment="1"/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1" xfId="0" applyNumberFormat="1" applyFont="1" applyFill="1" applyBorder="1" applyAlignment="1"/>
    <xf numFmtId="164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/>
    <xf numFmtId="49" fontId="0" fillId="0" borderId="0" xfId="0" applyNumberForma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49" fontId="0" fillId="0" borderId="0" xfId="0" applyNumberFormat="1" applyFont="1" applyFill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left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Fill="1"/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left"/>
    </xf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0" xfId="0" applyNumberFormat="1" applyFont="1" applyAlignment="1"/>
    <xf numFmtId="168" fontId="2" fillId="0" borderId="0" xfId="0" applyNumberFormat="1" applyFont="1" applyFill="1" applyAlignment="1"/>
    <xf numFmtId="43" fontId="2" fillId="0" borderId="0" xfId="1" applyFont="1" applyFill="1" applyAlignment="1"/>
    <xf numFmtId="43" fontId="0" fillId="0" borderId="0" xfId="1" applyFont="1" applyFill="1" applyBorder="1" applyAlignment="1"/>
    <xf numFmtId="167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0" fontId="14" fillId="0" borderId="0" xfId="0" applyFont="1" applyFill="1" applyAlignment="1"/>
    <xf numFmtId="0" fontId="10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justify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169" fontId="0" fillId="0" borderId="0" xfId="0" quotePrefix="1" applyNumberFormat="1" applyFont="1" applyFill="1" applyAlignment="1">
      <alignment horizontal="center"/>
    </xf>
    <xf numFmtId="9" fontId="0" fillId="0" borderId="0" xfId="2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4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41" fontId="3" fillId="0" borderId="0" xfId="0" applyNumberFormat="1" applyFont="1" applyFill="1" applyBorder="1" applyAlignment="1"/>
    <xf numFmtId="41" fontId="3" fillId="0" borderId="0" xfId="1" applyNumberFormat="1" applyFont="1" applyFill="1" applyBorder="1" applyAlignment="1"/>
    <xf numFmtId="49" fontId="6" fillId="0" borderId="0" xfId="0" applyNumberFormat="1" applyFont="1" applyFill="1" applyBorder="1" applyAlignment="1">
      <alignment horizontal="left" indent="1"/>
    </xf>
    <xf numFmtId="43" fontId="0" fillId="0" borderId="2" xfId="1" applyFont="1" applyFill="1" applyBorder="1" applyAlignment="1"/>
    <xf numFmtId="166" fontId="0" fillId="0" borderId="4" xfId="1" applyNumberFormat="1" applyFont="1" applyFill="1" applyBorder="1" applyAlignment="1"/>
    <xf numFmtId="41" fontId="3" fillId="0" borderId="4" xfId="0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49" fontId="0" fillId="0" borderId="0" xfId="0" applyNumberFormat="1" applyFont="1" applyFill="1" applyAlignment="1">
      <alignment horizontal="left"/>
    </xf>
    <xf numFmtId="43" fontId="3" fillId="0" borderId="4" xfId="1" applyFont="1" applyFill="1" applyBorder="1" applyAlignment="1"/>
    <xf numFmtId="166" fontId="3" fillId="0" borderId="4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/>
    <xf numFmtId="167" fontId="3" fillId="0" borderId="4" xfId="0" applyNumberFormat="1" applyFont="1" applyFill="1" applyBorder="1" applyAlignment="1"/>
    <xf numFmtId="41" fontId="0" fillId="0" borderId="2" xfId="0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6" fontId="0" fillId="0" borderId="4" xfId="1" applyNumberFormat="1" applyFont="1" applyFill="1" applyBorder="1" applyAlignment="1">
      <alignment horizontal="center"/>
    </xf>
    <xf numFmtId="0" fontId="15" fillId="0" borderId="0" xfId="0" applyFont="1"/>
    <xf numFmtId="166" fontId="3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/>
    <xf numFmtId="49" fontId="6" fillId="0" borderId="0" xfId="0" applyNumberFormat="1" applyFont="1"/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13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3" fontId="0" fillId="0" borderId="2" xfId="1" applyNumberFormat="1" applyFont="1" applyFill="1" applyBorder="1" applyAlignment="1"/>
    <xf numFmtId="43" fontId="0" fillId="0" borderId="0" xfId="0" applyNumberFormat="1" applyFont="1" applyFill="1" applyBorder="1" applyAlignment="1"/>
    <xf numFmtId="164" fontId="0" fillId="0" borderId="0" xfId="0" applyNumberFormat="1"/>
    <xf numFmtId="0" fontId="6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166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view="pageBreakPreview" zoomScaleNormal="90" zoomScaleSheetLayoutView="100" workbookViewId="0">
      <selection activeCell="A8" sqref="A8"/>
    </sheetView>
  </sheetViews>
  <sheetFormatPr defaultColWidth="9.1796875" defaultRowHeight="18.75" customHeight="1" x14ac:dyDescent="0.3"/>
  <cols>
    <col min="1" max="1" width="38" style="42" customWidth="1"/>
    <col min="2" max="2" width="7.26953125" style="45" customWidth="1"/>
    <col min="3" max="3" width="1.1796875" style="47" customWidth="1"/>
    <col min="4" max="4" width="12.7265625" style="45" customWidth="1"/>
    <col min="5" max="5" width="1.1796875" style="47" customWidth="1"/>
    <col min="6" max="6" width="12.7265625" style="45" customWidth="1"/>
    <col min="7" max="7" width="1.1796875" style="38" customWidth="1"/>
    <col min="8" max="8" width="12.7265625" style="45" customWidth="1"/>
    <col min="9" max="9" width="1.54296875" style="47" customWidth="1"/>
    <col min="10" max="10" width="12.7265625" style="45" customWidth="1"/>
    <col min="11" max="13" width="9.1796875" style="36"/>
    <col min="14" max="14" width="9.54296875" style="36" bestFit="1" customWidth="1"/>
    <col min="15" max="16384" width="9.1796875" style="45"/>
  </cols>
  <sheetData>
    <row r="1" spans="1:12" ht="21" customHeight="1" x14ac:dyDescent="0.35">
      <c r="A1" s="31" t="s">
        <v>87</v>
      </c>
    </row>
    <row r="2" spans="1:12" ht="21" customHeight="1" x14ac:dyDescent="0.3">
      <c r="A2" s="32" t="s">
        <v>41</v>
      </c>
    </row>
    <row r="4" spans="1:12" ht="18.75" customHeight="1" x14ac:dyDescent="0.3">
      <c r="C4" s="45"/>
      <c r="D4" s="188" t="s">
        <v>0</v>
      </c>
      <c r="E4" s="188"/>
      <c r="F4" s="188"/>
      <c r="H4" s="188" t="s">
        <v>24</v>
      </c>
      <c r="I4" s="188"/>
      <c r="J4" s="188"/>
    </row>
    <row r="5" spans="1:12" ht="18.75" customHeight="1" x14ac:dyDescent="0.3">
      <c r="A5" s="156"/>
      <c r="B5" s="166"/>
      <c r="C5" s="157"/>
      <c r="D5" s="188" t="s">
        <v>23</v>
      </c>
      <c r="E5" s="188"/>
      <c r="F5" s="188"/>
      <c r="G5" s="24"/>
      <c r="H5" s="188" t="s">
        <v>23</v>
      </c>
      <c r="I5" s="188"/>
      <c r="J5" s="188"/>
    </row>
    <row r="6" spans="1:12" ht="18.75" customHeight="1" x14ac:dyDescent="0.3">
      <c r="C6" s="157"/>
      <c r="D6" s="114" t="s">
        <v>192</v>
      </c>
      <c r="E6" s="157"/>
      <c r="F6" s="75" t="s">
        <v>29</v>
      </c>
      <c r="G6" s="46"/>
      <c r="H6" s="114" t="s">
        <v>192</v>
      </c>
      <c r="I6" s="157"/>
      <c r="J6" s="75" t="s">
        <v>29</v>
      </c>
    </row>
    <row r="7" spans="1:12" ht="18.75" customHeight="1" x14ac:dyDescent="0.3">
      <c r="A7" s="30" t="s">
        <v>1</v>
      </c>
      <c r="B7" s="164" t="s">
        <v>2</v>
      </c>
      <c r="C7" s="46"/>
      <c r="D7" s="157">
        <v>2020</v>
      </c>
      <c r="E7" s="46"/>
      <c r="F7" s="157">
        <v>2019</v>
      </c>
      <c r="G7" s="46"/>
      <c r="H7" s="157">
        <v>2020</v>
      </c>
      <c r="I7" s="46"/>
      <c r="J7" s="157">
        <v>2019</v>
      </c>
    </row>
    <row r="8" spans="1:12" ht="18.75" customHeight="1" x14ac:dyDescent="0.3">
      <c r="A8" s="30"/>
      <c r="B8" s="164"/>
      <c r="C8" s="46"/>
      <c r="D8" s="157" t="s">
        <v>30</v>
      </c>
      <c r="E8" s="46"/>
      <c r="F8" s="157"/>
      <c r="H8" s="157" t="s">
        <v>30</v>
      </c>
      <c r="I8" s="46"/>
      <c r="J8" s="157"/>
    </row>
    <row r="9" spans="1:12" ht="18.75" customHeight="1" x14ac:dyDescent="0.3">
      <c r="A9" s="76"/>
      <c r="B9" s="166"/>
      <c r="C9" s="157"/>
      <c r="D9" s="189" t="s">
        <v>31</v>
      </c>
      <c r="E9" s="189"/>
      <c r="F9" s="189"/>
      <c r="G9" s="189"/>
      <c r="H9" s="189"/>
      <c r="I9" s="189"/>
      <c r="J9" s="189"/>
    </row>
    <row r="10" spans="1:12" ht="18.75" customHeight="1" x14ac:dyDescent="0.3">
      <c r="A10" s="34" t="s">
        <v>100</v>
      </c>
      <c r="B10" s="166"/>
      <c r="C10" s="78"/>
      <c r="D10" s="77"/>
      <c r="E10" s="78"/>
      <c r="F10" s="77"/>
      <c r="G10" s="79"/>
      <c r="H10" s="77"/>
      <c r="I10" s="78"/>
      <c r="J10" s="77"/>
    </row>
    <row r="11" spans="1:12" ht="18.75" customHeight="1" x14ac:dyDescent="0.3">
      <c r="A11" s="42" t="s">
        <v>101</v>
      </c>
      <c r="B11" s="173"/>
      <c r="C11" s="116"/>
      <c r="D11" s="40">
        <v>498515</v>
      </c>
      <c r="E11" s="116"/>
      <c r="F11" s="116">
        <v>253769</v>
      </c>
      <c r="G11" s="116"/>
      <c r="H11" s="40">
        <v>309549</v>
      </c>
      <c r="I11" s="116"/>
      <c r="J11" s="110">
        <v>146351</v>
      </c>
      <c r="L11" s="80"/>
    </row>
    <row r="12" spans="1:12" ht="18.75" customHeight="1" x14ac:dyDescent="0.3">
      <c r="A12" s="42" t="s">
        <v>149</v>
      </c>
      <c r="B12" s="173"/>
      <c r="C12" s="116"/>
      <c r="D12" s="97">
        <v>0</v>
      </c>
      <c r="E12" s="116"/>
      <c r="F12" s="116">
        <v>50000</v>
      </c>
      <c r="G12" s="116"/>
      <c r="H12" s="97">
        <v>0</v>
      </c>
      <c r="I12" s="116"/>
      <c r="J12" s="110">
        <v>0</v>
      </c>
      <c r="L12" s="80"/>
    </row>
    <row r="13" spans="1:12" ht="18.75" customHeight="1" x14ac:dyDescent="0.3">
      <c r="A13" s="42" t="s">
        <v>21</v>
      </c>
      <c r="B13" s="173" t="s">
        <v>184</v>
      </c>
      <c r="C13" s="116"/>
      <c r="D13" s="40">
        <v>450163</v>
      </c>
      <c r="E13" s="116"/>
      <c r="F13" s="116">
        <v>594439</v>
      </c>
      <c r="G13" s="116"/>
      <c r="H13" s="40">
        <v>228342</v>
      </c>
      <c r="I13" s="120"/>
      <c r="J13" s="110">
        <v>356710</v>
      </c>
      <c r="L13" s="80"/>
    </row>
    <row r="14" spans="1:12" ht="18.75" customHeight="1" x14ac:dyDescent="0.3">
      <c r="A14" s="42" t="s">
        <v>88</v>
      </c>
      <c r="B14" s="173">
        <v>5</v>
      </c>
      <c r="C14" s="116"/>
      <c r="D14" s="40">
        <v>131725</v>
      </c>
      <c r="E14" s="116"/>
      <c r="F14" s="116">
        <v>130058</v>
      </c>
      <c r="G14" s="116"/>
      <c r="H14" s="40">
        <v>38991</v>
      </c>
      <c r="I14" s="116"/>
      <c r="J14" s="110">
        <v>20366</v>
      </c>
      <c r="L14" s="80"/>
    </row>
    <row r="15" spans="1:12" ht="18.75" customHeight="1" x14ac:dyDescent="0.3">
      <c r="A15" s="42" t="s">
        <v>150</v>
      </c>
      <c r="B15" s="173">
        <v>5</v>
      </c>
      <c r="C15" s="116"/>
      <c r="D15" s="97">
        <v>0</v>
      </c>
      <c r="E15" s="116"/>
      <c r="F15" s="97">
        <v>0</v>
      </c>
      <c r="G15" s="116"/>
      <c r="H15" s="40">
        <v>40000</v>
      </c>
      <c r="I15" s="116"/>
      <c r="J15" s="110">
        <v>290000</v>
      </c>
      <c r="L15" s="80"/>
    </row>
    <row r="16" spans="1:12" ht="18.75" customHeight="1" x14ac:dyDescent="0.3">
      <c r="A16" s="42" t="s">
        <v>3</v>
      </c>
      <c r="B16" s="173"/>
      <c r="C16" s="116"/>
      <c r="D16" s="40">
        <v>388247</v>
      </c>
      <c r="E16" s="116"/>
      <c r="F16" s="116">
        <v>385955</v>
      </c>
      <c r="G16" s="116"/>
      <c r="H16" s="40">
        <v>225794</v>
      </c>
      <c r="I16" s="116"/>
      <c r="J16" s="110">
        <v>218663</v>
      </c>
      <c r="L16" s="80"/>
    </row>
    <row r="17" spans="1:14" ht="18.75" customHeight="1" x14ac:dyDescent="0.3">
      <c r="A17" s="42" t="s">
        <v>151</v>
      </c>
      <c r="B17" s="173"/>
      <c r="C17" s="116"/>
      <c r="D17" s="40"/>
      <c r="E17" s="116"/>
      <c r="F17" s="110"/>
      <c r="G17" s="116"/>
      <c r="H17" s="110"/>
      <c r="I17" s="116"/>
      <c r="J17" s="110"/>
      <c r="L17" s="80"/>
      <c r="M17" s="45"/>
      <c r="N17" s="45"/>
    </row>
    <row r="18" spans="1:14" ht="18.75" customHeight="1" x14ac:dyDescent="0.3">
      <c r="A18" s="42" t="s">
        <v>152</v>
      </c>
      <c r="B18" s="173">
        <v>5</v>
      </c>
      <c r="C18" s="116"/>
      <c r="D18" s="40">
        <v>710085</v>
      </c>
      <c r="E18" s="116"/>
      <c r="F18" s="110">
        <v>10004</v>
      </c>
      <c r="G18" s="116"/>
      <c r="H18" s="110">
        <v>710085</v>
      </c>
      <c r="I18" s="116"/>
      <c r="J18" s="110">
        <v>10004</v>
      </c>
      <c r="L18" s="80"/>
      <c r="M18" s="45"/>
      <c r="N18" s="45"/>
    </row>
    <row r="19" spans="1:14" ht="18.75" customHeight="1" x14ac:dyDescent="0.3">
      <c r="A19" s="42" t="s">
        <v>4</v>
      </c>
      <c r="B19" s="173"/>
      <c r="C19" s="116"/>
      <c r="D19" s="40">
        <v>18074</v>
      </c>
      <c r="E19" s="116"/>
      <c r="F19" s="116">
        <v>16993</v>
      </c>
      <c r="G19" s="116"/>
      <c r="H19" s="40">
        <v>3999</v>
      </c>
      <c r="I19" s="116"/>
      <c r="J19" s="110">
        <v>6604</v>
      </c>
      <c r="L19" s="43"/>
      <c r="M19" s="45"/>
      <c r="N19" s="45"/>
    </row>
    <row r="20" spans="1:14" ht="18.75" customHeight="1" x14ac:dyDescent="0.3">
      <c r="A20" s="29" t="s">
        <v>102</v>
      </c>
      <c r="B20" s="71"/>
      <c r="C20" s="13"/>
      <c r="D20" s="27">
        <f>SUM(D11:D19)</f>
        <v>2196809</v>
      </c>
      <c r="E20" s="13"/>
      <c r="F20" s="27">
        <f>SUM(F11:F19)</f>
        <v>1441218</v>
      </c>
      <c r="G20" s="13"/>
      <c r="H20" s="27">
        <f>SUM(H11:H19)</f>
        <v>1556760</v>
      </c>
      <c r="I20" s="13"/>
      <c r="J20" s="27">
        <f>SUM(J11:J19)</f>
        <v>1048698</v>
      </c>
      <c r="M20" s="45"/>
      <c r="N20" s="45"/>
    </row>
    <row r="21" spans="1:14" ht="18.75" customHeight="1" x14ac:dyDescent="0.3">
      <c r="B21" s="164"/>
      <c r="C21" s="147"/>
      <c r="D21" s="147"/>
      <c r="E21" s="147"/>
      <c r="F21" s="147"/>
      <c r="G21" s="147"/>
      <c r="H21" s="147"/>
      <c r="I21" s="147"/>
      <c r="J21" s="147"/>
      <c r="M21" s="45"/>
      <c r="N21" s="45"/>
    </row>
    <row r="22" spans="1:14" ht="18.75" customHeight="1" x14ac:dyDescent="0.3">
      <c r="A22" s="34" t="s">
        <v>103</v>
      </c>
      <c r="B22" s="164"/>
      <c r="C22" s="147"/>
      <c r="D22" s="147"/>
      <c r="E22" s="147"/>
      <c r="F22" s="147"/>
      <c r="G22" s="147"/>
      <c r="H22" s="147"/>
      <c r="I22" s="147"/>
      <c r="J22" s="147"/>
      <c r="M22" s="45"/>
      <c r="N22" s="45"/>
    </row>
    <row r="23" spans="1:14" ht="18.75" customHeight="1" x14ac:dyDescent="0.3">
      <c r="A23" s="42" t="s">
        <v>104</v>
      </c>
      <c r="B23" s="173">
        <v>6</v>
      </c>
      <c r="C23" s="116"/>
      <c r="D23" s="40">
        <v>27103</v>
      </c>
      <c r="E23" s="116"/>
      <c r="F23" s="116">
        <v>29603</v>
      </c>
      <c r="G23" s="116"/>
      <c r="H23" s="116">
        <v>27600</v>
      </c>
      <c r="I23" s="116"/>
      <c r="J23" s="116">
        <v>30600</v>
      </c>
      <c r="M23" s="45"/>
      <c r="N23" s="45"/>
    </row>
    <row r="24" spans="1:14" ht="18.75" customHeight="1" x14ac:dyDescent="0.3">
      <c r="A24" s="42" t="s">
        <v>105</v>
      </c>
      <c r="B24" s="173">
        <v>7</v>
      </c>
      <c r="C24" s="116"/>
      <c r="D24" s="158">
        <v>0</v>
      </c>
      <c r="E24" s="116"/>
      <c r="F24" s="97">
        <v>0</v>
      </c>
      <c r="G24" s="116"/>
      <c r="H24" s="120">
        <v>4187280</v>
      </c>
      <c r="I24" s="116"/>
      <c r="J24" s="120">
        <v>4187280</v>
      </c>
      <c r="M24" s="45"/>
      <c r="N24" s="45"/>
    </row>
    <row r="25" spans="1:14" ht="18.75" customHeight="1" x14ac:dyDescent="0.3">
      <c r="A25" s="42" t="s">
        <v>106</v>
      </c>
      <c r="B25" s="173"/>
      <c r="C25" s="116"/>
      <c r="D25" s="40">
        <v>1000</v>
      </c>
      <c r="E25" s="116"/>
      <c r="F25" s="120">
        <v>1000</v>
      </c>
      <c r="G25" s="116"/>
      <c r="H25" s="120">
        <v>1000</v>
      </c>
      <c r="I25" s="116"/>
      <c r="J25" s="120">
        <v>1000</v>
      </c>
      <c r="M25" s="45"/>
      <c r="N25" s="45"/>
    </row>
    <row r="26" spans="1:14" ht="18.75" customHeight="1" x14ac:dyDescent="0.3">
      <c r="A26" s="42" t="s">
        <v>107</v>
      </c>
      <c r="B26" s="173">
        <v>5</v>
      </c>
      <c r="C26" s="116"/>
      <c r="D26" s="40">
        <v>20000</v>
      </c>
      <c r="E26" s="116"/>
      <c r="F26" s="116">
        <v>700000</v>
      </c>
      <c r="G26" s="116"/>
      <c r="H26" s="116">
        <v>20000</v>
      </c>
      <c r="I26" s="116"/>
      <c r="J26" s="116">
        <v>700000</v>
      </c>
      <c r="M26" s="45"/>
      <c r="N26" s="45"/>
    </row>
    <row r="27" spans="1:14" ht="18.75" customHeight="1" x14ac:dyDescent="0.3">
      <c r="A27" s="42" t="s">
        <v>108</v>
      </c>
      <c r="B27" s="59"/>
      <c r="C27" s="116"/>
      <c r="D27" s="158">
        <v>0</v>
      </c>
      <c r="E27" s="116"/>
      <c r="F27" s="97">
        <v>0</v>
      </c>
      <c r="G27" s="116"/>
      <c r="H27" s="116">
        <v>46208</v>
      </c>
      <c r="I27" s="116"/>
      <c r="J27" s="116">
        <v>50424</v>
      </c>
      <c r="M27" s="45"/>
      <c r="N27" s="45"/>
    </row>
    <row r="28" spans="1:14" ht="18.75" customHeight="1" x14ac:dyDescent="0.3">
      <c r="A28" s="42" t="s">
        <v>109</v>
      </c>
      <c r="B28" s="173"/>
      <c r="C28" s="116"/>
      <c r="D28" s="58">
        <v>1203467</v>
      </c>
      <c r="E28" s="116"/>
      <c r="F28" s="116">
        <v>1252342</v>
      </c>
      <c r="G28" s="116"/>
      <c r="H28" s="116">
        <v>566310</v>
      </c>
      <c r="I28" s="116"/>
      <c r="J28" s="116">
        <v>592007</v>
      </c>
      <c r="M28" s="45"/>
      <c r="N28" s="45"/>
    </row>
    <row r="29" spans="1:14" ht="18.75" customHeight="1" x14ac:dyDescent="0.3">
      <c r="A29" s="42" t="s">
        <v>154</v>
      </c>
      <c r="B29" s="173">
        <v>3</v>
      </c>
      <c r="C29" s="116"/>
      <c r="D29" s="58">
        <v>206835</v>
      </c>
      <c r="E29" s="116"/>
      <c r="F29" s="97">
        <v>0</v>
      </c>
      <c r="G29" s="116"/>
      <c r="H29" s="116">
        <v>58098</v>
      </c>
      <c r="I29" s="116"/>
      <c r="J29" s="97">
        <v>0</v>
      </c>
      <c r="M29" s="45"/>
      <c r="N29" s="45"/>
    </row>
    <row r="30" spans="1:14" ht="18.75" customHeight="1" x14ac:dyDescent="0.3">
      <c r="A30" s="42" t="s">
        <v>110</v>
      </c>
      <c r="B30" s="173"/>
      <c r="C30" s="116"/>
      <c r="D30" s="40">
        <v>77411</v>
      </c>
      <c r="E30" s="116"/>
      <c r="F30" s="116">
        <v>77411</v>
      </c>
      <c r="G30" s="116"/>
      <c r="H30" s="116">
        <v>77411</v>
      </c>
      <c r="I30" s="116"/>
      <c r="J30" s="116">
        <v>77411</v>
      </c>
      <c r="M30" s="45"/>
      <c r="N30" s="45"/>
    </row>
    <row r="31" spans="1:14" ht="18.75" customHeight="1" x14ac:dyDescent="0.3">
      <c r="A31" s="42" t="s">
        <v>111</v>
      </c>
      <c r="B31" s="173"/>
      <c r="C31" s="116"/>
      <c r="D31" s="40">
        <v>1199658</v>
      </c>
      <c r="E31" s="116"/>
      <c r="F31" s="116">
        <v>1304686</v>
      </c>
      <c r="G31" s="116"/>
      <c r="H31" s="97">
        <v>0</v>
      </c>
      <c r="I31" s="116"/>
      <c r="J31" s="97">
        <v>0</v>
      </c>
      <c r="M31" s="45"/>
      <c r="N31" s="45"/>
    </row>
    <row r="32" spans="1:14" ht="18" customHeight="1" x14ac:dyDescent="0.3">
      <c r="A32" s="42" t="s">
        <v>112</v>
      </c>
      <c r="B32" s="173"/>
      <c r="C32" s="116"/>
      <c r="D32" s="40">
        <v>189779</v>
      </c>
      <c r="E32" s="116"/>
      <c r="F32" s="116">
        <v>189779</v>
      </c>
      <c r="G32" s="116"/>
      <c r="H32" s="97">
        <v>0</v>
      </c>
      <c r="I32" s="116"/>
      <c r="J32" s="97">
        <v>0</v>
      </c>
      <c r="M32" s="45"/>
      <c r="N32" s="45"/>
    </row>
    <row r="33" spans="1:14" ht="18.75" customHeight="1" x14ac:dyDescent="0.3">
      <c r="A33" s="42" t="s">
        <v>82</v>
      </c>
      <c r="B33" s="173"/>
      <c r="C33" s="116"/>
      <c r="D33" s="40">
        <v>51081</v>
      </c>
      <c r="E33" s="116"/>
      <c r="F33" s="116">
        <v>41332</v>
      </c>
      <c r="G33" s="116"/>
      <c r="H33" s="116">
        <v>51081</v>
      </c>
      <c r="I33" s="116"/>
      <c r="J33" s="116">
        <v>41332</v>
      </c>
      <c r="M33" s="45"/>
      <c r="N33" s="45"/>
    </row>
    <row r="34" spans="1:14" ht="18.75" customHeight="1" x14ac:dyDescent="0.3">
      <c r="A34" s="42" t="s">
        <v>153</v>
      </c>
      <c r="B34" s="173"/>
      <c r="C34" s="116"/>
      <c r="D34" s="40">
        <v>117401</v>
      </c>
      <c r="E34" s="116"/>
      <c r="F34" s="116">
        <v>140827</v>
      </c>
      <c r="G34" s="116"/>
      <c r="H34" s="116">
        <v>8421</v>
      </c>
      <c r="I34" s="116"/>
      <c r="J34" s="116">
        <v>5697</v>
      </c>
      <c r="M34" s="45"/>
      <c r="N34" s="45"/>
    </row>
    <row r="35" spans="1:14" ht="18.75" customHeight="1" x14ac:dyDescent="0.3">
      <c r="A35" s="42" t="s">
        <v>113</v>
      </c>
      <c r="B35" s="173"/>
      <c r="C35" s="116"/>
      <c r="D35" s="40">
        <v>10233</v>
      </c>
      <c r="E35" s="116"/>
      <c r="F35" s="116">
        <v>9315</v>
      </c>
      <c r="G35" s="116"/>
      <c r="H35" s="116">
        <v>29062</v>
      </c>
      <c r="I35" s="116"/>
      <c r="J35" s="116">
        <v>27020</v>
      </c>
      <c r="M35" s="45"/>
      <c r="N35" s="45"/>
    </row>
    <row r="36" spans="1:14" ht="18.75" customHeight="1" x14ac:dyDescent="0.3">
      <c r="A36" s="42" t="s">
        <v>114</v>
      </c>
      <c r="B36" s="173"/>
      <c r="C36" s="116"/>
      <c r="D36" s="40">
        <v>489</v>
      </c>
      <c r="E36" s="116"/>
      <c r="F36" s="116">
        <v>1883</v>
      </c>
      <c r="G36" s="116"/>
      <c r="H36" s="97">
        <v>0</v>
      </c>
      <c r="I36" s="116"/>
      <c r="J36" s="97">
        <v>0</v>
      </c>
      <c r="M36" s="45"/>
      <c r="N36" s="45"/>
    </row>
    <row r="37" spans="1:14" ht="18.75" customHeight="1" x14ac:dyDescent="0.3">
      <c r="A37" s="42" t="s">
        <v>115</v>
      </c>
      <c r="B37" s="173"/>
      <c r="C37" s="116"/>
      <c r="D37" s="40">
        <v>56742</v>
      </c>
      <c r="E37" s="116"/>
      <c r="F37" s="116">
        <v>53951</v>
      </c>
      <c r="G37" s="116"/>
      <c r="H37" s="116">
        <v>523</v>
      </c>
      <c r="I37" s="116"/>
      <c r="J37" s="116">
        <v>273</v>
      </c>
      <c r="M37" s="45"/>
      <c r="N37" s="45"/>
    </row>
    <row r="38" spans="1:14" ht="18.75" customHeight="1" x14ac:dyDescent="0.3">
      <c r="A38" s="42" t="s">
        <v>5</v>
      </c>
      <c r="B38" s="173"/>
      <c r="C38" s="116"/>
      <c r="D38" s="40">
        <v>42463</v>
      </c>
      <c r="E38" s="116"/>
      <c r="F38" s="116">
        <v>40815</v>
      </c>
      <c r="G38" s="116"/>
      <c r="H38" s="97">
        <v>0</v>
      </c>
      <c r="I38" s="116"/>
      <c r="J38" s="97">
        <v>0</v>
      </c>
      <c r="M38" s="45"/>
      <c r="N38" s="45"/>
    </row>
    <row r="39" spans="1:14" ht="18.75" customHeight="1" x14ac:dyDescent="0.3">
      <c r="A39" s="29" t="s">
        <v>116</v>
      </c>
      <c r="B39" s="71"/>
      <c r="C39" s="13"/>
      <c r="D39" s="148">
        <f t="shared" ref="D39" si="0">SUM(D23:D38)</f>
        <v>3203662</v>
      </c>
      <c r="E39" s="116"/>
      <c r="F39" s="148">
        <f>SUM(F23:F38)</f>
        <v>3842944</v>
      </c>
      <c r="G39" s="13"/>
      <c r="H39" s="27">
        <f>SUM(H23:H38)</f>
        <v>5072994</v>
      </c>
      <c r="I39" s="13"/>
      <c r="J39" s="27">
        <f>SUM(J23:J38)</f>
        <v>5713044</v>
      </c>
    </row>
    <row r="40" spans="1:14" ht="15" customHeight="1" x14ac:dyDescent="0.3">
      <c r="A40" s="29"/>
      <c r="B40" s="59"/>
      <c r="C40" s="40"/>
      <c r="D40" s="40"/>
      <c r="E40" s="116"/>
      <c r="F40" s="40"/>
      <c r="G40" s="40"/>
      <c r="H40" s="40"/>
      <c r="I40" s="40"/>
      <c r="J40" s="40"/>
    </row>
    <row r="41" spans="1:14" ht="18.75" customHeight="1" thickBot="1" x14ac:dyDescent="0.35">
      <c r="A41" s="29" t="s">
        <v>117</v>
      </c>
      <c r="B41" s="71"/>
      <c r="C41" s="13"/>
      <c r="D41" s="28">
        <f>SUM(D20,D39)</f>
        <v>5400471</v>
      </c>
      <c r="E41" s="116"/>
      <c r="F41" s="28">
        <f>SUM(F20,F39)</f>
        <v>5284162</v>
      </c>
      <c r="G41" s="13"/>
      <c r="H41" s="28">
        <f>SUM(H20,H39)</f>
        <v>6629754</v>
      </c>
      <c r="I41" s="13"/>
      <c r="J41" s="28">
        <f>SUM(J20,J39)</f>
        <v>6761742</v>
      </c>
      <c r="K41" s="81"/>
      <c r="L41" s="81"/>
      <c r="M41" s="81"/>
      <c r="N41" s="81"/>
    </row>
    <row r="42" spans="1:14" ht="18.75" customHeight="1" thickTop="1" x14ac:dyDescent="0.3">
      <c r="A42" s="54"/>
      <c r="B42" s="47"/>
      <c r="C42" s="78"/>
      <c r="D42" s="78"/>
      <c r="E42" s="116"/>
      <c r="F42" s="78"/>
      <c r="G42" s="79"/>
      <c r="H42" s="78"/>
      <c r="I42" s="78"/>
      <c r="J42" s="78"/>
    </row>
    <row r="43" spans="1:14" ht="21" customHeight="1" x14ac:dyDescent="0.35">
      <c r="A43" s="31" t="s">
        <v>87</v>
      </c>
      <c r="C43" s="78"/>
      <c r="D43" s="77"/>
      <c r="E43" s="78"/>
      <c r="F43" s="77"/>
      <c r="G43" s="79"/>
      <c r="H43" s="77"/>
      <c r="I43" s="78"/>
      <c r="J43" s="77"/>
    </row>
    <row r="44" spans="1:14" ht="21" customHeight="1" x14ac:dyDescent="0.3">
      <c r="A44" s="32" t="s">
        <v>41</v>
      </c>
      <c r="C44" s="78"/>
      <c r="D44" s="77"/>
      <c r="E44" s="78"/>
      <c r="F44" s="77"/>
      <c r="G44" s="79"/>
      <c r="H44" s="77"/>
      <c r="I44" s="78"/>
      <c r="J44" s="77"/>
    </row>
    <row r="45" spans="1:14" ht="18.75" customHeight="1" x14ac:dyDescent="0.3">
      <c r="A45" s="161"/>
      <c r="C45" s="78"/>
      <c r="D45" s="77"/>
      <c r="E45" s="78"/>
      <c r="F45" s="77"/>
      <c r="G45" s="79"/>
      <c r="H45" s="77"/>
      <c r="I45" s="78"/>
      <c r="J45" s="77"/>
    </row>
    <row r="46" spans="1:14" ht="18.75" customHeight="1" x14ac:dyDescent="0.3">
      <c r="C46" s="45"/>
      <c r="D46" s="186" t="s">
        <v>0</v>
      </c>
      <c r="E46" s="186"/>
      <c r="F46" s="186"/>
      <c r="G46" s="79"/>
      <c r="H46" s="186" t="s">
        <v>24</v>
      </c>
      <c r="I46" s="186"/>
      <c r="J46" s="186"/>
    </row>
    <row r="47" spans="1:14" ht="18.75" customHeight="1" x14ac:dyDescent="0.3">
      <c r="A47" s="29"/>
      <c r="B47" s="166"/>
      <c r="C47" s="157"/>
      <c r="D47" s="186" t="s">
        <v>23</v>
      </c>
      <c r="E47" s="186"/>
      <c r="F47" s="186"/>
      <c r="G47" s="82"/>
      <c r="H47" s="186" t="s">
        <v>23</v>
      </c>
      <c r="I47" s="186"/>
      <c r="J47" s="186"/>
    </row>
    <row r="48" spans="1:14" ht="18.75" customHeight="1" x14ac:dyDescent="0.3">
      <c r="C48" s="157"/>
      <c r="D48" s="114" t="s">
        <v>192</v>
      </c>
      <c r="E48" s="157"/>
      <c r="F48" s="75" t="s">
        <v>29</v>
      </c>
      <c r="G48" s="46"/>
      <c r="H48" s="114" t="s">
        <v>192</v>
      </c>
      <c r="I48" s="157"/>
      <c r="J48" s="75" t="s">
        <v>29</v>
      </c>
    </row>
    <row r="49" spans="1:14" ht="18.75" customHeight="1" x14ac:dyDescent="0.3">
      <c r="A49" s="29" t="s">
        <v>89</v>
      </c>
      <c r="B49" s="164" t="s">
        <v>2</v>
      </c>
      <c r="C49" s="46"/>
      <c r="D49" s="157">
        <v>2020</v>
      </c>
      <c r="E49" s="46"/>
      <c r="F49" s="157">
        <v>2019</v>
      </c>
      <c r="G49" s="46"/>
      <c r="H49" s="157">
        <v>2020</v>
      </c>
      <c r="I49" s="46"/>
      <c r="J49" s="157">
        <v>2019</v>
      </c>
    </row>
    <row r="50" spans="1:14" ht="18.75" customHeight="1" x14ac:dyDescent="0.3">
      <c r="A50" s="29"/>
      <c r="B50" s="164"/>
      <c r="C50" s="84"/>
      <c r="D50" s="83" t="s">
        <v>30</v>
      </c>
      <c r="E50" s="84"/>
      <c r="F50" s="83"/>
      <c r="G50" s="79"/>
      <c r="H50" s="83" t="s">
        <v>30</v>
      </c>
      <c r="I50" s="84"/>
      <c r="J50" s="83"/>
    </row>
    <row r="51" spans="1:14" ht="16.5" customHeight="1" x14ac:dyDescent="0.3">
      <c r="B51" s="166"/>
      <c r="C51" s="157"/>
      <c r="D51" s="187" t="s">
        <v>31</v>
      </c>
      <c r="E51" s="187"/>
      <c r="F51" s="187"/>
      <c r="G51" s="187"/>
      <c r="H51" s="187"/>
      <c r="I51" s="187"/>
      <c r="J51" s="187"/>
    </row>
    <row r="52" spans="1:14" ht="18.75" customHeight="1" x14ac:dyDescent="0.3">
      <c r="A52" s="34" t="s">
        <v>118</v>
      </c>
      <c r="B52" s="164"/>
      <c r="C52" s="78"/>
      <c r="D52" s="77"/>
      <c r="E52" s="78"/>
      <c r="F52" s="77"/>
      <c r="G52" s="79"/>
      <c r="H52" s="77"/>
      <c r="I52" s="78"/>
      <c r="J52" s="77"/>
    </row>
    <row r="53" spans="1:14" ht="18.75" customHeight="1" x14ac:dyDescent="0.3">
      <c r="A53" s="42" t="s">
        <v>6</v>
      </c>
      <c r="B53" s="164">
        <v>5</v>
      </c>
      <c r="C53" s="116"/>
      <c r="D53" s="40">
        <v>347298</v>
      </c>
      <c r="E53" s="116"/>
      <c r="F53" s="116">
        <v>409539</v>
      </c>
      <c r="G53" s="116"/>
      <c r="H53" s="116">
        <v>50911</v>
      </c>
      <c r="I53" s="116"/>
      <c r="J53" s="116">
        <v>107004</v>
      </c>
      <c r="K53" s="45"/>
      <c r="L53" s="45"/>
      <c r="M53" s="45"/>
      <c r="N53" s="45"/>
    </row>
    <row r="54" spans="1:14" ht="18.75" customHeight="1" x14ac:dyDescent="0.3">
      <c r="A54" s="42" t="s">
        <v>90</v>
      </c>
      <c r="B54" s="164">
        <v>5</v>
      </c>
      <c r="C54" s="116"/>
      <c r="D54" s="40">
        <v>341470</v>
      </c>
      <c r="E54" s="116"/>
      <c r="F54" s="116">
        <v>244667</v>
      </c>
      <c r="G54" s="116"/>
      <c r="H54" s="116">
        <v>118718</v>
      </c>
      <c r="I54" s="116"/>
      <c r="J54" s="116">
        <v>48748</v>
      </c>
      <c r="K54" s="45"/>
      <c r="L54" s="45"/>
      <c r="M54" s="45"/>
      <c r="N54" s="45"/>
    </row>
    <row r="55" spans="1:14" ht="18.75" customHeight="1" x14ac:dyDescent="0.3">
      <c r="A55" s="76" t="s">
        <v>35</v>
      </c>
      <c r="B55" s="164"/>
      <c r="C55" s="116"/>
      <c r="D55" s="40">
        <v>204843</v>
      </c>
      <c r="E55" s="116"/>
      <c r="F55" s="116">
        <v>167140</v>
      </c>
      <c r="G55" s="116"/>
      <c r="H55" s="116">
        <v>103191</v>
      </c>
      <c r="I55" s="116"/>
      <c r="J55" s="116">
        <v>89803</v>
      </c>
      <c r="K55" s="45"/>
      <c r="L55" s="45"/>
      <c r="M55" s="45"/>
      <c r="N55" s="45"/>
    </row>
    <row r="56" spans="1:14" ht="18.75" customHeight="1" x14ac:dyDescent="0.3">
      <c r="A56" s="167" t="s">
        <v>155</v>
      </c>
      <c r="B56" s="164"/>
      <c r="C56" s="116"/>
      <c r="D56" s="40"/>
      <c r="E56" s="116"/>
      <c r="F56" s="97"/>
      <c r="G56" s="116"/>
      <c r="H56" s="97"/>
      <c r="I56" s="116"/>
      <c r="J56" s="97"/>
      <c r="K56" s="45"/>
      <c r="L56" s="45"/>
      <c r="M56" s="45"/>
      <c r="N56" s="45"/>
    </row>
    <row r="57" spans="1:14" ht="18.75" customHeight="1" x14ac:dyDescent="0.3">
      <c r="A57" s="168" t="s">
        <v>156</v>
      </c>
      <c r="B57" s="164"/>
      <c r="C57" s="116"/>
      <c r="D57" s="40"/>
      <c r="E57" s="116"/>
      <c r="F57" s="97"/>
      <c r="G57" s="116"/>
      <c r="H57" s="97"/>
      <c r="I57" s="116"/>
      <c r="J57" s="97"/>
      <c r="K57" s="45"/>
      <c r="L57" s="45"/>
      <c r="M57" s="45"/>
      <c r="N57" s="45"/>
    </row>
    <row r="58" spans="1:14" ht="18.75" customHeight="1" x14ac:dyDescent="0.3">
      <c r="A58" s="168" t="s">
        <v>157</v>
      </c>
      <c r="B58" s="164">
        <v>3</v>
      </c>
      <c r="C58" s="116"/>
      <c r="D58" s="40">
        <v>87334</v>
      </c>
      <c r="E58" s="116"/>
      <c r="F58" s="116">
        <v>17549</v>
      </c>
      <c r="G58" s="116"/>
      <c r="H58" s="116">
        <v>17370</v>
      </c>
      <c r="I58" s="116"/>
      <c r="J58" s="116">
        <v>16874</v>
      </c>
      <c r="K58" s="45"/>
      <c r="L58" s="45"/>
      <c r="M58" s="45"/>
      <c r="N58" s="45"/>
    </row>
    <row r="59" spans="1:14" ht="18.75" customHeight="1" x14ac:dyDescent="0.3">
      <c r="A59" s="42" t="s">
        <v>7</v>
      </c>
      <c r="B59" s="164"/>
      <c r="C59" s="116"/>
      <c r="D59" s="40">
        <v>31644</v>
      </c>
      <c r="E59" s="116"/>
      <c r="F59" s="116">
        <v>48695</v>
      </c>
      <c r="G59" s="116"/>
      <c r="H59" s="119">
        <v>15102</v>
      </c>
      <c r="I59" s="116"/>
      <c r="J59" s="119">
        <v>24421</v>
      </c>
      <c r="K59" s="45"/>
      <c r="L59" s="45"/>
      <c r="M59" s="45"/>
      <c r="N59" s="45"/>
    </row>
    <row r="60" spans="1:14" ht="18.75" customHeight="1" x14ac:dyDescent="0.3">
      <c r="A60" s="29" t="s">
        <v>119</v>
      </c>
      <c r="B60" s="164"/>
      <c r="C60" s="13"/>
      <c r="D60" s="27">
        <f>SUM(D53:D59)</f>
        <v>1012589</v>
      </c>
      <c r="E60" s="13"/>
      <c r="F60" s="27">
        <f>SUM(F53:F59)</f>
        <v>887590</v>
      </c>
      <c r="G60" s="13"/>
      <c r="H60" s="27">
        <f>SUM(H53:H59)</f>
        <v>305292</v>
      </c>
      <c r="I60" s="13"/>
      <c r="J60" s="27">
        <f>SUM(J53:J59)</f>
        <v>286850</v>
      </c>
      <c r="K60" s="45"/>
      <c r="L60" s="45"/>
      <c r="M60" s="45"/>
      <c r="N60" s="45"/>
    </row>
    <row r="61" spans="1:14" ht="11.5" customHeight="1" x14ac:dyDescent="0.3">
      <c r="B61" s="164"/>
      <c r="C61" s="78"/>
      <c r="D61" s="78"/>
      <c r="E61" s="78"/>
      <c r="F61" s="78"/>
      <c r="G61" s="79"/>
      <c r="H61" s="78"/>
      <c r="I61" s="78"/>
      <c r="J61" s="78"/>
      <c r="K61" s="45"/>
      <c r="L61" s="45"/>
      <c r="M61" s="45"/>
      <c r="N61" s="45"/>
    </row>
    <row r="62" spans="1:14" ht="18.75" customHeight="1" x14ac:dyDescent="0.3">
      <c r="A62" s="34" t="s">
        <v>120</v>
      </c>
      <c r="B62" s="164"/>
      <c r="C62" s="78"/>
      <c r="D62" s="77"/>
      <c r="E62" s="78"/>
      <c r="F62" s="77"/>
      <c r="G62" s="79"/>
      <c r="H62" s="77"/>
      <c r="I62" s="78"/>
      <c r="J62" s="77"/>
      <c r="K62" s="45"/>
      <c r="L62" s="45"/>
      <c r="M62" s="45"/>
      <c r="N62" s="45"/>
    </row>
    <row r="63" spans="1:14" ht="18.75" customHeight="1" x14ac:dyDescent="0.3">
      <c r="A63" s="167" t="s">
        <v>158</v>
      </c>
      <c r="B63" s="174"/>
      <c r="C63" s="116"/>
      <c r="D63" s="97"/>
      <c r="E63" s="116"/>
      <c r="F63" s="120"/>
      <c r="G63" s="116"/>
      <c r="H63" s="97"/>
      <c r="I63" s="116"/>
      <c r="J63" s="97"/>
      <c r="K63" s="45"/>
      <c r="L63" s="45"/>
      <c r="M63" s="45"/>
      <c r="N63" s="45"/>
    </row>
    <row r="64" spans="1:14" ht="18.649999999999999" customHeight="1" x14ac:dyDescent="0.3">
      <c r="A64" s="168" t="s">
        <v>159</v>
      </c>
      <c r="B64" s="174">
        <v>3</v>
      </c>
      <c r="C64" s="116"/>
      <c r="D64" s="40">
        <v>82330</v>
      </c>
      <c r="E64" s="116"/>
      <c r="F64" s="116">
        <v>16410</v>
      </c>
      <c r="G64" s="116"/>
      <c r="H64" s="116">
        <v>3215</v>
      </c>
      <c r="I64" s="116"/>
      <c r="J64" s="116">
        <v>16059</v>
      </c>
      <c r="K64" s="45"/>
      <c r="L64" s="45"/>
      <c r="M64" s="45"/>
      <c r="N64" s="45"/>
    </row>
    <row r="65" spans="1:14" ht="18.75" customHeight="1" x14ac:dyDescent="0.3">
      <c r="A65" s="42" t="s">
        <v>63</v>
      </c>
      <c r="B65" s="174"/>
      <c r="C65" s="116"/>
      <c r="D65" s="40">
        <v>222044</v>
      </c>
      <c r="E65" s="116"/>
      <c r="F65" s="116">
        <v>192327</v>
      </c>
      <c r="G65" s="116"/>
      <c r="H65" s="116">
        <v>143117</v>
      </c>
      <c r="I65" s="116"/>
      <c r="J65" s="116">
        <v>127052</v>
      </c>
      <c r="K65" s="45"/>
      <c r="L65" s="45"/>
      <c r="M65" s="45"/>
      <c r="N65" s="45"/>
    </row>
    <row r="66" spans="1:14" ht="18.75" customHeight="1" x14ac:dyDescent="0.3">
      <c r="A66" s="42" t="s">
        <v>121</v>
      </c>
      <c r="B66" s="174"/>
      <c r="C66" s="116"/>
      <c r="D66" s="40">
        <v>9228</v>
      </c>
      <c r="E66" s="116"/>
      <c r="F66" s="116">
        <v>9334</v>
      </c>
      <c r="G66" s="116"/>
      <c r="H66" s="97">
        <v>0</v>
      </c>
      <c r="I66" s="116"/>
      <c r="J66" s="97">
        <v>0</v>
      </c>
      <c r="K66" s="45"/>
      <c r="L66" s="45"/>
      <c r="M66" s="45"/>
      <c r="N66" s="45"/>
    </row>
    <row r="67" spans="1:14" ht="18.75" customHeight="1" x14ac:dyDescent="0.3">
      <c r="A67" s="42" t="s">
        <v>22</v>
      </c>
      <c r="B67" s="174">
        <v>5</v>
      </c>
      <c r="C67" s="116"/>
      <c r="D67" s="40">
        <v>5663</v>
      </c>
      <c r="E67" s="116"/>
      <c r="F67" s="116">
        <v>5703</v>
      </c>
      <c r="G67" s="116"/>
      <c r="H67" s="116">
        <v>524</v>
      </c>
      <c r="I67" s="116"/>
      <c r="J67" s="116">
        <v>524</v>
      </c>
      <c r="K67" s="45"/>
      <c r="L67" s="45"/>
      <c r="M67" s="45"/>
      <c r="N67" s="45"/>
    </row>
    <row r="68" spans="1:14" ht="18.75" customHeight="1" x14ac:dyDescent="0.3">
      <c r="A68" s="29" t="s">
        <v>122</v>
      </c>
      <c r="B68" s="71"/>
      <c r="C68" s="13"/>
      <c r="D68" s="27">
        <f>SUM(D63:D67)</f>
        <v>319265</v>
      </c>
      <c r="E68" s="13"/>
      <c r="F68" s="27">
        <f>SUM(F63:F67)</f>
        <v>223774</v>
      </c>
      <c r="G68" s="13"/>
      <c r="H68" s="27">
        <f>SUM(H63:H67)</f>
        <v>146856</v>
      </c>
      <c r="I68" s="13"/>
      <c r="J68" s="27">
        <f>SUM(J63:J67)</f>
        <v>143635</v>
      </c>
      <c r="K68" s="45"/>
      <c r="L68" s="45"/>
      <c r="M68" s="45"/>
      <c r="N68" s="45"/>
    </row>
    <row r="69" spans="1:14" ht="18.75" customHeight="1" x14ac:dyDescent="0.3">
      <c r="A69" s="29" t="s">
        <v>123</v>
      </c>
      <c r="B69" s="164"/>
      <c r="C69" s="81"/>
      <c r="D69" s="149">
        <f>SUM(D60,D68)</f>
        <v>1331854</v>
      </c>
      <c r="E69" s="81"/>
      <c r="F69" s="149">
        <f>SUM(F60,F68)</f>
        <v>1111364</v>
      </c>
      <c r="G69" s="81"/>
      <c r="H69" s="149">
        <f>SUM(H60,H68)</f>
        <v>452148</v>
      </c>
      <c r="I69" s="81"/>
      <c r="J69" s="149">
        <f>SUM(J60,J68)</f>
        <v>430485</v>
      </c>
      <c r="K69" s="45"/>
      <c r="L69" s="45"/>
      <c r="M69" s="45"/>
      <c r="N69" s="45"/>
    </row>
    <row r="70" spans="1:14" ht="11.5" customHeight="1" x14ac:dyDescent="0.3">
      <c r="B70" s="164"/>
      <c r="C70" s="78"/>
      <c r="D70" s="77"/>
      <c r="E70" s="78"/>
      <c r="F70" s="77"/>
      <c r="G70" s="79"/>
      <c r="H70" s="77"/>
      <c r="I70" s="78"/>
      <c r="J70" s="77"/>
      <c r="K70" s="45"/>
      <c r="L70" s="45"/>
      <c r="M70" s="45"/>
      <c r="N70" s="45"/>
    </row>
    <row r="71" spans="1:14" ht="18.75" customHeight="1" x14ac:dyDescent="0.3">
      <c r="A71" s="34" t="s">
        <v>124</v>
      </c>
      <c r="B71" s="164"/>
      <c r="C71" s="78"/>
      <c r="D71" s="77"/>
      <c r="E71" s="78"/>
      <c r="F71" s="77"/>
      <c r="G71" s="79"/>
      <c r="H71" s="77"/>
      <c r="I71" s="78"/>
      <c r="J71" s="77"/>
      <c r="K71" s="45"/>
      <c r="L71" s="45"/>
      <c r="M71" s="45"/>
      <c r="N71" s="45"/>
    </row>
    <row r="72" spans="1:14" ht="18.649999999999999" customHeight="1" x14ac:dyDescent="0.3">
      <c r="A72" s="42" t="s">
        <v>125</v>
      </c>
      <c r="B72" s="164"/>
      <c r="C72" s="78"/>
      <c r="D72" s="77"/>
      <c r="E72" s="78"/>
      <c r="F72" s="77"/>
      <c r="G72" s="79"/>
      <c r="H72" s="77"/>
      <c r="I72" s="78"/>
      <c r="J72" s="77"/>
      <c r="K72" s="45"/>
      <c r="L72" s="45"/>
      <c r="M72" s="45"/>
      <c r="N72" s="45"/>
    </row>
    <row r="73" spans="1:14" ht="18.649999999999999" customHeight="1" x14ac:dyDescent="0.3">
      <c r="A73" s="167" t="s">
        <v>126</v>
      </c>
      <c r="B73" s="164"/>
      <c r="C73" s="78"/>
      <c r="D73" s="77"/>
      <c r="E73" s="78"/>
      <c r="F73" s="77"/>
      <c r="G73" s="79"/>
      <c r="H73" s="77"/>
      <c r="I73" s="78"/>
      <c r="J73" s="77"/>
      <c r="K73" s="45"/>
      <c r="L73" s="45"/>
      <c r="M73" s="45"/>
      <c r="N73" s="45"/>
    </row>
    <row r="74" spans="1:14" ht="18.649999999999999" customHeight="1" x14ac:dyDescent="0.3">
      <c r="A74" s="168" t="s">
        <v>160</v>
      </c>
      <c r="B74" s="164"/>
      <c r="C74" s="78"/>
      <c r="D74" s="77"/>
      <c r="E74" s="78"/>
      <c r="F74" s="77"/>
      <c r="G74" s="79"/>
      <c r="H74" s="77"/>
      <c r="I74" s="78"/>
      <c r="J74" s="77"/>
      <c r="K74" s="45"/>
      <c r="L74" s="45"/>
      <c r="M74" s="45"/>
      <c r="N74" s="45"/>
    </row>
    <row r="75" spans="1:14" ht="18.75" customHeight="1" thickBot="1" x14ac:dyDescent="0.35">
      <c r="A75" s="168" t="s">
        <v>161</v>
      </c>
      <c r="B75" s="164"/>
      <c r="C75" s="116"/>
      <c r="D75" s="159">
        <v>998282</v>
      </c>
      <c r="E75" s="116"/>
      <c r="F75" s="150">
        <v>998282</v>
      </c>
      <c r="G75" s="116"/>
      <c r="H75" s="150">
        <v>998282</v>
      </c>
      <c r="I75" s="116"/>
      <c r="J75" s="150">
        <v>998282</v>
      </c>
      <c r="K75" s="45"/>
      <c r="L75" s="45"/>
      <c r="M75" s="45"/>
      <c r="N75" s="45"/>
    </row>
    <row r="76" spans="1:14" ht="18.75" customHeight="1" thickTop="1" x14ac:dyDescent="0.3">
      <c r="A76" s="167" t="s">
        <v>127</v>
      </c>
      <c r="B76" s="164"/>
      <c r="C76" s="116"/>
      <c r="D76" s="40"/>
      <c r="E76" s="116"/>
      <c r="F76" s="116"/>
      <c r="G76" s="116"/>
      <c r="H76" s="116"/>
      <c r="I76" s="116"/>
      <c r="J76" s="116"/>
      <c r="K76" s="45"/>
      <c r="L76" s="45"/>
      <c r="M76" s="45"/>
      <c r="N76" s="45"/>
    </row>
    <row r="77" spans="1:14" ht="18.75" customHeight="1" x14ac:dyDescent="0.3">
      <c r="A77" s="168" t="s">
        <v>160</v>
      </c>
      <c r="B77" s="164"/>
      <c r="C77" s="116"/>
      <c r="D77" s="40"/>
      <c r="E77" s="116"/>
      <c r="F77" s="116"/>
      <c r="G77" s="116"/>
      <c r="H77" s="116"/>
      <c r="I77" s="116"/>
      <c r="J77" s="116"/>
      <c r="K77" s="45"/>
      <c r="L77" s="45"/>
      <c r="M77" s="45"/>
      <c r="N77" s="45"/>
    </row>
    <row r="78" spans="1:14" ht="18.75" customHeight="1" x14ac:dyDescent="0.3">
      <c r="A78" s="168" t="s">
        <v>161</v>
      </c>
      <c r="B78" s="164"/>
      <c r="C78" s="116"/>
      <c r="D78" s="40">
        <v>998282</v>
      </c>
      <c r="E78" s="116"/>
      <c r="F78" s="116">
        <v>998282</v>
      </c>
      <c r="G78" s="116"/>
      <c r="H78" s="116">
        <v>998282</v>
      </c>
      <c r="I78" s="116"/>
      <c r="J78" s="116">
        <v>998282</v>
      </c>
      <c r="K78" s="45"/>
      <c r="L78" s="45"/>
      <c r="M78" s="45"/>
      <c r="N78" s="45"/>
    </row>
    <row r="79" spans="1:14" ht="18.75" customHeight="1" x14ac:dyDescent="0.3">
      <c r="A79" s="42" t="s">
        <v>128</v>
      </c>
      <c r="B79" s="173"/>
      <c r="C79" s="116"/>
      <c r="D79" s="40">
        <v>2786808</v>
      </c>
      <c r="E79" s="116"/>
      <c r="F79" s="116">
        <v>2786808</v>
      </c>
      <c r="G79" s="116"/>
      <c r="H79" s="116">
        <v>2786808</v>
      </c>
      <c r="I79" s="116"/>
      <c r="J79" s="116">
        <v>2786808</v>
      </c>
      <c r="K79" s="45"/>
      <c r="L79" s="45"/>
      <c r="M79" s="45"/>
      <c r="N79" s="45"/>
    </row>
    <row r="80" spans="1:14" ht="18.75" customHeight="1" x14ac:dyDescent="0.3">
      <c r="A80" s="42" t="s">
        <v>129</v>
      </c>
      <c r="B80" s="164"/>
      <c r="C80" s="116"/>
      <c r="D80" s="117"/>
      <c r="E80" s="116"/>
      <c r="F80" s="117"/>
      <c r="G80" s="151"/>
      <c r="H80" s="152"/>
      <c r="I80" s="120"/>
      <c r="J80" s="152"/>
      <c r="K80" s="45"/>
      <c r="L80" s="45"/>
      <c r="M80" s="45"/>
      <c r="N80" s="45"/>
    </row>
    <row r="81" spans="1:14" ht="18.75" customHeight="1" x14ac:dyDescent="0.3">
      <c r="A81" s="42" t="s">
        <v>130</v>
      </c>
      <c r="B81" s="164"/>
      <c r="C81" s="116"/>
      <c r="D81" s="117"/>
      <c r="E81" s="116"/>
      <c r="F81" s="117"/>
      <c r="G81" s="151"/>
      <c r="H81" s="152"/>
      <c r="I81" s="120"/>
      <c r="J81" s="152"/>
      <c r="K81" s="45"/>
      <c r="L81" s="45"/>
      <c r="M81" s="45"/>
      <c r="N81" s="45"/>
    </row>
    <row r="82" spans="1:14" ht="18.75" customHeight="1" x14ac:dyDescent="0.3">
      <c r="A82" s="42" t="s">
        <v>131</v>
      </c>
      <c r="B82" s="164"/>
      <c r="C82" s="116"/>
      <c r="D82" s="117">
        <v>49470</v>
      </c>
      <c r="E82" s="116"/>
      <c r="F82" s="116">
        <v>49470</v>
      </c>
      <c r="G82" s="116"/>
      <c r="H82" s="116">
        <v>49470</v>
      </c>
      <c r="I82" s="116"/>
      <c r="J82" s="116">
        <v>49470</v>
      </c>
      <c r="K82" s="45"/>
      <c r="L82" s="45"/>
      <c r="M82" s="45"/>
      <c r="N82" s="45"/>
    </row>
    <row r="83" spans="1:14" ht="18.75" customHeight="1" x14ac:dyDescent="0.3">
      <c r="A83" s="42" t="s">
        <v>132</v>
      </c>
      <c r="B83" s="164"/>
      <c r="C83" s="116"/>
      <c r="D83" s="117">
        <v>234057</v>
      </c>
      <c r="E83" s="116"/>
      <c r="F83" s="116">
        <v>338238</v>
      </c>
      <c r="G83" s="116"/>
      <c r="H83" s="116">
        <v>2343046</v>
      </c>
      <c r="I83" s="116"/>
      <c r="J83" s="116">
        <v>2496697</v>
      </c>
      <c r="K83" s="45"/>
      <c r="L83" s="45"/>
      <c r="M83" s="45"/>
      <c r="N83" s="45"/>
    </row>
    <row r="84" spans="1:14" ht="18.75" customHeight="1" x14ac:dyDescent="0.3">
      <c r="A84" s="29" t="s">
        <v>133</v>
      </c>
      <c r="B84" s="164"/>
      <c r="C84" s="13"/>
      <c r="D84" s="27">
        <f>SUM(D78:D83)</f>
        <v>4068617</v>
      </c>
      <c r="E84" s="13"/>
      <c r="F84" s="27">
        <f>SUM(F78:F83)</f>
        <v>4172798</v>
      </c>
      <c r="G84" s="13"/>
      <c r="H84" s="27">
        <f>SUM(H78:H83)</f>
        <v>6177606</v>
      </c>
      <c r="I84" s="13"/>
      <c r="J84" s="27">
        <f>SUM(J78:J83)</f>
        <v>6331257</v>
      </c>
    </row>
    <row r="85" spans="1:14" ht="11.5" customHeight="1" x14ac:dyDescent="0.3">
      <c r="A85" s="29"/>
      <c r="B85" s="164"/>
      <c r="C85" s="78"/>
      <c r="D85" s="77"/>
      <c r="E85" s="78"/>
      <c r="F85" s="77"/>
      <c r="G85" s="79"/>
      <c r="H85" s="77"/>
      <c r="I85" s="78"/>
      <c r="J85" s="77"/>
    </row>
    <row r="86" spans="1:14" ht="18.75" customHeight="1" thickBot="1" x14ac:dyDescent="0.35">
      <c r="A86" s="29" t="s">
        <v>134</v>
      </c>
      <c r="B86" s="164"/>
      <c r="C86" s="153"/>
      <c r="D86" s="86">
        <f>SUM(D69,D84)</f>
        <v>5400471</v>
      </c>
      <c r="E86" s="153"/>
      <c r="F86" s="86">
        <f>SUM(F69,F84)</f>
        <v>5284162</v>
      </c>
      <c r="G86" s="153"/>
      <c r="H86" s="86">
        <f>SUM(H69,H84)</f>
        <v>6629754</v>
      </c>
      <c r="I86" s="153"/>
      <c r="J86" s="86">
        <f>SUM(J69,J84)</f>
        <v>6761742</v>
      </c>
    </row>
    <row r="87" spans="1:14" ht="15" customHeight="1" thickTop="1" x14ac:dyDescent="0.3">
      <c r="A87" s="55"/>
      <c r="B87" s="175"/>
      <c r="C87" s="78"/>
      <c r="D87" s="78"/>
      <c r="E87" s="78"/>
      <c r="F87" s="78"/>
      <c r="G87" s="79"/>
      <c r="H87" s="78"/>
      <c r="I87" s="78"/>
      <c r="J87" s="78"/>
    </row>
    <row r="88" spans="1:14" ht="18.75" customHeight="1" x14ac:dyDescent="0.3">
      <c r="A88" s="55"/>
      <c r="B88" s="175"/>
      <c r="C88" s="103"/>
      <c r="D88" s="103"/>
      <c r="E88" s="103"/>
      <c r="F88" s="103"/>
      <c r="G88" s="103"/>
      <c r="H88" s="103"/>
      <c r="I88" s="103"/>
      <c r="J88" s="103"/>
      <c r="K88" s="81"/>
      <c r="L88" s="81"/>
      <c r="M88" s="81"/>
      <c r="N88" s="81"/>
    </row>
    <row r="89" spans="1:14" ht="18.75" customHeight="1" x14ac:dyDescent="0.3">
      <c r="A89" s="47"/>
      <c r="B89" s="47"/>
      <c r="C89" s="78"/>
      <c r="D89" s="78"/>
      <c r="E89" s="78"/>
      <c r="F89" s="78"/>
      <c r="G89" s="79"/>
      <c r="H89" s="78"/>
      <c r="I89" s="78"/>
      <c r="J89" s="78"/>
      <c r="K89" s="45"/>
      <c r="L89" s="45"/>
      <c r="M89" s="45"/>
      <c r="N89" s="45"/>
    </row>
    <row r="90" spans="1:14" ht="18.75" customHeight="1" x14ac:dyDescent="0.3">
      <c r="A90" s="47"/>
      <c r="B90" s="47"/>
      <c r="C90" s="78"/>
      <c r="D90" s="78"/>
      <c r="E90" s="78"/>
      <c r="F90" s="78"/>
      <c r="G90" s="79"/>
      <c r="H90" s="78"/>
      <c r="I90" s="78"/>
      <c r="J90" s="78"/>
      <c r="K90" s="45"/>
      <c r="L90" s="45"/>
      <c r="M90" s="45"/>
      <c r="N90" s="45"/>
    </row>
    <row r="91" spans="1:14" ht="18.75" customHeight="1" x14ac:dyDescent="0.3">
      <c r="A91" s="45"/>
      <c r="C91" s="78"/>
      <c r="D91" s="77"/>
      <c r="E91" s="78"/>
      <c r="F91" s="77"/>
      <c r="G91" s="79"/>
      <c r="H91" s="77"/>
      <c r="I91" s="78"/>
      <c r="J91" s="77"/>
      <c r="K91" s="45"/>
      <c r="L91" s="45"/>
      <c r="M91" s="45"/>
      <c r="N91" s="45"/>
    </row>
    <row r="92" spans="1:14" ht="18.75" customHeight="1" x14ac:dyDescent="0.3">
      <c r="A92" s="45"/>
      <c r="C92" s="78"/>
      <c r="D92" s="77"/>
      <c r="E92" s="78"/>
      <c r="F92" s="77"/>
      <c r="G92" s="79"/>
      <c r="H92" s="77"/>
      <c r="I92" s="78"/>
      <c r="J92" s="77"/>
      <c r="K92" s="45"/>
      <c r="L92" s="45"/>
      <c r="M92" s="45"/>
      <c r="N92" s="45"/>
    </row>
    <row r="93" spans="1:14" ht="18.75" customHeight="1" x14ac:dyDescent="0.3">
      <c r="A93" s="45"/>
      <c r="C93" s="78"/>
      <c r="D93" s="77"/>
      <c r="E93" s="78"/>
      <c r="F93" s="77"/>
      <c r="G93" s="79"/>
      <c r="H93" s="77"/>
      <c r="I93" s="78"/>
      <c r="J93" s="77"/>
      <c r="K93" s="45"/>
      <c r="L93" s="45"/>
      <c r="M93" s="45"/>
      <c r="N93" s="45"/>
    </row>
    <row r="94" spans="1:14" ht="18.75" customHeight="1" x14ac:dyDescent="0.3">
      <c r="A94" s="45"/>
      <c r="C94" s="78"/>
      <c r="D94" s="77"/>
      <c r="E94" s="78"/>
      <c r="F94" s="77"/>
      <c r="G94" s="79"/>
      <c r="H94" s="77"/>
      <c r="I94" s="78"/>
      <c r="J94" s="77"/>
      <c r="K94" s="45"/>
      <c r="L94" s="45"/>
      <c r="M94" s="45"/>
      <c r="N94" s="45"/>
    </row>
  </sheetData>
  <mergeCells count="10">
    <mergeCell ref="D47:F47"/>
    <mergeCell ref="H47:J47"/>
    <mergeCell ref="D51:J51"/>
    <mergeCell ref="D4:F4"/>
    <mergeCell ref="H4:J4"/>
    <mergeCell ref="D5:F5"/>
    <mergeCell ref="H5:J5"/>
    <mergeCell ref="D9:J9"/>
    <mergeCell ref="D46:F46"/>
    <mergeCell ref="H46:J46"/>
  </mergeCells>
  <pageMargins left="0.8" right="0.65" top="0.48" bottom="0.5" header="0.4" footer="0.5"/>
  <pageSetup paperSize="9" scale="87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1"/>
  <sheetViews>
    <sheetView view="pageBreakPreview" topLeftCell="A52" zoomScaleNormal="80" zoomScaleSheetLayoutView="100" workbookViewId="0">
      <selection activeCell="A11" sqref="A11"/>
    </sheetView>
  </sheetViews>
  <sheetFormatPr defaultColWidth="9.1796875" defaultRowHeight="18.75" customHeight="1" x14ac:dyDescent="0.3"/>
  <cols>
    <col min="1" max="1" width="46.54296875" style="42" customWidth="1"/>
    <col min="2" max="2" width="5.1796875" style="45" customWidth="1"/>
    <col min="3" max="3" width="1.81640625" style="47" customWidth="1"/>
    <col min="4" max="4" width="12.26953125" style="45" customWidth="1"/>
    <col min="5" max="5" width="1.81640625" style="47" customWidth="1"/>
    <col min="6" max="6" width="12.26953125" style="45" customWidth="1"/>
    <col min="7" max="7" width="1.81640625" style="38" customWidth="1"/>
    <col min="8" max="8" width="12.26953125" style="45" customWidth="1"/>
    <col min="9" max="9" width="1.81640625" style="47" customWidth="1"/>
    <col min="10" max="10" width="12.26953125" style="45" customWidth="1"/>
    <col min="11" max="16384" width="9.1796875" style="45"/>
  </cols>
  <sheetData>
    <row r="1" spans="1:10" ht="19.5" customHeight="1" x14ac:dyDescent="0.35">
      <c r="A1" s="31" t="s">
        <v>87</v>
      </c>
    </row>
    <row r="2" spans="1:10" ht="19.5" customHeight="1" x14ac:dyDescent="0.3">
      <c r="A2" s="32" t="s">
        <v>42</v>
      </c>
    </row>
    <row r="3" spans="1:10" ht="19.5" customHeight="1" x14ac:dyDescent="0.3">
      <c r="A3" s="65"/>
    </row>
    <row r="4" spans="1:10" ht="19.5" customHeight="1" x14ac:dyDescent="0.3">
      <c r="C4" s="45"/>
      <c r="D4" s="188" t="s">
        <v>0</v>
      </c>
      <c r="E4" s="188"/>
      <c r="F4" s="188"/>
      <c r="H4" s="188" t="s">
        <v>24</v>
      </c>
      <c r="I4" s="188"/>
      <c r="J4" s="188"/>
    </row>
    <row r="5" spans="1:10" ht="19.5" customHeight="1" x14ac:dyDescent="0.3">
      <c r="B5" s="166"/>
      <c r="C5" s="157"/>
      <c r="D5" s="188" t="s">
        <v>23</v>
      </c>
      <c r="E5" s="188"/>
      <c r="F5" s="188"/>
      <c r="G5" s="24"/>
      <c r="H5" s="188" t="s">
        <v>23</v>
      </c>
      <c r="I5" s="188"/>
      <c r="J5" s="188"/>
    </row>
    <row r="6" spans="1:10" ht="19.5" customHeight="1" x14ac:dyDescent="0.3">
      <c r="B6" s="166"/>
      <c r="C6" s="157"/>
      <c r="D6" s="192" t="s">
        <v>77</v>
      </c>
      <c r="E6" s="192"/>
      <c r="F6" s="192"/>
      <c r="G6" s="24"/>
      <c r="H6" s="192" t="s">
        <v>77</v>
      </c>
      <c r="I6" s="192"/>
      <c r="J6" s="192"/>
    </row>
    <row r="7" spans="1:10" ht="19.5" customHeight="1" x14ac:dyDescent="0.3">
      <c r="B7" s="166"/>
      <c r="C7" s="157"/>
      <c r="D7" s="190" t="s">
        <v>192</v>
      </c>
      <c r="E7" s="191"/>
      <c r="F7" s="191"/>
      <c r="G7" s="24"/>
      <c r="H7" s="190" t="s">
        <v>192</v>
      </c>
      <c r="I7" s="191"/>
      <c r="J7" s="191"/>
    </row>
    <row r="8" spans="1:10" ht="19.5" customHeight="1" x14ac:dyDescent="0.3">
      <c r="B8" s="164" t="s">
        <v>2</v>
      </c>
      <c r="C8" s="46"/>
      <c r="D8" s="157">
        <v>2020</v>
      </c>
      <c r="E8" s="46"/>
      <c r="F8" s="157">
        <v>2019</v>
      </c>
      <c r="H8" s="157">
        <v>2020</v>
      </c>
      <c r="I8" s="46"/>
      <c r="J8" s="157">
        <v>2019</v>
      </c>
    </row>
    <row r="9" spans="1:10" ht="19.5" customHeight="1" x14ac:dyDescent="0.3">
      <c r="B9" s="164"/>
      <c r="C9" s="155"/>
      <c r="D9" s="189" t="s">
        <v>31</v>
      </c>
      <c r="E9" s="189"/>
      <c r="F9" s="189"/>
      <c r="G9" s="189"/>
      <c r="H9" s="189"/>
      <c r="I9" s="189"/>
      <c r="J9" s="189"/>
    </row>
    <row r="10" spans="1:10" ht="19.5" customHeight="1" x14ac:dyDescent="0.3">
      <c r="A10" s="34" t="s">
        <v>96</v>
      </c>
      <c r="B10" s="185">
        <v>5</v>
      </c>
    </row>
    <row r="11" spans="1:10" ht="19.5" customHeight="1" x14ac:dyDescent="0.3">
      <c r="A11" s="42" t="s">
        <v>85</v>
      </c>
      <c r="B11" s="164"/>
    </row>
    <row r="12" spans="1:10" ht="19.5" customHeight="1" x14ac:dyDescent="0.3">
      <c r="A12" s="42" t="s">
        <v>86</v>
      </c>
      <c r="B12" s="164">
        <v>8</v>
      </c>
      <c r="C12" s="117"/>
      <c r="D12" s="40">
        <v>731411</v>
      </c>
      <c r="E12" s="117"/>
      <c r="F12" s="117">
        <v>793807</v>
      </c>
      <c r="G12" s="117"/>
      <c r="H12" s="117">
        <v>319725</v>
      </c>
      <c r="I12" s="117"/>
      <c r="J12" s="117">
        <v>421920</v>
      </c>
    </row>
    <row r="13" spans="1:10" ht="19.5" customHeight="1" x14ac:dyDescent="0.3">
      <c r="A13" s="42" t="s">
        <v>8</v>
      </c>
      <c r="B13" s="164"/>
      <c r="C13" s="116"/>
      <c r="D13" s="40">
        <v>46460</v>
      </c>
      <c r="E13" s="116"/>
      <c r="F13" s="116">
        <v>34881</v>
      </c>
      <c r="G13" s="116"/>
      <c r="H13" s="116">
        <v>12096</v>
      </c>
      <c r="I13" s="116"/>
      <c r="J13" s="116">
        <v>10376</v>
      </c>
    </row>
    <row r="14" spans="1:10" ht="19.5" customHeight="1" x14ac:dyDescent="0.3">
      <c r="A14" s="29" t="s">
        <v>97</v>
      </c>
      <c r="B14" s="164"/>
      <c r="C14" s="13"/>
      <c r="D14" s="27">
        <f>SUM(D12:D13)</f>
        <v>777871</v>
      </c>
      <c r="E14" s="13"/>
      <c r="F14" s="27">
        <f>SUM(F12:F13)</f>
        <v>828688</v>
      </c>
      <c r="G14" s="13"/>
      <c r="H14" s="27">
        <f>SUM(H12:H13)</f>
        <v>331821</v>
      </c>
      <c r="I14" s="13"/>
      <c r="J14" s="27">
        <f>SUM(J12:J13)</f>
        <v>432296</v>
      </c>
    </row>
    <row r="15" spans="1:10" ht="19.5" customHeight="1" x14ac:dyDescent="0.3">
      <c r="B15" s="164"/>
      <c r="C15" s="40"/>
      <c r="D15" s="44"/>
      <c r="E15" s="40"/>
      <c r="F15" s="44"/>
      <c r="G15" s="48"/>
      <c r="H15" s="44"/>
      <c r="I15" s="40"/>
      <c r="J15" s="44"/>
    </row>
    <row r="16" spans="1:10" ht="19.5" customHeight="1" x14ac:dyDescent="0.3">
      <c r="A16" s="34" t="s">
        <v>9</v>
      </c>
      <c r="B16" s="164"/>
      <c r="C16" s="40"/>
      <c r="D16" s="44"/>
      <c r="E16" s="40"/>
      <c r="F16" s="44"/>
      <c r="G16" s="48"/>
      <c r="H16" s="44"/>
      <c r="I16" s="40"/>
      <c r="J16" s="44"/>
    </row>
    <row r="17" spans="1:19" ht="19.5" customHeight="1" x14ac:dyDescent="0.3">
      <c r="A17" s="42" t="s">
        <v>83</v>
      </c>
      <c r="B17" s="164">
        <v>5</v>
      </c>
      <c r="C17" s="117"/>
      <c r="D17" s="40">
        <v>457941</v>
      </c>
      <c r="E17" s="117"/>
      <c r="F17" s="117">
        <v>498779</v>
      </c>
      <c r="G17" s="117"/>
      <c r="H17" s="40">
        <v>215853</v>
      </c>
      <c r="I17" s="117"/>
      <c r="J17" s="117">
        <v>281477</v>
      </c>
    </row>
    <row r="18" spans="1:19" ht="19.5" customHeight="1" x14ac:dyDescent="0.3">
      <c r="A18" s="42" t="s">
        <v>26</v>
      </c>
      <c r="B18" s="164">
        <v>5</v>
      </c>
      <c r="C18" s="116"/>
      <c r="D18" s="40">
        <v>91633</v>
      </c>
      <c r="E18" s="116"/>
      <c r="F18" s="116">
        <v>111975</v>
      </c>
      <c r="G18" s="116"/>
      <c r="H18" s="40">
        <v>7097</v>
      </c>
      <c r="I18" s="116"/>
      <c r="J18" s="116">
        <v>7659</v>
      </c>
    </row>
    <row r="19" spans="1:19" ht="19.5" customHeight="1" x14ac:dyDescent="0.3">
      <c r="A19" s="42" t="s">
        <v>27</v>
      </c>
      <c r="B19" s="164">
        <v>5</v>
      </c>
      <c r="C19" s="116"/>
      <c r="D19" s="40">
        <v>123754</v>
      </c>
      <c r="E19" s="116"/>
      <c r="F19" s="116">
        <v>146505</v>
      </c>
      <c r="G19" s="116"/>
      <c r="H19" s="40">
        <v>62260</v>
      </c>
      <c r="I19" s="116"/>
      <c r="J19" s="116">
        <v>80660</v>
      </c>
      <c r="K19" s="117"/>
      <c r="L19" s="117"/>
      <c r="M19" s="117"/>
      <c r="N19" s="117"/>
      <c r="O19" s="117"/>
      <c r="P19" s="117"/>
      <c r="Q19" s="117"/>
    </row>
    <row r="20" spans="1:19" ht="19.5" customHeight="1" x14ac:dyDescent="0.3">
      <c r="A20" s="29" t="s">
        <v>10</v>
      </c>
      <c r="B20" s="164"/>
      <c r="C20" s="13"/>
      <c r="D20" s="27">
        <f>SUM(D17:D19)</f>
        <v>673328</v>
      </c>
      <c r="E20" s="13"/>
      <c r="F20" s="27">
        <f>SUM(F17:F19)</f>
        <v>757259</v>
      </c>
      <c r="G20" s="13"/>
      <c r="H20" s="27">
        <f>SUM(H17:H19)</f>
        <v>285210</v>
      </c>
      <c r="I20" s="13"/>
      <c r="J20" s="27">
        <f>SUM(J17:J19)</f>
        <v>369796</v>
      </c>
    </row>
    <row r="21" spans="1:19" ht="19.5" customHeight="1" x14ac:dyDescent="0.3">
      <c r="B21" s="164"/>
      <c r="C21" s="40"/>
      <c r="D21" s="44"/>
      <c r="E21" s="40"/>
      <c r="F21" s="44"/>
      <c r="G21" s="48"/>
      <c r="H21" s="44"/>
      <c r="I21" s="40"/>
      <c r="J21" s="44"/>
    </row>
    <row r="22" spans="1:19" s="36" customFormat="1" ht="19.5" customHeight="1" x14ac:dyDescent="0.3">
      <c r="A22" s="29" t="s">
        <v>203</v>
      </c>
      <c r="B22" s="176"/>
      <c r="C22" s="13"/>
      <c r="D22" s="169">
        <f>D14-D20</f>
        <v>104543</v>
      </c>
      <c r="E22" s="13"/>
      <c r="F22" s="169">
        <f>F14-F20</f>
        <v>71429</v>
      </c>
      <c r="G22" s="170"/>
      <c r="H22" s="169">
        <f>H14-H20</f>
        <v>46611</v>
      </c>
      <c r="I22" s="13"/>
      <c r="J22" s="169">
        <f>J14-J20</f>
        <v>62500</v>
      </c>
    </row>
    <row r="23" spans="1:19" ht="19.5" customHeight="1" x14ac:dyDescent="0.3">
      <c r="A23" s="42" t="s">
        <v>28</v>
      </c>
      <c r="B23" s="164"/>
      <c r="C23" s="116"/>
      <c r="D23" s="40">
        <v>-1215</v>
      </c>
      <c r="E23" s="116"/>
      <c r="F23" s="116">
        <v>-872</v>
      </c>
      <c r="G23" s="116"/>
      <c r="H23" s="40">
        <v>-266</v>
      </c>
      <c r="I23" s="116"/>
      <c r="J23" s="116">
        <v>-449</v>
      </c>
    </row>
    <row r="24" spans="1:19" ht="19.5" customHeight="1" x14ac:dyDescent="0.3">
      <c r="A24" s="42" t="s">
        <v>204</v>
      </c>
      <c r="B24" s="164"/>
      <c r="C24" s="40"/>
      <c r="D24" s="44"/>
      <c r="E24" s="40"/>
      <c r="F24" s="44"/>
      <c r="G24" s="48"/>
      <c r="H24" s="44"/>
      <c r="I24" s="40"/>
      <c r="J24" s="44"/>
    </row>
    <row r="25" spans="1:19" s="36" customFormat="1" ht="19.5" customHeight="1" x14ac:dyDescent="0.3">
      <c r="A25" s="42" t="s">
        <v>163</v>
      </c>
      <c r="B25" s="164">
        <v>6</v>
      </c>
      <c r="C25" s="116"/>
      <c r="D25" s="160">
        <v>-47</v>
      </c>
      <c r="E25" s="116"/>
      <c r="F25" s="121">
        <v>-495</v>
      </c>
      <c r="G25" s="118"/>
      <c r="H25" s="109" t="s">
        <v>54</v>
      </c>
      <c r="I25" s="116"/>
      <c r="J25" s="109" t="s">
        <v>54</v>
      </c>
    </row>
    <row r="26" spans="1:19" s="36" customFormat="1" ht="19.5" customHeight="1" x14ac:dyDescent="0.3">
      <c r="A26" s="29" t="s">
        <v>205</v>
      </c>
      <c r="B26" s="176"/>
      <c r="C26" s="123"/>
      <c r="D26" s="171">
        <f>SUM(D22:D25)</f>
        <v>103281</v>
      </c>
      <c r="E26" s="123"/>
      <c r="F26" s="123">
        <f>SUM(F22:F25)</f>
        <v>70062</v>
      </c>
      <c r="G26" s="172"/>
      <c r="H26" s="130">
        <f>SUM(H22:H25)</f>
        <v>46345</v>
      </c>
      <c r="I26" s="123"/>
      <c r="J26" s="123">
        <f>SUM(J22:J25)</f>
        <v>62051</v>
      </c>
    </row>
    <row r="27" spans="1:19" ht="19.5" customHeight="1" x14ac:dyDescent="0.3">
      <c r="A27" s="42" t="s">
        <v>164</v>
      </c>
      <c r="B27" s="164" t="s">
        <v>94</v>
      </c>
      <c r="C27" s="116"/>
      <c r="D27" s="40">
        <v>-140</v>
      </c>
      <c r="E27" s="116"/>
      <c r="F27" s="116">
        <v>-12191</v>
      </c>
      <c r="G27" s="116"/>
      <c r="H27" s="116">
        <v>225</v>
      </c>
      <c r="I27" s="116"/>
      <c r="J27" s="116">
        <v>-11950</v>
      </c>
      <c r="M27" s="115"/>
      <c r="N27" s="115"/>
      <c r="O27" s="115"/>
      <c r="P27" s="115"/>
      <c r="Q27" s="115"/>
      <c r="R27" s="115"/>
      <c r="S27" s="115"/>
    </row>
    <row r="28" spans="1:19" s="36" customFormat="1" ht="19.5" customHeight="1" thickBot="1" x14ac:dyDescent="0.35">
      <c r="A28" s="29" t="s">
        <v>206</v>
      </c>
      <c r="B28" s="164"/>
      <c r="C28" s="13"/>
      <c r="D28" s="53">
        <f>SUM(D26:D27)</f>
        <v>103141</v>
      </c>
      <c r="E28" s="13"/>
      <c r="F28" s="53">
        <f>SUM(F26:F27)</f>
        <v>57871</v>
      </c>
      <c r="G28" s="13"/>
      <c r="H28" s="53">
        <f>SUM(H26:H27)</f>
        <v>46570</v>
      </c>
      <c r="I28" s="13"/>
      <c r="J28" s="53">
        <f>SUM(J26:J27)</f>
        <v>50101</v>
      </c>
    </row>
    <row r="29" spans="1:19" ht="19.5" customHeight="1" thickTop="1" x14ac:dyDescent="0.3">
      <c r="A29" s="45"/>
      <c r="B29" s="164"/>
      <c r="C29" s="13"/>
      <c r="D29" s="13"/>
      <c r="E29" s="13"/>
      <c r="F29" s="13"/>
      <c r="G29" s="13"/>
      <c r="H29" s="13"/>
      <c r="I29" s="13"/>
      <c r="J29" s="13"/>
    </row>
    <row r="30" spans="1:19" ht="19.5" customHeight="1" thickBot="1" x14ac:dyDescent="0.35">
      <c r="A30" s="36" t="s">
        <v>148</v>
      </c>
      <c r="B30" s="164"/>
      <c r="C30" s="13"/>
      <c r="D30" s="28">
        <f>D28</f>
        <v>103141</v>
      </c>
      <c r="E30" s="13"/>
      <c r="F30" s="28">
        <f>F28</f>
        <v>57871</v>
      </c>
      <c r="G30" s="13"/>
      <c r="H30" s="28">
        <f>H28</f>
        <v>46570</v>
      </c>
      <c r="I30" s="13"/>
      <c r="J30" s="28">
        <f>J28</f>
        <v>50101</v>
      </c>
    </row>
    <row r="31" spans="1:19" ht="19.5" customHeight="1" thickTop="1" x14ac:dyDescent="0.3">
      <c r="A31" s="45"/>
      <c r="B31" s="164"/>
      <c r="C31" s="40"/>
      <c r="D31" s="40"/>
      <c r="E31" s="40"/>
      <c r="F31" s="40"/>
      <c r="G31" s="48"/>
      <c r="H31" s="40"/>
      <c r="I31" s="40"/>
      <c r="J31" s="40"/>
    </row>
    <row r="32" spans="1:19" ht="19.5" customHeight="1" thickBot="1" x14ac:dyDescent="0.35">
      <c r="A32" s="36" t="s">
        <v>207</v>
      </c>
      <c r="B32" s="164"/>
      <c r="C32" s="40"/>
      <c r="D32" s="182">
        <v>0.1</v>
      </c>
      <c r="E32" s="183"/>
      <c r="F32" s="182">
        <v>0.06</v>
      </c>
      <c r="G32" s="183"/>
      <c r="H32" s="182">
        <v>0.05</v>
      </c>
      <c r="I32" s="183"/>
      <c r="J32" s="182">
        <v>0.05</v>
      </c>
    </row>
    <row r="33" spans="1:10" s="47" customFormat="1" ht="19.5" customHeight="1" thickTop="1" x14ac:dyDescent="0.3">
      <c r="A33" s="54"/>
      <c r="B33" s="175"/>
      <c r="C33" s="52"/>
      <c r="D33" s="52"/>
      <c r="E33" s="52"/>
      <c r="F33" s="52"/>
      <c r="G33" s="52"/>
      <c r="H33" s="52"/>
      <c r="I33" s="52"/>
      <c r="J33" s="52"/>
    </row>
    <row r="34" spans="1:10" ht="19.5" customHeight="1" x14ac:dyDescent="0.3">
      <c r="A34" s="29"/>
      <c r="B34" s="164"/>
      <c r="C34" s="49"/>
      <c r="D34" s="49"/>
      <c r="E34" s="49"/>
      <c r="F34" s="49"/>
      <c r="G34" s="50"/>
      <c r="H34" s="49"/>
      <c r="I34" s="49"/>
      <c r="J34" s="49"/>
    </row>
    <row r="35" spans="1:10" ht="19.5" customHeight="1" x14ac:dyDescent="0.35">
      <c r="A35" s="31" t="s">
        <v>87</v>
      </c>
    </row>
    <row r="36" spans="1:10" ht="19.5" customHeight="1" x14ac:dyDescent="0.3">
      <c r="A36" s="32" t="s">
        <v>42</v>
      </c>
    </row>
    <row r="37" spans="1:10" ht="19.5" customHeight="1" x14ac:dyDescent="0.3">
      <c r="A37" s="65"/>
    </row>
    <row r="38" spans="1:10" ht="19.5" customHeight="1" x14ac:dyDescent="0.3">
      <c r="C38" s="45"/>
      <c r="D38" s="188" t="s">
        <v>0</v>
      </c>
      <c r="E38" s="188"/>
      <c r="F38" s="188"/>
      <c r="H38" s="188" t="s">
        <v>24</v>
      </c>
      <c r="I38" s="188"/>
      <c r="J38" s="188"/>
    </row>
    <row r="39" spans="1:10" ht="19.5" customHeight="1" x14ac:dyDescent="0.3">
      <c r="B39" s="166"/>
      <c r="C39" s="157"/>
      <c r="D39" s="188" t="s">
        <v>23</v>
      </c>
      <c r="E39" s="188"/>
      <c r="F39" s="188"/>
      <c r="G39" s="24"/>
      <c r="H39" s="188" t="s">
        <v>23</v>
      </c>
      <c r="I39" s="188"/>
      <c r="J39" s="188"/>
    </row>
    <row r="40" spans="1:10" ht="19.5" customHeight="1" x14ac:dyDescent="0.3">
      <c r="B40" s="166"/>
      <c r="C40" s="157"/>
      <c r="D40" s="192" t="s">
        <v>193</v>
      </c>
      <c r="E40" s="192"/>
      <c r="F40" s="192"/>
      <c r="G40" s="24"/>
      <c r="H40" s="192" t="s">
        <v>193</v>
      </c>
      <c r="I40" s="192"/>
      <c r="J40" s="192"/>
    </row>
    <row r="41" spans="1:10" ht="19.5" customHeight="1" x14ac:dyDescent="0.3">
      <c r="B41" s="166"/>
      <c r="C41" s="157"/>
      <c r="D41" s="190" t="s">
        <v>192</v>
      </c>
      <c r="E41" s="191"/>
      <c r="F41" s="191"/>
      <c r="G41" s="24"/>
      <c r="H41" s="190" t="s">
        <v>192</v>
      </c>
      <c r="I41" s="191"/>
      <c r="J41" s="191"/>
    </row>
    <row r="42" spans="1:10" ht="19.5" customHeight="1" x14ac:dyDescent="0.3">
      <c r="B42" s="164" t="s">
        <v>2</v>
      </c>
      <c r="C42" s="46"/>
      <c r="D42" s="157">
        <v>2020</v>
      </c>
      <c r="E42" s="46"/>
      <c r="F42" s="157">
        <v>2019</v>
      </c>
      <c r="H42" s="157">
        <v>2020</v>
      </c>
      <c r="I42" s="46"/>
      <c r="J42" s="157">
        <v>2019</v>
      </c>
    </row>
    <row r="43" spans="1:10" ht="19.5" customHeight="1" x14ac:dyDescent="0.3">
      <c r="B43" s="164"/>
      <c r="C43" s="155"/>
      <c r="D43" s="189" t="s">
        <v>31</v>
      </c>
      <c r="E43" s="189"/>
      <c r="F43" s="189"/>
      <c r="G43" s="189"/>
      <c r="H43" s="189"/>
      <c r="I43" s="189"/>
      <c r="J43" s="189"/>
    </row>
    <row r="44" spans="1:10" ht="19.5" customHeight="1" x14ac:dyDescent="0.3">
      <c r="A44" s="34" t="s">
        <v>96</v>
      </c>
      <c r="B44" s="164">
        <v>5</v>
      </c>
    </row>
    <row r="45" spans="1:10" ht="19.5" customHeight="1" x14ac:dyDescent="0.3">
      <c r="A45" s="42" t="s">
        <v>85</v>
      </c>
      <c r="B45" s="164"/>
    </row>
    <row r="46" spans="1:10" ht="19.5" customHeight="1" x14ac:dyDescent="0.3">
      <c r="A46" s="42" t="s">
        <v>86</v>
      </c>
      <c r="B46" s="164">
        <v>8</v>
      </c>
      <c r="C46" s="117"/>
      <c r="D46" s="40">
        <v>1843119</v>
      </c>
      <c r="E46" s="117"/>
      <c r="F46" s="117">
        <v>2099073</v>
      </c>
      <c r="G46" s="117"/>
      <c r="H46" s="117">
        <v>761902</v>
      </c>
      <c r="I46" s="117"/>
      <c r="J46" s="117">
        <v>1059897</v>
      </c>
    </row>
    <row r="47" spans="1:10" ht="19.5" customHeight="1" x14ac:dyDescent="0.3">
      <c r="A47" s="42" t="s">
        <v>8</v>
      </c>
      <c r="B47" s="164"/>
      <c r="C47" s="116"/>
      <c r="D47" s="40">
        <v>121040</v>
      </c>
      <c r="E47" s="116"/>
      <c r="F47" s="116">
        <v>115727</v>
      </c>
      <c r="G47" s="116"/>
      <c r="H47" s="116">
        <v>32398</v>
      </c>
      <c r="I47" s="116"/>
      <c r="J47" s="116">
        <v>32511</v>
      </c>
    </row>
    <row r="48" spans="1:10" ht="19.5" customHeight="1" x14ac:dyDescent="0.3">
      <c r="A48" s="29" t="s">
        <v>97</v>
      </c>
      <c r="B48" s="164"/>
      <c r="C48" s="13"/>
      <c r="D48" s="27">
        <f>SUM(D46:D47)</f>
        <v>1964159</v>
      </c>
      <c r="E48" s="13"/>
      <c r="F48" s="27">
        <f>SUM(F46:F47)</f>
        <v>2214800</v>
      </c>
      <c r="G48" s="13"/>
      <c r="H48" s="27">
        <f>SUM(H46:H47)</f>
        <v>794300</v>
      </c>
      <c r="I48" s="13"/>
      <c r="J48" s="27">
        <f>SUM(J46:J47)</f>
        <v>1092408</v>
      </c>
    </row>
    <row r="49" spans="1:19" ht="19.5" customHeight="1" x14ac:dyDescent="0.3">
      <c r="B49" s="164"/>
      <c r="C49" s="40"/>
      <c r="D49" s="44"/>
      <c r="E49" s="40"/>
      <c r="F49" s="44"/>
      <c r="G49" s="48"/>
      <c r="H49" s="44"/>
      <c r="I49" s="40"/>
      <c r="J49" s="44"/>
    </row>
    <row r="50" spans="1:19" ht="19.5" customHeight="1" x14ac:dyDescent="0.3">
      <c r="A50" s="34" t="s">
        <v>9</v>
      </c>
      <c r="B50" s="164"/>
      <c r="C50" s="40"/>
      <c r="D50" s="44"/>
      <c r="E50" s="40"/>
      <c r="F50" s="44"/>
      <c r="G50" s="48"/>
      <c r="H50" s="44"/>
      <c r="I50" s="40"/>
      <c r="J50" s="44"/>
    </row>
    <row r="51" spans="1:19" ht="19.5" customHeight="1" x14ac:dyDescent="0.3">
      <c r="A51" s="42" t="s">
        <v>83</v>
      </c>
      <c r="B51" s="164">
        <v>5</v>
      </c>
      <c r="C51" s="117"/>
      <c r="D51" s="40">
        <v>1290921</v>
      </c>
      <c r="E51" s="117"/>
      <c r="F51" s="117">
        <v>1372844</v>
      </c>
      <c r="G51" s="117"/>
      <c r="H51" s="117">
        <v>611914</v>
      </c>
      <c r="I51" s="117"/>
      <c r="J51" s="117">
        <v>753580</v>
      </c>
    </row>
    <row r="52" spans="1:19" ht="19.5" customHeight="1" x14ac:dyDescent="0.3">
      <c r="A52" s="42" t="s">
        <v>26</v>
      </c>
      <c r="B52" s="164">
        <v>5</v>
      </c>
      <c r="C52" s="116"/>
      <c r="D52" s="40">
        <v>269395</v>
      </c>
      <c r="E52" s="116"/>
      <c r="F52" s="116">
        <v>350725</v>
      </c>
      <c r="G52" s="116"/>
      <c r="H52" s="116">
        <v>18572</v>
      </c>
      <c r="I52" s="116"/>
      <c r="J52" s="116">
        <v>23593</v>
      </c>
    </row>
    <row r="53" spans="1:19" ht="19.5" customHeight="1" x14ac:dyDescent="0.3">
      <c r="A53" s="42" t="s">
        <v>27</v>
      </c>
      <c r="B53" s="164">
        <v>5</v>
      </c>
      <c r="C53" s="116"/>
      <c r="D53" s="40">
        <v>382306</v>
      </c>
      <c r="E53" s="116"/>
      <c r="F53" s="116">
        <v>432361</v>
      </c>
      <c r="G53" s="116"/>
      <c r="H53" s="116">
        <v>195625</v>
      </c>
      <c r="I53" s="116"/>
      <c r="J53" s="116">
        <v>243103</v>
      </c>
      <c r="K53" s="117"/>
      <c r="L53" s="117"/>
      <c r="M53" s="117"/>
      <c r="N53" s="117"/>
      <c r="O53" s="117"/>
      <c r="P53" s="117"/>
      <c r="Q53" s="117"/>
    </row>
    <row r="54" spans="1:19" ht="19.5" customHeight="1" x14ac:dyDescent="0.3">
      <c r="A54" s="29" t="s">
        <v>10</v>
      </c>
      <c r="B54" s="164"/>
      <c r="C54" s="13"/>
      <c r="D54" s="27">
        <f>SUM(D51:D53)</f>
        <v>1942622</v>
      </c>
      <c r="E54" s="13"/>
      <c r="F54" s="27">
        <f>SUM(F51:F53)</f>
        <v>2155930</v>
      </c>
      <c r="G54" s="13"/>
      <c r="H54" s="27">
        <f>SUM(H51:H53)</f>
        <v>826111</v>
      </c>
      <c r="I54" s="13"/>
      <c r="J54" s="27">
        <f>SUM(J51:J53)</f>
        <v>1020276</v>
      </c>
    </row>
    <row r="55" spans="1:19" ht="19.5" customHeight="1" x14ac:dyDescent="0.3">
      <c r="B55" s="164"/>
      <c r="C55" s="40"/>
      <c r="D55" s="44"/>
      <c r="E55" s="40"/>
      <c r="F55" s="44"/>
      <c r="G55" s="48"/>
      <c r="H55" s="44"/>
      <c r="I55" s="40"/>
      <c r="J55" s="44"/>
    </row>
    <row r="56" spans="1:19" ht="19.5" customHeight="1" x14ac:dyDescent="0.3">
      <c r="A56" s="29" t="s">
        <v>162</v>
      </c>
      <c r="B56" s="164"/>
      <c r="C56" s="40"/>
      <c r="D56" s="169">
        <f>D48-D54</f>
        <v>21537</v>
      </c>
      <c r="E56" s="40"/>
      <c r="F56" s="169">
        <f>F48-F54</f>
        <v>58870</v>
      </c>
      <c r="G56" s="48"/>
      <c r="H56" s="169">
        <f>H48-H54</f>
        <v>-31811</v>
      </c>
      <c r="I56" s="40"/>
      <c r="J56" s="169">
        <f>J48-J54</f>
        <v>72132</v>
      </c>
    </row>
    <row r="57" spans="1:19" ht="19.5" customHeight="1" x14ac:dyDescent="0.3">
      <c r="A57" s="42" t="s">
        <v>28</v>
      </c>
      <c r="B57" s="164"/>
      <c r="C57" s="116"/>
      <c r="D57" s="40">
        <v>-3771</v>
      </c>
      <c r="E57" s="116"/>
      <c r="F57" s="116">
        <v>-8467</v>
      </c>
      <c r="G57" s="116"/>
      <c r="H57" s="116">
        <v>-943</v>
      </c>
      <c r="I57" s="116"/>
      <c r="J57" s="116">
        <v>-1484</v>
      </c>
    </row>
    <row r="58" spans="1:19" ht="19.5" customHeight="1" x14ac:dyDescent="0.3">
      <c r="A58" s="42" t="s">
        <v>185</v>
      </c>
      <c r="B58" s="164"/>
      <c r="C58" s="116"/>
      <c r="D58" s="40"/>
      <c r="E58" s="116"/>
      <c r="F58" s="116"/>
      <c r="G58" s="116"/>
      <c r="H58" s="116"/>
      <c r="I58" s="116"/>
      <c r="J58" s="116"/>
    </row>
    <row r="59" spans="1:19" s="36" customFormat="1" ht="19.5" customHeight="1" x14ac:dyDescent="0.3">
      <c r="A59" s="42" t="s">
        <v>163</v>
      </c>
      <c r="B59" s="164">
        <v>6</v>
      </c>
      <c r="C59" s="116"/>
      <c r="D59" s="160">
        <v>73</v>
      </c>
      <c r="E59" s="116"/>
      <c r="F59" s="121">
        <v>20</v>
      </c>
      <c r="G59" s="118"/>
      <c r="H59" s="109" t="s">
        <v>54</v>
      </c>
      <c r="I59" s="116"/>
      <c r="J59" s="109" t="s">
        <v>54</v>
      </c>
    </row>
    <row r="60" spans="1:19" ht="19.5" customHeight="1" x14ac:dyDescent="0.3">
      <c r="A60" s="29" t="s">
        <v>51</v>
      </c>
      <c r="B60" s="164"/>
      <c r="C60" s="13"/>
      <c r="D60" s="13">
        <f>SUM(D56:D59)</f>
        <v>17839</v>
      </c>
      <c r="E60" s="13"/>
      <c r="F60" s="13">
        <f>SUM(F56:F59)</f>
        <v>50423</v>
      </c>
      <c r="G60" s="13"/>
      <c r="H60" s="13">
        <f>SUM(H56:H59)</f>
        <v>-32754</v>
      </c>
      <c r="I60" s="13"/>
      <c r="J60" s="13">
        <f>SUM(J56:J59)</f>
        <v>70648</v>
      </c>
    </row>
    <row r="61" spans="1:19" ht="19.5" customHeight="1" x14ac:dyDescent="0.3">
      <c r="A61" s="42" t="s">
        <v>164</v>
      </c>
      <c r="B61" s="164" t="s">
        <v>94</v>
      </c>
      <c r="C61" s="116"/>
      <c r="D61" s="40">
        <v>290</v>
      </c>
      <c r="E61" s="116"/>
      <c r="F61" s="116">
        <v>-12243</v>
      </c>
      <c r="G61" s="116"/>
      <c r="H61" s="116">
        <v>1413</v>
      </c>
      <c r="I61" s="116"/>
      <c r="J61" s="116">
        <v>-12496</v>
      </c>
      <c r="M61" s="115"/>
      <c r="N61" s="115"/>
      <c r="O61" s="115"/>
      <c r="P61" s="115"/>
      <c r="Q61" s="115"/>
      <c r="R61" s="115"/>
      <c r="S61" s="115"/>
    </row>
    <row r="62" spans="1:19" s="36" customFormat="1" ht="19.5" customHeight="1" thickBot="1" x14ac:dyDescent="0.35">
      <c r="A62" s="29" t="s">
        <v>52</v>
      </c>
      <c r="B62" s="164"/>
      <c r="C62" s="13"/>
      <c r="D62" s="53">
        <f>SUM(D60:D61)</f>
        <v>18129</v>
      </c>
      <c r="E62" s="13"/>
      <c r="F62" s="53">
        <f>SUM(F60:F61)</f>
        <v>38180</v>
      </c>
      <c r="G62" s="13"/>
      <c r="H62" s="53">
        <f>SUM(H60:H61)</f>
        <v>-31341</v>
      </c>
      <c r="I62" s="13"/>
      <c r="J62" s="53">
        <f>SUM(J60:J61)</f>
        <v>58152</v>
      </c>
    </row>
    <row r="63" spans="1:19" ht="19.5" customHeight="1" thickTop="1" x14ac:dyDescent="0.3">
      <c r="A63" s="45"/>
      <c r="B63" s="164"/>
      <c r="C63" s="13"/>
      <c r="D63" s="13"/>
      <c r="E63" s="13"/>
      <c r="F63" s="13"/>
      <c r="G63" s="13"/>
      <c r="H63" s="13"/>
      <c r="I63" s="13"/>
      <c r="J63" s="13"/>
    </row>
    <row r="64" spans="1:19" ht="19.5" customHeight="1" x14ac:dyDescent="0.3">
      <c r="A64" s="36" t="s">
        <v>190</v>
      </c>
      <c r="B64" s="164"/>
      <c r="C64" s="13"/>
      <c r="D64" s="13"/>
      <c r="E64" s="13"/>
      <c r="F64" s="13"/>
      <c r="G64" s="13"/>
      <c r="H64" s="13"/>
      <c r="I64" s="13"/>
      <c r="J64" s="13"/>
    </row>
    <row r="65" spans="1:10" ht="19.5" customHeight="1" x14ac:dyDescent="0.3">
      <c r="A65" s="74" t="s">
        <v>165</v>
      </c>
      <c r="B65" s="164"/>
      <c r="C65" s="13"/>
      <c r="D65" s="13"/>
      <c r="E65" s="13"/>
      <c r="F65" s="13"/>
      <c r="G65" s="13"/>
      <c r="H65" s="13"/>
      <c r="I65" s="13"/>
      <c r="J65" s="13"/>
    </row>
    <row r="66" spans="1:10" ht="19.5" customHeight="1" x14ac:dyDescent="0.3">
      <c r="A66" s="45" t="s">
        <v>166</v>
      </c>
      <c r="B66" s="164"/>
      <c r="C66" s="13"/>
      <c r="D66" s="110">
        <v>-3145</v>
      </c>
      <c r="E66" s="40"/>
      <c r="F66" s="97">
        <v>0</v>
      </c>
      <c r="G66" s="40"/>
      <c r="H66" s="110">
        <v>-3145</v>
      </c>
      <c r="I66" s="40"/>
      <c r="J66" s="97">
        <v>0</v>
      </c>
    </row>
    <row r="67" spans="1:10" ht="19.5" customHeight="1" x14ac:dyDescent="0.3">
      <c r="A67" s="45" t="s">
        <v>91</v>
      </c>
      <c r="B67" s="164"/>
      <c r="C67" s="13"/>
      <c r="D67" s="13"/>
      <c r="E67" s="40"/>
      <c r="F67" s="97"/>
      <c r="G67" s="40"/>
      <c r="H67" s="97"/>
      <c r="I67" s="40"/>
      <c r="J67" s="97"/>
    </row>
    <row r="68" spans="1:10" ht="19.5" customHeight="1" x14ac:dyDescent="0.3">
      <c r="A68" s="45" t="s">
        <v>167</v>
      </c>
      <c r="B68" s="164"/>
      <c r="C68" s="13"/>
      <c r="D68" s="127">
        <v>629</v>
      </c>
      <c r="E68" s="40"/>
      <c r="F68" s="109">
        <v>0</v>
      </c>
      <c r="G68" s="40"/>
      <c r="H68" s="127">
        <v>629</v>
      </c>
      <c r="I68" s="40"/>
      <c r="J68" s="109">
        <v>0</v>
      </c>
    </row>
    <row r="69" spans="1:10" s="36" customFormat="1" ht="19.5" customHeight="1" x14ac:dyDescent="0.3">
      <c r="A69" s="36" t="s">
        <v>169</v>
      </c>
      <c r="B69" s="176"/>
      <c r="C69" s="13"/>
      <c r="D69" s="13"/>
      <c r="E69" s="13"/>
      <c r="F69" s="13"/>
      <c r="G69" s="13"/>
      <c r="H69" s="108"/>
      <c r="I69" s="13"/>
      <c r="J69" s="108"/>
    </row>
    <row r="70" spans="1:10" s="36" customFormat="1" ht="19.5" customHeight="1" x14ac:dyDescent="0.3">
      <c r="A70" s="36" t="s">
        <v>168</v>
      </c>
      <c r="B70" s="176"/>
      <c r="C70" s="13"/>
      <c r="D70" s="146">
        <f>SUM(D66:D69)</f>
        <v>-2516</v>
      </c>
      <c r="E70" s="13"/>
      <c r="F70" s="146">
        <f>SUM(F66:F69)</f>
        <v>0</v>
      </c>
      <c r="G70" s="13"/>
      <c r="H70" s="146">
        <f>SUM(H66:H69)</f>
        <v>-2516</v>
      </c>
      <c r="I70" s="13"/>
      <c r="J70" s="146">
        <f>SUM(J66:J69)</f>
        <v>0</v>
      </c>
    </row>
    <row r="71" spans="1:10" ht="19.5" customHeight="1" x14ac:dyDescent="0.3">
      <c r="A71" s="45"/>
      <c r="B71" s="164"/>
      <c r="C71" s="13"/>
      <c r="D71" s="13"/>
      <c r="E71" s="13"/>
      <c r="F71" s="13"/>
      <c r="G71" s="13"/>
      <c r="H71" s="13"/>
      <c r="I71" s="13"/>
      <c r="J71" s="13"/>
    </row>
    <row r="72" spans="1:10" ht="19.5" customHeight="1" x14ac:dyDescent="0.3">
      <c r="A72" s="36" t="s">
        <v>191</v>
      </c>
      <c r="B72" s="164"/>
      <c r="C72" s="13"/>
      <c r="D72" s="13"/>
      <c r="E72" s="13"/>
      <c r="F72" s="13"/>
      <c r="G72" s="13"/>
      <c r="H72" s="13"/>
      <c r="I72" s="13"/>
      <c r="J72" s="13"/>
    </row>
    <row r="73" spans="1:10" ht="19.5" customHeight="1" x14ac:dyDescent="0.3">
      <c r="A73" s="36" t="s">
        <v>99</v>
      </c>
      <c r="B73" s="164"/>
      <c r="C73" s="13"/>
      <c r="D73" s="146">
        <f>D70</f>
        <v>-2516</v>
      </c>
      <c r="E73" s="13"/>
      <c r="F73" s="145">
        <f>F70</f>
        <v>0</v>
      </c>
      <c r="G73" s="108"/>
      <c r="H73" s="146">
        <f>H70</f>
        <v>-2516</v>
      </c>
      <c r="I73" s="108"/>
      <c r="J73" s="145">
        <f>J70</f>
        <v>0</v>
      </c>
    </row>
    <row r="74" spans="1:10" ht="19.5" customHeight="1" x14ac:dyDescent="0.3">
      <c r="A74" s="45"/>
      <c r="B74" s="164"/>
      <c r="C74" s="13"/>
      <c r="D74" s="13"/>
      <c r="E74" s="13"/>
      <c r="F74" s="13"/>
      <c r="G74" s="13"/>
      <c r="H74" s="13"/>
      <c r="I74" s="13"/>
      <c r="J74" s="13"/>
    </row>
    <row r="75" spans="1:10" ht="19.5" customHeight="1" thickBot="1" x14ac:dyDescent="0.35">
      <c r="A75" s="36" t="s">
        <v>170</v>
      </c>
      <c r="B75" s="164"/>
      <c r="C75" s="13"/>
      <c r="D75" s="28">
        <f>D62+D70</f>
        <v>15613</v>
      </c>
      <c r="E75" s="13"/>
      <c r="F75" s="28">
        <f>F62+F70</f>
        <v>38180</v>
      </c>
      <c r="G75" s="13"/>
      <c r="H75" s="28">
        <f>H62+H73</f>
        <v>-33857</v>
      </c>
      <c r="I75" s="13"/>
      <c r="J75" s="28">
        <f>J62+J73</f>
        <v>58152</v>
      </c>
    </row>
    <row r="76" spans="1:10" ht="19.5" customHeight="1" thickTop="1" x14ac:dyDescent="0.3">
      <c r="A76" s="45"/>
      <c r="B76" s="164"/>
      <c r="C76" s="40"/>
      <c r="D76" s="40"/>
      <c r="E76" s="40"/>
      <c r="F76" s="40"/>
      <c r="G76" s="48"/>
      <c r="H76" s="40"/>
      <c r="I76" s="40"/>
      <c r="J76" s="40"/>
    </row>
    <row r="77" spans="1:10" ht="19.5" customHeight="1" thickBot="1" x14ac:dyDescent="0.35">
      <c r="A77" s="36" t="s">
        <v>57</v>
      </c>
      <c r="B77" s="164"/>
      <c r="C77" s="40"/>
      <c r="D77" s="126">
        <v>0.02</v>
      </c>
      <c r="E77" s="40"/>
      <c r="F77" s="126">
        <v>0.04</v>
      </c>
      <c r="G77" s="40"/>
      <c r="H77" s="126">
        <v>-0.03</v>
      </c>
      <c r="I77" s="40"/>
      <c r="J77" s="126">
        <v>0.06</v>
      </c>
    </row>
    <row r="78" spans="1:10" s="47" customFormat="1" ht="19.5" customHeight="1" thickTop="1" x14ac:dyDescent="0.3">
      <c r="A78" s="54"/>
      <c r="B78" s="175"/>
      <c r="C78" s="52"/>
      <c r="D78" s="52"/>
      <c r="E78" s="52"/>
      <c r="F78" s="52"/>
      <c r="G78" s="52"/>
      <c r="H78" s="52"/>
      <c r="I78" s="52"/>
      <c r="J78" s="52"/>
    </row>
    <row r="79" spans="1:10" s="47" customFormat="1" ht="19.5" customHeight="1" x14ac:dyDescent="0.3">
      <c r="A79" s="54"/>
      <c r="B79" s="175"/>
      <c r="C79" s="52"/>
      <c r="D79" s="51"/>
      <c r="E79" s="52"/>
      <c r="F79" s="51"/>
      <c r="G79" s="52"/>
      <c r="H79" s="58"/>
      <c r="I79" s="52"/>
      <c r="J79" s="58"/>
    </row>
    <row r="80" spans="1:10" s="47" customFormat="1" ht="18.75" customHeight="1" x14ac:dyDescent="0.3">
      <c r="A80" s="55"/>
      <c r="B80" s="175"/>
      <c r="C80" s="43"/>
      <c r="D80" s="56"/>
      <c r="E80" s="43"/>
      <c r="F80" s="56"/>
      <c r="G80" s="43"/>
      <c r="H80" s="56"/>
      <c r="I80" s="43"/>
      <c r="J80" s="56"/>
    </row>
    <row r="81" spans="1:10" ht="18.75" customHeight="1" x14ac:dyDescent="0.3">
      <c r="A81" s="29"/>
      <c r="B81" s="164"/>
      <c r="C81" s="49"/>
      <c r="D81" s="49"/>
      <c r="E81" s="49"/>
      <c r="F81" s="49"/>
      <c r="G81" s="50"/>
      <c r="H81" s="49"/>
      <c r="I81" s="49"/>
      <c r="J81" s="49"/>
    </row>
  </sheetData>
  <mergeCells count="18">
    <mergeCell ref="D7:F7"/>
    <mergeCell ref="H7:J7"/>
    <mergeCell ref="D9:J9"/>
    <mergeCell ref="D4:F4"/>
    <mergeCell ref="H4:J4"/>
    <mergeCell ref="D6:F6"/>
    <mergeCell ref="H6:J6"/>
    <mergeCell ref="D5:F5"/>
    <mergeCell ref="H5:J5"/>
    <mergeCell ref="D41:F41"/>
    <mergeCell ref="H41:J41"/>
    <mergeCell ref="D43:J43"/>
    <mergeCell ref="D38:F38"/>
    <mergeCell ref="H38:J38"/>
    <mergeCell ref="D39:F39"/>
    <mergeCell ref="H39:J39"/>
    <mergeCell ref="D40:F40"/>
    <mergeCell ref="H40:J40"/>
  </mergeCells>
  <phoneticPr fontId="7" type="noConversion"/>
  <pageMargins left="0.8" right="0.6" top="0.48" bottom="0.5" header="0.4" footer="0.5"/>
  <pageSetup paperSize="9" scale="82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view="pageBreakPreview" topLeftCell="A9" zoomScaleNormal="85" zoomScaleSheetLayoutView="100" workbookViewId="0">
      <selection activeCell="A22" sqref="A22"/>
    </sheetView>
  </sheetViews>
  <sheetFormatPr defaultColWidth="9.1796875" defaultRowHeight="20.25" customHeight="1" x14ac:dyDescent="0.3"/>
  <cols>
    <col min="1" max="1" width="50.7265625" style="45" customWidth="1"/>
    <col min="2" max="2" width="6.26953125" style="45" customWidth="1"/>
    <col min="3" max="3" width="1.81640625" style="45" customWidth="1"/>
    <col min="4" max="4" width="12.7265625" style="45" customWidth="1"/>
    <col min="5" max="5" width="1.81640625" style="45" customWidth="1"/>
    <col min="6" max="6" width="14.453125" style="45" customWidth="1"/>
    <col min="7" max="7" width="1.81640625" style="45" customWidth="1"/>
    <col min="8" max="8" width="11.453125" style="45" customWidth="1"/>
    <col min="9" max="9" width="1.81640625" style="45" customWidth="1"/>
    <col min="10" max="10" width="13.7265625" style="45" customWidth="1"/>
    <col min="11" max="11" width="1.81640625" style="45" customWidth="1"/>
    <col min="12" max="12" width="12.54296875" style="45" customWidth="1"/>
    <col min="13" max="16384" width="9.1796875" style="45"/>
  </cols>
  <sheetData>
    <row r="1" spans="1:12" s="100" customFormat="1" ht="20.25" customHeight="1" x14ac:dyDescent="0.45">
      <c r="A1" s="31" t="s">
        <v>87</v>
      </c>
      <c r="B1" s="177"/>
    </row>
    <row r="2" spans="1:12" s="15" customFormat="1" ht="20.25" customHeight="1" x14ac:dyDescent="0.35">
      <c r="A2" s="32" t="s">
        <v>43</v>
      </c>
      <c r="B2" s="32"/>
      <c r="F2" s="101"/>
    </row>
    <row r="3" spans="1:12" ht="19" customHeight="1" x14ac:dyDescent="0.3"/>
    <row r="4" spans="1:12" ht="19" customHeight="1" x14ac:dyDescent="0.3">
      <c r="A4" s="73"/>
      <c r="B4" s="165"/>
      <c r="C4" s="73"/>
      <c r="D4" s="188" t="s">
        <v>45</v>
      </c>
      <c r="E4" s="188"/>
      <c r="F4" s="188"/>
      <c r="G4" s="188"/>
      <c r="H4" s="188"/>
      <c r="I4" s="188"/>
      <c r="J4" s="188"/>
      <c r="K4" s="188"/>
      <c r="L4" s="188"/>
    </row>
    <row r="5" spans="1:12" ht="19" customHeight="1" x14ac:dyDescent="0.3">
      <c r="A5" s="73"/>
      <c r="B5" s="165"/>
      <c r="C5" s="37"/>
      <c r="E5" s="37"/>
      <c r="F5" s="37"/>
      <c r="G5" s="37"/>
      <c r="H5" s="193" t="s">
        <v>37</v>
      </c>
      <c r="I5" s="193"/>
      <c r="J5" s="193"/>
      <c r="K5" s="46"/>
      <c r="L5" s="37"/>
    </row>
    <row r="6" spans="1:12" ht="19" customHeight="1" x14ac:dyDescent="0.3">
      <c r="A6" s="73"/>
      <c r="B6" s="165"/>
      <c r="C6" s="37"/>
      <c r="D6" s="37" t="s">
        <v>20</v>
      </c>
      <c r="E6" s="37"/>
      <c r="H6" s="37"/>
      <c r="I6" s="37"/>
      <c r="L6" s="37"/>
    </row>
    <row r="7" spans="1:12" ht="19" customHeight="1" x14ac:dyDescent="0.3">
      <c r="A7" s="73"/>
      <c r="B7" s="165"/>
      <c r="C7" s="37"/>
      <c r="D7" s="37" t="s">
        <v>92</v>
      </c>
      <c r="E7" s="37"/>
      <c r="H7" s="37" t="s">
        <v>46</v>
      </c>
      <c r="I7" s="37"/>
      <c r="L7" s="37" t="s">
        <v>18</v>
      </c>
    </row>
    <row r="8" spans="1:12" ht="19" customHeight="1" x14ac:dyDescent="0.3">
      <c r="A8" s="73"/>
      <c r="B8" s="59" t="s">
        <v>2</v>
      </c>
      <c r="C8" s="37"/>
      <c r="D8" s="37" t="s">
        <v>19</v>
      </c>
      <c r="E8" s="37"/>
      <c r="F8" s="37" t="s">
        <v>38</v>
      </c>
      <c r="G8" s="37"/>
      <c r="H8" s="37" t="s">
        <v>39</v>
      </c>
      <c r="I8" s="37"/>
      <c r="J8" s="37" t="s">
        <v>40</v>
      </c>
      <c r="K8" s="37"/>
      <c r="L8" s="37" t="s">
        <v>17</v>
      </c>
    </row>
    <row r="9" spans="1:12" ht="19" customHeight="1" x14ac:dyDescent="0.3">
      <c r="A9" s="102"/>
      <c r="B9" s="59"/>
      <c r="C9" s="59"/>
      <c r="D9" s="189" t="s">
        <v>31</v>
      </c>
      <c r="E9" s="189"/>
      <c r="F9" s="189"/>
      <c r="G9" s="189"/>
      <c r="H9" s="189"/>
      <c r="I9" s="189"/>
      <c r="J9" s="189"/>
      <c r="K9" s="189"/>
      <c r="L9" s="189"/>
    </row>
    <row r="10" spans="1:12" ht="19" customHeight="1" x14ac:dyDescent="0.3">
      <c r="A10" s="30" t="s">
        <v>194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</row>
    <row r="11" spans="1:12" s="43" customFormat="1" ht="19" customHeight="1" x14ac:dyDescent="0.3">
      <c r="A11" s="111" t="s">
        <v>135</v>
      </c>
      <c r="B11" s="178"/>
      <c r="C11" s="113"/>
      <c r="D11" s="113">
        <v>998282</v>
      </c>
      <c r="E11" s="113"/>
      <c r="F11" s="113">
        <v>2786808</v>
      </c>
      <c r="G11" s="113"/>
      <c r="H11" s="113">
        <v>43260</v>
      </c>
      <c r="I11" s="113"/>
      <c r="J11" s="113">
        <v>246610</v>
      </c>
      <c r="K11" s="113"/>
      <c r="L11" s="113">
        <f>SUM(D11:K11)</f>
        <v>4074960</v>
      </c>
    </row>
    <row r="12" spans="1:12" ht="19" customHeight="1" x14ac:dyDescent="0.3">
      <c r="A12" s="30"/>
      <c r="B12" s="59"/>
      <c r="C12" s="90"/>
      <c r="D12" s="90"/>
      <c r="E12" s="90"/>
      <c r="F12" s="90"/>
      <c r="G12" s="90"/>
      <c r="H12" s="90"/>
      <c r="I12" s="90"/>
      <c r="J12" s="90"/>
      <c r="K12" s="90"/>
      <c r="L12" s="90"/>
    </row>
    <row r="13" spans="1:12" ht="19" customHeight="1" x14ac:dyDescent="0.3">
      <c r="A13" s="29" t="s">
        <v>34</v>
      </c>
      <c r="B13" s="59"/>
      <c r="C13" s="61"/>
      <c r="D13" s="78"/>
      <c r="E13" s="78"/>
      <c r="F13" s="78"/>
      <c r="G13" s="78"/>
      <c r="H13" s="78"/>
      <c r="I13" s="78"/>
      <c r="J13" s="40"/>
      <c r="K13" s="40"/>
      <c r="L13" s="40"/>
    </row>
    <row r="14" spans="1:12" ht="19" customHeight="1" x14ac:dyDescent="0.3">
      <c r="A14" s="74" t="s">
        <v>144</v>
      </c>
      <c r="B14" s="71"/>
      <c r="C14" s="60"/>
      <c r="D14" s="78"/>
      <c r="E14" s="78"/>
      <c r="F14" s="78"/>
      <c r="G14" s="78"/>
      <c r="H14" s="78"/>
      <c r="I14" s="78"/>
      <c r="J14" s="110"/>
      <c r="K14" s="40"/>
      <c r="L14" s="40"/>
    </row>
    <row r="15" spans="1:12" ht="19" customHeight="1" x14ac:dyDescent="0.3">
      <c r="A15" s="122" t="s">
        <v>142</v>
      </c>
      <c r="B15" s="179" t="s">
        <v>147</v>
      </c>
      <c r="C15" s="125"/>
      <c r="D15" s="109">
        <v>0</v>
      </c>
      <c r="E15" s="116"/>
      <c r="F15" s="109">
        <v>0</v>
      </c>
      <c r="G15" s="116"/>
      <c r="H15" s="109">
        <v>0</v>
      </c>
      <c r="I15" s="116"/>
      <c r="J15" s="127">
        <v>-69880</v>
      </c>
      <c r="K15" s="40"/>
      <c r="L15" s="127">
        <f t="shared" ref="L15" si="0">SUM(D15:J15)</f>
        <v>-69880</v>
      </c>
    </row>
    <row r="16" spans="1:12" ht="19" customHeight="1" x14ac:dyDescent="0.3">
      <c r="A16" s="104" t="s">
        <v>145</v>
      </c>
      <c r="B16" s="71"/>
      <c r="C16" s="60"/>
      <c r="D16" s="145">
        <f>D15</f>
        <v>0</v>
      </c>
      <c r="E16" s="124"/>
      <c r="F16" s="145">
        <f>F15</f>
        <v>0</v>
      </c>
      <c r="G16" s="123"/>
      <c r="H16" s="145">
        <f>H15</f>
        <v>0</v>
      </c>
      <c r="I16" s="123"/>
      <c r="J16" s="146">
        <f>J15</f>
        <v>-69880</v>
      </c>
      <c r="K16" s="162"/>
      <c r="L16" s="128">
        <f>SUM(L15)</f>
        <v>-69880</v>
      </c>
    </row>
    <row r="17" spans="1:12" ht="19" customHeight="1" x14ac:dyDescent="0.3">
      <c r="A17" s="30" t="s">
        <v>56</v>
      </c>
      <c r="B17" s="71"/>
      <c r="C17" s="60"/>
      <c r="D17" s="106">
        <f>D16</f>
        <v>0</v>
      </c>
      <c r="E17" s="124"/>
      <c r="F17" s="106">
        <f>F16</f>
        <v>0</v>
      </c>
      <c r="G17" s="123"/>
      <c r="H17" s="106">
        <f>H16</f>
        <v>0</v>
      </c>
      <c r="I17" s="123"/>
      <c r="J17" s="129">
        <f>J16</f>
        <v>-69880</v>
      </c>
      <c r="K17" s="162"/>
      <c r="L17" s="128">
        <f>SUM(L16)</f>
        <v>-69880</v>
      </c>
    </row>
    <row r="18" spans="1:12" ht="19" customHeight="1" x14ac:dyDescent="0.3">
      <c r="A18" s="30"/>
      <c r="B18" s="59"/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2" ht="19" customHeight="1" x14ac:dyDescent="0.3">
      <c r="A19" s="36" t="s">
        <v>32</v>
      </c>
      <c r="B19" s="165"/>
      <c r="C19" s="92"/>
      <c r="D19" s="92"/>
      <c r="E19" s="92"/>
      <c r="F19" s="92"/>
      <c r="G19" s="92"/>
      <c r="H19" s="92"/>
      <c r="I19" s="89"/>
      <c r="J19" s="92"/>
      <c r="K19" s="90"/>
      <c r="L19" s="92"/>
    </row>
    <row r="20" spans="1:12" s="47" customFormat="1" ht="19" customHeight="1" x14ac:dyDescent="0.3">
      <c r="A20" s="122" t="s">
        <v>208</v>
      </c>
      <c r="B20" s="175"/>
      <c r="C20" s="105"/>
      <c r="D20" s="105">
        <v>0</v>
      </c>
      <c r="E20" s="105"/>
      <c r="F20" s="105">
        <v>0</v>
      </c>
      <c r="G20" s="105"/>
      <c r="H20" s="91">
        <v>0</v>
      </c>
      <c r="I20" s="93"/>
      <c r="J20" s="154">
        <v>38180</v>
      </c>
      <c r="K20" s="90"/>
      <c r="L20" s="154">
        <f>SUM(D20:K20)</f>
        <v>38180</v>
      </c>
    </row>
    <row r="21" spans="1:12" ht="19" customHeight="1" x14ac:dyDescent="0.3">
      <c r="A21" s="36" t="s">
        <v>148</v>
      </c>
      <c r="B21" s="74"/>
      <c r="C21" s="107"/>
      <c r="D21" s="106">
        <f>SUM(D20:D20)</f>
        <v>0</v>
      </c>
      <c r="E21" s="107"/>
      <c r="F21" s="106">
        <f>SUM(F20:F20)</f>
        <v>0</v>
      </c>
      <c r="G21" s="107"/>
      <c r="H21" s="106">
        <f>SUM(H20:H20)</f>
        <v>0</v>
      </c>
      <c r="I21" s="87"/>
      <c r="J21" s="129">
        <f>SUM(J20:J20)</f>
        <v>38180</v>
      </c>
      <c r="K21" s="90"/>
      <c r="L21" s="129">
        <f>SUM(L20:L20)</f>
        <v>38180</v>
      </c>
    </row>
    <row r="22" spans="1:12" ht="19" customHeight="1" x14ac:dyDescent="0.3">
      <c r="A22" s="30"/>
      <c r="B22" s="59"/>
      <c r="C22" s="90"/>
      <c r="D22" s="90"/>
      <c r="E22" s="90"/>
      <c r="F22" s="90"/>
      <c r="G22" s="90"/>
      <c r="H22" s="90"/>
      <c r="I22" s="90"/>
      <c r="J22" s="90"/>
      <c r="K22" s="90"/>
      <c r="L22" s="90"/>
    </row>
    <row r="23" spans="1:12" s="36" customFormat="1" ht="19" customHeight="1" thickBot="1" x14ac:dyDescent="0.35">
      <c r="A23" s="30" t="s">
        <v>195</v>
      </c>
      <c r="B23" s="71"/>
      <c r="C23" s="103"/>
      <c r="D23" s="86">
        <f>SUM(D11,D21)</f>
        <v>998282</v>
      </c>
      <c r="E23" s="103"/>
      <c r="F23" s="86">
        <f>SUM(F11,F21)</f>
        <v>2786808</v>
      </c>
      <c r="G23" s="103"/>
      <c r="H23" s="86">
        <f>SUM(H11,H21)</f>
        <v>43260</v>
      </c>
      <c r="I23" s="103"/>
      <c r="J23" s="86">
        <f>SUM(J11,J17,J21)</f>
        <v>214910</v>
      </c>
      <c r="K23" s="90"/>
      <c r="L23" s="86">
        <f t="shared" ref="L23" si="1">SUM(L11,L17,L21)</f>
        <v>4043260</v>
      </c>
    </row>
    <row r="24" spans="1:12" ht="19" customHeight="1" thickTop="1" x14ac:dyDescent="0.3">
      <c r="C24" s="88"/>
      <c r="D24" s="88"/>
      <c r="E24" s="88"/>
      <c r="F24" s="88"/>
      <c r="G24" s="88"/>
      <c r="H24" s="88"/>
      <c r="I24" s="88"/>
      <c r="J24" s="88"/>
      <c r="K24" s="90"/>
      <c r="L24" s="88"/>
    </row>
    <row r="25" spans="1:12" s="96" customFormat="1" ht="19" customHeight="1" x14ac:dyDescent="0.3"/>
    <row r="26" spans="1:12" ht="20.25" customHeight="1" x14ac:dyDescent="0.3">
      <c r="D26" s="88"/>
      <c r="F26" s="88"/>
      <c r="H26" s="88"/>
      <c r="J26" s="88"/>
      <c r="K26" s="88"/>
      <c r="L26" s="88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6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view="pageBreakPreview" topLeftCell="A22" zoomScaleNormal="80" zoomScaleSheetLayoutView="100" workbookViewId="0">
      <selection activeCell="A20" sqref="A20"/>
    </sheetView>
  </sheetViews>
  <sheetFormatPr defaultColWidth="9.1796875" defaultRowHeight="20.25" customHeight="1" x14ac:dyDescent="0.3"/>
  <cols>
    <col min="1" max="1" width="52.453125" style="45" customWidth="1"/>
    <col min="2" max="2" width="7.54296875" style="45" customWidth="1"/>
    <col min="3" max="3" width="1.81640625" style="45" customWidth="1"/>
    <col min="4" max="4" width="13.54296875" style="45" customWidth="1"/>
    <col min="5" max="5" width="1.81640625" style="45" customWidth="1"/>
    <col min="6" max="6" width="14.1796875" style="45" customWidth="1"/>
    <col min="7" max="7" width="1.81640625" style="45" customWidth="1"/>
    <col min="8" max="8" width="13.54296875" style="45" customWidth="1"/>
    <col min="9" max="9" width="1.81640625" style="45" customWidth="1"/>
    <col min="10" max="10" width="14.1796875" style="45" customWidth="1"/>
    <col min="11" max="11" width="1.81640625" style="45" customWidth="1"/>
    <col min="12" max="12" width="13.54296875" style="45" customWidth="1"/>
    <col min="13" max="16384" width="9.1796875" style="45"/>
  </cols>
  <sheetData>
    <row r="1" spans="1:12" s="100" customFormat="1" ht="20.25" customHeight="1" x14ac:dyDescent="0.45">
      <c r="A1" s="31" t="s">
        <v>87</v>
      </c>
      <c r="B1" s="177"/>
    </row>
    <row r="2" spans="1:12" s="15" customFormat="1" ht="20.25" customHeight="1" x14ac:dyDescent="0.35">
      <c r="A2" s="32" t="s">
        <v>43</v>
      </c>
      <c r="B2" s="32"/>
      <c r="F2" s="101"/>
    </row>
    <row r="4" spans="1:12" ht="20.25" customHeight="1" x14ac:dyDescent="0.3">
      <c r="A4" s="73"/>
      <c r="B4" s="165"/>
      <c r="C4" s="73"/>
      <c r="D4" s="188" t="s">
        <v>45</v>
      </c>
      <c r="E4" s="188"/>
      <c r="F4" s="188"/>
      <c r="G4" s="188"/>
      <c r="H4" s="188"/>
      <c r="I4" s="188"/>
      <c r="J4" s="188"/>
      <c r="K4" s="188"/>
      <c r="L4" s="188"/>
    </row>
    <row r="5" spans="1:12" ht="20.25" customHeight="1" x14ac:dyDescent="0.3">
      <c r="A5" s="73"/>
      <c r="B5" s="165"/>
      <c r="C5" s="37"/>
      <c r="E5" s="37"/>
      <c r="F5" s="37"/>
      <c r="G5" s="37"/>
      <c r="H5" s="193" t="s">
        <v>37</v>
      </c>
      <c r="I5" s="193"/>
      <c r="J5" s="193"/>
      <c r="K5" s="46"/>
      <c r="L5" s="37"/>
    </row>
    <row r="6" spans="1:12" ht="20.25" customHeight="1" x14ac:dyDescent="0.3">
      <c r="A6" s="73"/>
      <c r="B6" s="165"/>
      <c r="C6" s="37"/>
      <c r="D6" s="37" t="s">
        <v>20</v>
      </c>
      <c r="E6" s="37"/>
      <c r="H6" s="37"/>
      <c r="I6" s="37"/>
      <c r="L6" s="37"/>
    </row>
    <row r="7" spans="1:12" ht="20.25" customHeight="1" x14ac:dyDescent="0.3">
      <c r="A7" s="73"/>
      <c r="B7" s="165"/>
      <c r="C7" s="37"/>
      <c r="D7" s="37" t="s">
        <v>92</v>
      </c>
      <c r="E7" s="37"/>
      <c r="H7" s="37" t="s">
        <v>46</v>
      </c>
      <c r="I7" s="37"/>
      <c r="L7" s="37" t="s">
        <v>18</v>
      </c>
    </row>
    <row r="8" spans="1:12" ht="20.25" customHeight="1" x14ac:dyDescent="0.3">
      <c r="A8" s="73"/>
      <c r="B8" s="59" t="s">
        <v>2</v>
      </c>
      <c r="C8" s="37"/>
      <c r="D8" s="37" t="s">
        <v>19</v>
      </c>
      <c r="E8" s="37"/>
      <c r="F8" s="37" t="s">
        <v>38</v>
      </c>
      <c r="G8" s="37"/>
      <c r="H8" s="37" t="s">
        <v>39</v>
      </c>
      <c r="I8" s="37"/>
      <c r="J8" s="37" t="s">
        <v>40</v>
      </c>
      <c r="K8" s="37"/>
      <c r="L8" s="37" t="s">
        <v>17</v>
      </c>
    </row>
    <row r="9" spans="1:12" ht="20.25" customHeight="1" x14ac:dyDescent="0.3">
      <c r="A9" s="102"/>
      <c r="B9" s="59"/>
      <c r="C9" s="59"/>
      <c r="D9" s="189" t="s">
        <v>31</v>
      </c>
      <c r="E9" s="189"/>
      <c r="F9" s="189"/>
      <c r="G9" s="189"/>
      <c r="H9" s="189"/>
      <c r="I9" s="189"/>
      <c r="J9" s="189"/>
      <c r="K9" s="189"/>
      <c r="L9" s="189"/>
    </row>
    <row r="10" spans="1:12" ht="20.25" customHeight="1" x14ac:dyDescent="0.3">
      <c r="A10" s="30" t="s">
        <v>196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</row>
    <row r="11" spans="1:12" s="43" customFormat="1" ht="20.25" customHeight="1" x14ac:dyDescent="0.3">
      <c r="A11" s="111" t="s">
        <v>171</v>
      </c>
      <c r="B11" s="178"/>
      <c r="C11" s="113"/>
      <c r="D11" s="113">
        <v>998282</v>
      </c>
      <c r="E11" s="113"/>
      <c r="F11" s="113">
        <v>2786808</v>
      </c>
      <c r="G11" s="113"/>
      <c r="H11" s="113">
        <v>49470</v>
      </c>
      <c r="I11" s="113"/>
      <c r="J11" s="113">
        <v>338238</v>
      </c>
      <c r="K11" s="113"/>
      <c r="L11" s="113">
        <f>SUM(D11:K11)</f>
        <v>4172798</v>
      </c>
    </row>
    <row r="12" spans="1:12" ht="20.25" customHeight="1" x14ac:dyDescent="0.3">
      <c r="A12" s="30"/>
      <c r="B12" s="59"/>
      <c r="C12" s="90"/>
      <c r="D12" s="90"/>
      <c r="E12" s="90"/>
      <c r="F12" s="90"/>
      <c r="G12" s="90"/>
      <c r="H12" s="90"/>
      <c r="I12" s="90"/>
      <c r="J12" s="90"/>
      <c r="K12" s="90"/>
      <c r="L12" s="90"/>
    </row>
    <row r="13" spans="1:12" ht="20.25" customHeight="1" x14ac:dyDescent="0.3">
      <c r="A13" s="29" t="s">
        <v>34</v>
      </c>
      <c r="B13" s="59"/>
      <c r="C13" s="90"/>
      <c r="D13" s="90"/>
      <c r="E13" s="90"/>
      <c r="F13" s="90"/>
      <c r="G13" s="90"/>
      <c r="H13" s="90"/>
      <c r="I13" s="90"/>
      <c r="J13" s="90"/>
      <c r="K13" s="90"/>
      <c r="L13" s="90"/>
    </row>
    <row r="14" spans="1:12" ht="20.25" customHeight="1" x14ac:dyDescent="0.3">
      <c r="A14" s="74" t="s">
        <v>144</v>
      </c>
      <c r="B14" s="59"/>
      <c r="C14" s="90"/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20.25" customHeight="1" x14ac:dyDescent="0.3">
      <c r="A15" s="122" t="s">
        <v>142</v>
      </c>
      <c r="B15" s="59" t="s">
        <v>147</v>
      </c>
      <c r="C15" s="90"/>
      <c r="D15" s="141">
        <v>0</v>
      </c>
      <c r="E15" s="141"/>
      <c r="F15" s="141">
        <v>0</v>
      </c>
      <c r="G15" s="141"/>
      <c r="H15" s="141">
        <v>0</v>
      </c>
      <c r="I15" s="141"/>
      <c r="J15" s="141">
        <v>-119794</v>
      </c>
      <c r="K15" s="141"/>
      <c r="L15" s="141">
        <v>-119794</v>
      </c>
    </row>
    <row r="16" spans="1:12" ht="20.25" customHeight="1" x14ac:dyDescent="0.3">
      <c r="A16" s="104" t="s">
        <v>145</v>
      </c>
      <c r="B16" s="59"/>
      <c r="C16" s="90"/>
      <c r="D16" s="129">
        <v>0</v>
      </c>
      <c r="E16" s="130"/>
      <c r="F16" s="129">
        <v>0</v>
      </c>
      <c r="G16" s="130"/>
      <c r="H16" s="129">
        <v>0</v>
      </c>
      <c r="I16" s="130"/>
      <c r="J16" s="129">
        <f>J15</f>
        <v>-119794</v>
      </c>
      <c r="K16" s="130"/>
      <c r="L16" s="129">
        <f>L15</f>
        <v>-119794</v>
      </c>
    </row>
    <row r="17" spans="1:12" ht="20.25" customHeight="1" x14ac:dyDescent="0.3">
      <c r="A17" s="30" t="s">
        <v>56</v>
      </c>
      <c r="B17" s="59"/>
      <c r="C17" s="90"/>
      <c r="D17" s="129">
        <f>D16</f>
        <v>0</v>
      </c>
      <c r="E17" s="130"/>
      <c r="F17" s="129">
        <f>F16</f>
        <v>0</v>
      </c>
      <c r="G17" s="130"/>
      <c r="H17" s="129">
        <f>H16</f>
        <v>0</v>
      </c>
      <c r="I17" s="130"/>
      <c r="J17" s="129">
        <f>J16</f>
        <v>-119794</v>
      </c>
      <c r="K17" s="130"/>
      <c r="L17" s="129">
        <f>L16</f>
        <v>-119794</v>
      </c>
    </row>
    <row r="18" spans="1:12" ht="20.25" customHeight="1" x14ac:dyDescent="0.3">
      <c r="A18" s="30"/>
      <c r="B18" s="59"/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2" ht="20.25" customHeight="1" x14ac:dyDescent="0.3">
      <c r="A19" s="36" t="s">
        <v>209</v>
      </c>
      <c r="B19" s="165"/>
      <c r="C19" s="92"/>
      <c r="D19" s="92"/>
      <c r="E19" s="92"/>
      <c r="F19" s="92"/>
      <c r="G19" s="92"/>
      <c r="H19" s="92"/>
      <c r="I19" s="89"/>
      <c r="J19" s="92"/>
      <c r="K19" s="92"/>
      <c r="L19" s="92"/>
    </row>
    <row r="20" spans="1:12" s="47" customFormat="1" ht="20.25" customHeight="1" x14ac:dyDescent="0.3">
      <c r="A20" s="122" t="s">
        <v>208</v>
      </c>
      <c r="B20" s="175"/>
      <c r="C20" s="105"/>
      <c r="D20" s="105">
        <v>0</v>
      </c>
      <c r="E20" s="105">
        <v>0</v>
      </c>
      <c r="F20" s="105">
        <v>0</v>
      </c>
      <c r="G20" s="105">
        <v>0</v>
      </c>
      <c r="H20" s="91">
        <v>0</v>
      </c>
      <c r="I20" s="93"/>
      <c r="J20" s="85">
        <v>18129</v>
      </c>
      <c r="K20" s="91"/>
      <c r="L20" s="85">
        <v>18129</v>
      </c>
    </row>
    <row r="21" spans="1:12" s="47" customFormat="1" ht="20.25" customHeight="1" x14ac:dyDescent="0.3">
      <c r="A21" s="122" t="s">
        <v>172</v>
      </c>
      <c r="B21" s="175"/>
      <c r="C21" s="105"/>
      <c r="D21" s="105">
        <v>0</v>
      </c>
      <c r="E21" s="105">
        <v>0</v>
      </c>
      <c r="F21" s="105">
        <v>0</v>
      </c>
      <c r="G21" s="105">
        <v>0</v>
      </c>
      <c r="H21" s="91">
        <v>0</v>
      </c>
      <c r="I21" s="93"/>
      <c r="J21" s="85">
        <v>-2516</v>
      </c>
      <c r="K21" s="91"/>
      <c r="L21" s="85">
        <v>-2516</v>
      </c>
    </row>
    <row r="22" spans="1:12" ht="20.25" customHeight="1" x14ac:dyDescent="0.3">
      <c r="A22" s="36" t="s">
        <v>148</v>
      </c>
      <c r="B22" s="74"/>
      <c r="C22" s="107"/>
      <c r="D22" s="106">
        <f>SUM(D20:D21)</f>
        <v>0</v>
      </c>
      <c r="E22" s="107"/>
      <c r="F22" s="106">
        <f>SUM(F20:F21)</f>
        <v>0</v>
      </c>
      <c r="G22" s="107"/>
      <c r="H22" s="106">
        <f>SUM(H20:H21)</f>
        <v>0</v>
      </c>
      <c r="I22" s="87"/>
      <c r="J22" s="112">
        <f>SUM(J20:J21)</f>
        <v>15613</v>
      </c>
      <c r="K22" s="91"/>
      <c r="L22" s="112">
        <f>SUM(L20:L21)</f>
        <v>15613</v>
      </c>
    </row>
    <row r="23" spans="1:12" ht="20.25" customHeight="1" x14ac:dyDescent="0.3">
      <c r="A23" s="30"/>
      <c r="B23" s="59"/>
      <c r="C23" s="90"/>
      <c r="D23" s="90"/>
      <c r="E23" s="90"/>
      <c r="F23" s="90"/>
      <c r="G23" s="90"/>
      <c r="H23" s="90"/>
      <c r="I23" s="90"/>
      <c r="J23" s="90"/>
      <c r="K23" s="91"/>
      <c r="L23" s="90"/>
    </row>
    <row r="24" spans="1:12" s="36" customFormat="1" ht="20.25" customHeight="1" thickBot="1" x14ac:dyDescent="0.35">
      <c r="A24" s="30" t="s">
        <v>197</v>
      </c>
      <c r="B24" s="71"/>
      <c r="C24" s="103"/>
      <c r="D24" s="86">
        <f>SUM(D11,D22)</f>
        <v>998282</v>
      </c>
      <c r="E24" s="103"/>
      <c r="F24" s="86">
        <f>SUM(F11,F22)</f>
        <v>2786808</v>
      </c>
      <c r="G24" s="103"/>
      <c r="H24" s="86">
        <f>SUM(H11,H22)</f>
        <v>49470</v>
      </c>
      <c r="I24" s="103"/>
      <c r="J24" s="86">
        <f>SUM(J11,J22)+J17</f>
        <v>234057</v>
      </c>
      <c r="K24" s="103"/>
      <c r="L24" s="86">
        <f>SUM(L11,L22)+L17</f>
        <v>4068617</v>
      </c>
    </row>
    <row r="25" spans="1:12" ht="20.25" customHeight="1" thickTop="1" x14ac:dyDescent="0.3"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12" s="96" customFormat="1" ht="20.25" customHeight="1" x14ac:dyDescent="0.3"/>
    <row r="27" spans="1:12" ht="20.25" customHeight="1" x14ac:dyDescent="0.3">
      <c r="D27" s="88"/>
      <c r="F27" s="88"/>
      <c r="H27" s="88"/>
      <c r="J27" s="88"/>
      <c r="K27" s="88"/>
      <c r="L27" s="88"/>
    </row>
  </sheetData>
  <mergeCells count="3">
    <mergeCell ref="D4:L4"/>
    <mergeCell ref="H5:J5"/>
    <mergeCell ref="D9:L9"/>
  </mergeCells>
  <printOptions horizontalCentered="1"/>
  <pageMargins left="0.7" right="0.7" top="0.48" bottom="0.5" header="0.5" footer="0.5"/>
  <pageSetup paperSize="9" scale="95" firstPageNumber="7" orientation="landscape" useFirstPageNumber="1" r:id="rId1"/>
  <headerFooter scaleWithDoc="0">
    <oddFooter>&amp;L   The accompanying notes form an integral part of the interim financial statements.&amp;10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2"/>
  <sheetViews>
    <sheetView view="pageBreakPreview" zoomScaleNormal="80" zoomScaleSheetLayoutView="100" workbookViewId="0">
      <selection activeCell="A24" sqref="A24"/>
    </sheetView>
  </sheetViews>
  <sheetFormatPr defaultColWidth="9.1796875" defaultRowHeight="20.25" customHeight="1" x14ac:dyDescent="0.3"/>
  <cols>
    <col min="1" max="1" width="51.54296875" style="4" customWidth="1"/>
    <col min="2" max="2" width="6.54296875" style="59" customWidth="1"/>
    <col min="3" max="3" width="1.81640625" style="61" customWidth="1"/>
    <col min="4" max="4" width="12.453125" style="1" customWidth="1"/>
    <col min="5" max="5" width="1.81640625" style="1" customWidth="1"/>
    <col min="6" max="6" width="13.1796875" style="1" customWidth="1"/>
    <col min="7" max="7" width="1.81640625" style="1" customWidth="1"/>
    <col min="8" max="8" width="11" style="1" customWidth="1"/>
    <col min="9" max="9" width="1.81640625" style="9" customWidth="1"/>
    <col min="10" max="10" width="13.7265625" style="9" customWidth="1"/>
    <col min="11" max="11" width="1.81640625" style="1" customWidth="1"/>
    <col min="12" max="12" width="11.7265625" style="9" customWidth="1"/>
    <col min="13" max="16384" width="9.1796875" style="1"/>
  </cols>
  <sheetData>
    <row r="1" spans="1:12" s="6" customFormat="1" ht="20.25" customHeight="1" x14ac:dyDescent="0.4">
      <c r="A1" s="5" t="s">
        <v>87</v>
      </c>
      <c r="B1" s="180"/>
      <c r="C1" s="66"/>
      <c r="I1" s="14"/>
      <c r="J1" s="14"/>
      <c r="L1" s="14"/>
    </row>
    <row r="2" spans="1:12" s="8" customFormat="1" ht="20.25" customHeight="1" x14ac:dyDescent="0.35">
      <c r="A2" s="7" t="s">
        <v>43</v>
      </c>
      <c r="B2" s="181"/>
      <c r="C2" s="67"/>
      <c r="I2" s="15"/>
      <c r="J2" s="15"/>
      <c r="L2" s="15"/>
    </row>
    <row r="3" spans="1:12" s="8" customFormat="1" ht="20.25" customHeight="1" x14ac:dyDescent="0.35">
      <c r="A3" s="7"/>
      <c r="B3" s="181"/>
      <c r="C3" s="67"/>
      <c r="I3" s="15"/>
      <c r="J3" s="15"/>
      <c r="L3" s="15"/>
    </row>
    <row r="4" spans="1:12" s="2" customFormat="1" ht="18.75" customHeight="1" x14ac:dyDescent="0.3">
      <c r="A4" s="62"/>
      <c r="B4" s="59"/>
      <c r="C4" s="61"/>
      <c r="D4" s="194" t="s">
        <v>25</v>
      </c>
      <c r="E4" s="194"/>
      <c r="F4" s="194"/>
      <c r="G4" s="194"/>
      <c r="H4" s="194"/>
      <c r="I4" s="194"/>
      <c r="J4" s="194"/>
      <c r="K4" s="194"/>
      <c r="L4" s="194"/>
    </row>
    <row r="5" spans="1:12" s="2" customFormat="1" ht="18.75" customHeight="1" x14ac:dyDescent="0.3">
      <c r="A5" s="33"/>
      <c r="B5" s="59"/>
      <c r="C5" s="59"/>
      <c r="E5" s="10"/>
      <c r="F5" s="25"/>
      <c r="G5" s="25"/>
      <c r="H5" s="195" t="s">
        <v>37</v>
      </c>
      <c r="I5" s="196"/>
      <c r="J5" s="196"/>
      <c r="K5" s="25"/>
      <c r="L5" s="10"/>
    </row>
    <row r="6" spans="1:12" s="2" customFormat="1" ht="18.75" customHeight="1" x14ac:dyDescent="0.3">
      <c r="A6" s="68"/>
      <c r="B6" s="59"/>
      <c r="C6" s="59"/>
      <c r="D6" s="37" t="s">
        <v>20</v>
      </c>
      <c r="E6" s="10"/>
      <c r="H6" s="41"/>
      <c r="I6" s="10"/>
      <c r="J6" s="41"/>
      <c r="K6" s="10"/>
      <c r="L6" s="41"/>
    </row>
    <row r="7" spans="1:12" s="2" customFormat="1" ht="18.75" customHeight="1" x14ac:dyDescent="0.3">
      <c r="A7" s="68"/>
      <c r="B7" s="59"/>
      <c r="C7" s="59"/>
      <c r="D7" s="37" t="s">
        <v>92</v>
      </c>
      <c r="E7" s="10"/>
      <c r="H7" s="41" t="s">
        <v>46</v>
      </c>
      <c r="I7" s="10"/>
      <c r="K7" s="10"/>
      <c r="L7" s="37" t="s">
        <v>18</v>
      </c>
    </row>
    <row r="8" spans="1:12" s="2" customFormat="1" ht="18.75" customHeight="1" x14ac:dyDescent="0.35">
      <c r="A8" s="69"/>
      <c r="B8" s="59" t="s">
        <v>2</v>
      </c>
      <c r="C8" s="59"/>
      <c r="D8" s="37" t="s">
        <v>19</v>
      </c>
      <c r="E8" s="10"/>
      <c r="F8" s="10" t="s">
        <v>36</v>
      </c>
      <c r="G8" s="10"/>
      <c r="H8" s="63" t="s">
        <v>39</v>
      </c>
      <c r="I8" s="10"/>
      <c r="J8" s="41" t="s">
        <v>40</v>
      </c>
      <c r="K8" s="10"/>
      <c r="L8" s="41" t="s">
        <v>17</v>
      </c>
    </row>
    <row r="9" spans="1:12" s="2" customFormat="1" ht="18.75" customHeight="1" x14ac:dyDescent="0.3">
      <c r="A9" s="70"/>
      <c r="B9" s="71"/>
      <c r="C9" s="71"/>
      <c r="D9" s="189" t="s">
        <v>31</v>
      </c>
      <c r="E9" s="189"/>
      <c r="F9" s="189"/>
      <c r="G9" s="189"/>
      <c r="H9" s="189"/>
      <c r="I9" s="189"/>
      <c r="J9" s="189"/>
      <c r="K9" s="189"/>
      <c r="L9" s="189"/>
    </row>
    <row r="10" spans="1:12" s="2" customFormat="1" ht="18.75" customHeight="1" x14ac:dyDescent="0.3">
      <c r="A10" s="30" t="s">
        <v>194</v>
      </c>
      <c r="B10" s="71"/>
      <c r="C10" s="71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2" customFormat="1" ht="18.75" customHeight="1" x14ac:dyDescent="0.3">
      <c r="A11" s="111" t="s">
        <v>135</v>
      </c>
      <c r="B11" s="71"/>
      <c r="C11" s="71"/>
      <c r="D11" s="113">
        <v>998282</v>
      </c>
      <c r="E11" s="113"/>
      <c r="F11" s="113">
        <v>2786808</v>
      </c>
      <c r="G11" s="113"/>
      <c r="H11" s="113">
        <v>43260</v>
      </c>
      <c r="I11" s="113"/>
      <c r="J11" s="113">
        <v>2448629</v>
      </c>
      <c r="K11" s="113"/>
      <c r="L11" s="113">
        <v>6276979</v>
      </c>
    </row>
    <row r="12" spans="1:12" ht="18.649999999999999" customHeight="1" x14ac:dyDescent="0.3">
      <c r="A12" s="30"/>
      <c r="D12" s="78"/>
      <c r="E12" s="78"/>
      <c r="F12" s="78"/>
      <c r="G12" s="78"/>
      <c r="H12" s="78"/>
      <c r="I12" s="78"/>
      <c r="J12" s="40"/>
      <c r="K12" s="40"/>
      <c r="L12" s="40"/>
    </row>
    <row r="13" spans="1:12" s="57" customFormat="1" ht="18.75" customHeight="1" x14ac:dyDescent="0.3">
      <c r="A13" s="29" t="s">
        <v>34</v>
      </c>
      <c r="B13" s="59"/>
      <c r="C13" s="61"/>
      <c r="D13" s="78"/>
      <c r="E13" s="78"/>
      <c r="F13" s="78"/>
      <c r="G13" s="78"/>
      <c r="H13" s="78"/>
      <c r="I13" s="78"/>
      <c r="J13" s="40"/>
      <c r="K13" s="40"/>
      <c r="L13" s="40"/>
    </row>
    <row r="14" spans="1:12" s="72" customFormat="1" ht="18.75" customHeight="1" x14ac:dyDescent="0.3">
      <c r="A14" s="74" t="s">
        <v>144</v>
      </c>
      <c r="B14" s="71"/>
      <c r="C14" s="60"/>
      <c r="D14" s="78"/>
      <c r="E14" s="78"/>
      <c r="F14" s="78"/>
      <c r="G14" s="78"/>
      <c r="H14" s="78"/>
      <c r="I14" s="78"/>
      <c r="J14" s="110"/>
      <c r="K14" s="40"/>
      <c r="L14" s="40"/>
    </row>
    <row r="15" spans="1:12" s="72" customFormat="1" ht="18.75" customHeight="1" x14ac:dyDescent="0.3">
      <c r="A15" s="122" t="s">
        <v>142</v>
      </c>
      <c r="B15" s="179" t="s">
        <v>147</v>
      </c>
      <c r="C15" s="125"/>
      <c r="D15" s="109">
        <v>0</v>
      </c>
      <c r="E15" s="116"/>
      <c r="F15" s="109">
        <v>0</v>
      </c>
      <c r="G15" s="116"/>
      <c r="H15" s="109">
        <v>0</v>
      </c>
      <c r="I15" s="116"/>
      <c r="J15" s="127">
        <v>-69880</v>
      </c>
      <c r="K15" s="40"/>
      <c r="L15" s="127">
        <f t="shared" ref="L15" si="0">SUM(D15:J15)</f>
        <v>-69880</v>
      </c>
    </row>
    <row r="16" spans="1:12" s="64" customFormat="1" ht="18.75" customHeight="1" x14ac:dyDescent="0.3">
      <c r="A16" s="104" t="s">
        <v>145</v>
      </c>
      <c r="B16" s="71"/>
      <c r="C16" s="60"/>
      <c r="D16" s="109">
        <f>D15</f>
        <v>0</v>
      </c>
      <c r="E16" s="124"/>
      <c r="F16" s="109">
        <f>F15</f>
        <v>0</v>
      </c>
      <c r="G16" s="123"/>
      <c r="H16" s="109">
        <f>H15</f>
        <v>0</v>
      </c>
      <c r="I16" s="123"/>
      <c r="J16" s="146">
        <f>J15</f>
        <v>-69880</v>
      </c>
      <c r="K16" s="162"/>
      <c r="L16" s="128">
        <f>SUM(L15)</f>
        <v>-69880</v>
      </c>
    </row>
    <row r="17" spans="1:12" s="64" customFormat="1" ht="18.75" customHeight="1" x14ac:dyDescent="0.3">
      <c r="A17" s="30" t="s">
        <v>56</v>
      </c>
      <c r="B17" s="71"/>
      <c r="C17" s="60"/>
      <c r="D17" s="106">
        <f>D16</f>
        <v>0</v>
      </c>
      <c r="E17" s="124"/>
      <c r="F17" s="106">
        <f>F16</f>
        <v>0</v>
      </c>
      <c r="G17" s="123"/>
      <c r="H17" s="106">
        <f>H16</f>
        <v>0</v>
      </c>
      <c r="I17" s="123"/>
      <c r="J17" s="129">
        <f>J16</f>
        <v>-69880</v>
      </c>
      <c r="K17" s="162"/>
      <c r="L17" s="128">
        <f>SUM(L16)</f>
        <v>-69880</v>
      </c>
    </row>
    <row r="18" spans="1:12" s="64" customFormat="1" ht="18.75" customHeight="1" x14ac:dyDescent="0.3">
      <c r="A18" s="36"/>
      <c r="B18" s="71"/>
      <c r="C18" s="60"/>
      <c r="D18" s="108"/>
      <c r="E18" s="108"/>
      <c r="F18" s="108"/>
      <c r="G18" s="98"/>
      <c r="H18" s="98"/>
      <c r="I18" s="98"/>
      <c r="J18" s="108"/>
      <c r="K18" s="98"/>
      <c r="L18" s="98"/>
    </row>
    <row r="19" spans="1:12" s="64" customFormat="1" ht="18.75" customHeight="1" x14ac:dyDescent="0.3">
      <c r="A19" s="36" t="s">
        <v>32</v>
      </c>
      <c r="B19" s="71"/>
      <c r="C19" s="60"/>
    </row>
    <row r="20" spans="1:12" s="64" customFormat="1" ht="18.75" customHeight="1" x14ac:dyDescent="0.3">
      <c r="A20" s="122" t="s">
        <v>98</v>
      </c>
      <c r="B20" s="71"/>
      <c r="C20" s="60"/>
      <c r="D20" s="97">
        <v>0</v>
      </c>
      <c r="E20" s="97"/>
      <c r="F20" s="97">
        <v>0</v>
      </c>
      <c r="G20" s="97"/>
      <c r="H20" s="97">
        <v>0</v>
      </c>
      <c r="I20" s="78"/>
      <c r="J20" s="78">
        <f>'PL4-5'!J62</f>
        <v>58152</v>
      </c>
      <c r="K20" s="78"/>
      <c r="L20" s="78">
        <f>SUM(D20:K20)</f>
        <v>58152</v>
      </c>
    </row>
    <row r="21" spans="1:12" ht="18.75" customHeight="1" x14ac:dyDescent="0.3">
      <c r="A21" s="36" t="s">
        <v>148</v>
      </c>
      <c r="C21" s="59"/>
      <c r="D21" s="106">
        <f>SUM(D20:D20)</f>
        <v>0</v>
      </c>
      <c r="E21" s="108"/>
      <c r="F21" s="106">
        <f>SUM(F20:F20)</f>
        <v>0</v>
      </c>
      <c r="G21" s="108"/>
      <c r="H21" s="106">
        <f>SUM(H20:H20)</f>
        <v>0</v>
      </c>
      <c r="I21" s="78"/>
      <c r="J21" s="99">
        <f>SUM(J20:J20)</f>
        <v>58152</v>
      </c>
      <c r="K21" s="98"/>
      <c r="L21" s="99">
        <f>SUM(L20:L20)</f>
        <v>58152</v>
      </c>
    </row>
    <row r="22" spans="1:12" ht="18.75" customHeight="1" x14ac:dyDescent="0.3">
      <c r="A22" s="30"/>
      <c r="C22" s="59"/>
      <c r="I22" s="78"/>
      <c r="K22" s="98"/>
    </row>
    <row r="23" spans="1:12" s="64" customFormat="1" ht="18.75" customHeight="1" thickBot="1" x14ac:dyDescent="0.35">
      <c r="A23" s="30" t="s">
        <v>195</v>
      </c>
      <c r="B23" s="71"/>
      <c r="C23" s="71"/>
      <c r="D23" s="28">
        <f>SUM(D11,D17,D21)</f>
        <v>998282</v>
      </c>
      <c r="E23" s="40"/>
      <c r="F23" s="28">
        <f>SUM(F11,F17,F21)</f>
        <v>2786808</v>
      </c>
      <c r="G23" s="40"/>
      <c r="H23" s="28">
        <f>SUM(H11,H17,H21)</f>
        <v>43260</v>
      </c>
      <c r="I23" s="78"/>
      <c r="J23" s="28">
        <f>SUM(J11,J17,J21)</f>
        <v>2436901</v>
      </c>
      <c r="K23" s="98"/>
      <c r="L23" s="28">
        <f>SUM(L11,L17,L21)</f>
        <v>6265251</v>
      </c>
    </row>
    <row r="24" spans="1:12" s="64" customFormat="1" ht="20.25" customHeight="1" thickTop="1" x14ac:dyDescent="0.3">
      <c r="A24" s="3"/>
      <c r="B24" s="71"/>
      <c r="C24" s="60"/>
      <c r="D24" s="78"/>
      <c r="E24" s="78"/>
      <c r="F24" s="78"/>
      <c r="G24" s="78"/>
      <c r="H24" s="78"/>
      <c r="I24" s="78"/>
      <c r="J24" s="78"/>
      <c r="K24" s="98"/>
      <c r="L24" s="98"/>
    </row>
    <row r="25" spans="1:12" ht="20.25" customHeight="1" x14ac:dyDescent="0.3">
      <c r="D25" s="94"/>
      <c r="E25" s="94"/>
      <c r="F25" s="94"/>
      <c r="G25" s="94"/>
      <c r="H25" s="94"/>
      <c r="I25" s="95"/>
      <c r="J25" s="95"/>
      <c r="K25" s="94"/>
      <c r="L25" s="95"/>
    </row>
    <row r="26" spans="1:12" ht="20.25" customHeight="1" x14ac:dyDescent="0.3">
      <c r="D26" s="94"/>
      <c r="F26" s="94"/>
      <c r="H26" s="94"/>
      <c r="J26" s="95"/>
      <c r="L26" s="95"/>
    </row>
    <row r="138" spans="1:1" ht="20.25" customHeight="1" x14ac:dyDescent="0.3">
      <c r="A138" s="4" t="s">
        <v>49</v>
      </c>
    </row>
    <row r="211" spans="1:1" ht="20.25" customHeight="1" x14ac:dyDescent="0.3">
      <c r="A211" s="4" t="s">
        <v>50</v>
      </c>
    </row>
    <row r="212" spans="1:1" ht="20.25" customHeight="1" x14ac:dyDescent="0.3">
      <c r="A212" s="4" t="s">
        <v>47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8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13"/>
  <sheetViews>
    <sheetView view="pageBreakPreview" topLeftCell="A16" zoomScaleNormal="80" zoomScaleSheetLayoutView="100" workbookViewId="0">
      <selection activeCell="A24" sqref="A24"/>
    </sheetView>
  </sheetViews>
  <sheetFormatPr defaultColWidth="9.1796875" defaultRowHeight="20.25" customHeight="1" x14ac:dyDescent="0.3"/>
  <cols>
    <col min="1" max="1" width="52.7265625" style="4" customWidth="1"/>
    <col min="2" max="2" width="6.54296875" style="61" customWidth="1"/>
    <col min="3" max="3" width="1.81640625" style="61" customWidth="1"/>
    <col min="4" max="4" width="12.453125" style="1" customWidth="1"/>
    <col min="5" max="5" width="1.81640625" style="1" customWidth="1"/>
    <col min="6" max="6" width="13.1796875" style="1" customWidth="1"/>
    <col min="7" max="7" width="1.81640625" style="1" customWidth="1"/>
    <col min="8" max="8" width="11" style="1" customWidth="1"/>
    <col min="9" max="9" width="1.81640625" style="9" customWidth="1"/>
    <col min="10" max="10" width="13.7265625" style="9" customWidth="1"/>
    <col min="11" max="11" width="1.81640625" style="1" customWidth="1"/>
    <col min="12" max="12" width="11.7265625" style="9" customWidth="1"/>
    <col min="13" max="16384" width="9.1796875" style="1"/>
  </cols>
  <sheetData>
    <row r="1" spans="1:12" s="6" customFormat="1" ht="20.25" customHeight="1" x14ac:dyDescent="0.4">
      <c r="A1" s="5" t="s">
        <v>87</v>
      </c>
      <c r="B1" s="66"/>
      <c r="C1" s="66"/>
      <c r="I1" s="14"/>
      <c r="J1" s="14"/>
      <c r="L1" s="14"/>
    </row>
    <row r="2" spans="1:12" s="8" customFormat="1" ht="20.25" customHeight="1" x14ac:dyDescent="0.35">
      <c r="A2" s="7" t="s">
        <v>43</v>
      </c>
      <c r="B2" s="67"/>
      <c r="C2" s="67"/>
      <c r="I2" s="15"/>
      <c r="J2" s="15"/>
      <c r="L2" s="15"/>
    </row>
    <row r="3" spans="1:12" s="8" customFormat="1" ht="20.25" customHeight="1" x14ac:dyDescent="0.35">
      <c r="A3" s="7"/>
      <c r="B3" s="67"/>
      <c r="C3" s="67"/>
      <c r="I3" s="15"/>
      <c r="J3" s="15"/>
      <c r="L3" s="15"/>
    </row>
    <row r="4" spans="1:12" s="2" customFormat="1" ht="18.75" customHeight="1" x14ac:dyDescent="0.3">
      <c r="A4" s="62"/>
      <c r="B4" s="61"/>
      <c r="C4" s="61"/>
      <c r="D4" s="194" t="s">
        <v>25</v>
      </c>
      <c r="E4" s="194"/>
      <c r="F4" s="194"/>
      <c r="G4" s="194"/>
      <c r="H4" s="194"/>
      <c r="I4" s="194"/>
      <c r="J4" s="194"/>
      <c r="K4" s="194"/>
      <c r="L4" s="194"/>
    </row>
    <row r="5" spans="1:12" s="2" customFormat="1" ht="18.75" customHeight="1" x14ac:dyDescent="0.3">
      <c r="A5" s="33"/>
      <c r="B5" s="59"/>
      <c r="C5" s="59"/>
      <c r="E5" s="10"/>
      <c r="F5" s="25"/>
      <c r="G5" s="25"/>
      <c r="H5" s="195" t="s">
        <v>37</v>
      </c>
      <c r="I5" s="196"/>
      <c r="J5" s="196"/>
      <c r="K5" s="25"/>
      <c r="L5" s="10"/>
    </row>
    <row r="6" spans="1:12" s="2" customFormat="1" ht="18.75" customHeight="1" x14ac:dyDescent="0.3">
      <c r="A6" s="68"/>
      <c r="B6" s="59"/>
      <c r="C6" s="59"/>
      <c r="D6" s="37" t="s">
        <v>20</v>
      </c>
      <c r="E6" s="10"/>
      <c r="H6" s="41"/>
      <c r="I6" s="10"/>
      <c r="J6" s="41"/>
      <c r="K6" s="10"/>
      <c r="L6" s="41"/>
    </row>
    <row r="7" spans="1:12" s="2" customFormat="1" ht="18.75" customHeight="1" x14ac:dyDescent="0.3">
      <c r="A7" s="68"/>
      <c r="B7" s="59"/>
      <c r="C7" s="59"/>
      <c r="D7" s="37" t="s">
        <v>92</v>
      </c>
      <c r="E7" s="10"/>
      <c r="H7" s="41" t="s">
        <v>46</v>
      </c>
      <c r="I7" s="10"/>
      <c r="K7" s="10"/>
      <c r="L7" s="41" t="s">
        <v>18</v>
      </c>
    </row>
    <row r="8" spans="1:12" s="2" customFormat="1" ht="18.75" customHeight="1" x14ac:dyDescent="0.35">
      <c r="A8" s="69"/>
      <c r="B8" s="59" t="s">
        <v>2</v>
      </c>
      <c r="C8" s="59"/>
      <c r="D8" s="37" t="s">
        <v>19</v>
      </c>
      <c r="E8" s="10"/>
      <c r="F8" s="10" t="s">
        <v>36</v>
      </c>
      <c r="G8" s="10"/>
      <c r="H8" s="63" t="s">
        <v>39</v>
      </c>
      <c r="I8" s="10"/>
      <c r="J8" s="41" t="s">
        <v>40</v>
      </c>
      <c r="K8" s="10"/>
      <c r="L8" s="41" t="s">
        <v>60</v>
      </c>
    </row>
    <row r="9" spans="1:12" s="2" customFormat="1" ht="18.75" customHeight="1" x14ac:dyDescent="0.3">
      <c r="A9" s="70"/>
      <c r="B9" s="71"/>
      <c r="C9" s="71"/>
      <c r="D9" s="189" t="s">
        <v>31</v>
      </c>
      <c r="E9" s="189"/>
      <c r="F9" s="189"/>
      <c r="G9" s="189"/>
      <c r="H9" s="189"/>
      <c r="I9" s="189"/>
      <c r="J9" s="189"/>
      <c r="K9" s="189"/>
      <c r="L9" s="189"/>
    </row>
    <row r="10" spans="1:12" s="2" customFormat="1" ht="18.75" customHeight="1" x14ac:dyDescent="0.3">
      <c r="A10" s="30" t="s">
        <v>196</v>
      </c>
      <c r="B10" s="71"/>
      <c r="C10" s="71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8.75" customHeight="1" x14ac:dyDescent="0.3">
      <c r="A11" s="111" t="s">
        <v>171</v>
      </c>
      <c r="D11" s="98">
        <v>998282</v>
      </c>
      <c r="E11" s="98"/>
      <c r="F11" s="98">
        <v>2786808</v>
      </c>
      <c r="G11" s="98"/>
      <c r="H11" s="98">
        <v>49470</v>
      </c>
      <c r="I11" s="98"/>
      <c r="J11" s="98">
        <v>2496697</v>
      </c>
      <c r="K11" s="98"/>
      <c r="L11" s="98">
        <f>SUM(D11:K11)</f>
        <v>6331257</v>
      </c>
    </row>
    <row r="12" spans="1:12" ht="18.75" customHeight="1" x14ac:dyDescent="0.3">
      <c r="A12" s="30"/>
      <c r="D12" s="78"/>
      <c r="E12" s="78"/>
      <c r="F12" s="78"/>
      <c r="G12" s="78"/>
      <c r="H12" s="78"/>
      <c r="I12" s="78"/>
      <c r="J12" s="78"/>
      <c r="K12" s="78"/>
      <c r="L12" s="98"/>
    </row>
    <row r="13" spans="1:12" ht="18.75" customHeight="1" x14ac:dyDescent="0.3">
      <c r="A13" s="29" t="s">
        <v>34</v>
      </c>
      <c r="D13" s="78"/>
      <c r="E13" s="78"/>
      <c r="F13" s="78"/>
      <c r="G13" s="78"/>
      <c r="H13" s="78"/>
      <c r="I13" s="78"/>
      <c r="J13" s="78"/>
      <c r="K13" s="78"/>
      <c r="L13" s="98"/>
    </row>
    <row r="14" spans="1:12" ht="18.75" customHeight="1" x14ac:dyDescent="0.3">
      <c r="A14" s="74" t="s">
        <v>144</v>
      </c>
      <c r="D14" s="78"/>
      <c r="E14" s="78"/>
      <c r="F14" s="78"/>
      <c r="G14" s="78"/>
      <c r="H14" s="78"/>
      <c r="I14" s="78"/>
      <c r="J14" s="78"/>
      <c r="K14" s="78"/>
      <c r="L14" s="98"/>
    </row>
    <row r="15" spans="1:12" ht="18.75" customHeight="1" x14ac:dyDescent="0.3">
      <c r="A15" s="122" t="s">
        <v>142</v>
      </c>
      <c r="B15" s="61" t="s">
        <v>147</v>
      </c>
      <c r="D15" s="97">
        <v>0</v>
      </c>
      <c r="E15" s="78"/>
      <c r="F15" s="97">
        <v>0</v>
      </c>
      <c r="G15" s="78"/>
      <c r="H15" s="97">
        <v>0</v>
      </c>
      <c r="I15" s="78"/>
      <c r="J15" s="78">
        <v>-119794</v>
      </c>
      <c r="K15" s="78"/>
      <c r="L15" s="78">
        <v>-119794</v>
      </c>
    </row>
    <row r="16" spans="1:12" ht="18.75" customHeight="1" x14ac:dyDescent="0.3">
      <c r="A16" s="104" t="s">
        <v>145</v>
      </c>
      <c r="D16" s="106">
        <f>D15</f>
        <v>0</v>
      </c>
      <c r="E16" s="108"/>
      <c r="F16" s="106">
        <f>F15</f>
        <v>0</v>
      </c>
      <c r="G16" s="108"/>
      <c r="H16" s="106">
        <f>H15</f>
        <v>0</v>
      </c>
      <c r="I16" s="98"/>
      <c r="J16" s="99">
        <f>J15</f>
        <v>-119794</v>
      </c>
      <c r="K16" s="98"/>
      <c r="L16" s="99">
        <f>L15</f>
        <v>-119794</v>
      </c>
    </row>
    <row r="17" spans="1:12" ht="18.75" customHeight="1" x14ac:dyDescent="0.3">
      <c r="A17" s="30" t="s">
        <v>56</v>
      </c>
      <c r="D17" s="106">
        <f>D16</f>
        <v>0</v>
      </c>
      <c r="E17" s="108"/>
      <c r="F17" s="106">
        <f>F16</f>
        <v>0</v>
      </c>
      <c r="G17" s="108"/>
      <c r="H17" s="106">
        <f>H16</f>
        <v>0</v>
      </c>
      <c r="I17" s="98"/>
      <c r="J17" s="99">
        <f>J16</f>
        <v>-119794</v>
      </c>
      <c r="K17" s="98"/>
      <c r="L17" s="99">
        <f>L16</f>
        <v>-119794</v>
      </c>
    </row>
    <row r="18" spans="1:12" ht="18.75" customHeight="1" x14ac:dyDescent="0.3">
      <c r="A18" s="30"/>
      <c r="D18" s="78"/>
      <c r="E18" s="78"/>
      <c r="F18" s="78"/>
      <c r="G18" s="78"/>
      <c r="H18" s="78"/>
      <c r="I18" s="78"/>
      <c r="J18" s="78"/>
      <c r="K18" s="78"/>
      <c r="L18" s="98"/>
    </row>
    <row r="19" spans="1:12" s="64" customFormat="1" ht="18.75" customHeight="1" x14ac:dyDescent="0.3">
      <c r="A19" s="36" t="s">
        <v>58</v>
      </c>
      <c r="B19" s="60"/>
      <c r="C19" s="60"/>
    </row>
    <row r="20" spans="1:12" s="64" customFormat="1" ht="18.75" customHeight="1" x14ac:dyDescent="0.3">
      <c r="A20" s="122" t="s">
        <v>55</v>
      </c>
      <c r="B20" s="60"/>
      <c r="C20" s="60"/>
      <c r="D20" s="97">
        <v>0</v>
      </c>
      <c r="E20" s="97"/>
      <c r="F20" s="97">
        <v>0</v>
      </c>
      <c r="G20" s="97"/>
      <c r="H20" s="97">
        <v>0</v>
      </c>
      <c r="I20" s="78"/>
      <c r="J20" s="78">
        <v>-31341</v>
      </c>
      <c r="K20" s="78"/>
      <c r="L20" s="78">
        <v>-31341</v>
      </c>
    </row>
    <row r="21" spans="1:12" s="64" customFormat="1" ht="18.75" customHeight="1" x14ac:dyDescent="0.3">
      <c r="A21" s="122" t="s">
        <v>172</v>
      </c>
      <c r="B21" s="60"/>
      <c r="C21" s="60"/>
      <c r="D21" s="97">
        <v>0</v>
      </c>
      <c r="E21" s="97"/>
      <c r="F21" s="97">
        <v>0</v>
      </c>
      <c r="G21" s="97"/>
      <c r="H21" s="97">
        <v>0</v>
      </c>
      <c r="I21" s="78"/>
      <c r="J21" s="78">
        <v>-2516</v>
      </c>
      <c r="K21" s="78"/>
      <c r="L21" s="78">
        <v>-2516</v>
      </c>
    </row>
    <row r="22" spans="1:12" ht="18.75" customHeight="1" x14ac:dyDescent="0.3">
      <c r="A22" s="36" t="s">
        <v>59</v>
      </c>
      <c r="B22" s="59"/>
      <c r="C22" s="59"/>
      <c r="D22" s="106">
        <f>SUM(D20:D20)</f>
        <v>0</v>
      </c>
      <c r="E22" s="108"/>
      <c r="F22" s="106">
        <f>SUM(F20:F20)</f>
        <v>0</v>
      </c>
      <c r="G22" s="108"/>
      <c r="H22" s="106">
        <f>SUM(H20:H20)</f>
        <v>0</v>
      </c>
      <c r="I22" s="98"/>
      <c r="J22" s="99">
        <f>SUM(J20:J21)</f>
        <v>-33857</v>
      </c>
      <c r="K22" s="98"/>
      <c r="L22" s="99">
        <f>SUM(L20:L21)</f>
        <v>-33857</v>
      </c>
    </row>
    <row r="23" spans="1:12" ht="18.75" customHeight="1" x14ac:dyDescent="0.3">
      <c r="A23" s="30"/>
      <c r="B23" s="59"/>
      <c r="C23" s="59"/>
    </row>
    <row r="24" spans="1:12" s="64" customFormat="1" ht="18.75" customHeight="1" thickBot="1" x14ac:dyDescent="0.35">
      <c r="A24" s="30" t="s">
        <v>197</v>
      </c>
      <c r="B24" s="71"/>
      <c r="C24" s="71"/>
      <c r="D24" s="28">
        <f>SUM(D11,D17,D22)</f>
        <v>998282</v>
      </c>
      <c r="E24" s="40"/>
      <c r="F24" s="28">
        <f>SUM(F11,F17,F22)</f>
        <v>2786808</v>
      </c>
      <c r="G24" s="40"/>
      <c r="H24" s="28">
        <f>SUM(H11,H17,H22)</f>
        <v>49470</v>
      </c>
      <c r="I24" s="40"/>
      <c r="J24" s="28">
        <f>SUM(J11,J17,J22)</f>
        <v>2343046</v>
      </c>
      <c r="K24" s="40"/>
      <c r="L24" s="28">
        <f>SUM(L11,L17,L22)</f>
        <v>6177606</v>
      </c>
    </row>
    <row r="25" spans="1:12" s="64" customFormat="1" ht="20.25" customHeight="1" thickTop="1" x14ac:dyDescent="0.3">
      <c r="A25" s="3"/>
      <c r="B25" s="60"/>
      <c r="C25" s="60"/>
      <c r="D25" s="78"/>
      <c r="E25" s="78"/>
      <c r="F25" s="78"/>
      <c r="G25" s="78"/>
      <c r="H25" s="78"/>
      <c r="I25" s="78"/>
      <c r="J25" s="78"/>
      <c r="K25" s="78"/>
      <c r="L25" s="98"/>
    </row>
    <row r="26" spans="1:12" ht="20.25" customHeight="1" x14ac:dyDescent="0.3">
      <c r="D26" s="94"/>
      <c r="E26" s="94"/>
      <c r="F26" s="94"/>
      <c r="G26" s="94"/>
      <c r="H26" s="94"/>
      <c r="I26" s="95"/>
      <c r="J26" s="95"/>
      <c r="K26" s="94"/>
      <c r="L26" s="95"/>
    </row>
    <row r="27" spans="1:12" ht="20.25" customHeight="1" x14ac:dyDescent="0.3">
      <c r="D27" s="94"/>
      <c r="F27" s="94"/>
      <c r="H27" s="94"/>
      <c r="J27" s="95"/>
      <c r="L27" s="95"/>
    </row>
    <row r="139" spans="1:1" ht="20.25" customHeight="1" x14ac:dyDescent="0.3">
      <c r="A139" s="4" t="s">
        <v>49</v>
      </c>
    </row>
    <row r="212" spans="1:1" ht="20.25" customHeight="1" x14ac:dyDescent="0.3">
      <c r="A212" s="4" t="s">
        <v>50</v>
      </c>
    </row>
    <row r="213" spans="1:1" ht="20.25" customHeight="1" x14ac:dyDescent="0.3">
      <c r="A213" s="4" t="s">
        <v>47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firstPageNumber="9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25"/>
  <sheetViews>
    <sheetView tabSelected="1" view="pageBreakPreview" topLeftCell="A61" zoomScaleNormal="80" zoomScaleSheetLayoutView="100" workbookViewId="0">
      <selection activeCell="A68" sqref="A68"/>
    </sheetView>
  </sheetViews>
  <sheetFormatPr defaultColWidth="9.1796875" defaultRowHeight="18.75" customHeight="1" x14ac:dyDescent="0.3"/>
  <cols>
    <col min="1" max="1" width="54.453125" style="18" customWidth="1"/>
    <col min="2" max="2" width="12" style="9" customWidth="1"/>
    <col min="3" max="3" width="2.1796875" style="19" customWidth="1"/>
    <col min="4" max="4" width="12" style="9" customWidth="1"/>
    <col min="5" max="5" width="2.1796875" style="26" customWidth="1"/>
    <col min="6" max="6" width="12" style="9" customWidth="1"/>
    <col min="7" max="7" width="2.1796875" style="19" customWidth="1"/>
    <col min="8" max="8" width="12" style="9" customWidth="1"/>
    <col min="9" max="9" width="9.1796875" style="9"/>
    <col min="10" max="10" width="11.453125" style="9" bestFit="1" customWidth="1"/>
    <col min="11" max="11" width="10.453125" style="9" bestFit="1" customWidth="1"/>
    <col min="12" max="16384" width="9.1796875" style="9"/>
  </cols>
  <sheetData>
    <row r="1" spans="1:8" s="14" customFormat="1" ht="18.75" customHeight="1" x14ac:dyDescent="0.4">
      <c r="A1" s="31" t="s">
        <v>87</v>
      </c>
      <c r="C1" s="20"/>
      <c r="E1" s="21"/>
      <c r="G1" s="20"/>
    </row>
    <row r="2" spans="1:8" s="15" customFormat="1" ht="18.75" customHeight="1" x14ac:dyDescent="0.35">
      <c r="A2" s="32" t="s">
        <v>44</v>
      </c>
      <c r="C2" s="22"/>
      <c r="E2" s="23"/>
      <c r="G2" s="22"/>
    </row>
    <row r="3" spans="1:8" ht="15.75" customHeight="1" x14ac:dyDescent="0.3"/>
    <row r="4" spans="1:8" ht="18.75" customHeight="1" x14ac:dyDescent="0.3">
      <c r="B4" s="188" t="s">
        <v>0</v>
      </c>
      <c r="C4" s="188"/>
      <c r="D4" s="188"/>
      <c r="F4" s="188" t="s">
        <v>24</v>
      </c>
      <c r="G4" s="188"/>
      <c r="H4" s="188"/>
    </row>
    <row r="5" spans="1:8" ht="18.75" customHeight="1" x14ac:dyDescent="0.3">
      <c r="B5" s="188" t="s">
        <v>23</v>
      </c>
      <c r="C5" s="188"/>
      <c r="D5" s="188"/>
      <c r="E5" s="24"/>
      <c r="F5" s="188" t="s">
        <v>23</v>
      </c>
      <c r="G5" s="188"/>
      <c r="H5" s="188"/>
    </row>
    <row r="6" spans="1:8" ht="18.75" customHeight="1" x14ac:dyDescent="0.3">
      <c r="B6" s="198" t="s">
        <v>193</v>
      </c>
      <c r="C6" s="192"/>
      <c r="D6" s="192"/>
      <c r="E6" s="24"/>
      <c r="F6" s="198" t="s">
        <v>193</v>
      </c>
      <c r="G6" s="192"/>
      <c r="H6" s="192"/>
    </row>
    <row r="7" spans="1:8" ht="18.75" customHeight="1" x14ac:dyDescent="0.3">
      <c r="B7" s="199" t="s">
        <v>192</v>
      </c>
      <c r="C7" s="191"/>
      <c r="D7" s="191"/>
      <c r="E7" s="24"/>
      <c r="F7" s="199" t="s">
        <v>192</v>
      </c>
      <c r="G7" s="191"/>
      <c r="H7" s="191"/>
    </row>
    <row r="8" spans="1:8" ht="18.75" customHeight="1" x14ac:dyDescent="0.3">
      <c r="B8" s="37">
        <v>2020</v>
      </c>
      <c r="C8" s="46"/>
      <c r="D8" s="37">
        <v>2019</v>
      </c>
      <c r="E8" s="38"/>
      <c r="F8" s="37">
        <v>2020</v>
      </c>
      <c r="G8" s="46"/>
      <c r="H8" s="37">
        <v>2019</v>
      </c>
    </row>
    <row r="9" spans="1:8" ht="18.75" customHeight="1" x14ac:dyDescent="0.3">
      <c r="B9" s="189" t="s">
        <v>31</v>
      </c>
      <c r="C9" s="189"/>
      <c r="D9" s="189"/>
      <c r="E9" s="189"/>
      <c r="F9" s="189"/>
      <c r="G9" s="189"/>
      <c r="H9" s="189"/>
    </row>
    <row r="10" spans="1:8" ht="18.75" customHeight="1" x14ac:dyDescent="0.3">
      <c r="A10" s="34" t="s">
        <v>11</v>
      </c>
      <c r="B10" s="11"/>
      <c r="C10" s="12"/>
      <c r="D10" s="11"/>
      <c r="E10" s="12"/>
      <c r="F10" s="11"/>
      <c r="G10" s="12"/>
      <c r="H10" s="11"/>
    </row>
    <row r="11" spans="1:8" ht="18.75" customHeight="1" x14ac:dyDescent="0.3">
      <c r="A11" s="35" t="s">
        <v>52</v>
      </c>
      <c r="B11" s="40">
        <v>18129</v>
      </c>
      <c r="C11" s="110"/>
      <c r="D11" s="110">
        <v>38180</v>
      </c>
      <c r="E11" s="110"/>
      <c r="F11" s="110">
        <v>-31341</v>
      </c>
      <c r="G11" s="110"/>
      <c r="H11" s="110">
        <v>58152</v>
      </c>
    </row>
    <row r="12" spans="1:8" ht="18.75" customHeight="1" x14ac:dyDescent="0.3">
      <c r="A12" s="17" t="s">
        <v>210</v>
      </c>
      <c r="B12" s="110"/>
      <c r="C12" s="110"/>
      <c r="D12" s="110"/>
      <c r="E12" s="110"/>
      <c r="F12" s="110"/>
      <c r="G12" s="110"/>
      <c r="H12" s="110"/>
    </row>
    <row r="13" spans="1:8" ht="18.75" customHeight="1" x14ac:dyDescent="0.3">
      <c r="A13" s="42" t="s">
        <v>173</v>
      </c>
      <c r="B13" s="110">
        <v>-290</v>
      </c>
      <c r="C13" s="110"/>
      <c r="D13" s="110">
        <v>12243</v>
      </c>
      <c r="E13" s="110"/>
      <c r="F13" s="110">
        <v>-1413</v>
      </c>
      <c r="G13" s="110"/>
      <c r="H13" s="110">
        <v>12496</v>
      </c>
    </row>
    <row r="14" spans="1:8" ht="18.75" customHeight="1" x14ac:dyDescent="0.3">
      <c r="A14" s="9" t="s">
        <v>28</v>
      </c>
      <c r="B14" s="110">
        <v>3771</v>
      </c>
      <c r="C14" s="110"/>
      <c r="D14" s="110">
        <v>8467</v>
      </c>
      <c r="E14" s="110"/>
      <c r="F14" s="110">
        <v>943</v>
      </c>
      <c r="G14" s="110"/>
      <c r="H14" s="110">
        <v>1484</v>
      </c>
    </row>
    <row r="15" spans="1:8" ht="18.75" customHeight="1" x14ac:dyDescent="0.3">
      <c r="A15" s="9" t="s">
        <v>33</v>
      </c>
      <c r="B15" s="40">
        <v>197658</v>
      </c>
      <c r="C15" s="110"/>
      <c r="D15" s="110">
        <v>123798</v>
      </c>
      <c r="E15" s="110"/>
      <c r="F15" s="58">
        <v>73122</v>
      </c>
      <c r="G15" s="110"/>
      <c r="H15" s="58">
        <v>74741</v>
      </c>
    </row>
    <row r="16" spans="1:8" ht="18.75" customHeight="1" x14ac:dyDescent="0.3">
      <c r="A16" s="42" t="s">
        <v>146</v>
      </c>
      <c r="B16" s="110">
        <v>105028</v>
      </c>
      <c r="C16" s="110"/>
      <c r="D16" s="110">
        <v>123607</v>
      </c>
      <c r="E16" s="110"/>
      <c r="F16" s="110">
        <v>0</v>
      </c>
      <c r="G16" s="110"/>
      <c r="H16" s="110">
        <v>0</v>
      </c>
    </row>
    <row r="17" spans="1:8" ht="18.75" customHeight="1" x14ac:dyDescent="0.3">
      <c r="A17" s="42" t="s">
        <v>93</v>
      </c>
      <c r="B17" s="141">
        <v>17780</v>
      </c>
      <c r="C17" s="141"/>
      <c r="D17" s="141">
        <v>17055</v>
      </c>
      <c r="E17" s="141"/>
      <c r="F17" s="141">
        <v>17780</v>
      </c>
      <c r="G17" s="141"/>
      <c r="H17" s="141">
        <v>17055</v>
      </c>
    </row>
    <row r="18" spans="1:8" ht="18.75" customHeight="1" x14ac:dyDescent="0.3">
      <c r="A18" s="35" t="s">
        <v>80</v>
      </c>
      <c r="B18" s="110">
        <v>28082</v>
      </c>
      <c r="C18" s="110"/>
      <c r="D18" s="110">
        <v>49560</v>
      </c>
      <c r="E18" s="110"/>
      <c r="F18" s="110">
        <v>1378</v>
      </c>
      <c r="G18" s="110"/>
      <c r="H18" s="110">
        <v>1680</v>
      </c>
    </row>
    <row r="19" spans="1:8" ht="18.75" customHeight="1" x14ac:dyDescent="0.3">
      <c r="A19" s="35" t="s">
        <v>72</v>
      </c>
      <c r="B19" s="110">
        <v>131</v>
      </c>
      <c r="C19" s="110"/>
      <c r="D19" s="110">
        <v>13</v>
      </c>
      <c r="E19" s="110"/>
      <c r="F19" s="110">
        <v>131</v>
      </c>
      <c r="G19" s="110"/>
      <c r="H19" s="110">
        <v>13</v>
      </c>
    </row>
    <row r="20" spans="1:8" ht="18.75" customHeight="1" x14ac:dyDescent="0.3">
      <c r="A20" s="35" t="s">
        <v>211</v>
      </c>
      <c r="B20" s="110">
        <v>3</v>
      </c>
      <c r="C20" s="110"/>
      <c r="D20" s="110">
        <v>-15</v>
      </c>
      <c r="E20" s="110"/>
      <c r="F20" s="110">
        <v>3</v>
      </c>
      <c r="G20" s="110"/>
      <c r="H20" s="110">
        <v>-15</v>
      </c>
    </row>
    <row r="21" spans="1:8" ht="18.75" customHeight="1" x14ac:dyDescent="0.3">
      <c r="A21" s="35" t="s">
        <v>186</v>
      </c>
      <c r="B21" s="110">
        <v>-73</v>
      </c>
      <c r="C21" s="110"/>
      <c r="D21" s="110">
        <v>-20</v>
      </c>
      <c r="E21" s="110"/>
      <c r="F21" s="110">
        <v>0</v>
      </c>
      <c r="G21" s="110"/>
      <c r="H21" s="110">
        <v>0</v>
      </c>
    </row>
    <row r="22" spans="1:8" ht="18.75" customHeight="1" x14ac:dyDescent="0.3">
      <c r="A22" s="35" t="s">
        <v>212</v>
      </c>
      <c r="B22" s="40">
        <v>129</v>
      </c>
      <c r="C22" s="110"/>
      <c r="D22" s="110">
        <v>-2588</v>
      </c>
      <c r="E22" s="110"/>
      <c r="F22" s="110">
        <v>0</v>
      </c>
      <c r="G22" s="110"/>
      <c r="H22" s="110">
        <v>-2666</v>
      </c>
    </row>
    <row r="23" spans="1:8" ht="18.75" customHeight="1" x14ac:dyDescent="0.3">
      <c r="A23" s="35" t="s">
        <v>79</v>
      </c>
      <c r="B23" s="110">
        <v>-2129</v>
      </c>
      <c r="C23" s="110"/>
      <c r="D23" s="110">
        <v>0</v>
      </c>
      <c r="E23" s="110"/>
      <c r="F23" s="110">
        <v>0</v>
      </c>
      <c r="G23" s="110"/>
      <c r="H23" s="110">
        <v>0</v>
      </c>
    </row>
    <row r="24" spans="1:8" ht="18.75" customHeight="1" x14ac:dyDescent="0.3">
      <c r="A24" s="35" t="s">
        <v>187</v>
      </c>
      <c r="B24" s="58">
        <v>3920</v>
      </c>
      <c r="C24" s="110"/>
      <c r="D24" s="110">
        <v>-11947</v>
      </c>
      <c r="E24" s="110"/>
      <c r="F24" s="110">
        <v>3920</v>
      </c>
      <c r="G24" s="110"/>
      <c r="H24" s="110">
        <v>0</v>
      </c>
    </row>
    <row r="25" spans="1:8" ht="18.75" customHeight="1" x14ac:dyDescent="0.3">
      <c r="A25" s="35" t="s">
        <v>63</v>
      </c>
      <c r="B25" s="110">
        <v>28995</v>
      </c>
      <c r="C25" s="110"/>
      <c r="D25" s="110">
        <v>33093</v>
      </c>
      <c r="E25" s="110"/>
      <c r="F25" s="110">
        <v>15343</v>
      </c>
      <c r="G25" s="110"/>
      <c r="H25" s="110">
        <v>20502</v>
      </c>
    </row>
    <row r="26" spans="1:8" ht="18.75" customHeight="1" x14ac:dyDescent="0.3">
      <c r="A26" s="35" t="s">
        <v>174</v>
      </c>
      <c r="B26" s="110">
        <v>-427</v>
      </c>
      <c r="C26" s="110"/>
      <c r="D26" s="110">
        <v>0</v>
      </c>
      <c r="E26" s="110"/>
      <c r="F26" s="110">
        <v>0</v>
      </c>
      <c r="G26" s="110"/>
      <c r="H26" s="110">
        <v>0</v>
      </c>
    </row>
    <row r="27" spans="1:8" ht="18.75" customHeight="1" x14ac:dyDescent="0.3">
      <c r="A27" s="35" t="s">
        <v>199</v>
      </c>
      <c r="B27" s="110">
        <v>0</v>
      </c>
      <c r="C27" s="110"/>
      <c r="D27" s="110">
        <v>89</v>
      </c>
      <c r="E27" s="110"/>
      <c r="F27" s="110">
        <v>0</v>
      </c>
      <c r="G27" s="110"/>
      <c r="H27" s="110">
        <v>89</v>
      </c>
    </row>
    <row r="28" spans="1:8" ht="18.75" customHeight="1" x14ac:dyDescent="0.3">
      <c r="A28" s="35" t="s">
        <v>213</v>
      </c>
      <c r="B28" s="110">
        <v>-2723</v>
      </c>
      <c r="C28" s="110"/>
      <c r="D28" s="110">
        <v>-2948</v>
      </c>
      <c r="E28" s="110"/>
      <c r="F28" s="58">
        <v>-3496</v>
      </c>
      <c r="G28" s="110"/>
      <c r="H28" s="58">
        <v>-3390</v>
      </c>
    </row>
    <row r="29" spans="1:8" ht="18.75" customHeight="1" x14ac:dyDescent="0.3">
      <c r="A29" s="39" t="s">
        <v>61</v>
      </c>
      <c r="B29" s="127">
        <v>-16819</v>
      </c>
      <c r="C29" s="110"/>
      <c r="D29" s="127">
        <v>-16631</v>
      </c>
      <c r="E29" s="110"/>
      <c r="F29" s="127">
        <v>-19062</v>
      </c>
      <c r="G29" s="110"/>
      <c r="H29" s="127">
        <v>-19201</v>
      </c>
    </row>
    <row r="30" spans="1:8" s="36" customFormat="1" ht="18.75" customHeight="1" x14ac:dyDescent="0.3">
      <c r="A30" s="30"/>
      <c r="B30" s="110">
        <f>SUM(B11:B29)</f>
        <v>381165</v>
      </c>
      <c r="C30" s="110"/>
      <c r="D30" s="110">
        <f>SUM(D11:D29)</f>
        <v>371956</v>
      </c>
      <c r="E30" s="110"/>
      <c r="F30" s="110">
        <f>SUM(F11:F29)</f>
        <v>57308</v>
      </c>
      <c r="G30" s="110"/>
      <c r="H30" s="110">
        <f>SUM(H11:H29)</f>
        <v>160940</v>
      </c>
    </row>
    <row r="31" spans="1:8" ht="18.75" customHeight="1" x14ac:dyDescent="0.3">
      <c r="A31" s="17" t="s">
        <v>12</v>
      </c>
      <c r="B31" s="133"/>
      <c r="C31" s="134"/>
      <c r="D31" s="133"/>
      <c r="E31" s="134"/>
      <c r="F31" s="133"/>
      <c r="G31" s="134"/>
      <c r="H31" s="133"/>
    </row>
    <row r="32" spans="1:8" ht="18.75" customHeight="1" x14ac:dyDescent="0.3">
      <c r="A32" s="18" t="s">
        <v>21</v>
      </c>
      <c r="B32" s="40">
        <v>149831</v>
      </c>
      <c r="C32" s="110"/>
      <c r="D32" s="110">
        <v>67369</v>
      </c>
      <c r="E32" s="110"/>
      <c r="F32" s="110">
        <v>128368</v>
      </c>
      <c r="G32" s="110"/>
      <c r="H32" s="110">
        <v>76568</v>
      </c>
    </row>
    <row r="33" spans="1:8" ht="18.75" customHeight="1" x14ac:dyDescent="0.3">
      <c r="A33" s="35" t="s">
        <v>88</v>
      </c>
      <c r="B33" s="40">
        <v>-6894</v>
      </c>
      <c r="C33" s="110"/>
      <c r="D33" s="110">
        <v>-78914</v>
      </c>
      <c r="E33" s="110"/>
      <c r="F33" s="110">
        <v>-23852</v>
      </c>
      <c r="G33" s="110"/>
      <c r="H33" s="110">
        <v>-25556</v>
      </c>
    </row>
    <row r="34" spans="1:8" ht="18.75" customHeight="1" x14ac:dyDescent="0.3">
      <c r="A34" s="42" t="s">
        <v>136</v>
      </c>
      <c r="B34" s="40">
        <v>-6212</v>
      </c>
      <c r="C34" s="110"/>
      <c r="D34" s="110">
        <v>26725</v>
      </c>
      <c r="E34" s="110"/>
      <c r="F34" s="110">
        <v>-11052</v>
      </c>
      <c r="G34" s="110"/>
      <c r="H34" s="110">
        <v>19144</v>
      </c>
    </row>
    <row r="35" spans="1:8" ht="18.75" customHeight="1" x14ac:dyDescent="0.3">
      <c r="A35" s="18" t="s">
        <v>4</v>
      </c>
      <c r="B35" s="110">
        <v>-1081</v>
      </c>
      <c r="C35" s="110"/>
      <c r="D35" s="110">
        <v>2536</v>
      </c>
      <c r="E35" s="110"/>
      <c r="F35" s="110">
        <v>2605</v>
      </c>
      <c r="G35" s="110"/>
      <c r="H35" s="110">
        <v>2076</v>
      </c>
    </row>
    <row r="36" spans="1:8" ht="18.75" customHeight="1" x14ac:dyDescent="0.3">
      <c r="A36" s="42" t="s">
        <v>82</v>
      </c>
      <c r="B36" s="110">
        <v>-27529</v>
      </c>
      <c r="C36" s="110"/>
      <c r="D36" s="110">
        <v>-21897</v>
      </c>
      <c r="E36" s="110"/>
      <c r="F36" s="110">
        <v>-27529</v>
      </c>
      <c r="G36" s="110"/>
      <c r="H36" s="110">
        <v>-21897</v>
      </c>
    </row>
    <row r="37" spans="1:8" ht="18.75" customHeight="1" x14ac:dyDescent="0.3">
      <c r="A37" s="42" t="s">
        <v>114</v>
      </c>
      <c r="B37" s="110">
        <v>1394</v>
      </c>
      <c r="C37" s="110"/>
      <c r="D37" s="110">
        <v>-14</v>
      </c>
      <c r="E37" s="110"/>
      <c r="F37" s="110">
        <v>0</v>
      </c>
      <c r="G37" s="110"/>
      <c r="H37" s="110">
        <v>0</v>
      </c>
    </row>
    <row r="38" spans="1:8" ht="18.75" customHeight="1" x14ac:dyDescent="0.3">
      <c r="A38" s="42" t="s">
        <v>115</v>
      </c>
      <c r="B38" s="110">
        <v>-2791</v>
      </c>
      <c r="C38" s="110"/>
      <c r="D38" s="110">
        <v>67</v>
      </c>
      <c r="E38" s="110"/>
      <c r="F38" s="110">
        <v>-250</v>
      </c>
      <c r="G38" s="110"/>
      <c r="H38" s="110">
        <v>0</v>
      </c>
    </row>
    <row r="39" spans="1:8" ht="18.75" customHeight="1" x14ac:dyDescent="0.3">
      <c r="A39" s="18" t="s">
        <v>5</v>
      </c>
      <c r="B39" s="110">
        <v>-1648</v>
      </c>
      <c r="C39" s="110"/>
      <c r="D39" s="110">
        <v>-6407</v>
      </c>
      <c r="E39" s="110"/>
      <c r="F39" s="58">
        <v>0</v>
      </c>
      <c r="G39" s="110"/>
      <c r="H39" s="58">
        <v>0</v>
      </c>
    </row>
    <row r="40" spans="1:8" ht="18.75" customHeight="1" x14ac:dyDescent="0.3">
      <c r="A40" s="18" t="s">
        <v>6</v>
      </c>
      <c r="B40" s="40">
        <v>-62241</v>
      </c>
      <c r="C40" s="110"/>
      <c r="D40" s="110">
        <v>-85250</v>
      </c>
      <c r="E40" s="110"/>
      <c r="F40" s="110">
        <v>-56093</v>
      </c>
      <c r="G40" s="110"/>
      <c r="H40" s="110">
        <v>-60254</v>
      </c>
    </row>
    <row r="41" spans="1:8" ht="18.75" customHeight="1" x14ac:dyDescent="0.3">
      <c r="A41" s="35" t="s">
        <v>90</v>
      </c>
      <c r="B41" s="40">
        <v>94111</v>
      </c>
      <c r="C41" s="110"/>
      <c r="D41" s="110">
        <v>189360</v>
      </c>
      <c r="E41" s="110"/>
      <c r="F41" s="110">
        <v>70882</v>
      </c>
      <c r="G41" s="110"/>
      <c r="H41" s="110">
        <v>167902</v>
      </c>
    </row>
    <row r="42" spans="1:8" ht="18.75" customHeight="1" x14ac:dyDescent="0.3">
      <c r="A42" s="35" t="s">
        <v>35</v>
      </c>
      <c r="B42" s="110">
        <v>37699</v>
      </c>
      <c r="C42" s="110"/>
      <c r="D42" s="110">
        <v>25419</v>
      </c>
      <c r="E42" s="110"/>
      <c r="F42" s="110">
        <v>13385</v>
      </c>
      <c r="G42" s="110"/>
      <c r="H42" s="110">
        <v>17682</v>
      </c>
    </row>
    <row r="43" spans="1:8" ht="18.75" customHeight="1" x14ac:dyDescent="0.3">
      <c r="A43" s="18" t="s">
        <v>7</v>
      </c>
      <c r="B43" s="110">
        <v>-17051</v>
      </c>
      <c r="C43" s="110"/>
      <c r="D43" s="110">
        <v>-10749</v>
      </c>
      <c r="E43" s="110"/>
      <c r="F43" s="110">
        <v>-9319</v>
      </c>
      <c r="G43" s="110"/>
      <c r="H43" s="110">
        <v>-6894</v>
      </c>
    </row>
    <row r="44" spans="1:8" ht="18.75" customHeight="1" x14ac:dyDescent="0.3">
      <c r="A44" s="35" t="s">
        <v>22</v>
      </c>
      <c r="B44" s="58">
        <v>-40</v>
      </c>
      <c r="C44" s="110"/>
      <c r="D44" s="58">
        <v>-1220</v>
      </c>
      <c r="E44" s="110"/>
      <c r="F44" s="58">
        <v>0</v>
      </c>
      <c r="G44" s="110"/>
      <c r="H44" s="58">
        <v>0</v>
      </c>
    </row>
    <row r="45" spans="1:8" ht="18.75" customHeight="1" x14ac:dyDescent="0.3">
      <c r="A45" s="35" t="s">
        <v>73</v>
      </c>
      <c r="B45" s="58">
        <v>-2423</v>
      </c>
      <c r="C45" s="110"/>
      <c r="D45" s="58">
        <v>-7243</v>
      </c>
      <c r="E45" s="110"/>
      <c r="F45" s="110">
        <v>-2423</v>
      </c>
      <c r="G45" s="110"/>
      <c r="H45" s="58">
        <v>-7243</v>
      </c>
    </row>
    <row r="46" spans="1:8" ht="18.75" customHeight="1" x14ac:dyDescent="0.3">
      <c r="A46" s="35" t="s">
        <v>137</v>
      </c>
      <c r="B46" s="127">
        <v>-106</v>
      </c>
      <c r="C46" s="110"/>
      <c r="D46" s="127">
        <v>-186</v>
      </c>
      <c r="E46" s="110"/>
      <c r="F46" s="127">
        <v>0</v>
      </c>
      <c r="G46" s="110"/>
      <c r="H46" s="127">
        <v>0</v>
      </c>
    </row>
    <row r="47" spans="1:8" ht="18.75" customHeight="1" x14ac:dyDescent="0.3">
      <c r="A47" s="35" t="s">
        <v>214</v>
      </c>
      <c r="B47" s="110">
        <f>SUM(B30:B46)</f>
        <v>536184</v>
      </c>
      <c r="C47" s="110"/>
      <c r="D47" s="110">
        <f>SUM(D30:D46)</f>
        <v>471552</v>
      </c>
      <c r="E47" s="110"/>
      <c r="F47" s="110">
        <f>SUM(F30:F46)</f>
        <v>142030</v>
      </c>
      <c r="G47" s="110"/>
      <c r="H47" s="110">
        <f>SUM(H30:H46)</f>
        <v>322468</v>
      </c>
    </row>
    <row r="48" spans="1:8" ht="18.75" customHeight="1" x14ac:dyDescent="0.3">
      <c r="A48" s="35" t="s">
        <v>64</v>
      </c>
      <c r="B48" s="110">
        <v>0</v>
      </c>
      <c r="C48" s="110"/>
      <c r="D48" s="110">
        <v>-20806</v>
      </c>
      <c r="E48" s="110"/>
      <c r="F48" s="110">
        <v>0</v>
      </c>
      <c r="G48" s="110"/>
      <c r="H48" s="110">
        <v>-20806</v>
      </c>
    </row>
    <row r="49" spans="1:8" ht="18.75" customHeight="1" x14ac:dyDescent="0.3">
      <c r="A49" s="29" t="s">
        <v>215</v>
      </c>
      <c r="B49" s="129">
        <f>SUM(B47:B48)</f>
        <v>536184</v>
      </c>
      <c r="C49" s="130"/>
      <c r="D49" s="129">
        <f>SUM(D47:D48)</f>
        <v>450746</v>
      </c>
      <c r="E49" s="130"/>
      <c r="F49" s="129">
        <f>SUM(F47:F48)</f>
        <v>142030</v>
      </c>
      <c r="G49" s="130"/>
      <c r="H49" s="129">
        <f>SUM(H47:H48)</f>
        <v>301662</v>
      </c>
    </row>
    <row r="50" spans="1:8" ht="18.75" customHeight="1" x14ac:dyDescent="0.3">
      <c r="A50" s="29"/>
      <c r="B50" s="130"/>
      <c r="C50" s="130"/>
      <c r="D50" s="130"/>
      <c r="E50" s="130"/>
      <c r="F50" s="130"/>
      <c r="G50" s="130"/>
      <c r="H50" s="130"/>
    </row>
    <row r="51" spans="1:8" s="14" customFormat="1" ht="18.75" customHeight="1" x14ac:dyDescent="0.4">
      <c r="A51" s="31" t="s">
        <v>87</v>
      </c>
      <c r="B51" s="135"/>
      <c r="C51" s="136"/>
      <c r="D51" s="135"/>
      <c r="E51" s="137"/>
      <c r="F51" s="135"/>
      <c r="G51" s="136"/>
      <c r="H51" s="135"/>
    </row>
    <row r="52" spans="1:8" s="15" customFormat="1" ht="18.75" customHeight="1" x14ac:dyDescent="0.35">
      <c r="A52" s="32" t="s">
        <v>44</v>
      </c>
      <c r="B52" s="138"/>
      <c r="C52" s="139"/>
      <c r="D52" s="138"/>
      <c r="E52" s="140"/>
      <c r="F52" s="138"/>
      <c r="G52" s="139"/>
      <c r="H52" s="138"/>
    </row>
    <row r="53" spans="1:8" ht="18" customHeight="1" x14ac:dyDescent="0.3">
      <c r="B53" s="131"/>
      <c r="C53" s="141"/>
      <c r="D53" s="131"/>
      <c r="E53" s="142"/>
      <c r="F53" s="131"/>
      <c r="G53" s="141"/>
      <c r="H53" s="131"/>
    </row>
    <row r="54" spans="1:8" ht="18" customHeight="1" x14ac:dyDescent="0.3">
      <c r="B54" s="197" t="s">
        <v>0</v>
      </c>
      <c r="C54" s="197"/>
      <c r="D54" s="197"/>
      <c r="E54" s="142"/>
      <c r="F54" s="197" t="s">
        <v>24</v>
      </c>
      <c r="G54" s="197"/>
      <c r="H54" s="197"/>
    </row>
    <row r="55" spans="1:8" ht="18" customHeight="1" x14ac:dyDescent="0.3">
      <c r="A55" s="29"/>
      <c r="B55" s="197" t="s">
        <v>23</v>
      </c>
      <c r="C55" s="197"/>
      <c r="D55" s="197"/>
      <c r="E55" s="143"/>
      <c r="F55" s="197" t="s">
        <v>23</v>
      </c>
      <c r="G55" s="197"/>
      <c r="H55" s="197"/>
    </row>
    <row r="56" spans="1:8" ht="18" customHeight="1" x14ac:dyDescent="0.3">
      <c r="A56" s="29"/>
      <c r="B56" s="198" t="s">
        <v>193</v>
      </c>
      <c r="C56" s="192"/>
      <c r="D56" s="192"/>
      <c r="E56" s="24"/>
      <c r="F56" s="198" t="s">
        <v>193</v>
      </c>
      <c r="G56" s="192"/>
      <c r="H56" s="192"/>
    </row>
    <row r="57" spans="1:8" ht="18" customHeight="1" x14ac:dyDescent="0.3">
      <c r="A57" s="29"/>
      <c r="B57" s="199" t="s">
        <v>192</v>
      </c>
      <c r="C57" s="191"/>
      <c r="D57" s="191"/>
      <c r="E57" s="143"/>
      <c r="F57" s="199" t="s">
        <v>192</v>
      </c>
      <c r="G57" s="191"/>
      <c r="H57" s="191"/>
    </row>
    <row r="58" spans="1:8" ht="18" customHeight="1" x14ac:dyDescent="0.3">
      <c r="A58" s="45"/>
      <c r="B58" s="163">
        <v>2020</v>
      </c>
      <c r="C58" s="46"/>
      <c r="D58" s="163">
        <v>2019</v>
      </c>
      <c r="E58" s="38"/>
      <c r="F58" s="163">
        <v>2020</v>
      </c>
      <c r="G58" s="46"/>
      <c r="H58" s="163">
        <v>2019</v>
      </c>
    </row>
    <row r="59" spans="1:8" ht="18" customHeight="1" x14ac:dyDescent="0.3">
      <c r="B59" s="200" t="s">
        <v>31</v>
      </c>
      <c r="C59" s="200"/>
      <c r="D59" s="200"/>
      <c r="E59" s="200"/>
      <c r="F59" s="200"/>
      <c r="G59" s="200"/>
      <c r="H59" s="200"/>
    </row>
    <row r="60" spans="1:8" ht="17.25" customHeight="1" x14ac:dyDescent="0.3">
      <c r="A60" s="34" t="s">
        <v>13</v>
      </c>
      <c r="B60" s="131"/>
      <c r="C60" s="141"/>
      <c r="D60" s="131"/>
      <c r="E60" s="141"/>
      <c r="F60" s="131"/>
      <c r="G60" s="141"/>
      <c r="H60" s="131"/>
    </row>
    <row r="61" spans="1:8" ht="17.25" customHeight="1" x14ac:dyDescent="0.3">
      <c r="A61" s="42" t="s">
        <v>183</v>
      </c>
      <c r="B61" s="131">
        <v>50000</v>
      </c>
      <c r="C61" s="141"/>
      <c r="D61" s="131">
        <v>0</v>
      </c>
      <c r="E61" s="141"/>
      <c r="F61" s="131">
        <v>0</v>
      </c>
      <c r="G61" s="141"/>
      <c r="H61" s="131">
        <v>0</v>
      </c>
    </row>
    <row r="62" spans="1:8" ht="17.25" customHeight="1" x14ac:dyDescent="0.3">
      <c r="A62" s="42" t="s">
        <v>188</v>
      </c>
      <c r="B62" s="131">
        <v>10000</v>
      </c>
      <c r="C62" s="141"/>
      <c r="D62" s="131">
        <v>0</v>
      </c>
      <c r="E62" s="141"/>
      <c r="F62" s="131">
        <v>10000</v>
      </c>
      <c r="G62" s="141"/>
      <c r="H62" s="131">
        <v>0</v>
      </c>
    </row>
    <row r="63" spans="1:8" ht="17.25" customHeight="1" x14ac:dyDescent="0.3">
      <c r="A63" s="45" t="s">
        <v>138</v>
      </c>
      <c r="B63" s="58">
        <v>-30212</v>
      </c>
      <c r="C63" s="110"/>
      <c r="D63" s="58">
        <v>-700000</v>
      </c>
      <c r="E63" s="110"/>
      <c r="F63" s="58">
        <v>-30212</v>
      </c>
      <c r="G63" s="110"/>
      <c r="H63" s="58">
        <v>-700000</v>
      </c>
    </row>
    <row r="64" spans="1:8" ht="17.25" customHeight="1" x14ac:dyDescent="0.3">
      <c r="A64" s="45" t="s">
        <v>65</v>
      </c>
      <c r="B64" s="40">
        <v>-145525</v>
      </c>
      <c r="C64" s="110"/>
      <c r="D64" s="58">
        <v>-79585</v>
      </c>
      <c r="E64" s="110"/>
      <c r="F64" s="58">
        <v>-124948</v>
      </c>
      <c r="G64" s="110"/>
      <c r="H64" s="58">
        <v>-45661</v>
      </c>
    </row>
    <row r="65" spans="1:8" ht="17.25" customHeight="1" x14ac:dyDescent="0.3">
      <c r="A65" s="45" t="s">
        <v>84</v>
      </c>
      <c r="B65" s="40">
        <v>27771</v>
      </c>
      <c r="C65" s="110"/>
      <c r="D65" s="110">
        <v>4404</v>
      </c>
      <c r="E65" s="110"/>
      <c r="F65" s="110">
        <v>26689</v>
      </c>
      <c r="G65" s="110"/>
      <c r="H65" s="110">
        <v>4051</v>
      </c>
    </row>
    <row r="66" spans="1:8" ht="17.25" customHeight="1" x14ac:dyDescent="0.3">
      <c r="A66" s="45" t="s">
        <v>200</v>
      </c>
      <c r="B66" s="158">
        <v>0</v>
      </c>
      <c r="C66" s="110"/>
      <c r="D66" s="110">
        <v>-256500</v>
      </c>
      <c r="E66" s="110"/>
      <c r="F66" s="110">
        <v>0</v>
      </c>
      <c r="G66" s="110"/>
      <c r="H66" s="110">
        <v>0</v>
      </c>
    </row>
    <row r="67" spans="1:8" ht="17.25" customHeight="1" x14ac:dyDescent="0.3">
      <c r="A67" s="35" t="s">
        <v>66</v>
      </c>
      <c r="B67" s="110">
        <v>-4889</v>
      </c>
      <c r="C67" s="110"/>
      <c r="D67" s="110">
        <v>-43888</v>
      </c>
      <c r="E67" s="110"/>
      <c r="F67" s="110">
        <v>-3876</v>
      </c>
      <c r="G67" s="110"/>
      <c r="H67" s="110">
        <v>-4045</v>
      </c>
    </row>
    <row r="68" spans="1:8" ht="17.25" customHeight="1" x14ac:dyDescent="0.3">
      <c r="A68" s="45" t="s">
        <v>175</v>
      </c>
      <c r="B68" s="110">
        <v>0</v>
      </c>
      <c r="C68" s="110"/>
      <c r="D68" s="110">
        <v>0</v>
      </c>
      <c r="E68" s="110"/>
      <c r="F68" s="58">
        <v>-40000</v>
      </c>
      <c r="G68" s="110"/>
      <c r="H68" s="58">
        <v>-270000</v>
      </c>
    </row>
    <row r="69" spans="1:8" ht="17.25" customHeight="1" x14ac:dyDescent="0.3">
      <c r="A69" s="45" t="s">
        <v>189</v>
      </c>
      <c r="B69" s="158">
        <v>0</v>
      </c>
      <c r="C69" s="110"/>
      <c r="D69" s="110">
        <v>0</v>
      </c>
      <c r="E69" s="110"/>
      <c r="F69" s="58">
        <v>290000</v>
      </c>
      <c r="G69" s="110"/>
      <c r="H69" s="58">
        <v>140000</v>
      </c>
    </row>
    <row r="70" spans="1:8" ht="17.25" customHeight="1" x14ac:dyDescent="0.3">
      <c r="A70" s="45" t="s">
        <v>176</v>
      </c>
      <c r="C70" s="110"/>
      <c r="D70" s="110"/>
      <c r="E70" s="110"/>
      <c r="F70" s="58"/>
      <c r="G70" s="110"/>
      <c r="H70" s="58"/>
    </row>
    <row r="71" spans="1:8" ht="17.25" customHeight="1" x14ac:dyDescent="0.3">
      <c r="A71" s="45" t="s">
        <v>177</v>
      </c>
      <c r="B71" s="158">
        <v>0</v>
      </c>
      <c r="C71" s="110"/>
      <c r="D71" s="110">
        <v>0</v>
      </c>
      <c r="E71" s="110"/>
      <c r="F71" s="58">
        <v>0</v>
      </c>
      <c r="G71" s="110"/>
      <c r="H71" s="58">
        <v>-50000</v>
      </c>
    </row>
    <row r="72" spans="1:8" ht="17.25" customHeight="1" x14ac:dyDescent="0.3">
      <c r="A72" s="45" t="s">
        <v>178</v>
      </c>
      <c r="B72" s="110">
        <v>3000</v>
      </c>
      <c r="C72" s="110"/>
      <c r="D72" s="110">
        <v>0</v>
      </c>
      <c r="E72" s="110"/>
      <c r="F72" s="58">
        <v>3000</v>
      </c>
      <c r="G72" s="110"/>
      <c r="H72" s="58">
        <v>0</v>
      </c>
    </row>
    <row r="73" spans="1:8" ht="17.25" customHeight="1" x14ac:dyDescent="0.3">
      <c r="A73" s="45" t="s">
        <v>176</v>
      </c>
      <c r="B73" s="110"/>
      <c r="C73" s="110"/>
      <c r="D73" s="110"/>
      <c r="E73" s="110"/>
      <c r="G73" s="110"/>
      <c r="H73" s="58"/>
    </row>
    <row r="74" spans="1:8" ht="17.25" customHeight="1" x14ac:dyDescent="0.3">
      <c r="A74" s="45" t="s">
        <v>179</v>
      </c>
      <c r="B74" s="97">
        <v>0</v>
      </c>
      <c r="C74" s="110"/>
      <c r="D74" s="110">
        <v>-13800</v>
      </c>
      <c r="E74" s="110"/>
      <c r="F74" s="58">
        <v>0</v>
      </c>
      <c r="G74" s="110"/>
      <c r="H74" s="58">
        <v>-13800</v>
      </c>
    </row>
    <row r="75" spans="1:8" ht="17.25" customHeight="1" x14ac:dyDescent="0.3">
      <c r="A75" s="45" t="s">
        <v>201</v>
      </c>
      <c r="B75" s="110"/>
      <c r="C75" s="110"/>
      <c r="D75" s="110"/>
      <c r="E75" s="110"/>
      <c r="G75" s="110"/>
      <c r="H75" s="58"/>
    </row>
    <row r="76" spans="1:8" ht="17.25" customHeight="1" x14ac:dyDescent="0.3">
      <c r="A76" s="45" t="s">
        <v>202</v>
      </c>
      <c r="B76" s="110">
        <v>0</v>
      </c>
      <c r="C76" s="110"/>
      <c r="D76" s="110">
        <v>2411</v>
      </c>
      <c r="E76" s="110"/>
      <c r="F76" s="58">
        <v>0</v>
      </c>
      <c r="G76" s="110"/>
      <c r="H76" s="58">
        <v>2411</v>
      </c>
    </row>
    <row r="77" spans="1:8" ht="17.25" customHeight="1" x14ac:dyDescent="0.3">
      <c r="A77" s="45" t="s">
        <v>14</v>
      </c>
      <c r="B77" s="110">
        <v>22046</v>
      </c>
      <c r="C77" s="110"/>
      <c r="D77" s="110">
        <v>18471</v>
      </c>
      <c r="E77" s="110"/>
      <c r="F77" s="58">
        <v>24289</v>
      </c>
      <c r="G77" s="110"/>
      <c r="H77" s="58">
        <v>21041</v>
      </c>
    </row>
    <row r="78" spans="1:8" ht="17.25" customHeight="1" x14ac:dyDescent="0.3">
      <c r="A78" s="29" t="s">
        <v>95</v>
      </c>
      <c r="B78" s="129">
        <f>SUM(B61:B77)</f>
        <v>-67809</v>
      </c>
      <c r="C78" s="130"/>
      <c r="D78" s="129">
        <f>SUM(D61:D77)</f>
        <v>-1068487</v>
      </c>
      <c r="E78" s="130"/>
      <c r="F78" s="129">
        <f>SUM(F61:F77)</f>
        <v>154942</v>
      </c>
      <c r="G78" s="130"/>
      <c r="H78" s="129">
        <f>SUM(H61:H77)</f>
        <v>-916003</v>
      </c>
    </row>
    <row r="79" spans="1:8" ht="17.25" customHeight="1" x14ac:dyDescent="0.3">
      <c r="A79" s="29"/>
      <c r="B79" s="131"/>
      <c r="C79" s="141"/>
      <c r="D79" s="131"/>
      <c r="E79" s="141"/>
      <c r="F79" s="131"/>
      <c r="G79" s="141"/>
      <c r="H79" s="131"/>
    </row>
    <row r="80" spans="1:8" ht="17.25" customHeight="1" x14ac:dyDescent="0.3">
      <c r="A80" s="34" t="s">
        <v>15</v>
      </c>
      <c r="B80" s="131"/>
      <c r="C80" s="131"/>
      <c r="D80" s="131"/>
      <c r="E80" s="131"/>
      <c r="F80" s="131"/>
      <c r="G80" s="131"/>
      <c r="H80" s="131"/>
    </row>
    <row r="81" spans="1:11" ht="17.25" hidden="1" customHeight="1" x14ac:dyDescent="0.3">
      <c r="A81" s="35" t="s">
        <v>67</v>
      </c>
      <c r="B81" s="110"/>
      <c r="C81" s="110"/>
      <c r="D81" s="110">
        <v>0</v>
      </c>
      <c r="E81" s="110"/>
      <c r="F81" s="110"/>
      <c r="G81" s="110"/>
      <c r="H81" s="110">
        <v>0</v>
      </c>
    </row>
    <row r="82" spans="1:11" ht="17.25" hidden="1" customHeight="1" x14ac:dyDescent="0.3">
      <c r="A82" s="42" t="s">
        <v>62</v>
      </c>
      <c r="B82" s="110"/>
      <c r="C82" s="110"/>
      <c r="D82" s="110">
        <v>0</v>
      </c>
      <c r="E82" s="110"/>
      <c r="F82" s="110"/>
      <c r="G82" s="110"/>
      <c r="H82" s="110">
        <v>0</v>
      </c>
      <c r="I82" s="42"/>
    </row>
    <row r="83" spans="1:11" ht="17.25" hidden="1" customHeight="1" x14ac:dyDescent="0.3">
      <c r="A83" s="42" t="s">
        <v>68</v>
      </c>
      <c r="B83" s="110"/>
      <c r="C83" s="110"/>
      <c r="D83" s="110">
        <v>0</v>
      </c>
      <c r="E83" s="110"/>
      <c r="F83" s="110"/>
      <c r="G83" s="110"/>
      <c r="H83" s="110">
        <v>0</v>
      </c>
      <c r="I83" s="42"/>
    </row>
    <row r="84" spans="1:11" ht="17.25" hidden="1" customHeight="1" x14ac:dyDescent="0.3">
      <c r="A84" s="42" t="s">
        <v>74</v>
      </c>
      <c r="B84" s="110"/>
      <c r="C84" s="110"/>
      <c r="D84" s="110">
        <v>0</v>
      </c>
      <c r="E84" s="110"/>
      <c r="F84" s="110"/>
      <c r="G84" s="110"/>
      <c r="H84" s="110">
        <v>0</v>
      </c>
      <c r="I84" s="35"/>
    </row>
    <row r="85" spans="1:11" ht="17.25" hidden="1" customHeight="1" x14ac:dyDescent="0.3">
      <c r="A85" s="42" t="s">
        <v>69</v>
      </c>
      <c r="B85" s="110"/>
      <c r="C85" s="110"/>
      <c r="D85" s="110">
        <v>0</v>
      </c>
      <c r="E85" s="110"/>
      <c r="F85" s="110"/>
      <c r="G85" s="110"/>
      <c r="H85" s="110">
        <v>0</v>
      </c>
      <c r="I85" s="35"/>
    </row>
    <row r="86" spans="1:11" ht="17.25" hidden="1" customHeight="1" x14ac:dyDescent="0.3">
      <c r="A86" s="42" t="s">
        <v>81</v>
      </c>
      <c r="B86" s="110"/>
      <c r="C86" s="110"/>
      <c r="D86" s="110">
        <v>0</v>
      </c>
      <c r="E86" s="110"/>
      <c r="F86" s="110"/>
      <c r="G86" s="110"/>
      <c r="H86" s="110">
        <v>0</v>
      </c>
      <c r="I86" s="35"/>
    </row>
    <row r="87" spans="1:11" ht="17.25" hidden="1" customHeight="1" x14ac:dyDescent="0.3">
      <c r="A87" s="42" t="s">
        <v>75</v>
      </c>
      <c r="B87" s="110"/>
      <c r="C87" s="110"/>
      <c r="D87" s="110">
        <v>0</v>
      </c>
      <c r="E87" s="110"/>
      <c r="F87" s="110"/>
      <c r="G87" s="110"/>
      <c r="H87" s="110">
        <v>0</v>
      </c>
      <c r="I87" s="35"/>
    </row>
    <row r="88" spans="1:11" ht="17.25" hidden="1" customHeight="1" x14ac:dyDescent="0.3">
      <c r="A88" s="42" t="s">
        <v>76</v>
      </c>
      <c r="B88" s="110"/>
      <c r="C88" s="110"/>
      <c r="D88" s="110">
        <v>0</v>
      </c>
      <c r="E88" s="110"/>
      <c r="F88" s="110"/>
      <c r="G88" s="110"/>
      <c r="H88" s="110">
        <v>0</v>
      </c>
      <c r="I88" s="35"/>
    </row>
    <row r="89" spans="1:11" ht="17.25" customHeight="1" x14ac:dyDescent="0.3">
      <c r="A89" s="167" t="s">
        <v>180</v>
      </c>
      <c r="B89" s="110"/>
      <c r="C89" s="110"/>
      <c r="D89" s="110"/>
      <c r="E89" s="110"/>
      <c r="F89" s="110"/>
      <c r="G89" s="110"/>
      <c r="H89" s="110"/>
      <c r="I89" s="35"/>
    </row>
    <row r="90" spans="1:11" ht="17.25" customHeight="1" x14ac:dyDescent="0.3">
      <c r="A90" s="168" t="s">
        <v>181</v>
      </c>
      <c r="B90" s="110"/>
      <c r="C90" s="110"/>
      <c r="D90" s="110"/>
      <c r="E90" s="110"/>
      <c r="F90" s="110"/>
      <c r="G90" s="110"/>
      <c r="H90" s="110"/>
      <c r="I90" s="35"/>
    </row>
    <row r="91" spans="1:11" ht="17.25" customHeight="1" x14ac:dyDescent="0.3">
      <c r="A91" s="168" t="s">
        <v>182</v>
      </c>
      <c r="B91" s="184">
        <v>-103835</v>
      </c>
      <c r="C91" s="110"/>
      <c r="D91" s="110">
        <v>-14149</v>
      </c>
      <c r="E91" s="110"/>
      <c r="F91" s="184">
        <v>-13980</v>
      </c>
      <c r="G91" s="110"/>
      <c r="H91" s="110">
        <v>-13616</v>
      </c>
      <c r="I91" s="35"/>
    </row>
    <row r="92" spans="1:11" ht="17.25" customHeight="1" x14ac:dyDescent="0.3">
      <c r="A92" s="42" t="s">
        <v>141</v>
      </c>
      <c r="B92" s="184">
        <v>-119794</v>
      </c>
      <c r="C92" s="110"/>
      <c r="D92" s="110">
        <v>-69880</v>
      </c>
      <c r="E92" s="110"/>
      <c r="F92" s="184">
        <v>-119794</v>
      </c>
      <c r="G92" s="110"/>
      <c r="H92" s="110">
        <v>-69880</v>
      </c>
      <c r="I92" s="35"/>
    </row>
    <row r="93" spans="1:11" ht="17.25" customHeight="1" x14ac:dyDescent="0.3">
      <c r="A93" s="42" t="s">
        <v>16</v>
      </c>
      <c r="B93" s="97">
        <v>0</v>
      </c>
      <c r="C93" s="110"/>
      <c r="D93" s="110">
        <v>-1507</v>
      </c>
      <c r="E93" s="110"/>
      <c r="F93" s="97">
        <v>0</v>
      </c>
      <c r="G93" s="110"/>
      <c r="H93" s="58">
        <v>0</v>
      </c>
      <c r="I93" s="35"/>
    </row>
    <row r="94" spans="1:11" ht="17.25" customHeight="1" x14ac:dyDescent="0.3">
      <c r="A94" s="30" t="s">
        <v>143</v>
      </c>
      <c r="B94" s="129">
        <f>SUM(B81:B93)</f>
        <v>-223629</v>
      </c>
      <c r="C94" s="130"/>
      <c r="D94" s="129">
        <f>SUM(D81:D93)</f>
        <v>-85536</v>
      </c>
      <c r="E94" s="130"/>
      <c r="F94" s="129">
        <f>SUM(F81:F93)</f>
        <v>-133774</v>
      </c>
      <c r="G94" s="130"/>
      <c r="H94" s="129">
        <f>SUM(H81:H93)</f>
        <v>-83496</v>
      </c>
    </row>
    <row r="95" spans="1:11" ht="17.25" customHeight="1" x14ac:dyDescent="0.3">
      <c r="A95" s="30"/>
      <c r="B95" s="110"/>
      <c r="C95" s="110"/>
      <c r="D95" s="110"/>
      <c r="E95" s="110"/>
      <c r="F95" s="110"/>
      <c r="G95" s="110"/>
      <c r="H95" s="110"/>
      <c r="K95" s="98"/>
    </row>
    <row r="96" spans="1:11" ht="17.25" customHeight="1" x14ac:dyDescent="0.3">
      <c r="A96" s="30" t="s">
        <v>78</v>
      </c>
      <c r="B96" s="130">
        <f>B49+B78+B94</f>
        <v>244746</v>
      </c>
      <c r="C96" s="130"/>
      <c r="D96" s="130">
        <f>D49+D78+D94</f>
        <v>-703277</v>
      </c>
      <c r="E96" s="130"/>
      <c r="F96" s="130">
        <f>F49+F78+F94</f>
        <v>163198</v>
      </c>
      <c r="G96" s="130"/>
      <c r="H96" s="130">
        <f>H49+H78+H94</f>
        <v>-697837</v>
      </c>
    </row>
    <row r="97" spans="1:11" ht="17.25" customHeight="1" x14ac:dyDescent="0.3">
      <c r="A97" s="144" t="s">
        <v>139</v>
      </c>
      <c r="B97" s="40">
        <v>253769</v>
      </c>
      <c r="C97" s="110"/>
      <c r="D97" s="110">
        <v>1044792</v>
      </c>
      <c r="E97" s="110"/>
      <c r="F97" s="110">
        <v>146351</v>
      </c>
      <c r="G97" s="110"/>
      <c r="H97" s="110">
        <v>882501</v>
      </c>
    </row>
    <row r="98" spans="1:11" ht="20.25" customHeight="1" thickBot="1" x14ac:dyDescent="0.35">
      <c r="A98" s="29" t="s">
        <v>198</v>
      </c>
      <c r="B98" s="132">
        <f>SUM(B96:B97)</f>
        <v>498515</v>
      </c>
      <c r="C98" s="130"/>
      <c r="D98" s="132">
        <f>SUM(D96:D97)</f>
        <v>341515</v>
      </c>
      <c r="E98" s="130"/>
      <c r="F98" s="132">
        <f>SUM(F96:F97)</f>
        <v>309549</v>
      </c>
      <c r="G98" s="130"/>
      <c r="H98" s="132">
        <f>SUM(H96:H97)</f>
        <v>184664</v>
      </c>
      <c r="I98" s="96">
        <f>B98-'BL 2-3'!D11</f>
        <v>0</v>
      </c>
      <c r="J98" s="96">
        <f>F98-'BL 2-3'!H11</f>
        <v>0</v>
      </c>
      <c r="K98" s="96"/>
    </row>
    <row r="99" spans="1:11" ht="17.25" customHeight="1" thickTop="1" x14ac:dyDescent="0.3">
      <c r="A99" s="9"/>
      <c r="B99" s="130"/>
      <c r="C99" s="130"/>
      <c r="D99" s="130"/>
      <c r="E99" s="130"/>
      <c r="F99" s="130"/>
      <c r="G99" s="130"/>
      <c r="H99" s="130"/>
      <c r="J99" s="96"/>
      <c r="K99" s="96"/>
    </row>
    <row r="100" spans="1:11" ht="17.25" customHeight="1" x14ac:dyDescent="0.3">
      <c r="A100" s="34" t="s">
        <v>48</v>
      </c>
      <c r="B100" s="131"/>
      <c r="C100" s="131"/>
      <c r="D100" s="131"/>
      <c r="E100" s="131"/>
      <c r="F100" s="131"/>
      <c r="G100" s="131"/>
      <c r="H100" s="131"/>
    </row>
    <row r="101" spans="1:11" ht="17.25" customHeight="1" x14ac:dyDescent="0.3">
      <c r="A101" s="35" t="s">
        <v>140</v>
      </c>
      <c r="B101" s="97">
        <v>0</v>
      </c>
      <c r="C101" s="110"/>
      <c r="D101" s="110">
        <v>55</v>
      </c>
      <c r="E101" s="110"/>
      <c r="F101" s="97">
        <v>0</v>
      </c>
      <c r="G101" s="110"/>
      <c r="H101" s="110">
        <v>0</v>
      </c>
    </row>
    <row r="102" spans="1:11" ht="17.25" customHeight="1" x14ac:dyDescent="0.3">
      <c r="A102" s="35" t="s">
        <v>53</v>
      </c>
      <c r="B102" s="40">
        <v>1293</v>
      </c>
      <c r="C102" s="110"/>
      <c r="D102" s="110">
        <v>3811</v>
      </c>
      <c r="E102" s="110"/>
      <c r="F102" s="184">
        <v>286</v>
      </c>
      <c r="G102" s="110"/>
      <c r="H102" s="110">
        <v>2887</v>
      </c>
    </row>
    <row r="103" spans="1:11" ht="17.25" customHeight="1" x14ac:dyDescent="0.3">
      <c r="A103" s="35" t="s">
        <v>71</v>
      </c>
      <c r="B103" s="40">
        <v>324</v>
      </c>
      <c r="C103" s="110"/>
      <c r="D103" s="110">
        <v>19</v>
      </c>
      <c r="E103" s="110"/>
      <c r="F103" s="184">
        <v>238</v>
      </c>
      <c r="G103" s="110"/>
      <c r="H103" s="110">
        <v>0</v>
      </c>
    </row>
    <row r="104" spans="1:11" ht="17.25" customHeight="1" x14ac:dyDescent="0.3">
      <c r="A104" s="35" t="s">
        <v>70</v>
      </c>
      <c r="B104" s="110">
        <v>57423</v>
      </c>
      <c r="C104" s="110"/>
      <c r="D104" s="110">
        <v>1393</v>
      </c>
      <c r="E104" s="110"/>
      <c r="F104" s="97">
        <v>0</v>
      </c>
      <c r="G104" s="110"/>
      <c r="H104" s="58">
        <v>1393</v>
      </c>
    </row>
    <row r="151" spans="1:1" ht="18.75" customHeight="1" x14ac:dyDescent="0.3">
      <c r="A151" s="18" t="s">
        <v>49</v>
      </c>
    </row>
    <row r="224" spans="1:1" ht="18.75" customHeight="1" x14ac:dyDescent="0.3">
      <c r="A224" s="18" t="s">
        <v>50</v>
      </c>
    </row>
    <row r="225" spans="1:1" ht="18.75" customHeight="1" x14ac:dyDescent="0.3">
      <c r="A225" s="18" t="s">
        <v>47</v>
      </c>
    </row>
  </sheetData>
  <mergeCells count="18">
    <mergeCell ref="B59:H59"/>
    <mergeCell ref="B56:D56"/>
    <mergeCell ref="B57:D57"/>
    <mergeCell ref="F56:H56"/>
    <mergeCell ref="F57:H57"/>
    <mergeCell ref="B4:D4"/>
    <mergeCell ref="F4:H4"/>
    <mergeCell ref="B5:D5"/>
    <mergeCell ref="F5:H5"/>
    <mergeCell ref="B9:H9"/>
    <mergeCell ref="B55:D55"/>
    <mergeCell ref="F55:H55"/>
    <mergeCell ref="B54:D54"/>
    <mergeCell ref="F54:H54"/>
    <mergeCell ref="B6:D6"/>
    <mergeCell ref="B7:D7"/>
    <mergeCell ref="F6:H6"/>
    <mergeCell ref="F7:H7"/>
  </mergeCells>
  <pageMargins left="0.8" right="0.8" top="0.48" bottom="0.5" header="0.4" footer="0.5"/>
  <pageSetup paperSize="9" scale="79" firstPageNumber="10" orientation="portrait" useFirstPageNumber="1" r:id="rId1"/>
  <headerFooter>
    <oddFooter>&amp;LThe accompanying notes form an integral part of the interim financial statements.
&amp;C&amp;12&amp;P</oddFooter>
  </headerFooter>
  <rowBreaks count="1" manualBreakCount="1">
    <brk id="50" max="7" man="1"/>
  </rowBreaks>
  <ignoredErrors>
    <ignoredError sqref="B49:C49 E49:G4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2-3</vt:lpstr>
      <vt:lpstr>PL4-5</vt:lpstr>
      <vt:lpstr>SH6 </vt:lpstr>
      <vt:lpstr>SH7</vt:lpstr>
      <vt:lpstr>SH8</vt:lpstr>
      <vt:lpstr>SH9</vt:lpstr>
      <vt:lpstr>CF10-11</vt:lpstr>
      <vt:lpstr>'BL 2-3'!Print_Area</vt:lpstr>
      <vt:lpstr>'CF10-11'!Print_Area</vt:lpstr>
      <vt:lpstr>'PL4-5'!Print_Area</vt:lpstr>
      <vt:lpstr>'SH6 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2020-11-12T03:52:29Z</cp:lastPrinted>
  <dcterms:created xsi:type="dcterms:W3CDTF">2006-01-03T07:48:30Z</dcterms:created>
  <dcterms:modified xsi:type="dcterms:W3CDTF">2020-11-12T03:52:36Z</dcterms:modified>
</cp:coreProperties>
</file>