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0\Q3'2020\"/>
    </mc:Choice>
  </mc:AlternateContent>
  <xr:revisionPtr revIDLastSave="0" documentId="13_ncr:1_{7342BC31-BF83-469B-955F-2E2BEDFBB122}" xr6:coauthVersionLast="36" xr6:coauthVersionMax="36" xr10:uidLastSave="{00000000-0000-0000-0000-000000000000}"/>
  <bookViews>
    <workbookView xWindow="-120" yWindow="-120" windowWidth="20730" windowHeight="11160" tabRatio="802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13" r:id="rId4"/>
    <sheet name="SCSEงบการเงินรวม" sheetId="11" r:id="rId5"/>
    <sheet name="SCSEงบการเงินเฉพาะ" sheetId="12" r:id="rId6"/>
    <sheet name="000" sheetId="4" state="veryHidden" r:id="rId7"/>
  </sheets>
  <externalReferences>
    <externalReference r:id="rId8"/>
  </externalReferences>
  <definedNames>
    <definedName name="_xlnm.Print_Area" localSheetId="2">BS!$A$1:$J$100</definedName>
    <definedName name="_xlnm.Print_Area" localSheetId="3">PL!$A$1:$K$225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2" i="12" l="1"/>
  <c r="K22" i="12"/>
  <c r="I22" i="12"/>
  <c r="G22" i="12"/>
  <c r="E22" i="12"/>
  <c r="C22" i="12"/>
  <c r="M21" i="12"/>
  <c r="M20" i="12"/>
  <c r="I205" i="13" l="1"/>
  <c r="I216" i="13" l="1"/>
  <c r="E216" i="13"/>
  <c r="E205" i="13"/>
  <c r="E64" i="13"/>
  <c r="K30" i="11"/>
  <c r="Y23" i="11" l="1"/>
  <c r="M24" i="11"/>
  <c r="K24" i="11"/>
  <c r="Y14" i="11"/>
  <c r="M15" i="11"/>
  <c r="K15" i="11"/>
  <c r="K213" i="13"/>
  <c r="K205" i="13"/>
  <c r="G213" i="13"/>
  <c r="G205" i="13"/>
  <c r="K126" i="13"/>
  <c r="G132" i="13"/>
  <c r="G126" i="13"/>
  <c r="K90" i="13"/>
  <c r="K82" i="13"/>
  <c r="G90" i="13"/>
  <c r="G82" i="13"/>
  <c r="K58" i="13"/>
  <c r="G64" i="13"/>
  <c r="G58" i="13"/>
  <c r="K22" i="13"/>
  <c r="K14" i="13"/>
  <c r="G22" i="13"/>
  <c r="G14" i="13"/>
  <c r="I213" i="13"/>
  <c r="E213" i="13"/>
  <c r="E132" i="13"/>
  <c r="I126" i="13"/>
  <c r="E126" i="13"/>
  <c r="I90" i="13"/>
  <c r="E90" i="13"/>
  <c r="I82" i="13"/>
  <c r="E82" i="13"/>
  <c r="I58" i="13"/>
  <c r="E58" i="13"/>
  <c r="I22" i="13"/>
  <c r="E22" i="13"/>
  <c r="I14" i="13"/>
  <c r="E14" i="13"/>
  <c r="K91" i="13" l="1"/>
  <c r="K93" i="13" s="1"/>
  <c r="K95" i="13" s="1"/>
  <c r="K98" i="13" s="1"/>
  <c r="K104" i="13" s="1"/>
  <c r="K23" i="13"/>
  <c r="K25" i="13" s="1"/>
  <c r="K27" i="13" s="1"/>
  <c r="K30" i="13" s="1"/>
  <c r="K36" i="13" s="1"/>
  <c r="G23" i="13"/>
  <c r="G25" i="13" s="1"/>
  <c r="G27" i="13" s="1"/>
  <c r="G32" i="13" s="1"/>
  <c r="G91" i="13"/>
  <c r="G93" i="13" s="1"/>
  <c r="G95" i="13" s="1"/>
  <c r="G100" i="13" s="1"/>
  <c r="I14" i="12"/>
  <c r="E23" i="13"/>
  <c r="E25" i="13" s="1"/>
  <c r="E27" i="13" s="1"/>
  <c r="E30" i="13" s="1"/>
  <c r="E36" i="13" s="1"/>
  <c r="I91" i="13"/>
  <c r="I93" i="13" s="1"/>
  <c r="I95" i="13" s="1"/>
  <c r="I23" i="13"/>
  <c r="I25" i="13" s="1"/>
  <c r="I27" i="13" s="1"/>
  <c r="I30" i="13" s="1"/>
  <c r="I36" i="13" s="1"/>
  <c r="E91" i="13"/>
  <c r="E93" i="13" s="1"/>
  <c r="E95" i="13" s="1"/>
  <c r="K145" i="13"/>
  <c r="K168" i="13" s="1"/>
  <c r="K179" i="13" s="1"/>
  <c r="K181" i="13" s="1"/>
  <c r="K214" i="13" s="1"/>
  <c r="K217" i="13" s="1"/>
  <c r="I13" i="12" l="1"/>
  <c r="K48" i="13"/>
  <c r="K60" i="13" s="1"/>
  <c r="K63" i="13" s="1"/>
  <c r="G98" i="13"/>
  <c r="G104" i="13" s="1"/>
  <c r="G145" i="13"/>
  <c r="G168" i="13" s="1"/>
  <c r="G179" i="13" s="1"/>
  <c r="G181" i="13" s="1"/>
  <c r="G214" i="13" s="1"/>
  <c r="G217" i="13" s="1"/>
  <c r="G48" i="13"/>
  <c r="G60" i="13" s="1"/>
  <c r="G65" i="13" s="1"/>
  <c r="G63" i="13" s="1"/>
  <c r="G30" i="13"/>
  <c r="G36" i="13" s="1"/>
  <c r="I145" i="13"/>
  <c r="I168" i="13" s="1"/>
  <c r="I179" i="13" s="1"/>
  <c r="I181" i="13" s="1"/>
  <c r="I214" i="13" s="1"/>
  <c r="I217" i="13" s="1"/>
  <c r="I218" i="13" s="1"/>
  <c r="E32" i="13"/>
  <c r="E48" i="13"/>
  <c r="E60" i="13" s="1"/>
  <c r="E65" i="13" s="1"/>
  <c r="E63" i="13" s="1"/>
  <c r="E145" i="13"/>
  <c r="E168" i="13" s="1"/>
  <c r="E179" i="13" s="1"/>
  <c r="E181" i="13" s="1"/>
  <c r="E214" i="13" s="1"/>
  <c r="E217" i="13" s="1"/>
  <c r="E218" i="13" s="1"/>
  <c r="I48" i="13"/>
  <c r="I60" i="13" s="1"/>
  <c r="I63" i="13" s="1"/>
  <c r="G116" i="13"/>
  <c r="G128" i="13" s="1"/>
  <c r="G133" i="13" s="1"/>
  <c r="G131" i="13" s="1"/>
  <c r="E98" i="13"/>
  <c r="E116" i="13"/>
  <c r="E128" i="13" s="1"/>
  <c r="E133" i="13" s="1"/>
  <c r="E131" i="13" s="1"/>
  <c r="E100" i="13"/>
  <c r="K116" i="13"/>
  <c r="K128" i="13" s="1"/>
  <c r="K131" i="13" s="1"/>
  <c r="I116" i="13"/>
  <c r="I128" i="13" s="1"/>
  <c r="I131" i="13" s="1"/>
  <c r="I98" i="13"/>
  <c r="K14" i="11" l="1"/>
  <c r="E104" i="13"/>
  <c r="K23" i="11"/>
  <c r="I104" i="13"/>
  <c r="I20" i="12"/>
  <c r="W28" i="11" l="1"/>
  <c r="F17" i="3" l="1"/>
  <c r="K25" i="12" l="1"/>
  <c r="I25" i="12"/>
  <c r="G25" i="12"/>
  <c r="E25" i="12"/>
  <c r="D25" i="12"/>
  <c r="F25" i="12"/>
  <c r="H25" i="12"/>
  <c r="J25" i="12"/>
  <c r="L25" i="12"/>
  <c r="C25" i="12"/>
  <c r="Y30" i="11" l="1"/>
  <c r="U30" i="11"/>
  <c r="I30" i="11"/>
  <c r="G30" i="11"/>
  <c r="E30" i="11"/>
  <c r="C30" i="11"/>
  <c r="AA19" i="11" l="1"/>
  <c r="U19" i="11"/>
  <c r="U13" i="11"/>
  <c r="W13" i="11" l="1"/>
  <c r="M23" i="12"/>
  <c r="K24" i="12"/>
  <c r="K26" i="12" s="1"/>
  <c r="G24" i="12"/>
  <c r="G26" i="12" s="1"/>
  <c r="E24" i="12"/>
  <c r="E26" i="12" s="1"/>
  <c r="C24" i="12"/>
  <c r="C26" i="12" s="1"/>
  <c r="M16" i="12"/>
  <c r="K15" i="12"/>
  <c r="K17" i="12" s="1"/>
  <c r="G15" i="12"/>
  <c r="G17" i="12" s="1"/>
  <c r="E15" i="12"/>
  <c r="E17" i="12" s="1"/>
  <c r="C15" i="12"/>
  <c r="C17" i="12" s="1"/>
  <c r="M12" i="12"/>
  <c r="AA28" i="11"/>
  <c r="U28" i="11"/>
  <c r="W26" i="11"/>
  <c r="AA26" i="11" s="1"/>
  <c r="U26" i="11"/>
  <c r="S25" i="11"/>
  <c r="S29" i="11" s="1"/>
  <c r="Q25" i="11"/>
  <c r="Q29" i="11" s="1"/>
  <c r="O25" i="11"/>
  <c r="O29" i="11" s="1"/>
  <c r="I25" i="11"/>
  <c r="I29" i="11" s="1"/>
  <c r="I31" i="11" s="1"/>
  <c r="G25" i="11"/>
  <c r="E25" i="11"/>
  <c r="C25" i="11"/>
  <c r="C29" i="11" s="1"/>
  <c r="M25" i="11"/>
  <c r="M29" i="11" s="1"/>
  <c r="Y25" i="11"/>
  <c r="U23" i="11"/>
  <c r="W17" i="11"/>
  <c r="AA17" i="11" s="1"/>
  <c r="U17" i="11"/>
  <c r="S16" i="11"/>
  <c r="S20" i="11" s="1"/>
  <c r="Q16" i="11"/>
  <c r="Q20" i="11" s="1"/>
  <c r="O16" i="11"/>
  <c r="O20" i="11" s="1"/>
  <c r="I16" i="11"/>
  <c r="I20" i="11" s="1"/>
  <c r="G16" i="11"/>
  <c r="G20" i="11" s="1"/>
  <c r="E16" i="11"/>
  <c r="E20" i="11" s="1"/>
  <c r="C16" i="11"/>
  <c r="C20" i="11" s="1"/>
  <c r="M16" i="11"/>
  <c r="M20" i="11" s="1"/>
  <c r="Y16" i="11"/>
  <c r="Y20" i="11" s="1"/>
  <c r="U14" i="11"/>
  <c r="M14" i="12"/>
  <c r="C31" i="11" l="1"/>
  <c r="E29" i="11"/>
  <c r="E31" i="11" s="1"/>
  <c r="G29" i="11"/>
  <c r="G31" i="11" s="1"/>
  <c r="Y29" i="11"/>
  <c r="Y31" i="11" s="1"/>
  <c r="U24" i="11"/>
  <c r="W24" i="11" s="1"/>
  <c r="AA24" i="11" s="1"/>
  <c r="U15" i="11"/>
  <c r="W15" i="11" s="1"/>
  <c r="AA15" i="11" s="1"/>
  <c r="I15" i="12" l="1"/>
  <c r="I17" i="12" s="1"/>
  <c r="M13" i="12"/>
  <c r="M15" i="12" s="1"/>
  <c r="M17" i="12" s="1"/>
  <c r="U25" i="11"/>
  <c r="AA13" i="11"/>
  <c r="U16" i="11"/>
  <c r="U20" i="11" s="1"/>
  <c r="U29" i="11" l="1"/>
  <c r="U31" i="11" s="1"/>
  <c r="K16" i="11" l="1"/>
  <c r="K20" i="11" s="1"/>
  <c r="I24" i="12"/>
  <c r="I26" i="12" s="1"/>
  <c r="K25" i="11"/>
  <c r="W23" i="11"/>
  <c r="D89" i="3"/>
  <c r="K29" i="11" l="1"/>
  <c r="K31" i="11" s="1"/>
  <c r="M24" i="12"/>
  <c r="W14" i="11"/>
  <c r="AA14" i="11" s="1"/>
  <c r="AA16" i="11" s="1"/>
  <c r="AA20" i="11" s="1"/>
  <c r="AA23" i="11"/>
  <c r="AA25" i="11" s="1"/>
  <c r="AA29" i="11" s="1"/>
  <c r="W25" i="11"/>
  <c r="J89" i="3"/>
  <c r="H89" i="3"/>
  <c r="J17" i="3"/>
  <c r="J60" i="3"/>
  <c r="F51" i="3"/>
  <c r="F89" i="3"/>
  <c r="F60" i="3"/>
  <c r="J51" i="3"/>
  <c r="J29" i="3"/>
  <c r="F29" i="3"/>
  <c r="H60" i="3"/>
  <c r="D60" i="3"/>
  <c r="H51" i="3"/>
  <c r="D51" i="3"/>
  <c r="H29" i="3"/>
  <c r="D29" i="3"/>
  <c r="H17" i="3"/>
  <c r="D17" i="3"/>
  <c r="F61" i="3" l="1"/>
  <c r="F92" i="3" s="1"/>
  <c r="W29" i="11"/>
  <c r="W31" i="11" s="1"/>
  <c r="M26" i="12"/>
  <c r="W16" i="11"/>
  <c r="W20" i="11" s="1"/>
  <c r="J91" i="3"/>
  <c r="M25" i="12"/>
  <c r="F91" i="3"/>
  <c r="AA30" i="11" s="1"/>
  <c r="W30" i="11"/>
  <c r="D30" i="3"/>
  <c r="D61" i="3"/>
  <c r="D92" i="3" s="1"/>
  <c r="J61" i="3"/>
  <c r="J92" i="3" s="1"/>
  <c r="J30" i="3"/>
  <c r="F30" i="3"/>
  <c r="H61" i="3"/>
  <c r="H92" i="3" s="1"/>
  <c r="H30" i="3"/>
  <c r="H91" i="3"/>
  <c r="D91" i="3"/>
  <c r="AA31" i="11" s="1"/>
  <c r="H93" i="3" l="1"/>
  <c r="D93" i="3"/>
  <c r="F93" i="3"/>
  <c r="J93" i="3"/>
</calcChain>
</file>

<file path=xl/sharedStrings.xml><?xml version="1.0" encoding="utf-8"?>
<sst xmlns="http://schemas.openxmlformats.org/spreadsheetml/2006/main" count="415" uniqueCount="233">
  <si>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</si>
  <si>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</si>
  <si>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</si>
  <si>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</si>
  <si>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</si>
  <si>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</si>
  <si>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</si>
  <si>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</si>
  <si>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</si>
  <si>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</si>
  <si>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</si>
  <si>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</si>
  <si>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</si>
  <si>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</si>
  <si>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</si>
  <si>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</si>
  <si>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</si>
  <si>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</si>
  <si>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</si>
  <si>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</si>
  <si>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</si>
  <si>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</si>
  <si>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</si>
  <si>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</si>
  <si>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</si>
  <si>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</si>
  <si>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</si>
  <si>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</si>
  <si>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</si>
  <si>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</si>
  <si>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</si>
  <si>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</si>
  <si>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</si>
  <si>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</si>
  <si>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</si>
  <si>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</si>
  <si>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</si>
  <si>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</si>
  <si>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</si>
  <si>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</si>
  <si>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</si>
  <si>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</si>
  <si>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</si>
  <si>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</si>
  <si>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</si>
  <si>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 xml:space="preserve">   จากกิจกรรมดำเนินงาน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</si>
  <si>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</si>
  <si>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</si>
  <si>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</si>
  <si>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</si>
  <si>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</si>
  <si>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</si>
  <si>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</si>
  <si>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</si>
  <si>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</si>
  <si>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</si>
  <si>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</si>
  <si>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</si>
  <si>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</si>
  <si>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</si>
  <si>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</si>
  <si>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ค่าใช้จ่ายทางการเงิน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</si>
  <si>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</si>
  <si>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</si>
  <si>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</si>
  <si>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</si>
  <si>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</si>
  <si>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</si>
  <si>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</si>
  <si>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</si>
  <si>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</si>
  <si>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</si>
  <si>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</si>
  <si>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</si>
  <si>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</si>
  <si>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</si>
  <si>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</si>
  <si>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</si>
  <si>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</si>
  <si>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</si>
  <si>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</si>
  <si>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</si>
  <si>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</si>
  <si>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</si>
  <si>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</si>
  <si>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</si>
  <si>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</si>
  <si>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</si>
  <si>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</si>
  <si>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</si>
  <si>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</si>
  <si>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</si>
  <si>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</si>
  <si>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</si>
  <si>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</si>
  <si>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</si>
  <si>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</si>
  <si>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</si>
  <si>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</si>
  <si>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</si>
  <si>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</si>
  <si>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</si>
  <si>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</si>
  <si>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</si>
  <si>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</si>
  <si>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</si>
  <si>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</si>
  <si>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</si>
  <si>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</si>
  <si>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</si>
  <si>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</si>
  <si>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</si>
  <si>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</si>
  <si>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</si>
  <si>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</si>
  <si>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</si>
  <si>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</si>
  <si>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</si>
  <si>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</si>
  <si>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</si>
  <si>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</si>
  <si>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</si>
  <si>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</si>
  <si>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</si>
  <si>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</si>
  <si>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</si>
  <si>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</si>
  <si>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</si>
  <si>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</si>
  <si>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</si>
  <si>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</si>
  <si>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</si>
  <si>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>รายการปรับกระทบยอดกำไรก่อนค่าใช้จ่ายภาษีเงินได้เป็นเงินสดรับ (จ่าย)</t>
  </si>
  <si>
    <t xml:space="preserve">   กำไรจากการจำหน่ายสุกรพันธุ์</t>
  </si>
  <si>
    <t>ซื้อโปรแกรมคอมพิวเตอร์</t>
  </si>
  <si>
    <t>จ่ายคืนเงินกู้ยืมระยะยาว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</si>
  <si>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</si>
  <si>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</si>
  <si>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</si>
  <si>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</si>
  <si>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</si>
  <si>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</si>
  <si>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</si>
  <si>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</si>
  <si>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</si>
  <si>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</si>
  <si>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</si>
  <si>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</si>
  <si>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</si>
  <si>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</si>
  <si>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</si>
  <si>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</si>
  <si>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>เงินสดรับจากเงินกู้ยืมระยะยาว</t>
  </si>
  <si>
    <t>ซื้ออุปกรณ์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</si>
  <si>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</si>
  <si>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</si>
  <si>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</si>
  <si>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</si>
  <si>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</si>
  <si>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</si>
  <si>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ยอดคงเหลือ ณ วันที่ 1 มกราคม 2562</t>
  </si>
  <si>
    <t xml:space="preserve">      ซื้อยานพาหนะโดยทำสัญญาเช่าการเงิน</t>
  </si>
  <si>
    <t xml:space="preserve">      ซื้ออุปกรณ์ที่ยังไม่ได้จ่ายชำระ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</si>
  <si>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</si>
  <si>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</si>
  <si>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</si>
  <si>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 xml:space="preserve">   ทุนที่ออกและชำระแล้ว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</si>
  <si>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</si>
  <si>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</si>
  <si>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</si>
  <si>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</si>
  <si>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</si>
  <si>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</si>
  <si>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</si>
  <si>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>31 ธันวาคม 2562</t>
  </si>
  <si>
    <t>ยอดคงเหลือ ณ วันที่ 1 มกราคม 2563</t>
  </si>
  <si>
    <t>4, 5</t>
  </si>
  <si>
    <t>สินทรัพย์สิทธิการใช้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</si>
  <si>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</si>
  <si>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</si>
  <si>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ส่วนเกินทุนจากหุ้นทุนซื้อคืน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</si>
  <si>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</si>
  <si>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-สุทธิจากภาษีเงินได้</t>
  </si>
  <si>
    <t>กำไรส่วนที่เป็นของผู้ถือหุ้นของบริษัทฯ</t>
  </si>
  <si>
    <t>จ่ายภาษีเงินได้</t>
  </si>
  <si>
    <t>จ่ายเงินปันผล</t>
  </si>
  <si>
    <t>หุ้นทุนซื้อคืน</t>
  </si>
  <si>
    <t xml:space="preserve">   ของบริษัทย่อยเพิ่มขึ้น</t>
  </si>
  <si>
    <t>-</t>
  </si>
  <si>
    <t>เงินสดและรายการเทียบเท่าเงินสดเพิ่มขึ้น (ลดลง) สุทธิ</t>
  </si>
  <si>
    <t>เงินฝากธนาคารที่มีภาระค้ำประกันเพิ่มขึ้น</t>
  </si>
  <si>
    <t>เงินลงทุนชั่วคราวลดลง</t>
  </si>
  <si>
    <t>4, 14</t>
  </si>
  <si>
    <t>ณ วันที่ 30 กันยายน 2563</t>
  </si>
  <si>
    <t>30 กันยายน 2563</t>
  </si>
  <si>
    <t>ผลขาดทุนจากการประมาณการ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</si>
  <si>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</si>
  <si>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ขาดทุน (กำไร) จากการเปลี่ยนแปลงมูลค่ายุติธรรม</t>
  </si>
  <si>
    <t xml:space="preserve">      หักต้นทุนในการขายของสินทรัพย์ชีวภาพ</t>
  </si>
  <si>
    <t>เงินสดรับจากดอกเบี้ย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</si>
  <si>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</si>
  <si>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</si>
  <si>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หนี้สินตามสัญญาเช่าการเงินลดลง</t>
  </si>
  <si>
    <t>เงินสดสุทธิใช้ไปในกิจกรรมจัดหาเงิน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</si>
  <si>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</si>
  <si>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</si>
  <si>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 xml:space="preserve">      หุ้นสามัญ 323,400,000 หุ้น มูลค่าหุ้นละ 1 บาท</t>
  </si>
  <si>
    <t xml:space="preserve">         (31 ธันวาคม 2562: หุ้นสามัญ 32,340,000 หุ้น</t>
  </si>
  <si>
    <t xml:space="preserve">         มูลค่าหุ้นละ 10 บาท)</t>
  </si>
  <si>
    <t xml:space="preserve">      หนี้สินตามสัญญาเช่า</t>
  </si>
  <si>
    <t>เงินปันผลจ่าย (หมายเหตุ 21)</t>
  </si>
  <si>
    <t>ยอดคงเหลือ ณ วันที่ 30 กันยายน 2562</t>
  </si>
  <si>
    <t>ยอดคงเหลือ ณ วันที่ 30 กันยายน 2563</t>
  </si>
  <si>
    <t xml:space="preserve">   ค่าเช่าจ่ายรอตัดบัญชี (โอนกลับ)</t>
  </si>
  <si>
    <t xml:space="preserve">   ขาดทุน (กำไร) จากอัตราแลกเปลี่ยนที่ยังไม่เกิดขึ้น</t>
  </si>
  <si>
    <t>ซื้อสุกรพันธุ์และต้นทุนระหว่างเลี้ยง</t>
  </si>
  <si>
    <t>เงินสดรับจากการจำหน่ายอสังหาริมทรัพย์เพื่อการลงทุน</t>
  </si>
  <si>
    <t xml:space="preserve">   ขาดทุนจากการจำหน่ายอสังหาริมทรัพย์เพื่อการลงทุน</t>
  </si>
  <si>
    <t>เงินให้กู้ยืมแก่บริษัทย่อยลดลง</t>
  </si>
  <si>
    <t xml:space="preserve">   โอนกลับหนี้สงสัยจะสูญสำหรับลูกหนี้การค้าและลูกหนี้อื่น</t>
  </si>
  <si>
    <t xml:space="preserve">   กำไรจากการจำหน่ายอุปกรณ์และโปรแกรมคอมพิวเตอร์</t>
  </si>
  <si>
    <t xml:space="preserve">   สินทรัพย์สิทธิการใช้เพิ่มขึ้น</t>
  </si>
  <si>
    <t xml:space="preserve">      แลกเปลี่ยนอัตราดอกเบี้ย</t>
  </si>
  <si>
    <t xml:space="preserve">   กำไรจากการเปลี่ยนแปลงมูลค่ายุติธรรมของสัญญา</t>
  </si>
  <si>
    <t>กำไรจากการเปลี่ยนแปลงมูลค่ายุติธรรมหักต้นทุน</t>
  </si>
  <si>
    <t xml:space="preserve">   ในการขายของสินทรัพย์ชีวภาพ</t>
  </si>
  <si>
    <t>ขาดทุนจากการเปลี่ยนแปลงมูลค่ายุติธรรมหักต้นทุน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</si>
  <si>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</si>
  <si>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</si>
  <si>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ส่วนของผู้มีส่วนได้เสียที่ไม่มีอำนาจควบคุมของบริษัทย่อย</t>
  </si>
  <si>
    <t xml:space="preserve">   ตัดบัญชีอาคารและอุปกรณ์และโปรแกรมคอมพิวเตอร์</t>
  </si>
  <si>
    <t>รับเงินคืนจากบริษัทย่อยที่เลิกกิจการ</t>
  </si>
  <si>
    <t>จ่ายคืนมูลค่าเงินลงทุนให้ผู้ถือหุ้นที่ไม่มีอำนาจควบคุมของบริษัทย่อย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</si>
</sst>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7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right" vertical="center"/>
    </xf>
    <xf numFmtId="171" fontId="14" fillId="0" borderId="0" xfId="1" applyNumberFormat="1" applyFont="1" applyFill="1" applyAlignment="1">
      <alignment vertical="center"/>
    </xf>
    <xf numFmtId="0" fontId="14" fillId="0" borderId="0" xfId="11" applyFont="1" applyFill="1" applyAlignment="1">
      <alignment vertical="top"/>
    </xf>
    <xf numFmtId="0" fontId="15" fillId="0" borderId="0" xfId="1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Continuous" vertical="center"/>
    </xf>
    <xf numFmtId="0" fontId="15" fillId="0" borderId="0" xfId="11" applyFont="1" applyFill="1" applyAlignment="1">
      <alignment horizontal="center" vertical="center"/>
    </xf>
    <xf numFmtId="170" fontId="15" fillId="0" borderId="0" xfId="11" applyNumberFormat="1" applyFont="1" applyFill="1" applyAlignment="1">
      <alignment horizontal="center"/>
    </xf>
    <xf numFmtId="0" fontId="15" fillId="0" borderId="3" xfId="11" applyFont="1" applyFill="1" applyBorder="1" applyAlignment="1">
      <alignment horizontal="center" vertical="center"/>
    </xf>
    <xf numFmtId="170" fontId="15" fillId="0" borderId="3" xfId="11" applyNumberFormat="1" applyFont="1" applyFill="1" applyBorder="1" applyAlignment="1">
      <alignment horizontal="center"/>
    </xf>
    <xf numFmtId="0" fontId="14" fillId="0" borderId="0" xfId="11" applyFont="1" applyFill="1" applyBorder="1" applyAlignment="1">
      <alignment vertical="center"/>
    </xf>
    <xf numFmtId="0" fontId="16" fillId="0" borderId="0" xfId="11" applyFont="1" applyFill="1" applyAlignment="1">
      <alignment horizontal="center" vertical="center"/>
    </xf>
    <xf numFmtId="41" fontId="15" fillId="0" borderId="0" xfId="1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5" xfId="1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5" fillId="0" borderId="0" xfId="13" applyFont="1" applyFill="1" applyAlignment="1">
      <alignment horizontal="right" vertical="center"/>
    </xf>
    <xf numFmtId="0" fontId="15" fillId="0" borderId="0" xfId="13" applyFont="1" applyFill="1" applyAlignment="1">
      <alignment horizontal="center" vertical="center"/>
    </xf>
    <xf numFmtId="37" fontId="7" fillId="0" borderId="0" xfId="11" applyNumberFormat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41" fontId="15" fillId="0" borderId="8" xfId="11" applyNumberFormat="1" applyFont="1" applyFill="1" applyBorder="1" applyAlignment="1">
      <alignment vertical="center"/>
    </xf>
    <xf numFmtId="0" fontId="7" fillId="0" borderId="0" xfId="13" applyFont="1" applyFill="1" applyAlignment="1">
      <alignment horizontal="right" vertical="center"/>
    </xf>
    <xf numFmtId="0" fontId="7" fillId="0" borderId="0" xfId="13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7" fillId="0" borderId="0" xfId="13" applyFont="1" applyFill="1" applyBorder="1" applyAlignment="1">
      <alignment vertical="center"/>
    </xf>
    <xf numFmtId="0" fontId="7" fillId="0" borderId="0" xfId="13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15" fillId="0" borderId="3" xfId="1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43" fontId="7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7" fillId="0" borderId="4" xfId="0" applyNumberFormat="1" applyFont="1" applyFill="1" applyBorder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0" fontId="14" fillId="0" borderId="3" xfId="11" applyFont="1" applyFill="1" applyBorder="1" applyAlignment="1">
      <alignment horizontal="center" vertical="center"/>
    </xf>
    <xf numFmtId="0" fontId="15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5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J889GP\Desktop\SKT&amp;Groups'20\&#3591;&#3610;&#3618;&#3657;&#3634;&#3618;&#3586;&#3657;&#3634;&#3591;\Q2'2019\T-SORKON-2019-Q2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BS"/>
      <sheetName val="PL"/>
      <sheetName val="SCSEงบการเงินรวม"/>
      <sheetName val="SCSEงบการเงินเฉพาะ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1"/>
  <sheetViews>
    <sheetView showGridLines="0" view="pageBreakPreview" topLeftCell="A82" zoomScale="91" zoomScaleNormal="100" zoomScaleSheetLayoutView="91" workbookViewId="0">
      <selection activeCell="D81" sqref="D81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3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1" width="12.140625" style="2" customWidth="1"/>
    <col min="12" max="16384" width="9.140625" style="2"/>
  </cols>
  <sheetData>
    <row r="1" spans="1:10" s="1" customFormat="1" ht="20.100000000000001" customHeight="1" x14ac:dyDescent="0.5">
      <c r="A1" s="1" t="s">
        <v>67</v>
      </c>
      <c r="B1" s="4"/>
    </row>
    <row r="2" spans="1:10" s="1" customFormat="1" ht="20.100000000000001" customHeight="1" x14ac:dyDescent="0.5">
      <c r="A2" s="1" t="s">
        <v>68</v>
      </c>
      <c r="B2" s="4"/>
    </row>
    <row r="3" spans="1:10" s="1" customFormat="1" ht="20.100000000000001" customHeight="1" x14ac:dyDescent="0.5">
      <c r="A3" s="1" t="s">
        <v>193</v>
      </c>
      <c r="B3" s="4"/>
    </row>
    <row r="4" spans="1:10" ht="20.100000000000001" customHeight="1" x14ac:dyDescent="0.5">
      <c r="C4" s="99"/>
      <c r="J4" s="5" t="s">
        <v>150</v>
      </c>
    </row>
    <row r="5" spans="1:10" s="1" customFormat="1" ht="20.100000000000001" customHeight="1" x14ac:dyDescent="0.5">
      <c r="B5" s="6"/>
      <c r="D5" s="125" t="s">
        <v>0</v>
      </c>
      <c r="E5" s="125"/>
      <c r="F5" s="125"/>
      <c r="G5" s="7"/>
      <c r="H5" s="125" t="s">
        <v>30</v>
      </c>
      <c r="I5" s="125"/>
      <c r="J5" s="125"/>
    </row>
    <row r="6" spans="1:10" ht="20.100000000000001" customHeight="1" x14ac:dyDescent="0.5">
      <c r="B6" s="8" t="s">
        <v>1</v>
      </c>
      <c r="D6" s="9" t="s">
        <v>194</v>
      </c>
      <c r="E6" s="10"/>
      <c r="F6" s="9" t="s">
        <v>174</v>
      </c>
      <c r="G6" s="11"/>
      <c r="H6" s="9" t="s">
        <v>194</v>
      </c>
      <c r="I6" s="10"/>
      <c r="J6" s="9" t="s">
        <v>174</v>
      </c>
    </row>
    <row r="7" spans="1:10" ht="20.100000000000001" customHeight="1" x14ac:dyDescent="0.5">
      <c r="B7" s="12"/>
      <c r="D7" s="13" t="s">
        <v>69</v>
      </c>
      <c r="E7" s="10"/>
      <c r="F7" s="13" t="s">
        <v>70</v>
      </c>
      <c r="G7" s="11"/>
      <c r="H7" s="13" t="s">
        <v>69</v>
      </c>
      <c r="I7" s="10"/>
      <c r="J7" s="13" t="s">
        <v>70</v>
      </c>
    </row>
    <row r="8" spans="1:10" ht="20.100000000000001" customHeight="1" x14ac:dyDescent="0.5">
      <c r="B8" s="12"/>
      <c r="D8" s="13" t="s">
        <v>71</v>
      </c>
      <c r="E8" s="10"/>
      <c r="F8" s="13"/>
      <c r="G8" s="11"/>
      <c r="H8" s="13" t="s">
        <v>71</v>
      </c>
      <c r="I8" s="10"/>
      <c r="J8" s="13"/>
    </row>
    <row r="9" spans="1:10" s="66" customFormat="1" ht="21" customHeight="1" x14ac:dyDescent="0.5">
      <c r="A9" s="82" t="s">
        <v>47</v>
      </c>
      <c r="B9" s="83"/>
    </row>
    <row r="10" spans="1:10" s="66" customFormat="1" ht="21" customHeight="1" x14ac:dyDescent="0.5">
      <c r="A10" s="82" t="s">
        <v>2</v>
      </c>
      <c r="B10" s="83"/>
    </row>
    <row r="11" spans="1:10" s="66" customFormat="1" ht="21" customHeight="1" x14ac:dyDescent="0.5">
      <c r="A11" s="66" t="s">
        <v>31</v>
      </c>
      <c r="B11" s="83"/>
      <c r="D11" s="39">
        <v>112391</v>
      </c>
      <c r="E11" s="39"/>
      <c r="F11" s="39">
        <v>152251</v>
      </c>
      <c r="G11" s="39"/>
      <c r="H11" s="39">
        <v>55712</v>
      </c>
      <c r="I11" s="39"/>
      <c r="J11" s="39">
        <v>108747</v>
      </c>
    </row>
    <row r="12" spans="1:10" s="66" customFormat="1" ht="21" customHeight="1" x14ac:dyDescent="0.5">
      <c r="A12" s="66" t="s">
        <v>102</v>
      </c>
      <c r="B12" s="83" t="s">
        <v>176</v>
      </c>
      <c r="D12" s="39">
        <v>394776</v>
      </c>
      <c r="E12" s="39"/>
      <c r="F12" s="39">
        <v>469544</v>
      </c>
      <c r="G12" s="39"/>
      <c r="H12" s="39">
        <v>303397</v>
      </c>
      <c r="I12" s="39"/>
      <c r="J12" s="39">
        <v>376875</v>
      </c>
    </row>
    <row r="13" spans="1:10" s="66" customFormat="1" ht="21" customHeight="1" x14ac:dyDescent="0.5">
      <c r="A13" s="66" t="s">
        <v>167</v>
      </c>
      <c r="B13" s="83">
        <v>4</v>
      </c>
      <c r="D13" s="39">
        <v>0</v>
      </c>
      <c r="E13" s="39"/>
      <c r="F13" s="39">
        <v>0</v>
      </c>
      <c r="G13" s="39"/>
      <c r="H13" s="39">
        <v>0</v>
      </c>
      <c r="I13" s="39"/>
      <c r="J13" s="39">
        <v>6445</v>
      </c>
    </row>
    <row r="14" spans="1:10" s="66" customFormat="1" ht="21" customHeight="1" x14ac:dyDescent="0.5">
      <c r="A14" s="66" t="s">
        <v>103</v>
      </c>
      <c r="B14" s="83">
        <v>6</v>
      </c>
      <c r="D14" s="40">
        <v>217591</v>
      </c>
      <c r="E14" s="39"/>
      <c r="F14" s="40">
        <v>250920</v>
      </c>
      <c r="G14" s="39"/>
      <c r="H14" s="40">
        <v>116828</v>
      </c>
      <c r="I14" s="39"/>
      <c r="J14" s="40">
        <v>179989</v>
      </c>
    </row>
    <row r="15" spans="1:10" s="66" customFormat="1" ht="21" customHeight="1" x14ac:dyDescent="0.5">
      <c r="A15" s="66" t="s">
        <v>145</v>
      </c>
      <c r="B15" s="83">
        <v>11</v>
      </c>
      <c r="D15" s="40">
        <v>81402</v>
      </c>
      <c r="E15" s="39"/>
      <c r="F15" s="40">
        <v>74001</v>
      </c>
      <c r="G15" s="39"/>
      <c r="H15" s="40">
        <v>0</v>
      </c>
      <c r="I15" s="39">
        <v>0</v>
      </c>
      <c r="J15" s="40">
        <v>0</v>
      </c>
    </row>
    <row r="16" spans="1:10" s="66" customFormat="1" ht="21" customHeight="1" x14ac:dyDescent="0.5">
      <c r="A16" s="66" t="s">
        <v>32</v>
      </c>
      <c r="B16" s="83"/>
      <c r="D16" s="70">
        <v>23647</v>
      </c>
      <c r="E16" s="39"/>
      <c r="F16" s="70">
        <v>24792</v>
      </c>
      <c r="G16" s="39"/>
      <c r="H16" s="70">
        <v>7005</v>
      </c>
      <c r="I16" s="39"/>
      <c r="J16" s="70">
        <v>5300</v>
      </c>
    </row>
    <row r="17" spans="1:11" s="66" customFormat="1" ht="21" customHeight="1" x14ac:dyDescent="0.5">
      <c r="A17" s="82" t="s">
        <v>3</v>
      </c>
      <c r="B17" s="83"/>
      <c r="D17" s="84">
        <f>SUM(D11:D16)</f>
        <v>829807</v>
      </c>
      <c r="E17" s="39"/>
      <c r="F17" s="84">
        <f>SUM(F11:F16)</f>
        <v>971508</v>
      </c>
      <c r="G17" s="39"/>
      <c r="H17" s="84">
        <f>SUM(H11:H16)</f>
        <v>482942</v>
      </c>
      <c r="I17" s="39"/>
      <c r="J17" s="84">
        <f>SUM(J11:J16)</f>
        <v>677356</v>
      </c>
    </row>
    <row r="18" spans="1:11" s="66" customFormat="1" ht="21" customHeight="1" x14ac:dyDescent="0.5">
      <c r="A18" s="82" t="s">
        <v>15</v>
      </c>
      <c r="B18" s="83"/>
      <c r="D18" s="40"/>
      <c r="E18" s="39"/>
      <c r="F18" s="40"/>
      <c r="G18" s="39"/>
      <c r="H18" s="40"/>
      <c r="I18" s="39"/>
      <c r="J18" s="40"/>
    </row>
    <row r="19" spans="1:11" s="66" customFormat="1" ht="21" customHeight="1" x14ac:dyDescent="0.5">
      <c r="A19" s="66" t="s">
        <v>33</v>
      </c>
      <c r="B19" s="83"/>
      <c r="D19" s="39">
        <v>1492</v>
      </c>
      <c r="E19" s="39"/>
      <c r="F19" s="39">
        <v>1490</v>
      </c>
      <c r="G19" s="39"/>
      <c r="H19" s="71">
        <v>0</v>
      </c>
      <c r="I19" s="39"/>
      <c r="J19" s="71">
        <v>0</v>
      </c>
    </row>
    <row r="20" spans="1:11" s="66" customFormat="1" ht="21" customHeight="1" x14ac:dyDescent="0.5">
      <c r="A20" s="66" t="s">
        <v>168</v>
      </c>
      <c r="B20" s="83">
        <v>4</v>
      </c>
      <c r="D20" s="39">
        <v>0</v>
      </c>
      <c r="E20" s="39"/>
      <c r="F20" s="39">
        <v>0</v>
      </c>
      <c r="G20" s="39"/>
      <c r="H20" s="71">
        <v>85868</v>
      </c>
      <c r="I20" s="39"/>
      <c r="J20" s="71">
        <v>83000</v>
      </c>
    </row>
    <row r="21" spans="1:11" s="66" customFormat="1" ht="21" customHeight="1" x14ac:dyDescent="0.5">
      <c r="A21" s="66" t="s">
        <v>59</v>
      </c>
      <c r="B21" s="83">
        <v>7</v>
      </c>
      <c r="D21" s="71">
        <v>0</v>
      </c>
      <c r="E21" s="39"/>
      <c r="F21" s="71">
        <v>0</v>
      </c>
      <c r="G21" s="39"/>
      <c r="H21" s="39">
        <v>297689</v>
      </c>
      <c r="I21" s="39"/>
      <c r="J21" s="39">
        <v>298115</v>
      </c>
    </row>
    <row r="22" spans="1:11" s="66" customFormat="1" ht="21" customHeight="1" x14ac:dyDescent="0.5">
      <c r="A22" s="66" t="s">
        <v>104</v>
      </c>
      <c r="B22" s="83">
        <v>8</v>
      </c>
      <c r="D22" s="38">
        <v>637480</v>
      </c>
      <c r="E22" s="39"/>
      <c r="F22" s="38">
        <v>640306</v>
      </c>
      <c r="G22" s="39"/>
      <c r="H22" s="38">
        <v>369970</v>
      </c>
      <c r="I22" s="39"/>
      <c r="J22" s="38">
        <v>372765</v>
      </c>
    </row>
    <row r="23" spans="1:11" s="66" customFormat="1" ht="21" customHeight="1" x14ac:dyDescent="0.5">
      <c r="A23" s="66" t="s">
        <v>105</v>
      </c>
      <c r="B23" s="83">
        <v>9</v>
      </c>
      <c r="D23" s="38">
        <v>947483</v>
      </c>
      <c r="E23" s="39"/>
      <c r="F23" s="38">
        <v>919876</v>
      </c>
      <c r="G23" s="39"/>
      <c r="H23" s="71">
        <v>423972</v>
      </c>
      <c r="I23" s="39"/>
      <c r="J23" s="71">
        <v>394342</v>
      </c>
    </row>
    <row r="24" spans="1:11" s="66" customFormat="1" ht="21" customHeight="1" x14ac:dyDescent="0.5">
      <c r="A24" s="66" t="s">
        <v>177</v>
      </c>
      <c r="B24" s="83">
        <v>10</v>
      </c>
      <c r="D24" s="38">
        <v>112458</v>
      </c>
      <c r="E24" s="39"/>
      <c r="F24" s="38">
        <v>0</v>
      </c>
      <c r="G24" s="39"/>
      <c r="H24" s="71">
        <v>95923</v>
      </c>
      <c r="I24" s="39"/>
      <c r="J24" s="71">
        <v>0</v>
      </c>
    </row>
    <row r="25" spans="1:11" s="66" customFormat="1" ht="21" customHeight="1" x14ac:dyDescent="0.5">
      <c r="A25" s="66" t="s">
        <v>144</v>
      </c>
      <c r="B25" s="83">
        <v>11</v>
      </c>
      <c r="D25" s="38">
        <v>9984</v>
      </c>
      <c r="E25" s="39"/>
      <c r="F25" s="38">
        <v>9214</v>
      </c>
      <c r="G25" s="39"/>
      <c r="H25" s="71">
        <v>0</v>
      </c>
      <c r="I25" s="39"/>
      <c r="J25" s="71">
        <v>0</v>
      </c>
    </row>
    <row r="26" spans="1:11" s="66" customFormat="1" ht="21" customHeight="1" x14ac:dyDescent="0.5">
      <c r="A26" s="66" t="s">
        <v>106</v>
      </c>
      <c r="B26" s="83">
        <v>12</v>
      </c>
      <c r="D26" s="38">
        <v>11202</v>
      </c>
      <c r="E26" s="39"/>
      <c r="F26" s="38">
        <v>13214</v>
      </c>
      <c r="G26" s="39"/>
      <c r="H26" s="71">
        <v>7840</v>
      </c>
      <c r="I26" s="39"/>
      <c r="J26" s="39">
        <v>9916</v>
      </c>
    </row>
    <row r="27" spans="1:11" s="66" customFormat="1" ht="21" customHeight="1" x14ac:dyDescent="0.5">
      <c r="A27" s="66" t="s">
        <v>113</v>
      </c>
      <c r="B27" s="83"/>
      <c r="D27" s="38">
        <v>66</v>
      </c>
      <c r="E27" s="39"/>
      <c r="F27" s="38">
        <v>66</v>
      </c>
      <c r="G27" s="39"/>
      <c r="H27" s="39">
        <v>0</v>
      </c>
      <c r="I27" s="39"/>
      <c r="J27" s="39">
        <v>0</v>
      </c>
    </row>
    <row r="28" spans="1:11" s="66" customFormat="1" ht="21" customHeight="1" x14ac:dyDescent="0.5">
      <c r="A28" s="66" t="s">
        <v>34</v>
      </c>
      <c r="B28" s="83"/>
      <c r="D28" s="72">
        <v>10168</v>
      </c>
      <c r="E28" s="40"/>
      <c r="F28" s="72">
        <v>10456</v>
      </c>
      <c r="G28" s="40"/>
      <c r="H28" s="70">
        <v>7935</v>
      </c>
      <c r="I28" s="40"/>
      <c r="J28" s="70">
        <v>8662</v>
      </c>
    </row>
    <row r="29" spans="1:11" s="66" customFormat="1" ht="21" customHeight="1" x14ac:dyDescent="0.5">
      <c r="A29" s="82" t="s">
        <v>21</v>
      </c>
      <c r="B29" s="83"/>
      <c r="D29" s="85">
        <f>SUM(D19:D28)</f>
        <v>1730333</v>
      </c>
      <c r="E29" s="40"/>
      <c r="F29" s="85">
        <f>SUM(F19:F28)</f>
        <v>1594622</v>
      </c>
      <c r="G29" s="40"/>
      <c r="H29" s="85">
        <f>SUM(H19:H28)</f>
        <v>1289197</v>
      </c>
      <c r="I29" s="40"/>
      <c r="J29" s="85">
        <f>SUM(J19:J28)</f>
        <v>1166800</v>
      </c>
    </row>
    <row r="30" spans="1:11" s="66" customFormat="1" ht="21" customHeight="1" thickBot="1" x14ac:dyDescent="0.55000000000000004">
      <c r="A30" s="82" t="s">
        <v>4</v>
      </c>
      <c r="B30" s="83"/>
      <c r="D30" s="73">
        <f>SUM(D17,D29)</f>
        <v>2560140</v>
      </c>
      <c r="E30" s="39"/>
      <c r="F30" s="73">
        <f>SUM(F17,F29)</f>
        <v>2566130</v>
      </c>
      <c r="G30" s="39"/>
      <c r="H30" s="73">
        <f>SUM(H17,H29)</f>
        <v>1772139</v>
      </c>
      <c r="I30" s="39"/>
      <c r="J30" s="73">
        <f>SUM(J17,J29)</f>
        <v>1844156</v>
      </c>
    </row>
    <row r="31" spans="1:11" ht="20.100000000000001" customHeight="1" thickTop="1" x14ac:dyDescent="0.5">
      <c r="K31" s="66"/>
    </row>
    <row r="32" spans="1:11" ht="20.100000000000001" customHeight="1" x14ac:dyDescent="0.5">
      <c r="K32" s="66"/>
    </row>
    <row r="33" spans="1:11" ht="20.100000000000001" customHeight="1" x14ac:dyDescent="0.5">
      <c r="A33" s="2" t="s">
        <v>179</v>
      </c>
      <c r="K33" s="66"/>
    </row>
    <row r="34" spans="1:11" s="1" customFormat="1" ht="20.100000000000001" customHeight="1" x14ac:dyDescent="0.5">
      <c r="A34" s="1" t="s">
        <v>67</v>
      </c>
      <c r="B34" s="4"/>
      <c r="K34" s="66"/>
    </row>
    <row r="35" spans="1:11" s="1" customFormat="1" ht="20.100000000000001" customHeight="1" x14ac:dyDescent="0.5">
      <c r="A35" s="1" t="s">
        <v>72</v>
      </c>
      <c r="B35" s="4"/>
      <c r="K35" s="66"/>
    </row>
    <row r="36" spans="1:11" s="1" customFormat="1" ht="20.100000000000001" customHeight="1" x14ac:dyDescent="0.5">
      <c r="A36" s="1" t="s">
        <v>193</v>
      </c>
      <c r="B36" s="4"/>
      <c r="K36" s="66"/>
    </row>
    <row r="37" spans="1:11" ht="20.100000000000001" customHeight="1" x14ac:dyDescent="0.5">
      <c r="C37" s="99"/>
      <c r="J37" s="5" t="s">
        <v>150</v>
      </c>
      <c r="K37" s="66"/>
    </row>
    <row r="38" spans="1:11" s="1" customFormat="1" ht="20.100000000000001" customHeight="1" x14ac:dyDescent="0.5">
      <c r="B38" s="6"/>
      <c r="D38" s="125" t="s">
        <v>0</v>
      </c>
      <c r="E38" s="125"/>
      <c r="F38" s="125"/>
      <c r="G38" s="7"/>
      <c r="H38" s="125" t="s">
        <v>30</v>
      </c>
      <c r="I38" s="125"/>
      <c r="J38" s="125"/>
      <c r="K38" s="66"/>
    </row>
    <row r="39" spans="1:11" ht="20.100000000000001" customHeight="1" x14ac:dyDescent="0.5">
      <c r="B39" s="8" t="s">
        <v>1</v>
      </c>
      <c r="D39" s="9" t="s">
        <v>194</v>
      </c>
      <c r="E39" s="10"/>
      <c r="F39" s="9" t="s">
        <v>174</v>
      </c>
      <c r="G39" s="11"/>
      <c r="H39" s="9" t="s">
        <v>194</v>
      </c>
      <c r="I39" s="10"/>
      <c r="J39" s="9" t="s">
        <v>174</v>
      </c>
      <c r="K39" s="66"/>
    </row>
    <row r="40" spans="1:11" ht="20.100000000000001" customHeight="1" x14ac:dyDescent="0.5">
      <c r="B40" s="12"/>
      <c r="D40" s="13" t="s">
        <v>69</v>
      </c>
      <c r="E40" s="10"/>
      <c r="F40" s="13" t="s">
        <v>70</v>
      </c>
      <c r="G40" s="11"/>
      <c r="H40" s="13" t="s">
        <v>69</v>
      </c>
      <c r="I40" s="10"/>
      <c r="J40" s="13" t="s">
        <v>70</v>
      </c>
      <c r="K40" s="66"/>
    </row>
    <row r="41" spans="1:11" ht="20.100000000000001" customHeight="1" x14ac:dyDescent="0.5">
      <c r="B41" s="12"/>
      <c r="D41" s="13" t="s">
        <v>71</v>
      </c>
      <c r="E41" s="10"/>
      <c r="F41" s="13"/>
      <c r="G41" s="11"/>
      <c r="H41" s="13" t="s">
        <v>71</v>
      </c>
      <c r="I41" s="10"/>
      <c r="J41" s="13"/>
      <c r="K41" s="66"/>
    </row>
    <row r="42" spans="1:11" s="66" customFormat="1" ht="21" customHeight="1" x14ac:dyDescent="0.5">
      <c r="A42" s="82" t="s">
        <v>48</v>
      </c>
      <c r="B42" s="83"/>
      <c r="D42" s="86"/>
      <c r="E42" s="86"/>
      <c r="F42" s="86"/>
      <c r="G42" s="87"/>
      <c r="H42" s="88"/>
      <c r="I42" s="87"/>
      <c r="J42" s="88"/>
    </row>
    <row r="43" spans="1:11" s="66" customFormat="1" ht="21" customHeight="1" x14ac:dyDescent="0.5">
      <c r="A43" s="82" t="s">
        <v>5</v>
      </c>
      <c r="B43" s="83"/>
    </row>
    <row r="44" spans="1:11" s="66" customFormat="1" ht="21" customHeight="1" x14ac:dyDescent="0.5">
      <c r="A44" s="66" t="s">
        <v>169</v>
      </c>
      <c r="B44" s="83"/>
    </row>
    <row r="45" spans="1:11" s="66" customFormat="1" ht="21" customHeight="1" x14ac:dyDescent="0.5">
      <c r="A45" s="66" t="s">
        <v>170</v>
      </c>
      <c r="B45" s="83">
        <v>13</v>
      </c>
      <c r="D45" s="39">
        <v>458379</v>
      </c>
      <c r="E45" s="39"/>
      <c r="F45" s="39">
        <v>514494</v>
      </c>
      <c r="G45" s="39"/>
      <c r="H45" s="39">
        <v>368554</v>
      </c>
      <c r="I45" s="39"/>
      <c r="J45" s="39">
        <v>428054</v>
      </c>
    </row>
    <row r="46" spans="1:11" s="66" customFormat="1" ht="21" customHeight="1" x14ac:dyDescent="0.5">
      <c r="A46" s="66" t="s">
        <v>107</v>
      </c>
      <c r="B46" s="83" t="s">
        <v>192</v>
      </c>
      <c r="D46" s="39">
        <v>279350</v>
      </c>
      <c r="E46" s="39"/>
      <c r="F46" s="39">
        <v>296966</v>
      </c>
      <c r="G46" s="39"/>
      <c r="H46" s="39">
        <v>187836</v>
      </c>
      <c r="I46" s="39"/>
      <c r="J46" s="39">
        <v>216520</v>
      </c>
    </row>
    <row r="47" spans="1:11" s="66" customFormat="1" ht="21" customHeight="1" x14ac:dyDescent="0.5">
      <c r="A47" s="66" t="s">
        <v>227</v>
      </c>
      <c r="B47" s="83">
        <v>15</v>
      </c>
      <c r="D47" s="38">
        <v>11498</v>
      </c>
      <c r="E47" s="39"/>
      <c r="F47" s="38">
        <v>1617</v>
      </c>
      <c r="G47" s="39"/>
      <c r="H47" s="39">
        <v>9257</v>
      </c>
      <c r="I47" s="39"/>
      <c r="J47" s="39">
        <v>525</v>
      </c>
    </row>
    <row r="48" spans="1:11" s="66" customFormat="1" ht="21" customHeight="1" x14ac:dyDescent="0.5">
      <c r="A48" s="66" t="s">
        <v>228</v>
      </c>
      <c r="B48" s="83">
        <v>16</v>
      </c>
      <c r="D48" s="40">
        <v>86734</v>
      </c>
      <c r="E48" s="40"/>
      <c r="F48" s="40">
        <v>95168</v>
      </c>
      <c r="G48" s="40"/>
      <c r="H48" s="40">
        <v>45395</v>
      </c>
      <c r="I48" s="40"/>
      <c r="J48" s="40">
        <v>37201</v>
      </c>
    </row>
    <row r="49" spans="1:12" s="66" customFormat="1" ht="21" customHeight="1" x14ac:dyDescent="0.5">
      <c r="A49" s="66" t="s">
        <v>108</v>
      </c>
      <c r="B49" s="83"/>
      <c r="D49" s="39">
        <v>6324</v>
      </c>
      <c r="E49" s="39"/>
      <c r="F49" s="39">
        <v>14344</v>
      </c>
      <c r="G49" s="39"/>
      <c r="H49" s="39">
        <v>744</v>
      </c>
      <c r="I49" s="39"/>
      <c r="J49" s="39">
        <v>6612</v>
      </c>
    </row>
    <row r="50" spans="1:12" s="66" customFormat="1" ht="21" customHeight="1" x14ac:dyDescent="0.5">
      <c r="A50" s="66" t="s">
        <v>35</v>
      </c>
      <c r="B50" s="83"/>
      <c r="D50" s="72">
        <v>18220</v>
      </c>
      <c r="E50" s="39"/>
      <c r="F50" s="72">
        <v>24149</v>
      </c>
      <c r="G50" s="39"/>
      <c r="H50" s="72">
        <v>13452</v>
      </c>
      <c r="I50" s="39"/>
      <c r="J50" s="72">
        <v>17112</v>
      </c>
      <c r="L50" s="2"/>
    </row>
    <row r="51" spans="1:12" s="66" customFormat="1" ht="21" customHeight="1" x14ac:dyDescent="0.5">
      <c r="A51" s="82" t="s">
        <v>6</v>
      </c>
      <c r="B51" s="83"/>
      <c r="D51" s="84">
        <f>SUM(D45:D50)</f>
        <v>860505</v>
      </c>
      <c r="E51" s="40"/>
      <c r="F51" s="84">
        <f>SUM(F45:F50)</f>
        <v>946738</v>
      </c>
      <c r="G51" s="40"/>
      <c r="H51" s="84">
        <f>SUM(H45:H50)</f>
        <v>625238</v>
      </c>
      <c r="I51" s="40"/>
      <c r="J51" s="84">
        <f>SUM(J45:J50)</f>
        <v>706024</v>
      </c>
    </row>
    <row r="52" spans="1:12" s="66" customFormat="1" ht="21" customHeight="1" x14ac:dyDescent="0.5">
      <c r="A52" s="82" t="s">
        <v>16</v>
      </c>
      <c r="B52" s="83"/>
      <c r="D52" s="40"/>
      <c r="E52" s="40"/>
      <c r="F52" s="40"/>
      <c r="G52" s="40"/>
      <c r="H52" s="40"/>
      <c r="I52" s="40"/>
      <c r="J52" s="40"/>
    </row>
    <row r="53" spans="1:12" s="66" customFormat="1" ht="21" customHeight="1" x14ac:dyDescent="0.5">
      <c r="A53" s="66" t="s">
        <v>178</v>
      </c>
      <c r="B53" s="83"/>
      <c r="D53" s="40"/>
      <c r="E53" s="40"/>
      <c r="F53" s="40"/>
      <c r="G53" s="40"/>
      <c r="H53" s="40"/>
      <c r="I53" s="40"/>
      <c r="J53" s="40"/>
    </row>
    <row r="54" spans="1:12" s="66" customFormat="1" ht="21" customHeight="1" x14ac:dyDescent="0.5">
      <c r="A54" s="66" t="s">
        <v>171</v>
      </c>
      <c r="B54" s="83">
        <v>15</v>
      </c>
      <c r="D54" s="40">
        <v>100570</v>
      </c>
      <c r="E54" s="40"/>
      <c r="F54" s="40">
        <v>2317</v>
      </c>
      <c r="G54" s="40"/>
      <c r="H54" s="40">
        <v>84991</v>
      </c>
      <c r="I54" s="40"/>
      <c r="J54" s="40">
        <v>1219</v>
      </c>
      <c r="L54" s="2"/>
    </row>
    <row r="55" spans="1:12" s="66" customFormat="1" ht="21" customHeight="1" x14ac:dyDescent="0.5">
      <c r="A55" s="66" t="s">
        <v>172</v>
      </c>
      <c r="B55" s="83"/>
      <c r="D55" s="40"/>
      <c r="E55" s="40"/>
      <c r="F55" s="40"/>
      <c r="G55" s="40"/>
      <c r="I55" s="40"/>
      <c r="L55" s="2"/>
    </row>
    <row r="56" spans="1:12" s="66" customFormat="1" ht="21" customHeight="1" x14ac:dyDescent="0.5">
      <c r="A56" s="66" t="s">
        <v>171</v>
      </c>
      <c r="B56" s="83">
        <v>16</v>
      </c>
      <c r="D56" s="40">
        <v>346552</v>
      </c>
      <c r="E56" s="40"/>
      <c r="F56" s="40">
        <v>411312</v>
      </c>
      <c r="G56" s="40"/>
      <c r="H56" s="40">
        <v>216831</v>
      </c>
      <c r="I56" s="40"/>
      <c r="J56" s="40">
        <v>254109</v>
      </c>
      <c r="L56" s="1"/>
    </row>
    <row r="57" spans="1:12" s="66" customFormat="1" ht="21" customHeight="1" x14ac:dyDescent="0.5">
      <c r="A57" s="66" t="s">
        <v>114</v>
      </c>
      <c r="B57" s="83"/>
      <c r="D57" s="40">
        <v>27045</v>
      </c>
      <c r="E57" s="40"/>
      <c r="F57" s="40">
        <v>26996</v>
      </c>
      <c r="G57" s="40"/>
      <c r="H57" s="40">
        <v>16070</v>
      </c>
      <c r="I57" s="40"/>
      <c r="J57" s="40">
        <v>16949</v>
      </c>
      <c r="L57" s="1"/>
    </row>
    <row r="58" spans="1:12" s="66" customFormat="1" ht="21" customHeight="1" x14ac:dyDescent="0.5">
      <c r="A58" s="66" t="s">
        <v>74</v>
      </c>
      <c r="B58" s="83"/>
      <c r="D58" s="40">
        <v>98179</v>
      </c>
      <c r="E58" s="40"/>
      <c r="F58" s="40">
        <v>90508</v>
      </c>
      <c r="G58" s="40"/>
      <c r="H58" s="40">
        <v>69722</v>
      </c>
      <c r="I58" s="40"/>
      <c r="J58" s="40">
        <v>64597</v>
      </c>
      <c r="L58" s="1"/>
    </row>
    <row r="59" spans="1:12" s="66" customFormat="1" ht="21" customHeight="1" x14ac:dyDescent="0.5">
      <c r="A59" s="66" t="s">
        <v>122</v>
      </c>
      <c r="B59" s="83"/>
      <c r="D59" s="70">
        <v>1771</v>
      </c>
      <c r="E59" s="40"/>
      <c r="F59" s="70">
        <v>2696</v>
      </c>
      <c r="G59" s="40"/>
      <c r="H59" s="70">
        <v>1334</v>
      </c>
      <c r="I59" s="40"/>
      <c r="J59" s="70">
        <v>2192</v>
      </c>
    </row>
    <row r="60" spans="1:12" s="66" customFormat="1" ht="21" customHeight="1" x14ac:dyDescent="0.5">
      <c r="A60" s="82" t="s">
        <v>17</v>
      </c>
      <c r="B60" s="83"/>
      <c r="D60" s="70">
        <f>SUM(D53:D59)</f>
        <v>574117</v>
      </c>
      <c r="E60" s="40"/>
      <c r="F60" s="70">
        <f>SUM(F53:F59)</f>
        <v>533829</v>
      </c>
      <c r="G60" s="40"/>
      <c r="H60" s="70">
        <f>SUM(H53:H59)</f>
        <v>388948</v>
      </c>
      <c r="I60" s="40"/>
      <c r="J60" s="70">
        <f>SUM(J53:J59)</f>
        <v>339066</v>
      </c>
    </row>
    <row r="61" spans="1:12" s="66" customFormat="1" ht="21" customHeight="1" x14ac:dyDescent="0.5">
      <c r="A61" s="82" t="s">
        <v>7</v>
      </c>
      <c r="B61" s="83"/>
      <c r="D61" s="70">
        <f>SUM(D51,D60)</f>
        <v>1434622</v>
      </c>
      <c r="E61" s="39"/>
      <c r="F61" s="70">
        <f>SUM(F51,F60)</f>
        <v>1480567</v>
      </c>
      <c r="G61" s="39"/>
      <c r="H61" s="70">
        <f>SUM(H51,H60)</f>
        <v>1014186</v>
      </c>
      <c r="I61" s="39"/>
      <c r="J61" s="70">
        <f>SUM(J51,J60)</f>
        <v>1045090</v>
      </c>
    </row>
    <row r="62" spans="1:12" s="66" customFormat="1" ht="21" customHeight="1" x14ac:dyDescent="0.5">
      <c r="A62" s="82"/>
      <c r="B62" s="83"/>
      <c r="D62" s="40"/>
      <c r="E62" s="39"/>
      <c r="F62" s="40"/>
      <c r="G62" s="39"/>
      <c r="H62" s="40"/>
      <c r="I62" s="39"/>
      <c r="J62" s="40"/>
    </row>
    <row r="63" spans="1:12" s="66" customFormat="1" ht="21" customHeight="1" x14ac:dyDescent="0.5">
      <c r="A63" s="82"/>
      <c r="B63" s="83"/>
      <c r="D63" s="40"/>
      <c r="E63" s="39"/>
      <c r="F63" s="40"/>
      <c r="G63" s="39"/>
      <c r="H63" s="40"/>
      <c r="I63" s="39"/>
      <c r="J63" s="40"/>
    </row>
    <row r="64" spans="1:12" ht="20.100000000000001" customHeight="1" x14ac:dyDescent="0.5">
      <c r="A64" s="2" t="s">
        <v>179</v>
      </c>
    </row>
    <row r="65" spans="1:16" s="1" customFormat="1" ht="20.100000000000001" customHeight="1" x14ac:dyDescent="0.5">
      <c r="A65" s="1" t="s">
        <v>67</v>
      </c>
      <c r="B65" s="4"/>
      <c r="K65" s="2"/>
      <c r="L65" s="2"/>
      <c r="M65" s="2"/>
      <c r="N65" s="2"/>
      <c r="O65" s="2"/>
      <c r="P65" s="2"/>
    </row>
    <row r="66" spans="1:16" s="1" customFormat="1" ht="20.100000000000001" customHeight="1" x14ac:dyDescent="0.5">
      <c r="A66" s="1" t="s">
        <v>72</v>
      </c>
      <c r="B66" s="4"/>
      <c r="K66" s="2"/>
      <c r="L66" s="2"/>
    </row>
    <row r="67" spans="1:16" s="1" customFormat="1" ht="20.100000000000001" customHeight="1" x14ac:dyDescent="0.5">
      <c r="A67" s="1" t="s">
        <v>193</v>
      </c>
      <c r="B67" s="4"/>
      <c r="K67" s="2"/>
      <c r="L67" s="2"/>
    </row>
    <row r="68" spans="1:16" ht="20.100000000000001" customHeight="1" x14ac:dyDescent="0.5">
      <c r="C68" s="99"/>
      <c r="J68" s="5" t="s">
        <v>150</v>
      </c>
    </row>
    <row r="69" spans="1:16" s="1" customFormat="1" ht="20.100000000000001" customHeight="1" x14ac:dyDescent="0.5">
      <c r="B69" s="6"/>
      <c r="D69" s="125" t="s">
        <v>0</v>
      </c>
      <c r="E69" s="125"/>
      <c r="F69" s="125"/>
      <c r="G69" s="7"/>
      <c r="H69" s="125" t="s">
        <v>30</v>
      </c>
      <c r="I69" s="125"/>
      <c r="J69" s="125"/>
      <c r="K69" s="2"/>
      <c r="L69" s="2"/>
    </row>
    <row r="70" spans="1:16" ht="20.100000000000001" customHeight="1" x14ac:dyDescent="0.5">
      <c r="B70" s="8" t="s">
        <v>1</v>
      </c>
      <c r="D70" s="9" t="s">
        <v>194</v>
      </c>
      <c r="E70" s="10"/>
      <c r="F70" s="9" t="s">
        <v>174</v>
      </c>
      <c r="G70" s="11"/>
      <c r="H70" s="9" t="s">
        <v>194</v>
      </c>
      <c r="I70" s="10"/>
      <c r="J70" s="9" t="s">
        <v>174</v>
      </c>
    </row>
    <row r="71" spans="1:16" ht="20.100000000000001" customHeight="1" x14ac:dyDescent="0.5">
      <c r="B71" s="12"/>
      <c r="D71" s="13" t="s">
        <v>69</v>
      </c>
      <c r="E71" s="10"/>
      <c r="F71" s="13" t="s">
        <v>70</v>
      </c>
      <c r="G71" s="11"/>
      <c r="H71" s="13" t="s">
        <v>69</v>
      </c>
      <c r="I71" s="10"/>
      <c r="J71" s="13" t="s">
        <v>70</v>
      </c>
    </row>
    <row r="72" spans="1:16" ht="20.100000000000001" customHeight="1" x14ac:dyDescent="0.5">
      <c r="B72" s="12"/>
      <c r="D72" s="13" t="s">
        <v>71</v>
      </c>
      <c r="E72" s="10"/>
      <c r="F72" s="13"/>
      <c r="G72" s="11"/>
      <c r="H72" s="13" t="s">
        <v>71</v>
      </c>
      <c r="I72" s="10"/>
      <c r="J72" s="13"/>
    </row>
    <row r="73" spans="1:16" s="66" customFormat="1" ht="21" customHeight="1" x14ac:dyDescent="0.5">
      <c r="A73" s="82" t="s">
        <v>8</v>
      </c>
      <c r="B73" s="88"/>
    </row>
    <row r="74" spans="1:16" s="66" customFormat="1" ht="21" customHeight="1" x14ac:dyDescent="0.5">
      <c r="A74" s="66" t="s">
        <v>36</v>
      </c>
      <c r="B74" s="83"/>
    </row>
    <row r="75" spans="1:16" s="66" customFormat="1" ht="21" customHeight="1" x14ac:dyDescent="0.5">
      <c r="A75" s="66" t="s">
        <v>37</v>
      </c>
      <c r="B75" s="83">
        <v>18</v>
      </c>
    </row>
    <row r="76" spans="1:16" s="66" customFormat="1" ht="21" customHeight="1" x14ac:dyDescent="0.5">
      <c r="A76" s="66" t="s">
        <v>206</v>
      </c>
    </row>
    <row r="77" spans="1:16" s="66" customFormat="1" ht="21" customHeight="1" x14ac:dyDescent="0.5">
      <c r="A77" s="66" t="s">
        <v>207</v>
      </c>
      <c r="B77" s="83"/>
      <c r="D77" s="40"/>
      <c r="E77" s="39"/>
      <c r="F77" s="40"/>
      <c r="G77" s="39"/>
      <c r="H77" s="40"/>
      <c r="I77" s="39"/>
      <c r="J77" s="40"/>
    </row>
    <row r="78" spans="1:16" s="66" customFormat="1" ht="21" customHeight="1" thickBot="1" x14ac:dyDescent="0.55000000000000004">
      <c r="A78" s="66" t="s">
        <v>208</v>
      </c>
      <c r="D78" s="73">
        <v>323400</v>
      </c>
      <c r="E78" s="39"/>
      <c r="F78" s="73">
        <v>323400</v>
      </c>
      <c r="G78" s="39"/>
      <c r="H78" s="73">
        <v>323400</v>
      </c>
      <c r="I78" s="39"/>
      <c r="J78" s="73">
        <v>323400</v>
      </c>
    </row>
    <row r="79" spans="1:16" s="66" customFormat="1" ht="21" customHeight="1" thickTop="1" x14ac:dyDescent="0.5">
      <c r="A79" s="66" t="s">
        <v>166</v>
      </c>
      <c r="B79" s="83"/>
      <c r="D79" s="40"/>
      <c r="E79" s="39"/>
      <c r="F79" s="40"/>
      <c r="G79" s="39"/>
      <c r="H79" s="40"/>
      <c r="I79" s="39"/>
      <c r="J79" s="40"/>
      <c r="K79" s="1"/>
      <c r="L79" s="1"/>
    </row>
    <row r="80" spans="1:16" s="66" customFormat="1" ht="21" customHeight="1" x14ac:dyDescent="0.5">
      <c r="A80" s="66" t="s">
        <v>206</v>
      </c>
      <c r="B80" s="83">
        <v>18</v>
      </c>
      <c r="K80" s="2"/>
      <c r="L80" s="2"/>
    </row>
    <row r="81" spans="1:12" s="66" customFormat="1" ht="21" customHeight="1" x14ac:dyDescent="0.5">
      <c r="A81" s="66" t="s">
        <v>207</v>
      </c>
      <c r="B81" s="83"/>
      <c r="D81" s="40"/>
      <c r="E81" s="39"/>
      <c r="F81" s="40"/>
      <c r="G81" s="40"/>
      <c r="H81" s="40"/>
      <c r="I81" s="40"/>
      <c r="J81" s="40"/>
      <c r="K81" s="2"/>
      <c r="L81" s="2"/>
    </row>
    <row r="82" spans="1:12" s="66" customFormat="1" ht="21" customHeight="1" x14ac:dyDescent="0.5">
      <c r="A82" s="66" t="s">
        <v>208</v>
      </c>
      <c r="D82" s="40">
        <v>323400</v>
      </c>
      <c r="E82" s="39"/>
      <c r="F82" s="40">
        <v>323400</v>
      </c>
      <c r="G82" s="40"/>
      <c r="H82" s="40">
        <v>323400</v>
      </c>
      <c r="I82" s="40"/>
      <c r="J82" s="40">
        <v>323400</v>
      </c>
      <c r="K82" s="2"/>
      <c r="L82" s="2"/>
    </row>
    <row r="83" spans="1:12" s="66" customFormat="1" ht="21" customHeight="1" x14ac:dyDescent="0.5">
      <c r="A83" s="66" t="s">
        <v>109</v>
      </c>
      <c r="B83" s="83"/>
      <c r="D83" s="74">
        <v>50281</v>
      </c>
      <c r="E83" s="40"/>
      <c r="F83" s="74">
        <v>50281</v>
      </c>
      <c r="G83" s="40"/>
      <c r="H83" s="74">
        <v>50281</v>
      </c>
      <c r="I83" s="40"/>
      <c r="J83" s="74">
        <v>50281</v>
      </c>
      <c r="K83" s="2"/>
      <c r="L83" s="2"/>
    </row>
    <row r="84" spans="1:12" s="66" customFormat="1" ht="21" customHeight="1" x14ac:dyDescent="0.5">
      <c r="A84" s="66" t="s">
        <v>180</v>
      </c>
      <c r="B84" s="89"/>
      <c r="D84" s="74">
        <v>37552</v>
      </c>
      <c r="E84" s="40"/>
      <c r="F84" s="74">
        <v>37552</v>
      </c>
      <c r="G84" s="40"/>
      <c r="H84" s="74">
        <v>0</v>
      </c>
      <c r="I84" s="40"/>
      <c r="J84" s="74">
        <v>0</v>
      </c>
      <c r="K84" s="2"/>
      <c r="L84" s="2"/>
    </row>
    <row r="85" spans="1:12" s="66" customFormat="1" ht="21" customHeight="1" x14ac:dyDescent="0.5">
      <c r="A85" s="66" t="s">
        <v>18</v>
      </c>
      <c r="B85" s="83"/>
      <c r="D85" s="71"/>
      <c r="E85" s="39"/>
      <c r="F85" s="71"/>
      <c r="G85" s="39"/>
      <c r="H85" s="71"/>
      <c r="I85" s="39"/>
      <c r="J85" s="71"/>
      <c r="K85" s="2"/>
      <c r="L85" s="2"/>
    </row>
    <row r="86" spans="1:12" s="66" customFormat="1" ht="21" customHeight="1" x14ac:dyDescent="0.5">
      <c r="A86" s="66" t="s">
        <v>38</v>
      </c>
      <c r="B86" s="83"/>
      <c r="D86" s="39">
        <v>32340</v>
      </c>
      <c r="E86" s="39"/>
      <c r="F86" s="39">
        <v>32340</v>
      </c>
      <c r="G86" s="39"/>
      <c r="H86" s="39">
        <v>32340</v>
      </c>
      <c r="I86" s="39"/>
      <c r="J86" s="39">
        <v>32340</v>
      </c>
    </row>
    <row r="87" spans="1:12" s="66" customFormat="1" ht="21" customHeight="1" x14ac:dyDescent="0.5">
      <c r="A87" s="66" t="s">
        <v>39</v>
      </c>
      <c r="B87" s="83"/>
      <c r="D87" s="39">
        <v>518244</v>
      </c>
      <c r="E87" s="39"/>
      <c r="F87" s="39">
        <v>479014</v>
      </c>
      <c r="G87" s="39"/>
      <c r="H87" s="39">
        <v>232580</v>
      </c>
      <c r="I87" s="39"/>
      <c r="J87" s="39">
        <v>273693</v>
      </c>
    </row>
    <row r="88" spans="1:12" s="66" customFormat="1" ht="21" customHeight="1" x14ac:dyDescent="0.5">
      <c r="A88" s="66" t="s">
        <v>75</v>
      </c>
      <c r="B88" s="83"/>
      <c r="D88" s="70">
        <v>161900</v>
      </c>
      <c r="E88" s="39"/>
      <c r="F88" s="70">
        <v>161397</v>
      </c>
      <c r="G88" s="39"/>
      <c r="H88" s="70">
        <v>119352</v>
      </c>
      <c r="I88" s="39"/>
      <c r="J88" s="70">
        <v>119352</v>
      </c>
    </row>
    <row r="89" spans="1:12" s="66" customFormat="1" ht="21" customHeight="1" x14ac:dyDescent="0.5">
      <c r="A89" s="66" t="s">
        <v>9</v>
      </c>
      <c r="B89" s="83"/>
      <c r="D89" s="40">
        <f>SUM(D81:D88)</f>
        <v>1123717</v>
      </c>
      <c r="E89" s="39"/>
      <c r="F89" s="40">
        <f>SUM(F81:F88)</f>
        <v>1083984</v>
      </c>
      <c r="G89" s="39"/>
      <c r="H89" s="40">
        <f>SUM(H81:H88)</f>
        <v>757953</v>
      </c>
      <c r="I89" s="39"/>
      <c r="J89" s="40">
        <f>SUM(J81:J88)</f>
        <v>799066</v>
      </c>
    </row>
    <row r="90" spans="1:12" s="66" customFormat="1" ht="21" customHeight="1" x14ac:dyDescent="0.5">
      <c r="A90" s="66" t="s">
        <v>229</v>
      </c>
      <c r="B90" s="83"/>
      <c r="D90" s="70">
        <v>1801</v>
      </c>
      <c r="E90" s="39"/>
      <c r="F90" s="70">
        <v>1579</v>
      </c>
      <c r="G90" s="39"/>
      <c r="H90" s="75">
        <v>0</v>
      </c>
      <c r="I90" s="39"/>
      <c r="J90" s="75">
        <v>0</v>
      </c>
    </row>
    <row r="91" spans="1:12" s="66" customFormat="1" ht="21" customHeight="1" x14ac:dyDescent="0.5">
      <c r="A91" s="82" t="s">
        <v>10</v>
      </c>
      <c r="B91" s="83"/>
      <c r="D91" s="70">
        <f>SUM(D89:D90)</f>
        <v>1125518</v>
      </c>
      <c r="E91" s="39"/>
      <c r="F91" s="70">
        <f>SUM(F89:F90)</f>
        <v>1085563</v>
      </c>
      <c r="G91" s="39"/>
      <c r="H91" s="70">
        <f>SUM(H89:H90)</f>
        <v>757953</v>
      </c>
      <c r="I91" s="39"/>
      <c r="J91" s="70">
        <f>SUM(J89:J90)</f>
        <v>799066</v>
      </c>
    </row>
    <row r="92" spans="1:12" s="66" customFormat="1" ht="21" customHeight="1" thickBot="1" x14ac:dyDescent="0.55000000000000004">
      <c r="A92" s="82" t="s">
        <v>11</v>
      </c>
      <c r="B92" s="83"/>
      <c r="D92" s="73">
        <f>SUM(D61+D90+D89)</f>
        <v>2560140</v>
      </c>
      <c r="E92" s="39"/>
      <c r="F92" s="73">
        <f>SUM(F61+F90+F89)</f>
        <v>2566130</v>
      </c>
      <c r="G92" s="39"/>
      <c r="H92" s="73">
        <f>SUM(H61+H90+H89)</f>
        <v>1772139</v>
      </c>
      <c r="I92" s="39"/>
      <c r="J92" s="73">
        <f>SUM(J61+J90+J89)</f>
        <v>1844156</v>
      </c>
    </row>
    <row r="93" spans="1:12" s="66" customFormat="1" ht="21" customHeight="1" thickTop="1" x14ac:dyDescent="0.5">
      <c r="B93" s="83"/>
      <c r="D93" s="90">
        <f>SUM(D30-D92)</f>
        <v>0</v>
      </c>
      <c r="E93" s="90"/>
      <c r="F93" s="90">
        <f>SUM(F30-F92)</f>
        <v>0</v>
      </c>
      <c r="G93" s="90"/>
      <c r="H93" s="90">
        <f>SUM(H30-H92)</f>
        <v>0</v>
      </c>
      <c r="I93" s="90"/>
      <c r="J93" s="90">
        <f>SUM(J30-J92)</f>
        <v>0</v>
      </c>
    </row>
    <row r="95" spans="1:12" ht="20.100000000000001" customHeight="1" x14ac:dyDescent="0.5">
      <c r="A95" s="2" t="s">
        <v>179</v>
      </c>
    </row>
    <row r="98" spans="1:10" ht="20.100000000000001" customHeight="1" x14ac:dyDescent="0.5">
      <c r="A98" s="15"/>
      <c r="B98" s="16"/>
      <c r="E98" s="15"/>
      <c r="F98" s="15"/>
      <c r="G98" s="15"/>
      <c r="H98" s="15"/>
      <c r="I98" s="15"/>
      <c r="J98" s="15"/>
    </row>
    <row r="99" spans="1:10" ht="20.100000000000001" customHeight="1" x14ac:dyDescent="0.5">
      <c r="A99" s="12"/>
      <c r="E99" s="14"/>
      <c r="F99" s="14"/>
      <c r="G99" s="14"/>
      <c r="H99" s="14"/>
      <c r="I99" s="14"/>
      <c r="J99" s="14"/>
    </row>
    <row r="100" spans="1:10" ht="20.100000000000001" customHeight="1" x14ac:dyDescent="0.5">
      <c r="A100" s="124" t="s">
        <v>28</v>
      </c>
      <c r="B100" s="124"/>
      <c r="E100" s="124" t="s">
        <v>28</v>
      </c>
      <c r="F100" s="124"/>
      <c r="G100" s="124"/>
      <c r="H100" s="124"/>
      <c r="I100" s="124"/>
      <c r="J100" s="124"/>
    </row>
    <row r="101" spans="1:10" ht="20.100000000000001" customHeight="1" x14ac:dyDescent="0.5">
      <c r="A101" s="99"/>
      <c r="E101" s="99"/>
      <c r="F101" s="99"/>
      <c r="G101" s="99"/>
      <c r="H101" s="99"/>
      <c r="I101" s="99"/>
      <c r="J101" s="99"/>
    </row>
  </sheetData>
  <mergeCells count="8">
    <mergeCell ref="A100:B100"/>
    <mergeCell ref="E100:J100"/>
    <mergeCell ref="D5:F5"/>
    <mergeCell ref="H5:J5"/>
    <mergeCell ref="D38:F38"/>
    <mergeCell ref="H38:J38"/>
    <mergeCell ref="D69:F69"/>
    <mergeCell ref="H69:J69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5"/>
  <sheetViews>
    <sheetView showGridLines="0" tabSelected="1" view="pageBreakPreview" topLeftCell="A184" zoomScale="91" zoomScaleNormal="115" zoomScaleSheetLayoutView="91" workbookViewId="0">
      <selection activeCell="A200" sqref="A200"/>
    </sheetView>
  </sheetViews>
  <sheetFormatPr defaultColWidth="9.140625" defaultRowHeight="20.100000000000001" customHeight="1" x14ac:dyDescent="0.5"/>
  <cols>
    <col min="1" max="1" width="45.570312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30.42578125" style="2" customWidth="1"/>
    <col min="13" max="13" width="10.7109375" style="2" customWidth="1"/>
    <col min="14" max="15" width="9.42578125" style="2" bestFit="1" customWidth="1"/>
    <col min="16" max="16" width="10.140625" style="2" bestFit="1" customWidth="1"/>
    <col min="17" max="16384" width="9.140625" style="2"/>
  </cols>
  <sheetData>
    <row r="1" spans="1:11" ht="20.100000000000001" customHeight="1" x14ac:dyDescent="0.5">
      <c r="K1" s="5" t="s">
        <v>97</v>
      </c>
    </row>
    <row r="2" spans="1:11" s="1" customFormat="1" ht="20.100000000000001" customHeight="1" x14ac:dyDescent="0.5">
      <c r="A2" s="1" t="s">
        <v>67</v>
      </c>
    </row>
    <row r="3" spans="1:11" s="1" customFormat="1" ht="20.100000000000001" customHeight="1" x14ac:dyDescent="0.5">
      <c r="A3" s="1" t="s">
        <v>12</v>
      </c>
    </row>
    <row r="4" spans="1:11" s="1" customFormat="1" ht="20.100000000000001" customHeight="1" x14ac:dyDescent="0.5">
      <c r="A4" s="1" t="s">
        <v>204</v>
      </c>
    </row>
    <row r="5" spans="1:11" ht="20.100000000000001" customHeight="1" x14ac:dyDescent="0.5">
      <c r="D5" s="101"/>
      <c r="K5" s="5" t="s">
        <v>150</v>
      </c>
    </row>
    <row r="6" spans="1:11" s="1" customFormat="1" ht="20.100000000000001" customHeight="1" x14ac:dyDescent="0.5">
      <c r="E6" s="102"/>
      <c r="F6" s="102" t="s">
        <v>0</v>
      </c>
      <c r="G6" s="102"/>
      <c r="H6" s="7"/>
      <c r="I6" s="102"/>
      <c r="J6" s="102" t="s">
        <v>30</v>
      </c>
      <c r="K6" s="102"/>
    </row>
    <row r="7" spans="1:11" ht="20.100000000000001" customHeight="1" x14ac:dyDescent="0.5">
      <c r="C7" s="8" t="s">
        <v>1</v>
      </c>
      <c r="E7" s="9">
        <v>2563</v>
      </c>
      <c r="F7" s="10"/>
      <c r="G7" s="9">
        <v>2562</v>
      </c>
      <c r="H7" s="11"/>
      <c r="I7" s="9">
        <v>2563</v>
      </c>
      <c r="J7" s="10"/>
      <c r="K7" s="9">
        <v>2562</v>
      </c>
    </row>
    <row r="8" spans="1:11" ht="20.100000000000001" customHeight="1" x14ac:dyDescent="0.5">
      <c r="A8" s="1" t="s">
        <v>40</v>
      </c>
      <c r="B8" s="1"/>
      <c r="C8" s="1"/>
      <c r="H8" s="14"/>
      <c r="I8" s="12"/>
      <c r="J8" s="14"/>
      <c r="K8" s="12"/>
    </row>
    <row r="9" spans="1:11" ht="20.100000000000001" customHeight="1" x14ac:dyDescent="0.5">
      <c r="A9" s="2" t="s">
        <v>49</v>
      </c>
      <c r="E9" s="97">
        <v>666044</v>
      </c>
      <c r="F9" s="97"/>
      <c r="G9" s="97">
        <v>690358</v>
      </c>
      <c r="H9" s="97"/>
      <c r="I9" s="97">
        <v>364600</v>
      </c>
      <c r="J9" s="97"/>
      <c r="K9" s="97">
        <v>408695</v>
      </c>
    </row>
    <row r="10" spans="1:11" ht="20.100000000000001" customHeight="1" x14ac:dyDescent="0.5">
      <c r="A10" s="2" t="s">
        <v>149</v>
      </c>
      <c r="E10" s="97">
        <v>3616</v>
      </c>
      <c r="F10" s="97"/>
      <c r="G10" s="97">
        <v>2128</v>
      </c>
      <c r="H10" s="97"/>
      <c r="I10" s="97">
        <v>3616</v>
      </c>
      <c r="J10" s="97"/>
      <c r="K10" s="97">
        <v>2128</v>
      </c>
    </row>
    <row r="11" spans="1:11" ht="20.100000000000001" customHeight="1" x14ac:dyDescent="0.5">
      <c r="A11" s="2" t="s">
        <v>50</v>
      </c>
      <c r="E11" s="97">
        <v>7577</v>
      </c>
      <c r="F11" s="97"/>
      <c r="G11" s="97">
        <v>4463</v>
      </c>
      <c r="H11" s="97"/>
      <c r="I11" s="97">
        <v>6600</v>
      </c>
      <c r="J11" s="97"/>
      <c r="K11" s="97">
        <v>6659</v>
      </c>
    </row>
    <row r="12" spans="1:11" ht="20.100000000000001" customHeight="1" x14ac:dyDescent="0.5">
      <c r="A12" s="2" t="s">
        <v>224</v>
      </c>
      <c r="E12" s="97"/>
      <c r="F12" s="97"/>
      <c r="G12" s="97"/>
      <c r="H12" s="97"/>
      <c r="I12" s="97"/>
      <c r="J12" s="97"/>
      <c r="K12" s="97"/>
    </row>
    <row r="13" spans="1:11" ht="20.100000000000001" customHeight="1" x14ac:dyDescent="0.5">
      <c r="A13" s="2" t="s">
        <v>225</v>
      </c>
      <c r="E13" s="103">
        <v>7499</v>
      </c>
      <c r="F13" s="104"/>
      <c r="G13" s="103">
        <v>0</v>
      </c>
      <c r="H13" s="104"/>
      <c r="I13" s="103">
        <v>0</v>
      </c>
      <c r="J13" s="104"/>
      <c r="K13" s="103">
        <v>0</v>
      </c>
    </row>
    <row r="14" spans="1:11" ht="20.100000000000001" customHeight="1" x14ac:dyDescent="0.5">
      <c r="A14" s="1" t="s">
        <v>41</v>
      </c>
      <c r="B14" s="1"/>
      <c r="C14" s="1"/>
      <c r="E14" s="103">
        <f>SUM(E9:E13)</f>
        <v>684736</v>
      </c>
      <c r="F14" s="97"/>
      <c r="G14" s="103">
        <f>SUM(G9:G13)</f>
        <v>696949</v>
      </c>
      <c r="H14" s="97"/>
      <c r="I14" s="103">
        <f>SUM(I9:I13)</f>
        <v>374816</v>
      </c>
      <c r="J14" s="97"/>
      <c r="K14" s="103">
        <f>SUM(K9:K13)</f>
        <v>417482</v>
      </c>
    </row>
    <row r="15" spans="1:11" ht="20.100000000000001" customHeight="1" x14ac:dyDescent="0.5">
      <c r="A15" s="1" t="s">
        <v>42</v>
      </c>
      <c r="B15" s="1"/>
      <c r="C15" s="1"/>
      <c r="E15" s="97"/>
      <c r="F15" s="97"/>
      <c r="G15" s="97"/>
      <c r="H15" s="97"/>
      <c r="I15" s="97"/>
      <c r="J15" s="97"/>
      <c r="K15" s="97"/>
    </row>
    <row r="16" spans="1:11" ht="20.100000000000001" customHeight="1" x14ac:dyDescent="0.5">
      <c r="A16" s="2" t="s">
        <v>51</v>
      </c>
      <c r="E16" s="97">
        <v>485866</v>
      </c>
      <c r="F16" s="97"/>
      <c r="G16" s="97">
        <v>516735</v>
      </c>
      <c r="H16" s="97"/>
      <c r="I16" s="97">
        <v>259914</v>
      </c>
      <c r="J16" s="97"/>
      <c r="K16" s="97">
        <v>295459</v>
      </c>
    </row>
    <row r="17" spans="1:11" ht="20.100000000000001" customHeight="1" x14ac:dyDescent="0.5">
      <c r="A17" s="2" t="s">
        <v>148</v>
      </c>
      <c r="E17" s="97">
        <v>4938</v>
      </c>
      <c r="F17" s="97"/>
      <c r="G17" s="97">
        <v>3702</v>
      </c>
      <c r="H17" s="97"/>
      <c r="I17" s="97">
        <v>4938</v>
      </c>
      <c r="J17" s="97"/>
      <c r="K17" s="97">
        <v>3702</v>
      </c>
    </row>
    <row r="18" spans="1:11" ht="20.100000000000001" customHeight="1" x14ac:dyDescent="0.5">
      <c r="A18" s="2" t="s">
        <v>163</v>
      </c>
      <c r="E18" s="97">
        <v>67604</v>
      </c>
      <c r="F18" s="97"/>
      <c r="G18" s="97">
        <v>71815</v>
      </c>
      <c r="H18" s="97"/>
      <c r="I18" s="97">
        <v>47127</v>
      </c>
      <c r="J18" s="97"/>
      <c r="K18" s="97">
        <v>52334</v>
      </c>
    </row>
    <row r="19" spans="1:11" ht="20.100000000000001" customHeight="1" x14ac:dyDescent="0.5">
      <c r="A19" s="2" t="s">
        <v>60</v>
      </c>
      <c r="E19" s="104">
        <v>72657</v>
      </c>
      <c r="F19" s="104"/>
      <c r="G19" s="104">
        <v>69331</v>
      </c>
      <c r="H19" s="104"/>
      <c r="I19" s="104">
        <v>50627</v>
      </c>
      <c r="J19" s="104"/>
      <c r="K19" s="104">
        <v>47167</v>
      </c>
    </row>
    <row r="20" spans="1:11" ht="20.100000000000001" customHeight="1" x14ac:dyDescent="0.5">
      <c r="A20" s="2" t="s">
        <v>226</v>
      </c>
      <c r="E20" s="104"/>
      <c r="F20" s="104"/>
      <c r="G20" s="104"/>
      <c r="H20" s="104"/>
      <c r="I20" s="104"/>
      <c r="J20" s="104"/>
      <c r="K20" s="104"/>
    </row>
    <row r="21" spans="1:11" ht="20.100000000000001" customHeight="1" x14ac:dyDescent="0.5">
      <c r="A21" s="2" t="s">
        <v>225</v>
      </c>
      <c r="E21" s="103">
        <v>0</v>
      </c>
      <c r="F21" s="104"/>
      <c r="G21" s="103">
        <v>21357</v>
      </c>
      <c r="H21" s="104"/>
      <c r="I21" s="103">
        <v>0</v>
      </c>
      <c r="J21" s="104"/>
      <c r="K21" s="103">
        <v>0</v>
      </c>
    </row>
    <row r="22" spans="1:11" ht="20.100000000000001" customHeight="1" x14ac:dyDescent="0.5">
      <c r="A22" s="1" t="s">
        <v>43</v>
      </c>
      <c r="B22" s="1"/>
      <c r="C22" s="3"/>
      <c r="E22" s="103">
        <f>SUM(E16:E21)</f>
        <v>631065</v>
      </c>
      <c r="F22" s="97"/>
      <c r="G22" s="103">
        <f>SUM(G16:G21)</f>
        <v>682940</v>
      </c>
      <c r="H22" s="97"/>
      <c r="I22" s="103">
        <f>SUM(I16:I21)</f>
        <v>362606</v>
      </c>
      <c r="J22" s="97"/>
      <c r="K22" s="103">
        <f>SUM(K16:K21)</f>
        <v>398662</v>
      </c>
    </row>
    <row r="23" spans="1:11" ht="20.100000000000001" customHeight="1" x14ac:dyDescent="0.5">
      <c r="A23" s="1" t="s">
        <v>119</v>
      </c>
      <c r="B23" s="1"/>
      <c r="C23" s="3"/>
      <c r="E23" s="97">
        <f>E14-E22</f>
        <v>53671</v>
      </c>
      <c r="F23" s="97"/>
      <c r="G23" s="97">
        <f>G14-G22</f>
        <v>14009</v>
      </c>
      <c r="H23" s="97"/>
      <c r="I23" s="97">
        <f>I14-I22</f>
        <v>12210</v>
      </c>
      <c r="J23" s="97"/>
      <c r="K23" s="97">
        <f>K14-K22</f>
        <v>18820</v>
      </c>
    </row>
    <row r="24" spans="1:11" ht="20.100000000000001" customHeight="1" x14ac:dyDescent="0.5">
      <c r="A24" s="2" t="s">
        <v>61</v>
      </c>
      <c r="C24" s="3"/>
      <c r="E24" s="103">
        <v>-7636</v>
      </c>
      <c r="F24" s="104"/>
      <c r="G24" s="103">
        <v>-8705</v>
      </c>
      <c r="H24" s="104"/>
      <c r="I24" s="103">
        <v>-5398</v>
      </c>
      <c r="J24" s="104"/>
      <c r="K24" s="103">
        <v>-7390</v>
      </c>
    </row>
    <row r="25" spans="1:11" ht="20.100000000000001" customHeight="1" x14ac:dyDescent="0.5">
      <c r="A25" s="1" t="s">
        <v>120</v>
      </c>
      <c r="B25" s="1"/>
      <c r="C25" s="3"/>
      <c r="E25" s="97">
        <f>SUM(E23:E24)</f>
        <v>46035</v>
      </c>
      <c r="F25" s="97"/>
      <c r="G25" s="97">
        <f>SUM(G23:G24)</f>
        <v>5304</v>
      </c>
      <c r="H25" s="97"/>
      <c r="I25" s="97">
        <f>SUM(I23:I24)</f>
        <v>6812</v>
      </c>
      <c r="J25" s="97"/>
      <c r="K25" s="97">
        <f>SUM(K23:K24)</f>
        <v>11430</v>
      </c>
    </row>
    <row r="26" spans="1:11" ht="20.100000000000001" customHeight="1" x14ac:dyDescent="0.5">
      <c r="A26" s="2" t="s">
        <v>121</v>
      </c>
      <c r="C26" s="3">
        <v>17</v>
      </c>
      <c r="E26" s="103">
        <v>-6532</v>
      </c>
      <c r="F26" s="97"/>
      <c r="G26" s="103">
        <v>-973</v>
      </c>
      <c r="H26" s="97"/>
      <c r="I26" s="103">
        <v>-1119</v>
      </c>
      <c r="J26" s="97"/>
      <c r="K26" s="103">
        <v>-2487</v>
      </c>
    </row>
    <row r="27" spans="1:11" ht="20.100000000000001" customHeight="1" thickBot="1" x14ac:dyDescent="0.55000000000000004">
      <c r="A27" s="1" t="s">
        <v>76</v>
      </c>
      <c r="B27" s="1"/>
      <c r="C27" s="3"/>
      <c r="E27" s="105">
        <f>SUM(E25:E26)</f>
        <v>39503</v>
      </c>
      <c r="F27" s="97"/>
      <c r="G27" s="105">
        <f>SUM(G25:G26)</f>
        <v>4331</v>
      </c>
      <c r="H27" s="97"/>
      <c r="I27" s="105">
        <f>SUM(I25:I26)</f>
        <v>5693</v>
      </c>
      <c r="J27" s="97"/>
      <c r="K27" s="105">
        <f>SUM(K25:K26)</f>
        <v>8943</v>
      </c>
    </row>
    <row r="28" spans="1:11" ht="20.100000000000001" customHeight="1" thickTop="1" x14ac:dyDescent="0.5">
      <c r="A28" s="1"/>
      <c r="B28" s="1"/>
      <c r="C28" s="3"/>
      <c r="E28" s="104"/>
      <c r="F28" s="97"/>
      <c r="G28" s="104"/>
      <c r="H28" s="97"/>
      <c r="I28" s="104"/>
      <c r="J28" s="97"/>
      <c r="K28" s="104"/>
    </row>
    <row r="29" spans="1:11" ht="20.100000000000001" customHeight="1" x14ac:dyDescent="0.5">
      <c r="A29" s="1" t="s">
        <v>77</v>
      </c>
      <c r="B29" s="1"/>
      <c r="C29" s="3"/>
      <c r="E29" s="104"/>
      <c r="F29" s="97"/>
      <c r="G29" s="104"/>
      <c r="H29" s="97"/>
      <c r="I29" s="104"/>
      <c r="J29" s="97"/>
      <c r="K29" s="104"/>
    </row>
    <row r="30" spans="1:11" ht="20.100000000000001" customHeight="1" thickBot="1" x14ac:dyDescent="0.55000000000000004">
      <c r="A30" s="2" t="s">
        <v>78</v>
      </c>
      <c r="C30" s="3"/>
      <c r="E30" s="104">
        <f>E27-E31</f>
        <v>39408</v>
      </c>
      <c r="F30" s="97"/>
      <c r="G30" s="104">
        <f>G27-G31</f>
        <v>4241</v>
      </c>
      <c r="H30" s="97"/>
      <c r="I30" s="105">
        <f>SUM(I27)</f>
        <v>5693</v>
      </c>
      <c r="J30" s="97"/>
      <c r="K30" s="105">
        <f>SUM(K27)</f>
        <v>8943</v>
      </c>
    </row>
    <row r="31" spans="1:11" ht="20.100000000000001" customHeight="1" thickTop="1" x14ac:dyDescent="0.5">
      <c r="A31" s="2" t="s">
        <v>79</v>
      </c>
      <c r="C31" s="3"/>
      <c r="E31" s="104">
        <v>95</v>
      </c>
      <c r="F31" s="97"/>
      <c r="G31" s="104">
        <v>90</v>
      </c>
      <c r="H31" s="97"/>
      <c r="I31" s="104"/>
      <c r="J31" s="97"/>
      <c r="K31" s="104"/>
    </row>
    <row r="32" spans="1:11" ht="20.100000000000001" customHeight="1" thickBot="1" x14ac:dyDescent="0.55000000000000004">
      <c r="A32" s="1"/>
      <c r="B32" s="1"/>
      <c r="C32" s="3"/>
      <c r="E32" s="106">
        <f>E27</f>
        <v>39503</v>
      </c>
      <c r="F32" s="97"/>
      <c r="G32" s="106">
        <f>G27</f>
        <v>4331</v>
      </c>
      <c r="H32" s="97"/>
      <c r="I32" s="104"/>
      <c r="J32" s="97"/>
      <c r="K32" s="104"/>
    </row>
    <row r="33" spans="1:17" ht="20.100000000000001" customHeight="1" thickTop="1" x14ac:dyDescent="0.5">
      <c r="C33" s="3"/>
      <c r="K33" s="5" t="s">
        <v>164</v>
      </c>
    </row>
    <row r="34" spans="1:17" ht="20.100000000000001" customHeight="1" x14ac:dyDescent="0.5">
      <c r="A34" s="1" t="s">
        <v>137</v>
      </c>
      <c r="B34" s="1"/>
      <c r="C34" s="3">
        <v>19</v>
      </c>
    </row>
    <row r="35" spans="1:17" ht="20.100000000000001" customHeight="1" x14ac:dyDescent="0.5">
      <c r="A35" s="2" t="s">
        <v>44</v>
      </c>
      <c r="B35" s="1"/>
      <c r="C35" s="3"/>
    </row>
    <row r="36" spans="1:17" ht="20.100000000000001" customHeight="1" thickBot="1" x14ac:dyDescent="0.55000000000000004">
      <c r="A36" s="2" t="s">
        <v>183</v>
      </c>
      <c r="C36" s="3"/>
      <c r="E36" s="108">
        <f>E30/323400</f>
        <v>0.12185528756957328</v>
      </c>
      <c r="F36" s="107"/>
      <c r="G36" s="108">
        <f>G30/323400</f>
        <v>1.3113790970933828E-2</v>
      </c>
      <c r="H36" s="107"/>
      <c r="I36" s="108">
        <f>I30/323400</f>
        <v>1.7603586889301175E-2</v>
      </c>
      <c r="J36" s="107"/>
      <c r="K36" s="108">
        <f>K30/323400</f>
        <v>2.7653061224489794E-2</v>
      </c>
    </row>
    <row r="37" spans="1:17" ht="20.100000000000001" customHeight="1" thickTop="1" x14ac:dyDescent="0.5">
      <c r="N37" s="107"/>
      <c r="O37" s="107"/>
    </row>
    <row r="39" spans="1:17" ht="20.100000000000001" customHeight="1" x14ac:dyDescent="0.5">
      <c r="A39" s="2" t="s">
        <v>179</v>
      </c>
    </row>
    <row r="40" spans="1:17" ht="20.100000000000001" customHeight="1" x14ac:dyDescent="0.5">
      <c r="K40" s="5" t="s">
        <v>97</v>
      </c>
    </row>
    <row r="41" spans="1:17" s="1" customFormat="1" ht="20.100000000000001" customHeight="1" x14ac:dyDescent="0.5">
      <c r="A41" s="1" t="s">
        <v>67</v>
      </c>
      <c r="M41" s="2"/>
      <c r="N41" s="2"/>
      <c r="O41" s="2"/>
      <c r="P41" s="2"/>
      <c r="Q41" s="2"/>
    </row>
    <row r="42" spans="1:17" s="1" customFormat="1" ht="20.100000000000001" customHeight="1" x14ac:dyDescent="0.5">
      <c r="A42" s="1" t="s">
        <v>73</v>
      </c>
      <c r="M42" s="2"/>
      <c r="N42" s="2"/>
      <c r="O42" s="2"/>
      <c r="P42" s="2"/>
      <c r="Q42" s="2"/>
    </row>
    <row r="43" spans="1:17" s="1" customFormat="1" ht="20.100000000000001" customHeight="1" x14ac:dyDescent="0.5">
      <c r="A43" s="1" t="s">
        <v>204</v>
      </c>
      <c r="M43" s="2"/>
      <c r="N43" s="2"/>
      <c r="O43" s="2"/>
      <c r="P43" s="2"/>
      <c r="Q43" s="2"/>
    </row>
    <row r="44" spans="1:17" ht="20.100000000000001" customHeight="1" x14ac:dyDescent="0.5">
      <c r="D44" s="101"/>
      <c r="K44" s="5" t="s">
        <v>150</v>
      </c>
    </row>
    <row r="45" spans="1:17" s="1" customFormat="1" ht="20.100000000000001" customHeight="1" x14ac:dyDescent="0.5">
      <c r="E45" s="102"/>
      <c r="F45" s="102" t="s">
        <v>0</v>
      </c>
      <c r="G45" s="102"/>
      <c r="H45" s="7"/>
      <c r="I45" s="102"/>
      <c r="J45" s="102" t="s">
        <v>30</v>
      </c>
      <c r="K45" s="102"/>
      <c r="M45" s="2"/>
      <c r="N45" s="2"/>
      <c r="O45" s="2"/>
      <c r="P45" s="2"/>
      <c r="Q45" s="2"/>
    </row>
    <row r="46" spans="1:17" ht="20.100000000000001" customHeight="1" x14ac:dyDescent="0.5">
      <c r="C46" s="12"/>
      <c r="E46" s="9">
        <v>2563</v>
      </c>
      <c r="F46" s="10"/>
      <c r="G46" s="9">
        <v>2562</v>
      </c>
      <c r="H46" s="11"/>
      <c r="I46" s="9">
        <v>2563</v>
      </c>
      <c r="J46" s="10"/>
      <c r="K46" s="9">
        <v>2562</v>
      </c>
    </row>
    <row r="47" spans="1:17" ht="20.100000000000001" customHeight="1" x14ac:dyDescent="0.5">
      <c r="E47" s="13"/>
      <c r="F47" s="13"/>
      <c r="G47" s="13"/>
      <c r="H47" s="109"/>
      <c r="I47" s="13"/>
      <c r="J47" s="13"/>
      <c r="K47" s="13"/>
    </row>
    <row r="48" spans="1:17" ht="20.100000000000001" customHeight="1" x14ac:dyDescent="0.5">
      <c r="A48" s="1" t="s">
        <v>76</v>
      </c>
      <c r="B48" s="1"/>
      <c r="C48" s="1"/>
      <c r="E48" s="103">
        <f>E27</f>
        <v>39503</v>
      </c>
      <c r="F48" s="97"/>
      <c r="G48" s="103">
        <f>G27</f>
        <v>4331</v>
      </c>
      <c r="H48" s="97"/>
      <c r="I48" s="103">
        <f>I27</f>
        <v>5693</v>
      </c>
      <c r="J48" s="97"/>
      <c r="K48" s="103">
        <f>K27</f>
        <v>8943</v>
      </c>
    </row>
    <row r="49" spans="1:11" ht="20.100000000000001" customHeight="1" x14ac:dyDescent="0.5">
      <c r="A49" s="1"/>
      <c r="B49" s="1"/>
      <c r="C49" s="1"/>
      <c r="E49" s="104"/>
      <c r="F49" s="97"/>
      <c r="G49" s="104"/>
      <c r="H49" s="97"/>
      <c r="I49" s="104"/>
      <c r="J49" s="97"/>
      <c r="K49" s="104"/>
    </row>
    <row r="50" spans="1:11" ht="20.100000000000001" customHeight="1" x14ac:dyDescent="0.5">
      <c r="A50" s="1" t="s">
        <v>80</v>
      </c>
      <c r="B50" s="1"/>
      <c r="C50" s="1"/>
      <c r="E50" s="104"/>
      <c r="F50" s="97"/>
      <c r="G50" s="104"/>
      <c r="H50" s="97"/>
      <c r="I50" s="104"/>
      <c r="J50" s="97"/>
      <c r="K50" s="104"/>
    </row>
    <row r="51" spans="1:11" ht="20.100000000000001" customHeight="1" x14ac:dyDescent="0.5">
      <c r="A51" s="110" t="s">
        <v>141</v>
      </c>
      <c r="E51" s="97"/>
      <c r="F51" s="97"/>
      <c r="G51" s="97"/>
      <c r="H51" s="97"/>
      <c r="I51" s="97"/>
      <c r="J51" s="97"/>
      <c r="K51" s="97"/>
    </row>
    <row r="52" spans="1:11" ht="20.100000000000001" customHeight="1" x14ac:dyDescent="0.5">
      <c r="A52" s="111" t="s">
        <v>131</v>
      </c>
      <c r="E52" s="97"/>
      <c r="F52" s="97"/>
      <c r="G52" s="97"/>
      <c r="H52" s="97"/>
      <c r="I52" s="97"/>
      <c r="J52" s="97"/>
      <c r="K52" s="97"/>
    </row>
    <row r="53" spans="1:11" ht="20.100000000000001" customHeight="1" x14ac:dyDescent="0.5">
      <c r="A53" s="111" t="s">
        <v>140</v>
      </c>
      <c r="E53" s="104">
        <v>325</v>
      </c>
      <c r="F53" s="97"/>
      <c r="G53" s="104">
        <v>-89</v>
      </c>
      <c r="H53" s="97"/>
      <c r="I53" s="104">
        <v>0</v>
      </c>
      <c r="J53" s="97"/>
      <c r="K53" s="104">
        <v>0</v>
      </c>
    </row>
    <row r="54" spans="1:11" ht="20.100000000000001" customHeight="1" x14ac:dyDescent="0.5">
      <c r="A54" s="111"/>
      <c r="E54" s="104"/>
      <c r="F54" s="104"/>
      <c r="G54" s="104"/>
      <c r="H54" s="104"/>
      <c r="I54" s="104"/>
      <c r="J54" s="104"/>
      <c r="K54" s="104"/>
    </row>
    <row r="55" spans="1:11" ht="20.100000000000001" customHeight="1" x14ac:dyDescent="0.5">
      <c r="A55" s="110" t="s">
        <v>181</v>
      </c>
      <c r="E55" s="104"/>
      <c r="F55" s="104"/>
      <c r="G55" s="104"/>
      <c r="H55" s="104"/>
      <c r="I55" s="104"/>
      <c r="J55" s="104"/>
      <c r="K55" s="104"/>
    </row>
    <row r="56" spans="1:11" ht="20.100000000000001" customHeight="1" x14ac:dyDescent="0.5">
      <c r="A56" s="111" t="s">
        <v>195</v>
      </c>
      <c r="E56" s="104"/>
      <c r="F56" s="104"/>
      <c r="G56" s="104"/>
      <c r="H56" s="104"/>
      <c r="I56" s="104"/>
      <c r="J56" s="104"/>
      <c r="K56" s="104"/>
    </row>
    <row r="57" spans="1:11" ht="20.100000000000001" customHeight="1" x14ac:dyDescent="0.5">
      <c r="A57" s="111" t="s">
        <v>182</v>
      </c>
      <c r="E57" s="103">
        <v>0</v>
      </c>
      <c r="F57" s="97"/>
      <c r="G57" s="103">
        <v>-1829</v>
      </c>
      <c r="H57" s="97"/>
      <c r="I57" s="103">
        <v>0</v>
      </c>
      <c r="J57" s="97"/>
      <c r="K57" s="103">
        <v>-3486</v>
      </c>
    </row>
    <row r="58" spans="1:11" ht="20.100000000000001" customHeight="1" x14ac:dyDescent="0.5">
      <c r="A58" s="1" t="s">
        <v>81</v>
      </c>
      <c r="B58" s="1"/>
      <c r="C58" s="1"/>
      <c r="E58" s="112">
        <f>SUM(E53:E57)</f>
        <v>325</v>
      </c>
      <c r="F58" s="97"/>
      <c r="G58" s="112">
        <f>SUM(G53:G57)</f>
        <v>-1918</v>
      </c>
      <c r="H58" s="97"/>
      <c r="I58" s="112">
        <f>SUM(I53:I57)</f>
        <v>0</v>
      </c>
      <c r="J58" s="97"/>
      <c r="K58" s="112">
        <f>SUM(K53:K57)</f>
        <v>-3486</v>
      </c>
    </row>
    <row r="59" spans="1:11" ht="20.100000000000001" customHeight="1" x14ac:dyDescent="0.5">
      <c r="E59" s="97"/>
      <c r="F59" s="97"/>
      <c r="G59" s="97"/>
      <c r="H59" s="97"/>
      <c r="I59" s="97"/>
      <c r="J59" s="97"/>
      <c r="K59" s="97"/>
    </row>
    <row r="60" spans="1:11" ht="20.100000000000001" customHeight="1" thickBot="1" x14ac:dyDescent="0.55000000000000004">
      <c r="A60" s="1" t="s">
        <v>82</v>
      </c>
      <c r="B60" s="1"/>
      <c r="C60" s="1"/>
      <c r="E60" s="105">
        <f>E48+E58</f>
        <v>39828</v>
      </c>
      <c r="F60" s="97"/>
      <c r="G60" s="105">
        <f>G48+G58</f>
        <v>2413</v>
      </c>
      <c r="H60" s="97"/>
      <c r="I60" s="105">
        <f>I48+I58</f>
        <v>5693</v>
      </c>
      <c r="J60" s="97"/>
      <c r="K60" s="105">
        <f>K48+K58</f>
        <v>5457</v>
      </c>
    </row>
    <row r="61" spans="1:11" ht="20.100000000000001" customHeight="1" thickTop="1" x14ac:dyDescent="0.5">
      <c r="E61" s="97"/>
      <c r="F61" s="97"/>
      <c r="G61" s="97"/>
      <c r="H61" s="97"/>
      <c r="I61" s="97"/>
      <c r="J61" s="97"/>
      <c r="K61" s="97"/>
    </row>
    <row r="62" spans="1:11" ht="20.100000000000001" customHeight="1" x14ac:dyDescent="0.5">
      <c r="A62" s="1" t="s">
        <v>83</v>
      </c>
      <c r="B62" s="1"/>
      <c r="C62" s="1"/>
      <c r="E62" s="97"/>
      <c r="F62" s="97"/>
      <c r="G62" s="97"/>
      <c r="H62" s="97"/>
      <c r="I62" s="97"/>
      <c r="J62" s="97"/>
      <c r="K62" s="97"/>
    </row>
    <row r="63" spans="1:11" ht="20.100000000000001" customHeight="1" thickBot="1" x14ac:dyDescent="0.55000000000000004">
      <c r="A63" s="2" t="s">
        <v>78</v>
      </c>
      <c r="E63" s="104">
        <f>E65-E64</f>
        <v>39733</v>
      </c>
      <c r="F63" s="97"/>
      <c r="G63" s="104">
        <f>G65-G64</f>
        <v>2323</v>
      </c>
      <c r="H63" s="97"/>
      <c r="I63" s="105">
        <f>SUM(I60)</f>
        <v>5693</v>
      </c>
      <c r="J63" s="97"/>
      <c r="K63" s="105">
        <f>SUM(K60)</f>
        <v>5457</v>
      </c>
    </row>
    <row r="64" spans="1:11" ht="20.100000000000001" customHeight="1" thickTop="1" x14ac:dyDescent="0.5">
      <c r="A64" s="2" t="s">
        <v>79</v>
      </c>
      <c r="E64" s="104">
        <f>E31</f>
        <v>95</v>
      </c>
      <c r="F64" s="97"/>
      <c r="G64" s="104">
        <f>G31</f>
        <v>90</v>
      </c>
      <c r="H64" s="97"/>
      <c r="I64" s="104"/>
      <c r="J64" s="97"/>
      <c r="K64" s="104"/>
    </row>
    <row r="65" spans="1:11" ht="20.100000000000001" customHeight="1" thickBot="1" x14ac:dyDescent="0.55000000000000004">
      <c r="E65" s="106">
        <f>E60</f>
        <v>39828</v>
      </c>
      <c r="F65" s="97"/>
      <c r="G65" s="106">
        <f>G60</f>
        <v>2413</v>
      </c>
      <c r="H65" s="97"/>
      <c r="I65" s="113"/>
      <c r="J65" s="97"/>
      <c r="K65" s="104"/>
    </row>
    <row r="66" spans="1:11" ht="20.100000000000001" customHeight="1" thickTop="1" x14ac:dyDescent="0.5">
      <c r="E66" s="104"/>
      <c r="F66" s="97"/>
      <c r="G66" s="104"/>
      <c r="H66" s="97"/>
      <c r="I66" s="113"/>
      <c r="J66" s="97"/>
      <c r="K66" s="104"/>
    </row>
    <row r="67" spans="1:11" ht="20.100000000000001" customHeight="1" x14ac:dyDescent="0.5">
      <c r="E67" s="97"/>
      <c r="F67" s="97"/>
      <c r="G67" s="97"/>
      <c r="H67" s="97"/>
      <c r="I67" s="97"/>
      <c r="J67" s="97"/>
      <c r="K67" s="97"/>
    </row>
    <row r="68" spans="1:11" ht="20.100000000000001" customHeight="1" x14ac:dyDescent="0.5">
      <c r="A68" s="2" t="s">
        <v>179</v>
      </c>
      <c r="E68" s="97"/>
      <c r="F68" s="97"/>
      <c r="G68" s="97"/>
      <c r="H68" s="97"/>
      <c r="I68" s="97"/>
      <c r="J68" s="97"/>
      <c r="K68" s="97"/>
    </row>
    <row r="69" spans="1:11" ht="20.100000000000001" customHeight="1" x14ac:dyDescent="0.5">
      <c r="K69" s="5" t="s">
        <v>97</v>
      </c>
    </row>
    <row r="70" spans="1:11" s="1" customFormat="1" ht="20.100000000000001" customHeight="1" x14ac:dyDescent="0.5">
      <c r="A70" s="1" t="s">
        <v>67</v>
      </c>
    </row>
    <row r="71" spans="1:11" s="1" customFormat="1" ht="20.100000000000001" customHeight="1" x14ac:dyDescent="0.5">
      <c r="A71" s="1" t="s">
        <v>12</v>
      </c>
    </row>
    <row r="72" spans="1:11" s="1" customFormat="1" ht="20.100000000000001" customHeight="1" x14ac:dyDescent="0.5">
      <c r="A72" s="1" t="s">
        <v>205</v>
      </c>
    </row>
    <row r="73" spans="1:11" ht="20.100000000000001" customHeight="1" x14ac:dyDescent="0.5">
      <c r="D73" s="101"/>
      <c r="K73" s="5" t="s">
        <v>150</v>
      </c>
    </row>
    <row r="74" spans="1:11" s="1" customFormat="1" ht="20.100000000000001" customHeight="1" x14ac:dyDescent="0.5">
      <c r="E74" s="102"/>
      <c r="F74" s="102" t="s">
        <v>0</v>
      </c>
      <c r="G74" s="102"/>
      <c r="H74" s="7"/>
      <c r="I74" s="102"/>
      <c r="J74" s="102" t="s">
        <v>30</v>
      </c>
      <c r="K74" s="102"/>
    </row>
    <row r="75" spans="1:11" ht="20.100000000000001" customHeight="1" x14ac:dyDescent="0.5">
      <c r="C75" s="8" t="s">
        <v>1</v>
      </c>
      <c r="E75" s="9">
        <v>2563</v>
      </c>
      <c r="F75" s="10"/>
      <c r="G75" s="9">
        <v>2562</v>
      </c>
      <c r="H75" s="11"/>
      <c r="I75" s="9">
        <v>2563</v>
      </c>
      <c r="J75" s="10"/>
      <c r="K75" s="9">
        <v>2562</v>
      </c>
    </row>
    <row r="76" spans="1:11" ht="20.100000000000001" customHeight="1" x14ac:dyDescent="0.5">
      <c r="A76" s="1" t="s">
        <v>40</v>
      </c>
      <c r="B76" s="1"/>
      <c r="C76" s="1"/>
      <c r="H76" s="14"/>
      <c r="I76" s="12"/>
      <c r="J76" s="14"/>
      <c r="K76" s="12"/>
    </row>
    <row r="77" spans="1:11" ht="20.100000000000001" customHeight="1" x14ac:dyDescent="0.5">
      <c r="A77" s="2" t="s">
        <v>49</v>
      </c>
      <c r="E77" s="97">
        <v>2075388</v>
      </c>
      <c r="F77" s="97"/>
      <c r="G77" s="97">
        <v>2098266</v>
      </c>
      <c r="H77" s="97"/>
      <c r="I77" s="97">
        <v>1187982</v>
      </c>
      <c r="J77" s="97"/>
      <c r="K77" s="97">
        <v>1264719</v>
      </c>
    </row>
    <row r="78" spans="1:11" ht="20.100000000000001" customHeight="1" x14ac:dyDescent="0.5">
      <c r="A78" s="2" t="s">
        <v>149</v>
      </c>
      <c r="E78" s="97">
        <v>7821</v>
      </c>
      <c r="F78" s="97"/>
      <c r="G78" s="97">
        <v>6562</v>
      </c>
      <c r="H78" s="97"/>
      <c r="I78" s="97">
        <v>7821</v>
      </c>
      <c r="J78" s="97"/>
      <c r="K78" s="97">
        <v>6562</v>
      </c>
    </row>
    <row r="79" spans="1:11" ht="20.100000000000001" customHeight="1" x14ac:dyDescent="0.5">
      <c r="A79" s="2" t="s">
        <v>50</v>
      </c>
      <c r="E79" s="97">
        <v>14923</v>
      </c>
      <c r="F79" s="97"/>
      <c r="G79" s="97">
        <v>15143</v>
      </c>
      <c r="H79" s="97"/>
      <c r="I79" s="97">
        <v>15562</v>
      </c>
      <c r="J79" s="97"/>
      <c r="K79" s="97">
        <v>20209</v>
      </c>
    </row>
    <row r="80" spans="1:11" ht="20.100000000000001" customHeight="1" x14ac:dyDescent="0.5">
      <c r="A80" s="2" t="s">
        <v>224</v>
      </c>
      <c r="E80" s="97"/>
      <c r="F80" s="97"/>
      <c r="G80" s="97"/>
      <c r="H80" s="97"/>
      <c r="I80" s="97"/>
      <c r="J80" s="97"/>
      <c r="K80" s="97"/>
    </row>
    <row r="81" spans="1:11" ht="20.100000000000001" customHeight="1" x14ac:dyDescent="0.5">
      <c r="A81" s="2" t="s">
        <v>225</v>
      </c>
      <c r="E81" s="103">
        <v>7207</v>
      </c>
      <c r="F81" s="104"/>
      <c r="G81" s="103">
        <v>0</v>
      </c>
      <c r="H81" s="104"/>
      <c r="I81" s="103">
        <v>0</v>
      </c>
      <c r="J81" s="104"/>
      <c r="K81" s="103">
        <v>0</v>
      </c>
    </row>
    <row r="82" spans="1:11" ht="20.100000000000001" customHeight="1" x14ac:dyDescent="0.5">
      <c r="A82" s="1" t="s">
        <v>41</v>
      </c>
      <c r="B82" s="1"/>
      <c r="C82" s="1"/>
      <c r="E82" s="103">
        <f>SUM(E77:E81)</f>
        <v>2105339</v>
      </c>
      <c r="F82" s="97"/>
      <c r="G82" s="103">
        <f>SUM(G77:G81)</f>
        <v>2119971</v>
      </c>
      <c r="H82" s="97"/>
      <c r="I82" s="103">
        <f>SUM(I77:I81)</f>
        <v>1211365</v>
      </c>
      <c r="J82" s="97"/>
      <c r="K82" s="103">
        <f>SUM(K77:K81)</f>
        <v>1291490</v>
      </c>
    </row>
    <row r="83" spans="1:11" ht="20.100000000000001" customHeight="1" x14ac:dyDescent="0.5">
      <c r="A83" s="1" t="s">
        <v>42</v>
      </c>
      <c r="B83" s="1"/>
      <c r="C83" s="1"/>
      <c r="E83" s="97"/>
      <c r="F83" s="97"/>
      <c r="G83" s="97"/>
      <c r="H83" s="97"/>
      <c r="I83" s="97"/>
      <c r="J83" s="97"/>
      <c r="K83" s="97"/>
    </row>
    <row r="84" spans="1:11" ht="20.100000000000001" customHeight="1" x14ac:dyDescent="0.5">
      <c r="A84" s="2" t="s">
        <v>51</v>
      </c>
      <c r="E84" s="97">
        <v>1518079</v>
      </c>
      <c r="F84" s="97"/>
      <c r="G84" s="97">
        <v>1548358</v>
      </c>
      <c r="H84" s="97"/>
      <c r="I84" s="97">
        <v>846022</v>
      </c>
      <c r="J84" s="97"/>
      <c r="K84" s="97">
        <v>913355</v>
      </c>
    </row>
    <row r="85" spans="1:11" ht="20.100000000000001" customHeight="1" x14ac:dyDescent="0.5">
      <c r="A85" s="2" t="s">
        <v>148</v>
      </c>
      <c r="E85" s="97">
        <v>12920</v>
      </c>
      <c r="F85" s="97"/>
      <c r="G85" s="97">
        <v>11145</v>
      </c>
      <c r="H85" s="97"/>
      <c r="I85" s="97">
        <v>12920</v>
      </c>
      <c r="J85" s="97"/>
      <c r="K85" s="97">
        <v>11145</v>
      </c>
    </row>
    <row r="86" spans="1:11" ht="20.100000000000001" customHeight="1" x14ac:dyDescent="0.5">
      <c r="A86" s="2" t="s">
        <v>163</v>
      </c>
      <c r="E86" s="97">
        <v>202525</v>
      </c>
      <c r="F86" s="97"/>
      <c r="G86" s="97">
        <v>215654</v>
      </c>
      <c r="H86" s="97"/>
      <c r="I86" s="97">
        <v>143882</v>
      </c>
      <c r="J86" s="97"/>
      <c r="K86" s="97">
        <v>158075</v>
      </c>
    </row>
    <row r="87" spans="1:11" ht="20.100000000000001" customHeight="1" x14ac:dyDescent="0.5">
      <c r="A87" s="2" t="s">
        <v>60</v>
      </c>
      <c r="E87" s="97">
        <v>223486</v>
      </c>
      <c r="F87" s="97"/>
      <c r="G87" s="97">
        <v>227165</v>
      </c>
      <c r="H87" s="97"/>
      <c r="I87" s="97">
        <v>162842</v>
      </c>
      <c r="J87" s="97"/>
      <c r="K87" s="97">
        <v>153574</v>
      </c>
    </row>
    <row r="88" spans="1:11" ht="20.100000000000001" customHeight="1" x14ac:dyDescent="0.5">
      <c r="A88" s="2" t="s">
        <v>226</v>
      </c>
      <c r="E88" s="97"/>
      <c r="F88" s="97"/>
      <c r="G88" s="97"/>
      <c r="H88" s="97"/>
      <c r="I88" s="97"/>
      <c r="J88" s="97"/>
      <c r="K88" s="97"/>
    </row>
    <row r="89" spans="1:11" ht="20.100000000000001" customHeight="1" x14ac:dyDescent="0.5">
      <c r="A89" s="2" t="s">
        <v>225</v>
      </c>
      <c r="E89" s="103">
        <v>0</v>
      </c>
      <c r="F89" s="104"/>
      <c r="G89" s="103">
        <v>20174</v>
      </c>
      <c r="H89" s="104"/>
      <c r="I89" s="103">
        <v>0</v>
      </c>
      <c r="J89" s="104"/>
      <c r="K89" s="103">
        <v>0</v>
      </c>
    </row>
    <row r="90" spans="1:11" ht="20.100000000000001" customHeight="1" x14ac:dyDescent="0.5">
      <c r="A90" s="1" t="s">
        <v>43</v>
      </c>
      <c r="B90" s="1"/>
      <c r="C90" s="3"/>
      <c r="E90" s="103">
        <f>SUM(E84:E89)</f>
        <v>1957010</v>
      </c>
      <c r="F90" s="97"/>
      <c r="G90" s="103">
        <f>SUM(G84:G89)</f>
        <v>2022496</v>
      </c>
      <c r="H90" s="97"/>
      <c r="I90" s="103">
        <f>SUM(I84:I89)</f>
        <v>1165666</v>
      </c>
      <c r="J90" s="97"/>
      <c r="K90" s="103">
        <f>SUM(K84:K89)</f>
        <v>1236149</v>
      </c>
    </row>
    <row r="91" spans="1:11" ht="20.100000000000001" customHeight="1" x14ac:dyDescent="0.5">
      <c r="A91" s="1" t="s">
        <v>119</v>
      </c>
      <c r="B91" s="1"/>
      <c r="C91" s="3"/>
      <c r="E91" s="97">
        <f>E82-E90</f>
        <v>148329</v>
      </c>
      <c r="F91" s="97"/>
      <c r="G91" s="97">
        <f>G82-G90</f>
        <v>97475</v>
      </c>
      <c r="H91" s="97"/>
      <c r="I91" s="97">
        <f>I82-I90</f>
        <v>45699</v>
      </c>
      <c r="J91" s="97"/>
      <c r="K91" s="97">
        <f>K82-K90</f>
        <v>55341</v>
      </c>
    </row>
    <row r="92" spans="1:11" ht="20.100000000000001" customHeight="1" x14ac:dyDescent="0.5">
      <c r="A92" s="2" t="s">
        <v>61</v>
      </c>
      <c r="C92" s="3"/>
      <c r="E92" s="103">
        <v>-25010</v>
      </c>
      <c r="F92" s="104"/>
      <c r="G92" s="103">
        <v>-25264</v>
      </c>
      <c r="H92" s="104"/>
      <c r="I92" s="103">
        <v>-17730</v>
      </c>
      <c r="J92" s="104"/>
      <c r="K92" s="103">
        <v>-20978</v>
      </c>
    </row>
    <row r="93" spans="1:11" ht="20.100000000000001" customHeight="1" x14ac:dyDescent="0.5">
      <c r="A93" s="1" t="s">
        <v>120</v>
      </c>
      <c r="B93" s="1"/>
      <c r="C93" s="3"/>
      <c r="E93" s="97">
        <f>SUM(E91:E92)</f>
        <v>123319</v>
      </c>
      <c r="F93" s="97"/>
      <c r="G93" s="97">
        <f>SUM(G91:G92)</f>
        <v>72211</v>
      </c>
      <c r="H93" s="97"/>
      <c r="I93" s="97">
        <f>SUM(I91:I92)</f>
        <v>27969</v>
      </c>
      <c r="J93" s="97"/>
      <c r="K93" s="97">
        <f>SUM(K91:K92)</f>
        <v>34363</v>
      </c>
    </row>
    <row r="94" spans="1:11" ht="20.100000000000001" customHeight="1" x14ac:dyDescent="0.5">
      <c r="A94" s="2" t="s">
        <v>121</v>
      </c>
      <c r="C94" s="3">
        <v>17</v>
      </c>
      <c r="E94" s="103">
        <v>-19081</v>
      </c>
      <c r="F94" s="97"/>
      <c r="G94" s="103">
        <v>-11052</v>
      </c>
      <c r="H94" s="97"/>
      <c r="I94" s="103">
        <v>-4402</v>
      </c>
      <c r="J94" s="97"/>
      <c r="K94" s="103">
        <v>-5514</v>
      </c>
    </row>
    <row r="95" spans="1:11" ht="20.100000000000001" customHeight="1" thickBot="1" x14ac:dyDescent="0.55000000000000004">
      <c r="A95" s="1" t="s">
        <v>76</v>
      </c>
      <c r="B95" s="1"/>
      <c r="C95" s="3"/>
      <c r="E95" s="105">
        <f>SUM(E93:E94)</f>
        <v>104238</v>
      </c>
      <c r="F95" s="97"/>
      <c r="G95" s="105">
        <f>SUM(G93:G94)</f>
        <v>61159</v>
      </c>
      <c r="H95" s="97"/>
      <c r="I95" s="105">
        <f>SUM(I93:I94)</f>
        <v>23567</v>
      </c>
      <c r="J95" s="97"/>
      <c r="K95" s="105">
        <f>SUM(K93:K94)</f>
        <v>28849</v>
      </c>
    </row>
    <row r="96" spans="1:11" ht="20.100000000000001" customHeight="1" thickTop="1" x14ac:dyDescent="0.5">
      <c r="A96" s="1"/>
      <c r="B96" s="1"/>
      <c r="C96" s="3"/>
      <c r="E96" s="104"/>
      <c r="F96" s="97"/>
      <c r="G96" s="104"/>
      <c r="H96" s="97"/>
      <c r="I96" s="104"/>
      <c r="J96" s="97"/>
      <c r="K96" s="104"/>
    </row>
    <row r="97" spans="1:17" ht="20.100000000000001" customHeight="1" x14ac:dyDescent="0.5">
      <c r="A97" s="1" t="s">
        <v>77</v>
      </c>
      <c r="B97" s="1"/>
      <c r="C97" s="3"/>
      <c r="E97" s="104"/>
      <c r="F97" s="97"/>
      <c r="G97" s="104"/>
      <c r="H97" s="97"/>
      <c r="I97" s="104"/>
      <c r="J97" s="97"/>
      <c r="K97" s="104"/>
    </row>
    <row r="98" spans="1:17" ht="20.100000000000001" customHeight="1" thickBot="1" x14ac:dyDescent="0.55000000000000004">
      <c r="A98" s="2" t="s">
        <v>78</v>
      </c>
      <c r="C98" s="3"/>
      <c r="E98" s="104">
        <f>E95-E99</f>
        <v>103910</v>
      </c>
      <c r="F98" s="97"/>
      <c r="G98" s="104">
        <f>G95-G99</f>
        <v>60897</v>
      </c>
      <c r="H98" s="97"/>
      <c r="I98" s="105">
        <f>SUM(I95)</f>
        <v>23567</v>
      </c>
      <c r="J98" s="97"/>
      <c r="K98" s="105">
        <f>SUM(K95)</f>
        <v>28849</v>
      </c>
    </row>
    <row r="99" spans="1:17" ht="20.100000000000001" customHeight="1" thickTop="1" x14ac:dyDescent="0.5">
      <c r="A99" s="2" t="s">
        <v>79</v>
      </c>
      <c r="C99" s="3"/>
      <c r="E99" s="104">
        <v>328</v>
      </c>
      <c r="F99" s="97"/>
      <c r="G99" s="104">
        <v>262</v>
      </c>
      <c r="H99" s="97"/>
      <c r="I99" s="104"/>
      <c r="J99" s="97"/>
      <c r="K99" s="104"/>
    </row>
    <row r="100" spans="1:17" ht="20.100000000000001" customHeight="1" thickBot="1" x14ac:dyDescent="0.55000000000000004">
      <c r="A100" s="1"/>
      <c r="B100" s="1"/>
      <c r="C100" s="3"/>
      <c r="E100" s="106">
        <f>E95</f>
        <v>104238</v>
      </c>
      <c r="F100" s="97"/>
      <c r="G100" s="106">
        <f>G95</f>
        <v>61159</v>
      </c>
      <c r="H100" s="97"/>
      <c r="I100" s="104"/>
      <c r="J100" s="97"/>
      <c r="K100" s="104"/>
    </row>
    <row r="101" spans="1:17" ht="20.100000000000001" customHeight="1" thickTop="1" x14ac:dyDescent="0.5">
      <c r="C101" s="3"/>
      <c r="K101" s="5" t="s">
        <v>164</v>
      </c>
    </row>
    <row r="102" spans="1:17" ht="20.100000000000001" customHeight="1" x14ac:dyDescent="0.5">
      <c r="A102" s="1" t="s">
        <v>137</v>
      </c>
      <c r="B102" s="1"/>
      <c r="C102" s="3">
        <v>19</v>
      </c>
    </row>
    <row r="103" spans="1:17" ht="20.100000000000001" customHeight="1" x14ac:dyDescent="0.5">
      <c r="A103" s="2" t="s">
        <v>44</v>
      </c>
      <c r="B103" s="1"/>
      <c r="C103" s="3"/>
    </row>
    <row r="104" spans="1:17" ht="20.100000000000001" customHeight="1" thickBot="1" x14ac:dyDescent="0.55000000000000004">
      <c r="A104" s="2" t="s">
        <v>183</v>
      </c>
      <c r="C104" s="3"/>
      <c r="E104" s="108">
        <f>E98/323400</f>
        <v>0.32130488559059989</v>
      </c>
      <c r="F104" s="107"/>
      <c r="G104" s="108">
        <f>G98/323400</f>
        <v>0.18830241187384045</v>
      </c>
      <c r="H104" s="107"/>
      <c r="I104" s="108">
        <f>I98/323400</f>
        <v>7.2872603586889295E-2</v>
      </c>
      <c r="J104" s="107"/>
      <c r="K104" s="108">
        <f>K98/323400</f>
        <v>8.9205318491032776E-2</v>
      </c>
      <c r="L104" s="107"/>
    </row>
    <row r="105" spans="1:17" ht="20.100000000000001" customHeight="1" thickTop="1" x14ac:dyDescent="0.5">
      <c r="N105" s="107"/>
      <c r="O105" s="107"/>
    </row>
    <row r="107" spans="1:17" ht="20.100000000000001" customHeight="1" x14ac:dyDescent="0.5">
      <c r="A107" s="2" t="s">
        <v>179</v>
      </c>
    </row>
    <row r="108" spans="1:17" ht="20.100000000000001" customHeight="1" x14ac:dyDescent="0.5">
      <c r="K108" s="5" t="s">
        <v>97</v>
      </c>
    </row>
    <row r="109" spans="1:17" s="1" customFormat="1" ht="20.100000000000001" customHeight="1" x14ac:dyDescent="0.5">
      <c r="A109" s="1" t="s">
        <v>67</v>
      </c>
      <c r="L109" s="2"/>
      <c r="M109" s="2"/>
      <c r="N109" s="2"/>
      <c r="O109" s="2"/>
      <c r="P109" s="2"/>
      <c r="Q109" s="2"/>
    </row>
    <row r="110" spans="1:17" s="1" customFormat="1" ht="20.100000000000001" customHeight="1" x14ac:dyDescent="0.5">
      <c r="A110" s="1" t="s">
        <v>73</v>
      </c>
      <c r="M110" s="2"/>
      <c r="N110" s="2"/>
      <c r="O110" s="2"/>
      <c r="P110" s="2"/>
      <c r="Q110" s="2"/>
    </row>
    <row r="111" spans="1:17" s="1" customFormat="1" ht="20.100000000000001" customHeight="1" x14ac:dyDescent="0.5">
      <c r="A111" s="1" t="s">
        <v>205</v>
      </c>
      <c r="M111" s="2"/>
      <c r="N111" s="2"/>
      <c r="O111" s="2"/>
      <c r="P111" s="2"/>
      <c r="Q111" s="2"/>
    </row>
    <row r="112" spans="1:17" ht="20.100000000000001" customHeight="1" x14ac:dyDescent="0.5">
      <c r="D112" s="101"/>
      <c r="K112" s="5" t="s">
        <v>150</v>
      </c>
      <c r="L112" s="1"/>
    </row>
    <row r="113" spans="1:17" s="1" customFormat="1" ht="20.100000000000001" customHeight="1" x14ac:dyDescent="0.5">
      <c r="E113" s="102"/>
      <c r="F113" s="102" t="s">
        <v>0</v>
      </c>
      <c r="G113" s="102"/>
      <c r="H113" s="7"/>
      <c r="I113" s="102"/>
      <c r="J113" s="102" t="s">
        <v>30</v>
      </c>
      <c r="K113" s="102"/>
      <c r="L113" s="2"/>
      <c r="M113" s="2"/>
      <c r="N113" s="2"/>
      <c r="O113" s="2"/>
      <c r="P113" s="2"/>
      <c r="Q113" s="2"/>
    </row>
    <row r="114" spans="1:17" ht="20.100000000000001" customHeight="1" x14ac:dyDescent="0.5">
      <c r="C114" s="12"/>
      <c r="E114" s="9">
        <v>2563</v>
      </c>
      <c r="F114" s="10"/>
      <c r="G114" s="9">
        <v>2562</v>
      </c>
      <c r="H114" s="11"/>
      <c r="I114" s="9">
        <v>2563</v>
      </c>
      <c r="J114" s="10"/>
      <c r="K114" s="9">
        <v>2562</v>
      </c>
      <c r="L114" s="1"/>
    </row>
    <row r="115" spans="1:17" ht="20.100000000000001" customHeight="1" x14ac:dyDescent="0.5">
      <c r="E115" s="13"/>
      <c r="F115" s="13"/>
      <c r="G115" s="13"/>
      <c r="H115" s="109"/>
      <c r="I115" s="13"/>
      <c r="J115" s="13"/>
      <c r="K115" s="13"/>
    </row>
    <row r="116" spans="1:17" ht="20.100000000000001" customHeight="1" x14ac:dyDescent="0.5">
      <c r="A116" s="1" t="s">
        <v>76</v>
      </c>
      <c r="B116" s="1"/>
      <c r="C116" s="1"/>
      <c r="E116" s="103">
        <f>E95</f>
        <v>104238</v>
      </c>
      <c r="F116" s="97"/>
      <c r="G116" s="103">
        <f>G95</f>
        <v>61159</v>
      </c>
      <c r="H116" s="97"/>
      <c r="I116" s="103">
        <f>I95</f>
        <v>23567</v>
      </c>
      <c r="J116" s="97"/>
      <c r="K116" s="103">
        <f>K95</f>
        <v>28849</v>
      </c>
    </row>
    <row r="117" spans="1:17" ht="20.100000000000001" customHeight="1" x14ac:dyDescent="0.5">
      <c r="A117" s="1"/>
      <c r="B117" s="1"/>
      <c r="C117" s="1"/>
      <c r="E117" s="104"/>
      <c r="F117" s="97"/>
      <c r="G117" s="104"/>
      <c r="H117" s="97"/>
      <c r="I117" s="104"/>
      <c r="J117" s="97"/>
      <c r="K117" s="104"/>
    </row>
    <row r="118" spans="1:17" ht="20.100000000000001" customHeight="1" x14ac:dyDescent="0.5">
      <c r="A118" s="1" t="s">
        <v>80</v>
      </c>
      <c r="B118" s="1"/>
      <c r="C118" s="1"/>
      <c r="E118" s="104"/>
      <c r="F118" s="97"/>
      <c r="G118" s="104"/>
      <c r="H118" s="97"/>
      <c r="I118" s="104"/>
      <c r="J118" s="97"/>
      <c r="K118" s="104"/>
    </row>
    <row r="119" spans="1:17" ht="20.100000000000001" customHeight="1" x14ac:dyDescent="0.5">
      <c r="A119" s="110" t="s">
        <v>141</v>
      </c>
      <c r="E119" s="97"/>
      <c r="F119" s="97"/>
      <c r="G119" s="97"/>
      <c r="H119" s="97"/>
      <c r="I119" s="97"/>
      <c r="J119" s="97"/>
      <c r="K119" s="97"/>
    </row>
    <row r="120" spans="1:17" ht="20.100000000000001" customHeight="1" x14ac:dyDescent="0.5">
      <c r="A120" s="111" t="s">
        <v>131</v>
      </c>
      <c r="E120" s="97"/>
      <c r="F120" s="97"/>
      <c r="G120" s="97"/>
      <c r="H120" s="97"/>
      <c r="I120" s="97"/>
      <c r="J120" s="97"/>
      <c r="K120" s="97"/>
    </row>
    <row r="121" spans="1:17" ht="20.100000000000001" customHeight="1" x14ac:dyDescent="0.5">
      <c r="A121" s="111" t="s">
        <v>140</v>
      </c>
      <c r="E121" s="104">
        <v>503</v>
      </c>
      <c r="F121" s="97"/>
      <c r="G121" s="104">
        <v>-186</v>
      </c>
      <c r="H121" s="97"/>
      <c r="I121" s="104">
        <v>0</v>
      </c>
      <c r="J121" s="97"/>
      <c r="K121" s="104">
        <v>0</v>
      </c>
      <c r="L121" s="107"/>
    </row>
    <row r="122" spans="1:17" ht="20.100000000000001" customHeight="1" x14ac:dyDescent="0.5">
      <c r="A122" s="111"/>
      <c r="E122" s="104"/>
      <c r="F122" s="104"/>
      <c r="G122" s="104"/>
      <c r="H122" s="104"/>
      <c r="I122" s="104"/>
      <c r="J122" s="104"/>
      <c r="K122" s="104"/>
      <c r="L122" s="107"/>
    </row>
    <row r="123" spans="1:17" ht="20.100000000000001" customHeight="1" x14ac:dyDescent="0.5">
      <c r="A123" s="110" t="s">
        <v>181</v>
      </c>
      <c r="E123" s="104"/>
      <c r="F123" s="104"/>
      <c r="G123" s="104"/>
      <c r="H123" s="104"/>
      <c r="I123" s="104"/>
      <c r="J123" s="104"/>
      <c r="K123" s="104"/>
      <c r="L123" s="107"/>
    </row>
    <row r="124" spans="1:17" ht="20.100000000000001" customHeight="1" x14ac:dyDescent="0.5">
      <c r="A124" s="111" t="s">
        <v>195</v>
      </c>
      <c r="E124" s="104"/>
      <c r="F124" s="104"/>
      <c r="G124" s="104"/>
      <c r="H124" s="104"/>
      <c r="I124" s="104"/>
      <c r="J124" s="104"/>
      <c r="K124" s="104"/>
      <c r="L124" s="107"/>
    </row>
    <row r="125" spans="1:17" ht="20.100000000000001" customHeight="1" x14ac:dyDescent="0.5">
      <c r="A125" s="111" t="s">
        <v>182</v>
      </c>
      <c r="E125" s="103">
        <v>0</v>
      </c>
      <c r="F125" s="97"/>
      <c r="G125" s="103">
        <v>-3803</v>
      </c>
      <c r="H125" s="97"/>
      <c r="I125" s="103">
        <v>0</v>
      </c>
      <c r="J125" s="97"/>
      <c r="K125" s="103">
        <v>-2428</v>
      </c>
      <c r="L125" s="107"/>
    </row>
    <row r="126" spans="1:17" ht="20.100000000000001" customHeight="1" x14ac:dyDescent="0.5">
      <c r="A126" s="1" t="s">
        <v>81</v>
      </c>
      <c r="B126" s="1"/>
      <c r="C126" s="1"/>
      <c r="E126" s="112">
        <f>SUM(E121:E125)</f>
        <v>503</v>
      </c>
      <c r="F126" s="97"/>
      <c r="G126" s="112">
        <f>SUM(G121:G125)</f>
        <v>-3989</v>
      </c>
      <c r="H126" s="97"/>
      <c r="I126" s="112">
        <f>SUM(I121:I125)</f>
        <v>0</v>
      </c>
      <c r="J126" s="97"/>
      <c r="K126" s="112">
        <f>SUM(K121:K125)</f>
        <v>-2428</v>
      </c>
      <c r="L126" s="107"/>
    </row>
    <row r="127" spans="1:17" ht="20.100000000000001" customHeight="1" x14ac:dyDescent="0.5">
      <c r="E127" s="97"/>
      <c r="F127" s="97"/>
      <c r="G127" s="97"/>
      <c r="H127" s="97"/>
      <c r="I127" s="97"/>
      <c r="J127" s="97"/>
      <c r="K127" s="97"/>
    </row>
    <row r="128" spans="1:17" ht="20.100000000000001" customHeight="1" thickBot="1" x14ac:dyDescent="0.55000000000000004">
      <c r="A128" s="1" t="s">
        <v>82</v>
      </c>
      <c r="B128" s="1"/>
      <c r="C128" s="1"/>
      <c r="E128" s="105">
        <f>E116+E126</f>
        <v>104741</v>
      </c>
      <c r="F128" s="97"/>
      <c r="G128" s="105">
        <f>G116+G126</f>
        <v>57170</v>
      </c>
      <c r="H128" s="97"/>
      <c r="I128" s="105">
        <f>I116+I126</f>
        <v>23567</v>
      </c>
      <c r="J128" s="97"/>
      <c r="K128" s="105">
        <f>K116+K126</f>
        <v>26421</v>
      </c>
    </row>
    <row r="129" spans="1:17" ht="20.100000000000001" customHeight="1" thickTop="1" x14ac:dyDescent="0.5">
      <c r="E129" s="97"/>
      <c r="F129" s="97"/>
      <c r="G129" s="97"/>
      <c r="H129" s="97"/>
      <c r="I129" s="97"/>
      <c r="J129" s="97"/>
      <c r="K129" s="97"/>
    </row>
    <row r="130" spans="1:17" ht="20.100000000000001" customHeight="1" x14ac:dyDescent="0.5">
      <c r="A130" s="1" t="s">
        <v>83</v>
      </c>
      <c r="B130" s="1"/>
      <c r="C130" s="1"/>
      <c r="E130" s="97"/>
      <c r="F130" s="97"/>
      <c r="G130" s="97"/>
      <c r="H130" s="97"/>
      <c r="I130" s="97"/>
      <c r="J130" s="97"/>
      <c r="K130" s="97"/>
    </row>
    <row r="131" spans="1:17" ht="20.100000000000001" customHeight="1" thickBot="1" x14ac:dyDescent="0.55000000000000004">
      <c r="A131" s="2" t="s">
        <v>78</v>
      </c>
      <c r="E131" s="104">
        <f>E133-E132</f>
        <v>104413</v>
      </c>
      <c r="F131" s="97"/>
      <c r="G131" s="104">
        <f>G133-G132</f>
        <v>56908</v>
      </c>
      <c r="H131" s="97"/>
      <c r="I131" s="105">
        <f>SUM(I128)</f>
        <v>23567</v>
      </c>
      <c r="J131" s="97"/>
      <c r="K131" s="105">
        <f>SUM(K128)</f>
        <v>26421</v>
      </c>
    </row>
    <row r="132" spans="1:17" ht="20.100000000000001" customHeight="1" thickTop="1" x14ac:dyDescent="0.5">
      <c r="A132" s="2" t="s">
        <v>79</v>
      </c>
      <c r="E132" s="104">
        <f>E99</f>
        <v>328</v>
      </c>
      <c r="F132" s="97"/>
      <c r="G132" s="104">
        <f>G99</f>
        <v>262</v>
      </c>
      <c r="H132" s="97"/>
      <c r="I132" s="104"/>
      <c r="J132" s="97"/>
      <c r="K132" s="104"/>
    </row>
    <row r="133" spans="1:17" ht="20.100000000000001" customHeight="1" thickBot="1" x14ac:dyDescent="0.55000000000000004">
      <c r="E133" s="106">
        <f>E128</f>
        <v>104741</v>
      </c>
      <c r="F133" s="97"/>
      <c r="G133" s="106">
        <f>G128</f>
        <v>57170</v>
      </c>
      <c r="H133" s="97"/>
      <c r="I133" s="113"/>
      <c r="J133" s="97"/>
      <c r="K133" s="104"/>
    </row>
    <row r="134" spans="1:17" ht="20.100000000000001" customHeight="1" thickTop="1" x14ac:dyDescent="0.5">
      <c r="E134" s="104"/>
      <c r="F134" s="97"/>
      <c r="G134" s="104"/>
      <c r="H134" s="97"/>
      <c r="I134" s="113"/>
      <c r="J134" s="97"/>
      <c r="K134" s="104"/>
    </row>
    <row r="135" spans="1:17" ht="20.100000000000001" customHeight="1" x14ac:dyDescent="0.5">
      <c r="E135" s="97"/>
      <c r="F135" s="97"/>
      <c r="G135" s="97"/>
      <c r="H135" s="97"/>
      <c r="I135" s="97"/>
      <c r="J135" s="97"/>
      <c r="K135" s="97"/>
    </row>
    <row r="136" spans="1:17" ht="20.100000000000001" customHeight="1" x14ac:dyDescent="0.5">
      <c r="A136" s="2" t="s">
        <v>179</v>
      </c>
      <c r="E136" s="97"/>
      <c r="F136" s="97"/>
      <c r="G136" s="97"/>
      <c r="H136" s="97"/>
      <c r="I136" s="97"/>
      <c r="J136" s="97"/>
      <c r="K136" s="97"/>
    </row>
    <row r="137" spans="1:17" ht="20.100000000000001" customHeight="1" x14ac:dyDescent="0.5">
      <c r="A137" s="114"/>
      <c r="B137" s="114"/>
      <c r="C137" s="114"/>
      <c r="K137" s="5" t="s">
        <v>97</v>
      </c>
    </row>
    <row r="138" spans="1:17" s="1" customFormat="1" ht="20.100000000000001" customHeight="1" x14ac:dyDescent="0.5">
      <c r="A138" s="1" t="s">
        <v>67</v>
      </c>
      <c r="M138" s="2"/>
      <c r="N138" s="2"/>
      <c r="O138" s="2"/>
      <c r="P138" s="2"/>
      <c r="Q138" s="2"/>
    </row>
    <row r="139" spans="1:17" s="1" customFormat="1" ht="20.100000000000001" customHeight="1" x14ac:dyDescent="0.5">
      <c r="A139" s="1" t="s">
        <v>13</v>
      </c>
      <c r="M139" s="2"/>
      <c r="N139" s="2"/>
      <c r="O139" s="2"/>
      <c r="P139" s="2"/>
      <c r="Q139" s="2"/>
    </row>
    <row r="140" spans="1:17" s="1" customFormat="1" ht="20.100000000000001" customHeight="1" x14ac:dyDescent="0.5">
      <c r="A140" s="1" t="s">
        <v>205</v>
      </c>
      <c r="M140" s="2"/>
      <c r="N140" s="2"/>
      <c r="O140" s="2"/>
      <c r="P140" s="2"/>
      <c r="Q140" s="2"/>
    </row>
    <row r="141" spans="1:17" ht="20.100000000000001" customHeight="1" x14ac:dyDescent="0.5">
      <c r="D141" s="101"/>
      <c r="K141" s="5" t="s">
        <v>150</v>
      </c>
    </row>
    <row r="142" spans="1:17" s="1" customFormat="1" ht="20.100000000000001" customHeight="1" x14ac:dyDescent="0.5">
      <c r="E142" s="102"/>
      <c r="F142" s="102" t="s">
        <v>0</v>
      </c>
      <c r="G142" s="102"/>
      <c r="H142" s="7"/>
      <c r="I142" s="102"/>
      <c r="J142" s="102" t="s">
        <v>30</v>
      </c>
      <c r="K142" s="102"/>
      <c r="M142" s="2"/>
      <c r="N142" s="2"/>
      <c r="O142" s="2"/>
      <c r="P142" s="2"/>
      <c r="Q142" s="2"/>
    </row>
    <row r="143" spans="1:17" ht="20.100000000000001" customHeight="1" x14ac:dyDescent="0.5">
      <c r="E143" s="9">
        <v>2563</v>
      </c>
      <c r="F143" s="10"/>
      <c r="G143" s="9">
        <v>2562</v>
      </c>
      <c r="H143" s="11"/>
      <c r="I143" s="9">
        <v>2563</v>
      </c>
      <c r="J143" s="10"/>
      <c r="K143" s="9">
        <v>2562</v>
      </c>
    </row>
    <row r="144" spans="1:17" ht="20.100000000000001" customHeight="1" x14ac:dyDescent="0.5">
      <c r="A144" s="1" t="s">
        <v>24</v>
      </c>
      <c r="B144" s="1"/>
      <c r="C144" s="1"/>
    </row>
    <row r="145" spans="1:11" ht="20.100000000000001" customHeight="1" x14ac:dyDescent="0.5">
      <c r="A145" s="2" t="s">
        <v>120</v>
      </c>
      <c r="E145" s="97">
        <f>E93</f>
        <v>123319</v>
      </c>
      <c r="F145" s="97"/>
      <c r="G145" s="97">
        <f>G93</f>
        <v>72211</v>
      </c>
      <c r="H145" s="97"/>
      <c r="I145" s="97">
        <f>I93</f>
        <v>27969</v>
      </c>
      <c r="J145" s="97"/>
      <c r="K145" s="97">
        <f>K93</f>
        <v>34363</v>
      </c>
    </row>
    <row r="146" spans="1:11" ht="20.100000000000001" customHeight="1" x14ac:dyDescent="0.5">
      <c r="A146" s="2" t="s">
        <v>132</v>
      </c>
      <c r="E146" s="97"/>
      <c r="F146" s="97"/>
      <c r="G146" s="97"/>
      <c r="H146" s="97"/>
      <c r="I146" s="97"/>
      <c r="J146" s="97"/>
      <c r="K146" s="97"/>
    </row>
    <row r="147" spans="1:11" ht="20.100000000000001" customHeight="1" x14ac:dyDescent="0.5">
      <c r="A147" s="2" t="s">
        <v>45</v>
      </c>
      <c r="E147" s="97"/>
      <c r="F147" s="97"/>
      <c r="G147" s="97"/>
      <c r="H147" s="97"/>
      <c r="I147" s="97"/>
      <c r="J147" s="97"/>
      <c r="K147" s="97"/>
    </row>
    <row r="148" spans="1:11" ht="20.100000000000001" customHeight="1" x14ac:dyDescent="0.5">
      <c r="A148" s="2" t="s">
        <v>158</v>
      </c>
      <c r="E148" s="97">
        <v>80997</v>
      </c>
      <c r="F148" s="97"/>
      <c r="G148" s="97">
        <v>67500</v>
      </c>
      <c r="H148" s="97"/>
      <c r="I148" s="97">
        <v>39854</v>
      </c>
      <c r="J148" s="97"/>
      <c r="K148" s="97">
        <v>30279</v>
      </c>
    </row>
    <row r="149" spans="1:11" ht="20.100000000000001" customHeight="1" x14ac:dyDescent="0.5">
      <c r="A149" s="2" t="s">
        <v>159</v>
      </c>
      <c r="E149" s="97">
        <v>4183</v>
      </c>
      <c r="F149" s="97"/>
      <c r="G149" s="97">
        <v>5166</v>
      </c>
      <c r="H149" s="97"/>
      <c r="I149" s="97">
        <v>0</v>
      </c>
      <c r="J149" s="97"/>
      <c r="K149" s="97">
        <v>0</v>
      </c>
    </row>
    <row r="150" spans="1:11" ht="20.100000000000001" customHeight="1" x14ac:dyDescent="0.5">
      <c r="A150" s="2" t="s">
        <v>110</v>
      </c>
      <c r="E150" s="97">
        <v>2396</v>
      </c>
      <c r="F150" s="97"/>
      <c r="G150" s="97">
        <v>2598</v>
      </c>
      <c r="H150" s="97"/>
      <c r="I150" s="97">
        <v>2071</v>
      </c>
      <c r="J150" s="97"/>
      <c r="K150" s="97">
        <v>2302</v>
      </c>
    </row>
    <row r="151" spans="1:11" ht="20.100000000000001" customHeight="1" x14ac:dyDescent="0.5">
      <c r="A151" s="2" t="s">
        <v>213</v>
      </c>
      <c r="E151" s="97">
        <v>1013</v>
      </c>
      <c r="F151" s="97"/>
      <c r="G151" s="97">
        <v>664</v>
      </c>
      <c r="H151" s="97"/>
      <c r="I151" s="97">
        <v>-1125</v>
      </c>
      <c r="J151" s="97"/>
      <c r="K151" s="97">
        <v>-962</v>
      </c>
    </row>
    <row r="152" spans="1:11" ht="20.100000000000001" customHeight="1" x14ac:dyDescent="0.5">
      <c r="A152" s="2" t="s">
        <v>219</v>
      </c>
      <c r="E152" s="97">
        <v>-238</v>
      </c>
      <c r="F152" s="97"/>
      <c r="G152" s="97">
        <v>-169</v>
      </c>
      <c r="H152" s="97"/>
      <c r="I152" s="97">
        <v>-156</v>
      </c>
      <c r="J152" s="97"/>
      <c r="K152" s="97">
        <v>-120</v>
      </c>
    </row>
    <row r="153" spans="1:11" ht="20.100000000000001" customHeight="1" x14ac:dyDescent="0.5">
      <c r="A153" s="2" t="s">
        <v>196</v>
      </c>
      <c r="E153" s="97">
        <v>1056</v>
      </c>
      <c r="F153" s="97"/>
      <c r="G153" s="97">
        <v>-1716</v>
      </c>
      <c r="H153" s="97"/>
      <c r="I153" s="2">
        <v>1083</v>
      </c>
      <c r="J153" s="97"/>
      <c r="K153" s="97">
        <v>-831</v>
      </c>
    </row>
    <row r="154" spans="1:11" ht="20.100000000000001" customHeight="1" x14ac:dyDescent="0.5">
      <c r="A154" s="2" t="s">
        <v>217</v>
      </c>
      <c r="E154" s="97">
        <v>9</v>
      </c>
      <c r="F154" s="97"/>
      <c r="G154" s="97">
        <v>0</v>
      </c>
      <c r="H154" s="97"/>
      <c r="I154" s="97">
        <v>0</v>
      </c>
      <c r="J154" s="97"/>
      <c r="K154" s="97">
        <v>0</v>
      </c>
    </row>
    <row r="155" spans="1:11" ht="20.100000000000001" customHeight="1" x14ac:dyDescent="0.5">
      <c r="A155" s="2" t="s">
        <v>220</v>
      </c>
      <c r="E155" s="115">
        <v>-110</v>
      </c>
      <c r="F155" s="97"/>
      <c r="G155" s="115">
        <v>-865</v>
      </c>
      <c r="H155" s="97"/>
      <c r="I155" s="115">
        <v>-117</v>
      </c>
      <c r="J155" s="97"/>
      <c r="K155" s="115">
        <v>-727</v>
      </c>
    </row>
    <row r="156" spans="1:11" ht="20.100000000000001" customHeight="1" x14ac:dyDescent="0.5">
      <c r="A156" s="2" t="s">
        <v>230</v>
      </c>
      <c r="E156" s="115">
        <v>6122</v>
      </c>
      <c r="F156" s="97"/>
      <c r="G156" s="115">
        <v>651</v>
      </c>
      <c r="H156" s="97"/>
      <c r="I156" s="115">
        <v>5368</v>
      </c>
      <c r="J156" s="97"/>
      <c r="K156" s="115">
        <v>636</v>
      </c>
    </row>
    <row r="157" spans="1:11" ht="20.100000000000001" customHeight="1" x14ac:dyDescent="0.5">
      <c r="A157" s="2" t="s">
        <v>221</v>
      </c>
      <c r="E157" s="115">
        <v>-487</v>
      </c>
      <c r="F157" s="97"/>
      <c r="G157" s="115">
        <v>0</v>
      </c>
      <c r="H157" s="97"/>
      <c r="I157" s="115">
        <v>-308</v>
      </c>
      <c r="J157" s="97"/>
      <c r="K157" s="115">
        <v>0</v>
      </c>
    </row>
    <row r="158" spans="1:11" ht="20.100000000000001" customHeight="1" x14ac:dyDescent="0.5">
      <c r="A158" s="2" t="s">
        <v>133</v>
      </c>
      <c r="E158" s="115">
        <v>-4548</v>
      </c>
      <c r="F158" s="97"/>
      <c r="G158" s="115">
        <v>-3252</v>
      </c>
      <c r="H158" s="97"/>
      <c r="I158" s="115">
        <v>0</v>
      </c>
      <c r="J158" s="97"/>
      <c r="K158" s="115">
        <v>0</v>
      </c>
    </row>
    <row r="159" spans="1:11" ht="20.100000000000001" customHeight="1" x14ac:dyDescent="0.5">
      <c r="A159" s="2" t="s">
        <v>151</v>
      </c>
      <c r="E159" s="97">
        <v>7671</v>
      </c>
      <c r="F159" s="97"/>
      <c r="G159" s="97">
        <v>18158</v>
      </c>
      <c r="H159" s="97"/>
      <c r="I159" s="97">
        <v>5125</v>
      </c>
      <c r="J159" s="97"/>
      <c r="K159" s="97">
        <v>10439</v>
      </c>
    </row>
    <row r="160" spans="1:11" ht="20.100000000000001" customHeight="1" x14ac:dyDescent="0.5">
      <c r="A160" s="2" t="s">
        <v>214</v>
      </c>
      <c r="E160" s="116">
        <v>-173</v>
      </c>
      <c r="F160" s="104"/>
      <c r="G160" s="116">
        <v>35</v>
      </c>
      <c r="H160" s="104"/>
      <c r="I160" s="116">
        <v>-491</v>
      </c>
      <c r="J160" s="104"/>
      <c r="K160" s="116">
        <v>274</v>
      </c>
    </row>
    <row r="161" spans="1:12" ht="20.100000000000001" customHeight="1" x14ac:dyDescent="0.5">
      <c r="A161" s="2" t="s">
        <v>197</v>
      </c>
      <c r="E161" s="116"/>
      <c r="F161" s="104"/>
      <c r="G161" s="116"/>
      <c r="H161" s="104"/>
      <c r="I161" s="116"/>
      <c r="J161" s="104"/>
      <c r="K161" s="116"/>
    </row>
    <row r="162" spans="1:12" ht="20.100000000000001" customHeight="1" x14ac:dyDescent="0.5">
      <c r="A162" s="2" t="s">
        <v>198</v>
      </c>
      <c r="E162" s="116">
        <v>-7207</v>
      </c>
      <c r="F162" s="104"/>
      <c r="G162" s="116">
        <v>20174</v>
      </c>
      <c r="H162" s="104"/>
      <c r="I162" s="116">
        <v>0</v>
      </c>
      <c r="J162" s="104"/>
      <c r="K162" s="116">
        <v>0</v>
      </c>
    </row>
    <row r="163" spans="1:12" ht="20.100000000000001" customHeight="1" x14ac:dyDescent="0.5">
      <c r="A163" s="2" t="s">
        <v>223</v>
      </c>
      <c r="E163" s="116"/>
      <c r="F163" s="104"/>
      <c r="G163" s="116"/>
      <c r="H163" s="104"/>
      <c r="I163" s="116"/>
      <c r="J163" s="104"/>
      <c r="K163" s="116"/>
    </row>
    <row r="164" spans="1:12" ht="20.100000000000001" customHeight="1" x14ac:dyDescent="0.5">
      <c r="A164" s="2" t="s">
        <v>222</v>
      </c>
      <c r="E164" s="116">
        <v>-287</v>
      </c>
      <c r="F164" s="104"/>
      <c r="G164" s="116">
        <v>0</v>
      </c>
      <c r="H164" s="104"/>
      <c r="I164" s="116">
        <v>-287</v>
      </c>
      <c r="J164" s="104"/>
      <c r="K164" s="116">
        <v>0</v>
      </c>
    </row>
    <row r="165" spans="1:12" ht="20.100000000000001" customHeight="1" x14ac:dyDescent="0.5">
      <c r="A165" s="2" t="s">
        <v>138</v>
      </c>
      <c r="E165" s="116">
        <v>-145</v>
      </c>
      <c r="F165" s="104"/>
      <c r="G165" s="116">
        <v>-133</v>
      </c>
      <c r="H165" s="104"/>
      <c r="I165" s="116">
        <v>-2343</v>
      </c>
      <c r="J165" s="104"/>
      <c r="K165" s="116">
        <v>-6155</v>
      </c>
    </row>
    <row r="166" spans="1:12" ht="20.100000000000001" customHeight="1" x14ac:dyDescent="0.5">
      <c r="A166" s="2" t="s">
        <v>66</v>
      </c>
      <c r="E166" s="116">
        <v>25010</v>
      </c>
      <c r="F166" s="97"/>
      <c r="G166" s="116">
        <v>25264</v>
      </c>
      <c r="H166" s="97"/>
      <c r="I166" s="116">
        <v>17730</v>
      </c>
      <c r="J166" s="97"/>
      <c r="K166" s="116">
        <v>20978</v>
      </c>
    </row>
    <row r="167" spans="1:12" ht="20.100000000000001" customHeight="1" x14ac:dyDescent="0.5">
      <c r="A167" s="1" t="s">
        <v>52</v>
      </c>
      <c r="B167" s="1"/>
      <c r="C167" s="1"/>
      <c r="E167" s="117"/>
      <c r="F167" s="97"/>
      <c r="G167" s="117"/>
      <c r="H167" s="97"/>
      <c r="I167" s="117"/>
      <c r="J167" s="97"/>
      <c r="K167" s="117"/>
    </row>
    <row r="168" spans="1:12" ht="20.100000000000001" customHeight="1" x14ac:dyDescent="0.5">
      <c r="A168" s="1" t="s">
        <v>53</v>
      </c>
      <c r="B168" s="1"/>
      <c r="C168" s="1"/>
      <c r="E168" s="97">
        <f>SUM(E145:E166)</f>
        <v>238581</v>
      </c>
      <c r="F168" s="97"/>
      <c r="G168" s="97">
        <f>SUM(G145:G166)</f>
        <v>206286</v>
      </c>
      <c r="H168" s="97"/>
      <c r="I168" s="97">
        <f>SUM(I145:I166)</f>
        <v>94373</v>
      </c>
      <c r="J168" s="97"/>
      <c r="K168" s="97">
        <f>SUM(K145:K166)</f>
        <v>90476</v>
      </c>
    </row>
    <row r="169" spans="1:12" ht="20.100000000000001" customHeight="1" x14ac:dyDescent="0.5">
      <c r="A169" s="2" t="s">
        <v>54</v>
      </c>
      <c r="E169" s="97"/>
      <c r="F169" s="97"/>
      <c r="G169" s="97"/>
      <c r="H169" s="97"/>
      <c r="I169" s="97"/>
      <c r="J169" s="97"/>
      <c r="K169" s="97"/>
      <c r="L169" s="1"/>
    </row>
    <row r="170" spans="1:12" ht="20.100000000000001" customHeight="1" x14ac:dyDescent="0.5">
      <c r="A170" s="2" t="s">
        <v>111</v>
      </c>
      <c r="E170" s="97">
        <v>75179</v>
      </c>
      <c r="F170" s="97"/>
      <c r="G170" s="97">
        <v>52087</v>
      </c>
      <c r="H170" s="97"/>
      <c r="I170" s="97">
        <v>74279</v>
      </c>
      <c r="J170" s="97"/>
      <c r="K170" s="97">
        <v>101876</v>
      </c>
    </row>
    <row r="171" spans="1:12" ht="20.100000000000001" customHeight="1" x14ac:dyDescent="0.5">
      <c r="A171" s="2" t="s">
        <v>55</v>
      </c>
      <c r="E171" s="97">
        <v>32273</v>
      </c>
      <c r="F171" s="97"/>
      <c r="G171" s="97">
        <v>-81957</v>
      </c>
      <c r="H171" s="97"/>
      <c r="I171" s="97">
        <v>62078</v>
      </c>
      <c r="J171" s="97"/>
      <c r="K171" s="97">
        <v>-84111</v>
      </c>
    </row>
    <row r="172" spans="1:12" ht="20.100000000000001" customHeight="1" x14ac:dyDescent="0.5">
      <c r="A172" s="2" t="s">
        <v>154</v>
      </c>
      <c r="E172" s="97">
        <v>-4841</v>
      </c>
      <c r="F172" s="97"/>
      <c r="G172" s="97">
        <v>1363</v>
      </c>
      <c r="H172" s="97"/>
      <c r="I172" s="97">
        <v>0</v>
      </c>
      <c r="J172" s="97"/>
      <c r="K172" s="97">
        <v>0</v>
      </c>
    </row>
    <row r="173" spans="1:12" ht="20.100000000000001" customHeight="1" x14ac:dyDescent="0.5">
      <c r="A173" s="2" t="s">
        <v>56</v>
      </c>
      <c r="E173" s="97">
        <v>1432</v>
      </c>
      <c r="F173" s="97"/>
      <c r="G173" s="97">
        <v>-8743</v>
      </c>
      <c r="H173" s="97"/>
      <c r="I173" s="97">
        <v>-1418</v>
      </c>
      <c r="J173" s="97"/>
      <c r="K173" s="97">
        <v>-82</v>
      </c>
    </row>
    <row r="174" spans="1:12" ht="20.100000000000001" customHeight="1" x14ac:dyDescent="0.5">
      <c r="A174" s="2" t="s">
        <v>101</v>
      </c>
      <c r="E174" s="116">
        <v>288</v>
      </c>
      <c r="F174" s="116"/>
      <c r="G174" s="116">
        <v>-603</v>
      </c>
      <c r="H174" s="116"/>
      <c r="I174" s="116">
        <v>727</v>
      </c>
      <c r="J174" s="116"/>
      <c r="K174" s="116">
        <v>-288</v>
      </c>
    </row>
    <row r="175" spans="1:12" ht="20.100000000000001" customHeight="1" x14ac:dyDescent="0.5">
      <c r="A175" s="2" t="s">
        <v>57</v>
      </c>
      <c r="E175" s="97"/>
      <c r="F175" s="97"/>
      <c r="G175" s="97"/>
      <c r="H175" s="97"/>
      <c r="I175" s="97"/>
      <c r="J175" s="97"/>
      <c r="K175" s="97"/>
    </row>
    <row r="176" spans="1:12" ht="20.100000000000001" customHeight="1" x14ac:dyDescent="0.5">
      <c r="A176" s="2" t="s">
        <v>112</v>
      </c>
      <c r="E176" s="118">
        <v>-24279</v>
      </c>
      <c r="F176" s="97"/>
      <c r="G176" s="118">
        <v>-14120</v>
      </c>
      <c r="H176" s="97"/>
      <c r="I176" s="118">
        <v>-32051</v>
      </c>
      <c r="J176" s="97"/>
      <c r="K176" s="118">
        <v>-29691</v>
      </c>
    </row>
    <row r="177" spans="1:17" ht="20.100000000000001" customHeight="1" x14ac:dyDescent="0.5">
      <c r="A177" s="2" t="s">
        <v>58</v>
      </c>
      <c r="E177" s="118">
        <v>-5929</v>
      </c>
      <c r="F177" s="97"/>
      <c r="G177" s="118">
        <v>-3407</v>
      </c>
      <c r="H177" s="97"/>
      <c r="I177" s="104">
        <v>-3660</v>
      </c>
      <c r="J177" s="97"/>
      <c r="K177" s="104">
        <v>-3224</v>
      </c>
    </row>
    <row r="178" spans="1:17" ht="20.100000000000001" customHeight="1" x14ac:dyDescent="0.5">
      <c r="A178" s="2" t="s">
        <v>127</v>
      </c>
      <c r="E178" s="103">
        <v>-1938</v>
      </c>
      <c r="F178" s="97"/>
      <c r="G178" s="103">
        <v>734</v>
      </c>
      <c r="H178" s="97"/>
      <c r="I178" s="103">
        <v>267</v>
      </c>
      <c r="J178" s="97"/>
      <c r="K178" s="103">
        <v>2349</v>
      </c>
    </row>
    <row r="179" spans="1:17" ht="20.100000000000001" customHeight="1" x14ac:dyDescent="0.5">
      <c r="A179" s="2" t="s">
        <v>62</v>
      </c>
      <c r="E179" s="104">
        <f>SUM(E168:E174,E176:E178)</f>
        <v>310766</v>
      </c>
      <c r="F179" s="97"/>
      <c r="G179" s="104">
        <f>SUM(G168:G174,G176:G178)</f>
        <v>151640</v>
      </c>
      <c r="H179" s="97"/>
      <c r="I179" s="104">
        <f>SUM(I168:I174,I176:I178)</f>
        <v>194595</v>
      </c>
      <c r="J179" s="97"/>
      <c r="K179" s="104">
        <f>SUM(K168:K174,K176:K178)</f>
        <v>77305</v>
      </c>
    </row>
    <row r="180" spans="1:17" ht="20.100000000000001" customHeight="1" x14ac:dyDescent="0.5">
      <c r="A180" s="2" t="s">
        <v>184</v>
      </c>
      <c r="E180" s="103">
        <v>-26389</v>
      </c>
      <c r="F180" s="97"/>
      <c r="G180" s="103">
        <v>-29751</v>
      </c>
      <c r="H180" s="97"/>
      <c r="I180" s="103">
        <v>-11149</v>
      </c>
      <c r="J180" s="97"/>
      <c r="K180" s="103">
        <v>-15028</v>
      </c>
    </row>
    <row r="181" spans="1:17" ht="20.100000000000001" customHeight="1" x14ac:dyDescent="0.5">
      <c r="A181" s="1" t="s">
        <v>99</v>
      </c>
      <c r="B181" s="1"/>
      <c r="C181" s="1"/>
      <c r="E181" s="119">
        <f>SUM(E179:E180)</f>
        <v>284377</v>
      </c>
      <c r="F181" s="97"/>
      <c r="G181" s="119">
        <f>SUM(G179:G180)</f>
        <v>121889</v>
      </c>
      <c r="H181" s="97"/>
      <c r="I181" s="119">
        <f>SUM(I179:I180)</f>
        <v>183446</v>
      </c>
      <c r="J181" s="97"/>
      <c r="K181" s="119">
        <f>SUM(K179:K180)</f>
        <v>62277</v>
      </c>
    </row>
    <row r="182" spans="1:17" ht="19.5" customHeight="1" x14ac:dyDescent="0.5">
      <c r="E182" s="116"/>
      <c r="F182" s="116"/>
      <c r="G182" s="116"/>
      <c r="H182" s="116"/>
      <c r="I182" s="116"/>
      <c r="J182" s="116"/>
      <c r="K182" s="116"/>
    </row>
    <row r="183" spans="1:17" ht="20.100000000000001" customHeight="1" x14ac:dyDescent="0.5">
      <c r="A183" s="2" t="s">
        <v>179</v>
      </c>
      <c r="E183" s="97"/>
      <c r="F183" s="97"/>
      <c r="G183" s="97"/>
      <c r="H183" s="97"/>
      <c r="I183" s="97"/>
      <c r="J183" s="97"/>
      <c r="K183" s="97"/>
    </row>
    <row r="184" spans="1:17" ht="20.100000000000001" customHeight="1" x14ac:dyDescent="0.5">
      <c r="K184" s="5" t="s">
        <v>97</v>
      </c>
    </row>
    <row r="185" spans="1:17" s="1" customFormat="1" ht="20.100000000000001" customHeight="1" x14ac:dyDescent="0.5">
      <c r="A185" s="1" t="s">
        <v>67</v>
      </c>
      <c r="L185" s="2"/>
      <c r="M185" s="2"/>
      <c r="N185" s="2"/>
      <c r="O185" s="2"/>
      <c r="P185" s="2"/>
      <c r="Q185" s="2"/>
    </row>
    <row r="186" spans="1:17" s="1" customFormat="1" ht="20.100000000000001" customHeight="1" x14ac:dyDescent="0.5">
      <c r="A186" s="1" t="s">
        <v>14</v>
      </c>
      <c r="L186" s="2"/>
      <c r="M186" s="2"/>
      <c r="N186" s="2"/>
      <c r="O186" s="2"/>
      <c r="P186" s="2"/>
      <c r="Q186" s="2"/>
    </row>
    <row r="187" spans="1:17" s="1" customFormat="1" ht="20.100000000000001" customHeight="1" x14ac:dyDescent="0.5">
      <c r="A187" s="1" t="s">
        <v>205</v>
      </c>
      <c r="L187" s="2"/>
      <c r="M187" s="2"/>
      <c r="N187" s="2"/>
      <c r="O187" s="2"/>
      <c r="P187" s="2"/>
      <c r="Q187" s="2"/>
    </row>
    <row r="188" spans="1:17" ht="20.100000000000001" customHeight="1" x14ac:dyDescent="0.5">
      <c r="D188" s="101"/>
      <c r="K188" s="5" t="s">
        <v>150</v>
      </c>
    </row>
    <row r="189" spans="1:17" s="1" customFormat="1" ht="20.100000000000001" customHeight="1" x14ac:dyDescent="0.5">
      <c r="E189" s="102"/>
      <c r="F189" s="102" t="s">
        <v>0</v>
      </c>
      <c r="G189" s="102"/>
      <c r="H189" s="7"/>
      <c r="I189" s="102"/>
      <c r="J189" s="102" t="s">
        <v>30</v>
      </c>
      <c r="K189" s="102"/>
      <c r="L189" s="2"/>
      <c r="M189" s="2"/>
      <c r="N189" s="2"/>
      <c r="O189" s="2"/>
      <c r="P189" s="2"/>
      <c r="Q189" s="2"/>
    </row>
    <row r="190" spans="1:17" ht="20.100000000000001" customHeight="1" x14ac:dyDescent="0.5">
      <c r="E190" s="9">
        <v>2563</v>
      </c>
      <c r="F190" s="10"/>
      <c r="G190" s="9">
        <v>2562</v>
      </c>
      <c r="H190" s="11"/>
      <c r="I190" s="9">
        <v>2563</v>
      </c>
      <c r="J190" s="10"/>
      <c r="K190" s="9">
        <v>2562</v>
      </c>
    </row>
    <row r="191" spans="1:17" ht="20.100000000000001" customHeight="1" x14ac:dyDescent="0.5">
      <c r="A191" s="1" t="s">
        <v>25</v>
      </c>
      <c r="B191" s="1"/>
      <c r="C191" s="1"/>
      <c r="F191" s="104"/>
      <c r="G191" s="120"/>
      <c r="H191" s="104"/>
      <c r="I191" s="120"/>
      <c r="J191" s="104"/>
      <c r="K191" s="120"/>
    </row>
    <row r="192" spans="1:17" ht="20.100000000000001" customHeight="1" x14ac:dyDescent="0.5">
      <c r="A192" s="2" t="s">
        <v>190</v>
      </c>
      <c r="B192" s="1"/>
      <c r="C192" s="1"/>
      <c r="E192" s="120">
        <v>-2</v>
      </c>
      <c r="F192" s="104"/>
      <c r="G192" s="120">
        <v>-13</v>
      </c>
      <c r="H192" s="104"/>
      <c r="I192" s="120">
        <v>0</v>
      </c>
      <c r="J192" s="120"/>
      <c r="K192" s="120">
        <v>0</v>
      </c>
    </row>
    <row r="193" spans="1:11" ht="20.100000000000001" customHeight="1" x14ac:dyDescent="0.5">
      <c r="A193" s="2" t="s">
        <v>191</v>
      </c>
      <c r="B193" s="1"/>
      <c r="C193" s="1"/>
      <c r="E193" s="120">
        <v>0</v>
      </c>
      <c r="F193" s="104"/>
      <c r="G193" s="120">
        <v>874</v>
      </c>
      <c r="H193" s="104"/>
      <c r="I193" s="120">
        <v>0</v>
      </c>
      <c r="J193" s="120"/>
      <c r="K193" s="120">
        <v>0</v>
      </c>
    </row>
    <row r="194" spans="1:11" ht="20.100000000000001" customHeight="1" x14ac:dyDescent="0.5">
      <c r="A194" s="2" t="s">
        <v>231</v>
      </c>
      <c r="B194" s="1"/>
      <c r="C194" s="1"/>
      <c r="E194" s="120">
        <v>0</v>
      </c>
      <c r="F194" s="104"/>
      <c r="G194" s="120">
        <v>0</v>
      </c>
      <c r="H194" s="104"/>
      <c r="I194" s="120">
        <v>426</v>
      </c>
      <c r="J194" s="120"/>
      <c r="K194" s="120">
        <v>0</v>
      </c>
    </row>
    <row r="195" spans="1:11" ht="20.100000000000001" customHeight="1" x14ac:dyDescent="0.5">
      <c r="A195" s="2" t="s">
        <v>218</v>
      </c>
      <c r="E195" s="104">
        <v>0</v>
      </c>
      <c r="F195" s="116"/>
      <c r="G195" s="104">
        <v>0</v>
      </c>
      <c r="H195" s="116"/>
      <c r="I195" s="116">
        <v>3894</v>
      </c>
      <c r="J195" s="116"/>
      <c r="K195" s="116">
        <v>18644</v>
      </c>
    </row>
    <row r="196" spans="1:11" ht="20.100000000000001" customHeight="1" x14ac:dyDescent="0.5">
      <c r="A196" s="2" t="s">
        <v>232</v>
      </c>
      <c r="E196" s="104">
        <v>-106</v>
      </c>
      <c r="F196" s="116"/>
      <c r="G196" s="104">
        <v>0</v>
      </c>
      <c r="H196" s="116"/>
      <c r="I196" s="116">
        <v>0</v>
      </c>
      <c r="J196" s="116"/>
      <c r="K196" s="116">
        <v>0</v>
      </c>
    </row>
    <row r="197" spans="1:11" ht="20.100000000000001" customHeight="1" x14ac:dyDescent="0.5">
      <c r="A197" s="2" t="s">
        <v>165</v>
      </c>
      <c r="E197" s="104">
        <v>0</v>
      </c>
      <c r="F197" s="116"/>
      <c r="G197" s="104">
        <v>-200</v>
      </c>
      <c r="H197" s="116"/>
      <c r="I197" s="116">
        <v>0</v>
      </c>
      <c r="J197" s="116"/>
      <c r="K197" s="116">
        <v>0</v>
      </c>
    </row>
    <row r="198" spans="1:11" ht="20.100000000000001" customHeight="1" x14ac:dyDescent="0.5">
      <c r="A198" s="2" t="s">
        <v>153</v>
      </c>
      <c r="E198" s="116">
        <v>-95500</v>
      </c>
      <c r="F198" s="116"/>
      <c r="G198" s="116">
        <v>-51405</v>
      </c>
      <c r="H198" s="116"/>
      <c r="I198" s="116">
        <v>-59054</v>
      </c>
      <c r="J198" s="116"/>
      <c r="K198" s="116">
        <v>-24564</v>
      </c>
    </row>
    <row r="199" spans="1:11" ht="20.100000000000001" customHeight="1" x14ac:dyDescent="0.5">
      <c r="A199" s="2" t="s">
        <v>215</v>
      </c>
      <c r="E199" s="116">
        <v>-2507</v>
      </c>
      <c r="F199" s="116"/>
      <c r="G199" s="116">
        <v>0</v>
      </c>
      <c r="H199" s="116"/>
      <c r="I199" s="116">
        <v>0</v>
      </c>
      <c r="J199" s="116"/>
      <c r="K199" s="116">
        <v>0</v>
      </c>
    </row>
    <row r="200" spans="1:11" ht="20.100000000000001" customHeight="1" x14ac:dyDescent="0.5">
      <c r="A200" s="2" t="s">
        <v>134</v>
      </c>
      <c r="E200" s="104">
        <v>-389</v>
      </c>
      <c r="F200" s="116"/>
      <c r="G200" s="104">
        <v>-2684</v>
      </c>
      <c r="H200" s="116"/>
      <c r="I200" s="116">
        <v>0</v>
      </c>
      <c r="J200" s="116"/>
      <c r="K200" s="116">
        <v>-76</v>
      </c>
    </row>
    <row r="201" spans="1:11" ht="20.100000000000001" customHeight="1" x14ac:dyDescent="0.5">
      <c r="A201" s="2" t="s">
        <v>216</v>
      </c>
      <c r="E201" s="104">
        <v>22</v>
      </c>
      <c r="F201" s="116"/>
      <c r="G201" s="104">
        <v>0</v>
      </c>
      <c r="H201" s="116"/>
      <c r="I201" s="116">
        <v>0</v>
      </c>
      <c r="J201" s="116"/>
      <c r="K201" s="116">
        <v>0</v>
      </c>
    </row>
    <row r="202" spans="1:11" ht="20.100000000000001" customHeight="1" x14ac:dyDescent="0.5">
      <c r="A202" s="2" t="s">
        <v>98</v>
      </c>
      <c r="E202" s="116">
        <v>253</v>
      </c>
      <c r="F202" s="116"/>
      <c r="G202" s="116">
        <v>1213</v>
      </c>
      <c r="H202" s="116"/>
      <c r="I202" s="116">
        <v>201</v>
      </c>
      <c r="J202" s="116"/>
      <c r="K202" s="116">
        <v>776</v>
      </c>
    </row>
    <row r="203" spans="1:11" ht="20.100000000000001" customHeight="1" x14ac:dyDescent="0.5">
      <c r="A203" s="2" t="s">
        <v>136</v>
      </c>
      <c r="E203" s="116">
        <v>6749</v>
      </c>
      <c r="F203" s="116"/>
      <c r="G203" s="116">
        <v>5080</v>
      </c>
      <c r="H203" s="116"/>
      <c r="I203" s="116">
        <v>0</v>
      </c>
      <c r="J203" s="116"/>
      <c r="K203" s="116">
        <v>0</v>
      </c>
    </row>
    <row r="204" spans="1:11" ht="20.100000000000001" customHeight="1" x14ac:dyDescent="0.5">
      <c r="A204" s="2" t="s">
        <v>199</v>
      </c>
      <c r="E204" s="103">
        <v>145</v>
      </c>
      <c r="F204" s="97"/>
      <c r="G204" s="103">
        <v>133</v>
      </c>
      <c r="H204" s="97"/>
      <c r="I204" s="103">
        <v>1872</v>
      </c>
      <c r="J204" s="97"/>
      <c r="K204" s="103">
        <v>6178</v>
      </c>
    </row>
    <row r="205" spans="1:11" ht="20.100000000000001" customHeight="1" x14ac:dyDescent="0.5">
      <c r="A205" s="1" t="s">
        <v>200</v>
      </c>
      <c r="B205" s="1"/>
      <c r="C205" s="1"/>
      <c r="E205" s="119">
        <f>SUM(E192:E204)</f>
        <v>-91335</v>
      </c>
      <c r="F205" s="116"/>
      <c r="G205" s="119">
        <f>SUM(G192:G204)</f>
        <v>-47002</v>
      </c>
      <c r="H205" s="116"/>
      <c r="I205" s="119">
        <f>SUM(I192:I204)</f>
        <v>-52661</v>
      </c>
      <c r="J205" s="116"/>
      <c r="K205" s="119">
        <f>SUM(K192:K204)</f>
        <v>958</v>
      </c>
    </row>
    <row r="206" spans="1:11" ht="20.100000000000001" customHeight="1" x14ac:dyDescent="0.5">
      <c r="A206" s="1" t="s">
        <v>26</v>
      </c>
      <c r="B206" s="1"/>
      <c r="C206" s="1"/>
      <c r="E206" s="116"/>
      <c r="F206" s="116"/>
      <c r="G206" s="116"/>
      <c r="H206" s="116"/>
      <c r="I206" s="116"/>
      <c r="J206" s="116"/>
      <c r="K206" s="116"/>
    </row>
    <row r="207" spans="1:11" ht="20.100000000000001" customHeight="1" x14ac:dyDescent="0.5">
      <c r="A207" s="2" t="s">
        <v>201</v>
      </c>
      <c r="E207" s="116">
        <v>-56115</v>
      </c>
      <c r="F207" s="116"/>
      <c r="G207" s="116">
        <v>119524</v>
      </c>
      <c r="H207" s="116"/>
      <c r="I207" s="116">
        <v>-59500</v>
      </c>
      <c r="J207" s="116"/>
      <c r="K207" s="116">
        <v>86815</v>
      </c>
    </row>
    <row r="208" spans="1:11" ht="20.100000000000001" customHeight="1" x14ac:dyDescent="0.5">
      <c r="A208" s="2" t="s">
        <v>152</v>
      </c>
      <c r="E208" s="104">
        <v>1000</v>
      </c>
      <c r="F208" s="116"/>
      <c r="G208" s="104">
        <v>13880</v>
      </c>
      <c r="H208" s="116"/>
      <c r="I208" s="104">
        <v>0</v>
      </c>
      <c r="J208" s="116"/>
      <c r="K208" s="104">
        <v>0</v>
      </c>
    </row>
    <row r="209" spans="1:11" ht="20.100000000000001" customHeight="1" x14ac:dyDescent="0.5">
      <c r="A209" s="2" t="s">
        <v>135</v>
      </c>
      <c r="E209" s="104">
        <v>-74194</v>
      </c>
      <c r="F209" s="116"/>
      <c r="G209" s="104">
        <v>-74176</v>
      </c>
      <c r="H209" s="116"/>
      <c r="I209" s="104">
        <v>-29084</v>
      </c>
      <c r="J209" s="116"/>
      <c r="K209" s="104">
        <v>-33477</v>
      </c>
    </row>
    <row r="210" spans="1:11" ht="20.100000000000001" customHeight="1" x14ac:dyDescent="0.5">
      <c r="A210" s="2" t="s">
        <v>202</v>
      </c>
      <c r="E210" s="116">
        <v>-14439</v>
      </c>
      <c r="F210" s="116"/>
      <c r="G210" s="116">
        <v>-1124</v>
      </c>
      <c r="H210" s="116"/>
      <c r="I210" s="116">
        <v>-12777</v>
      </c>
      <c r="J210" s="116"/>
      <c r="K210" s="116">
        <v>-312</v>
      </c>
    </row>
    <row r="211" spans="1:11" ht="20.100000000000001" customHeight="1" x14ac:dyDescent="0.5">
      <c r="A211" s="2" t="s">
        <v>139</v>
      </c>
      <c r="E211" s="116">
        <v>-24977</v>
      </c>
      <c r="F211" s="97"/>
      <c r="G211" s="116">
        <v>-25533</v>
      </c>
      <c r="H211" s="97"/>
      <c r="I211" s="116">
        <v>-17779</v>
      </c>
      <c r="J211" s="97"/>
      <c r="K211" s="116">
        <v>-21078</v>
      </c>
    </row>
    <row r="212" spans="1:11" ht="20.100000000000001" customHeight="1" x14ac:dyDescent="0.5">
      <c r="A212" s="2" t="s">
        <v>185</v>
      </c>
      <c r="E212" s="116">
        <v>-64680</v>
      </c>
      <c r="F212" s="97"/>
      <c r="G212" s="116">
        <v>-80850</v>
      </c>
      <c r="H212" s="97"/>
      <c r="I212" s="116">
        <v>-64680</v>
      </c>
      <c r="J212" s="97"/>
      <c r="K212" s="116">
        <v>-80850</v>
      </c>
    </row>
    <row r="213" spans="1:11" ht="20.100000000000001" customHeight="1" x14ac:dyDescent="0.5">
      <c r="A213" s="1" t="s">
        <v>203</v>
      </c>
      <c r="B213" s="1"/>
      <c r="C213" s="1"/>
      <c r="E213" s="121">
        <f>SUM(E207:E212)</f>
        <v>-233405</v>
      </c>
      <c r="F213" s="116"/>
      <c r="G213" s="121">
        <f>SUM(G207:G212)</f>
        <v>-48279</v>
      </c>
      <c r="H213" s="116"/>
      <c r="I213" s="121">
        <f>SUM(I207:I212)</f>
        <v>-183820</v>
      </c>
      <c r="J213" s="116"/>
      <c r="K213" s="121">
        <f>SUM(K207:K212)</f>
        <v>-48902</v>
      </c>
    </row>
    <row r="214" spans="1:11" ht="20.100000000000001" customHeight="1" x14ac:dyDescent="0.5">
      <c r="A214" s="1" t="s">
        <v>189</v>
      </c>
      <c r="B214" s="1"/>
      <c r="C214" s="1"/>
      <c r="E214" s="116">
        <f>SUM(E181,E205,E213:E213)</f>
        <v>-40363</v>
      </c>
      <c r="F214" s="116"/>
      <c r="G214" s="116">
        <f>SUM(G181,G205,G213:G213)</f>
        <v>26608</v>
      </c>
      <c r="H214" s="116"/>
      <c r="I214" s="116">
        <f>SUM(I181,I205,I213:I213)</f>
        <v>-53035</v>
      </c>
      <c r="J214" s="116"/>
      <c r="K214" s="116">
        <f>SUM(K181,K205,K213:K213)</f>
        <v>14333</v>
      </c>
    </row>
    <row r="215" spans="1:11" ht="20.100000000000001" customHeight="1" x14ac:dyDescent="0.5">
      <c r="A215" s="2" t="s">
        <v>128</v>
      </c>
      <c r="E215" s="116">
        <v>503</v>
      </c>
      <c r="F215" s="116"/>
      <c r="G215" s="116">
        <v>-186</v>
      </c>
      <c r="H215" s="116"/>
      <c r="I215" s="116">
        <v>0</v>
      </c>
      <c r="J215" s="116"/>
      <c r="K215" s="116">
        <v>0</v>
      </c>
    </row>
    <row r="216" spans="1:11" ht="20.100000000000001" customHeight="1" x14ac:dyDescent="0.5">
      <c r="A216" s="2" t="s">
        <v>84</v>
      </c>
      <c r="E216" s="122">
        <f>BS!F11</f>
        <v>152251</v>
      </c>
      <c r="F216" s="97"/>
      <c r="G216" s="122">
        <v>78308</v>
      </c>
      <c r="H216" s="97"/>
      <c r="I216" s="122">
        <f>BS!J11</f>
        <v>108747</v>
      </c>
      <c r="J216" s="97"/>
      <c r="K216" s="122">
        <v>50052</v>
      </c>
    </row>
    <row r="217" spans="1:11" ht="20.100000000000001" customHeight="1" thickBot="1" x14ac:dyDescent="0.55000000000000004">
      <c r="A217" s="1" t="s">
        <v>85</v>
      </c>
      <c r="B217" s="1"/>
      <c r="C217" s="1"/>
      <c r="E217" s="123">
        <f>SUM(E214:E216)</f>
        <v>112391</v>
      </c>
      <c r="F217" s="116"/>
      <c r="G217" s="123">
        <f>SUM(G214:G216)</f>
        <v>104730</v>
      </c>
      <c r="H217" s="116"/>
      <c r="I217" s="123">
        <f>SUM(I214:I216)</f>
        <v>55712</v>
      </c>
      <c r="J217" s="116"/>
      <c r="K217" s="123">
        <f>SUM(K214:K216)</f>
        <v>64385</v>
      </c>
    </row>
    <row r="218" spans="1:11" ht="20.100000000000001" customHeight="1" thickTop="1" x14ac:dyDescent="0.5">
      <c r="E218" s="36">
        <f>SUM(E217-BS!D11)</f>
        <v>0</v>
      </c>
      <c r="F218" s="36"/>
      <c r="G218" s="36"/>
      <c r="H218" s="36"/>
      <c r="I218" s="36">
        <f>SUM(I217-BS!H11)</f>
        <v>0</v>
      </c>
      <c r="J218" s="36"/>
      <c r="K218" s="36"/>
    </row>
    <row r="219" spans="1:11" ht="20.100000000000001" customHeight="1" x14ac:dyDescent="0.5">
      <c r="A219" s="1" t="s">
        <v>29</v>
      </c>
      <c r="B219" s="1"/>
      <c r="C219" s="1"/>
      <c r="E219" s="116"/>
      <c r="F219" s="116"/>
      <c r="G219" s="116"/>
      <c r="H219" s="116"/>
      <c r="I219" s="116"/>
      <c r="J219" s="116"/>
      <c r="K219" s="116"/>
    </row>
    <row r="220" spans="1:11" ht="20.100000000000001" customHeight="1" x14ac:dyDescent="0.5">
      <c r="A220" s="2" t="s">
        <v>46</v>
      </c>
      <c r="E220" s="115"/>
      <c r="F220" s="115"/>
      <c r="G220" s="115"/>
      <c r="H220" s="115"/>
      <c r="I220" s="115"/>
      <c r="J220" s="115"/>
      <c r="K220" s="115"/>
    </row>
    <row r="221" spans="1:11" ht="20.100000000000001" customHeight="1" x14ac:dyDescent="0.5">
      <c r="A221" s="2" t="s">
        <v>161</v>
      </c>
      <c r="E221" s="115">
        <v>0</v>
      </c>
      <c r="F221" s="115"/>
      <c r="G221" s="115">
        <v>2690</v>
      </c>
      <c r="H221" s="115"/>
      <c r="I221" s="115">
        <v>0</v>
      </c>
      <c r="J221" s="115"/>
      <c r="K221" s="115">
        <v>2184</v>
      </c>
    </row>
    <row r="222" spans="1:11" ht="20.100000000000001" customHeight="1" x14ac:dyDescent="0.5">
      <c r="A222" s="2" t="s">
        <v>162</v>
      </c>
      <c r="E222" s="115">
        <v>5967</v>
      </c>
      <c r="F222" s="115"/>
      <c r="G222" s="115">
        <v>3980</v>
      </c>
      <c r="H222" s="115"/>
      <c r="I222" s="2">
        <v>3416</v>
      </c>
      <c r="J222" s="115"/>
      <c r="K222" s="115">
        <v>2853</v>
      </c>
    </row>
    <row r="223" spans="1:11" ht="20.100000000000001" customHeight="1" x14ac:dyDescent="0.5">
      <c r="A223" s="2" t="s">
        <v>209</v>
      </c>
      <c r="E223" s="115">
        <v>109349</v>
      </c>
      <c r="F223" s="115"/>
      <c r="G223" s="115">
        <v>0</v>
      </c>
      <c r="H223" s="115"/>
      <c r="I223" s="2">
        <v>92895</v>
      </c>
      <c r="J223" s="115"/>
      <c r="K223" s="115">
        <v>0</v>
      </c>
    </row>
    <row r="225" spans="1:1" ht="20.100000000000001" customHeight="1" x14ac:dyDescent="0.5">
      <c r="A225" s="2" t="s">
        <v>179</v>
      </c>
    </row>
  </sheetData>
  <pageMargins left="0.98425196850393704" right="0.39370078740157483" top="0.78740157480314965" bottom="0.19685039370078741" header="0.19685039370078741" footer="0.19685039370078741"/>
  <pageSetup paperSize="9" scale="80" orientation="portrait" r:id="rId1"/>
  <headerFooter alignWithMargins="0"/>
  <rowBreaks count="5" manualBreakCount="5">
    <brk id="39" max="16383" man="1"/>
    <brk id="68" max="16383" man="1"/>
    <brk id="107" max="16383" man="1"/>
    <brk id="136" max="16383" man="1"/>
    <brk id="1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6"/>
  <sheetViews>
    <sheetView showGridLines="0" zoomScale="80" zoomScaleNormal="80" zoomScaleSheetLayoutView="85" workbookViewId="0">
      <selection activeCell="M31" sqref="M31"/>
    </sheetView>
  </sheetViews>
  <sheetFormatPr defaultColWidth="9.140625" defaultRowHeight="18.95" customHeight="1" x14ac:dyDescent="0.5"/>
  <cols>
    <col min="1" max="1" width="28.42578125" style="50" customWidth="1"/>
    <col min="2" max="2" width="1.7109375" style="50" customWidth="1"/>
    <col min="3" max="3" width="13.28515625" style="50" customWidth="1"/>
    <col min="4" max="4" width="0.85546875" style="47" customWidth="1"/>
    <col min="5" max="5" width="13.28515625" style="50" customWidth="1"/>
    <col min="6" max="6" width="0.85546875" style="47" customWidth="1"/>
    <col min="7" max="7" width="13.28515625" style="47" customWidth="1"/>
    <col min="8" max="8" width="0.85546875" style="47" customWidth="1"/>
    <col min="9" max="9" width="13.28515625" style="47" customWidth="1"/>
    <col min="10" max="10" width="0.85546875" style="47" customWidth="1"/>
    <col min="11" max="11" width="13.28515625" style="50" customWidth="1"/>
    <col min="12" max="12" width="0.85546875" style="47" customWidth="1"/>
    <col min="13" max="13" width="13.28515625" style="47" customWidth="1"/>
    <col min="14" max="14" width="0.85546875" style="47" customWidth="1"/>
    <col min="15" max="15" width="15.85546875" style="50" customWidth="1"/>
    <col min="16" max="16" width="0.85546875" style="47" customWidth="1"/>
    <col min="17" max="17" width="16" style="47" bestFit="1" customWidth="1"/>
    <col min="18" max="18" width="0.85546875" style="47" customWidth="1"/>
    <col min="19" max="19" width="13.28515625" style="47" customWidth="1"/>
    <col min="20" max="20" width="0.85546875" style="47" customWidth="1"/>
    <col min="21" max="21" width="13.28515625" style="47" customWidth="1"/>
    <col min="22" max="22" width="0.85546875" style="47" customWidth="1"/>
    <col min="23" max="23" width="13.28515625" style="47" customWidth="1"/>
    <col min="24" max="24" width="0.85546875" style="47" customWidth="1"/>
    <col min="25" max="25" width="13.28515625" style="50" customWidth="1"/>
    <col min="26" max="26" width="0.85546875" style="47" customWidth="1"/>
    <col min="27" max="27" width="13.28515625" style="50" customWidth="1"/>
    <col min="28" max="28" width="1.7109375" style="50" customWidth="1"/>
    <col min="29" max="30" width="9.140625" style="50"/>
    <col min="31" max="16384" width="9.140625" style="69"/>
  </cols>
  <sheetData>
    <row r="1" spans="1:30" ht="18.95" customHeight="1" x14ac:dyDescent="0.5">
      <c r="A1" s="42" t="s">
        <v>67</v>
      </c>
      <c r="B1" s="42"/>
      <c r="C1" s="42"/>
      <c r="D1" s="42"/>
      <c r="E1" s="126"/>
      <c r="F1" s="126"/>
      <c r="G1" s="126"/>
      <c r="H1" s="42"/>
      <c r="I1" s="43"/>
      <c r="J1" s="42"/>
      <c r="K1" s="43"/>
      <c r="L1" s="42"/>
      <c r="M1" s="42"/>
      <c r="N1" s="42"/>
      <c r="O1" s="44"/>
      <c r="P1" s="42"/>
      <c r="Q1" s="43"/>
      <c r="R1" s="42"/>
      <c r="S1" s="42"/>
      <c r="T1" s="42"/>
      <c r="U1" s="42"/>
      <c r="V1" s="42"/>
      <c r="W1" s="42"/>
      <c r="X1" s="42"/>
      <c r="Y1" s="42"/>
      <c r="Z1" s="42"/>
      <c r="AA1" s="78" t="s">
        <v>93</v>
      </c>
      <c r="AB1" s="42"/>
      <c r="AC1" s="42"/>
      <c r="AD1" s="42"/>
    </row>
    <row r="2" spans="1:30" s="67" customFormat="1" ht="18.95" customHeight="1" x14ac:dyDescent="0.5">
      <c r="A2" s="42" t="s">
        <v>27</v>
      </c>
      <c r="B2" s="42"/>
      <c r="C2" s="42"/>
      <c r="D2" s="42"/>
      <c r="E2" s="42"/>
      <c r="F2" s="100"/>
      <c r="G2" s="100"/>
      <c r="H2" s="42"/>
      <c r="I2" s="43"/>
      <c r="J2" s="42"/>
      <c r="K2" s="42"/>
      <c r="L2" s="42"/>
      <c r="M2" s="42"/>
      <c r="N2" s="42"/>
      <c r="O2" s="44"/>
      <c r="P2" s="42"/>
      <c r="Q2" s="45"/>
      <c r="R2" s="42"/>
      <c r="S2" s="42"/>
      <c r="T2" s="42"/>
      <c r="U2" s="45"/>
      <c r="V2" s="42"/>
      <c r="W2" s="42"/>
      <c r="X2" s="42"/>
      <c r="Y2" s="42"/>
      <c r="Z2" s="42"/>
      <c r="AA2" s="42"/>
      <c r="AB2" s="42"/>
      <c r="AC2" s="42"/>
      <c r="AD2" s="42"/>
    </row>
    <row r="3" spans="1:30" s="67" customFormat="1" ht="18.95" customHeight="1" x14ac:dyDescent="0.5">
      <c r="A3" s="42" t="s">
        <v>205</v>
      </c>
      <c r="B3" s="42"/>
      <c r="C3" s="42"/>
      <c r="D3" s="42"/>
      <c r="E3" s="46"/>
      <c r="F3" s="100"/>
      <c r="G3" s="100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5"/>
      <c r="V3" s="42"/>
      <c r="W3" s="42"/>
      <c r="X3" s="42"/>
      <c r="Y3" s="42"/>
      <c r="Z3" s="42"/>
      <c r="AA3" s="42"/>
      <c r="AB3" s="42"/>
      <c r="AC3" s="42"/>
      <c r="AD3" s="42"/>
    </row>
    <row r="4" spans="1:30" s="67" customFormat="1" ht="18.95" customHeight="1" x14ac:dyDescent="0.5">
      <c r="A4" s="47"/>
      <c r="B4" s="47"/>
      <c r="C4" s="47"/>
      <c r="D4" s="47"/>
      <c r="E4" s="47"/>
      <c r="F4" s="47"/>
      <c r="G4" s="47"/>
      <c r="H4" s="47"/>
      <c r="I4" s="47"/>
      <c r="J4" s="47"/>
      <c r="K4" s="48"/>
      <c r="L4" s="47"/>
      <c r="M4" s="47"/>
      <c r="N4" s="47"/>
      <c r="O4" s="47"/>
      <c r="P4" s="47"/>
      <c r="Q4" s="48"/>
      <c r="R4" s="47"/>
      <c r="S4" s="47"/>
      <c r="T4" s="47"/>
      <c r="U4" s="47"/>
      <c r="V4" s="47"/>
      <c r="W4" s="47"/>
      <c r="X4" s="47"/>
      <c r="Y4" s="47"/>
      <c r="Z4" s="47"/>
      <c r="AA4" s="49" t="s">
        <v>150</v>
      </c>
      <c r="AB4" s="47"/>
      <c r="AC4" s="47"/>
      <c r="AD4" s="47"/>
    </row>
    <row r="5" spans="1:30" s="68" customFormat="1" ht="18.95" customHeight="1" x14ac:dyDescent="0.5">
      <c r="A5" s="50"/>
      <c r="B5" s="50"/>
      <c r="C5" s="127" t="s">
        <v>0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51"/>
      <c r="AC5" s="50"/>
      <c r="AD5" s="50"/>
    </row>
    <row r="6" spans="1:30" ht="18.95" customHeight="1" x14ac:dyDescent="0.5">
      <c r="C6" s="128" t="s">
        <v>115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52"/>
      <c r="Z6" s="52"/>
      <c r="AA6" s="52"/>
      <c r="AB6" s="51"/>
    </row>
    <row r="7" spans="1:30" ht="18.95" customHeight="1" x14ac:dyDescent="0.5">
      <c r="C7" s="51"/>
      <c r="D7" s="51"/>
      <c r="E7" s="51"/>
      <c r="F7" s="51"/>
      <c r="G7" s="51"/>
      <c r="H7" s="51"/>
      <c r="I7" s="51"/>
      <c r="J7" s="51"/>
      <c r="K7" s="51"/>
      <c r="L7" s="51"/>
      <c r="M7" s="128" t="s">
        <v>75</v>
      </c>
      <c r="N7" s="128"/>
      <c r="O7" s="128"/>
      <c r="P7" s="128"/>
      <c r="Q7" s="128"/>
      <c r="R7" s="128"/>
      <c r="S7" s="128"/>
      <c r="T7" s="128"/>
      <c r="U7" s="128"/>
      <c r="V7" s="51"/>
      <c r="W7" s="51"/>
      <c r="X7" s="52"/>
      <c r="Z7" s="52"/>
      <c r="AA7" s="52"/>
      <c r="AB7" s="51"/>
    </row>
    <row r="8" spans="1:30" ht="18.95" customHeight="1" x14ac:dyDescent="0.5">
      <c r="C8" s="51"/>
      <c r="D8" s="51"/>
      <c r="E8" s="51"/>
      <c r="F8" s="51"/>
      <c r="G8" s="51"/>
      <c r="H8" s="51"/>
      <c r="I8" s="51"/>
      <c r="J8" s="51"/>
      <c r="K8" s="51"/>
      <c r="L8" s="51"/>
      <c r="M8" s="128" t="s">
        <v>94</v>
      </c>
      <c r="N8" s="128"/>
      <c r="O8" s="128"/>
      <c r="P8" s="128"/>
      <c r="Q8" s="128"/>
      <c r="R8" s="51"/>
      <c r="S8" s="51"/>
      <c r="T8" s="51"/>
      <c r="U8" s="51"/>
      <c r="V8" s="51"/>
      <c r="W8" s="51"/>
      <c r="X8" s="52"/>
      <c r="Y8" s="69"/>
      <c r="Z8" s="52"/>
      <c r="AA8" s="52"/>
      <c r="AB8" s="51"/>
    </row>
    <row r="9" spans="1:30" ht="18.95" customHeight="1" x14ac:dyDescent="0.5">
      <c r="C9" s="51"/>
      <c r="D9" s="51"/>
      <c r="E9" s="51"/>
      <c r="F9" s="51"/>
      <c r="G9" s="51"/>
      <c r="H9" s="51"/>
      <c r="I9" s="51"/>
      <c r="J9" s="51"/>
      <c r="K9" s="51"/>
      <c r="L9" s="51"/>
      <c r="M9" s="51" t="s">
        <v>123</v>
      </c>
      <c r="N9" s="51"/>
      <c r="O9" s="69"/>
      <c r="P9" s="51"/>
      <c r="Q9" s="69"/>
      <c r="R9" s="51"/>
      <c r="S9" s="51" t="s">
        <v>116</v>
      </c>
      <c r="T9" s="51"/>
      <c r="U9" s="51"/>
      <c r="V9" s="51"/>
      <c r="W9" s="51"/>
      <c r="X9" s="52"/>
      <c r="Y9" s="53" t="s">
        <v>90</v>
      </c>
      <c r="Z9" s="52"/>
      <c r="AA9" s="52"/>
      <c r="AB9" s="51"/>
    </row>
    <row r="10" spans="1:30" ht="18.95" customHeight="1" x14ac:dyDescent="0.4"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 t="s">
        <v>124</v>
      </c>
      <c r="N10" s="51"/>
      <c r="O10" s="69"/>
      <c r="P10" s="51"/>
      <c r="Q10" s="51" t="s">
        <v>116</v>
      </c>
      <c r="R10" s="51"/>
      <c r="S10" s="51" t="s">
        <v>143</v>
      </c>
      <c r="T10" s="51"/>
      <c r="U10" s="51" t="s">
        <v>20</v>
      </c>
      <c r="V10" s="51"/>
      <c r="W10" s="54" t="s">
        <v>20</v>
      </c>
      <c r="X10" s="51"/>
      <c r="Y10" s="53" t="s">
        <v>91</v>
      </c>
      <c r="Z10" s="51"/>
      <c r="AA10" s="51"/>
    </row>
    <row r="11" spans="1:30" ht="18.95" customHeight="1" x14ac:dyDescent="0.4">
      <c r="A11" s="53"/>
      <c r="B11" s="53"/>
      <c r="C11" s="51" t="s">
        <v>22</v>
      </c>
      <c r="D11" s="51"/>
      <c r="E11" s="53" t="s">
        <v>63</v>
      </c>
      <c r="F11" s="51"/>
      <c r="G11" s="51" t="s">
        <v>116</v>
      </c>
      <c r="H11" s="51"/>
      <c r="I11" s="55"/>
      <c r="J11" s="55" t="s">
        <v>18</v>
      </c>
      <c r="K11" s="55"/>
      <c r="L11" s="51"/>
      <c r="M11" s="51" t="s">
        <v>125</v>
      </c>
      <c r="N11" s="51"/>
      <c r="O11" s="53" t="s">
        <v>116</v>
      </c>
      <c r="P11" s="51"/>
      <c r="Q11" s="51" t="s">
        <v>156</v>
      </c>
      <c r="R11" s="51"/>
      <c r="S11" s="51" t="s">
        <v>117</v>
      </c>
      <c r="T11" s="51"/>
      <c r="U11" s="51" t="s">
        <v>86</v>
      </c>
      <c r="V11" s="51"/>
      <c r="W11" s="54" t="s">
        <v>8</v>
      </c>
      <c r="X11" s="51"/>
      <c r="Y11" s="53" t="s">
        <v>92</v>
      </c>
      <c r="Z11" s="51"/>
      <c r="AA11" s="53" t="s">
        <v>129</v>
      </c>
      <c r="AB11" s="53"/>
      <c r="AC11" s="53"/>
      <c r="AD11" s="53"/>
    </row>
    <row r="12" spans="1:30" s="79" customFormat="1" ht="18.95" customHeight="1" x14ac:dyDescent="0.4">
      <c r="A12" s="53"/>
      <c r="B12" s="51"/>
      <c r="C12" s="55" t="s">
        <v>19</v>
      </c>
      <c r="D12" s="51"/>
      <c r="E12" s="55" t="s">
        <v>64</v>
      </c>
      <c r="F12" s="51"/>
      <c r="G12" s="55" t="s">
        <v>186</v>
      </c>
      <c r="H12" s="51"/>
      <c r="I12" s="55" t="s">
        <v>155</v>
      </c>
      <c r="J12" s="51"/>
      <c r="K12" s="55" t="s">
        <v>23</v>
      </c>
      <c r="L12" s="51"/>
      <c r="M12" s="55" t="s">
        <v>126</v>
      </c>
      <c r="N12" s="51"/>
      <c r="O12" s="55" t="s">
        <v>156</v>
      </c>
      <c r="P12" s="51"/>
      <c r="Q12" s="55" t="s">
        <v>88</v>
      </c>
      <c r="R12" s="51"/>
      <c r="S12" s="55" t="s">
        <v>118</v>
      </c>
      <c r="T12" s="51"/>
      <c r="U12" s="55" t="s">
        <v>87</v>
      </c>
      <c r="V12" s="51"/>
      <c r="W12" s="56" t="s">
        <v>89</v>
      </c>
      <c r="X12" s="51"/>
      <c r="Y12" s="55" t="s">
        <v>88</v>
      </c>
      <c r="Z12" s="51"/>
      <c r="AA12" s="55" t="s">
        <v>130</v>
      </c>
      <c r="AB12" s="53"/>
      <c r="AC12" s="53"/>
      <c r="AD12" s="53"/>
    </row>
    <row r="13" spans="1:30" s="79" customFormat="1" ht="18.95" customHeight="1" x14ac:dyDescent="0.5">
      <c r="A13" s="57" t="s">
        <v>160</v>
      </c>
      <c r="B13" s="47"/>
      <c r="C13" s="48">
        <v>323400</v>
      </c>
      <c r="D13" s="48"/>
      <c r="E13" s="48">
        <v>50281</v>
      </c>
      <c r="F13" s="48"/>
      <c r="G13" s="48">
        <v>37552</v>
      </c>
      <c r="H13" s="48"/>
      <c r="I13" s="48">
        <v>32340</v>
      </c>
      <c r="J13" s="48"/>
      <c r="K13" s="48">
        <v>451562</v>
      </c>
      <c r="L13" s="48"/>
      <c r="M13" s="48">
        <v>-4</v>
      </c>
      <c r="N13" s="48"/>
      <c r="O13" s="48">
        <v>119352</v>
      </c>
      <c r="P13" s="48"/>
      <c r="Q13" s="48">
        <v>41755</v>
      </c>
      <c r="R13" s="48"/>
      <c r="S13" s="48">
        <v>502</v>
      </c>
      <c r="T13" s="48"/>
      <c r="U13" s="48">
        <f t="shared" ref="U13:U15" si="0">SUM(M13:S13)</f>
        <v>161605</v>
      </c>
      <c r="V13" s="48"/>
      <c r="W13" s="48">
        <f>SUM(C13:K13)+U13</f>
        <v>1056740</v>
      </c>
      <c r="X13" s="48"/>
      <c r="Y13" s="48">
        <v>1420</v>
      </c>
      <c r="Z13" s="48"/>
      <c r="AA13" s="48">
        <f>SUM(W13:Y13)</f>
        <v>1058160</v>
      </c>
      <c r="AB13" s="47"/>
      <c r="AC13" s="47"/>
      <c r="AD13" s="47"/>
    </row>
    <row r="14" spans="1:30" s="79" customFormat="1" ht="18.95" customHeight="1" x14ac:dyDescent="0.5">
      <c r="A14" s="47" t="s">
        <v>76</v>
      </c>
      <c r="B14" s="47"/>
      <c r="C14" s="48">
        <v>0</v>
      </c>
      <c r="D14" s="48"/>
      <c r="E14" s="48">
        <v>0</v>
      </c>
      <c r="F14" s="48"/>
      <c r="G14" s="48">
        <v>0</v>
      </c>
      <c r="H14" s="48"/>
      <c r="I14" s="48">
        <v>0</v>
      </c>
      <c r="J14" s="48"/>
      <c r="K14" s="48">
        <f>SUM(PL!G98)</f>
        <v>60897</v>
      </c>
      <c r="L14" s="48"/>
      <c r="M14" s="48">
        <v>0</v>
      </c>
      <c r="N14" s="48"/>
      <c r="O14" s="48">
        <v>0</v>
      </c>
      <c r="P14" s="48"/>
      <c r="Q14" s="48">
        <v>0</v>
      </c>
      <c r="R14" s="48"/>
      <c r="S14" s="48">
        <v>0</v>
      </c>
      <c r="T14" s="48"/>
      <c r="U14" s="48">
        <f t="shared" si="0"/>
        <v>0</v>
      </c>
      <c r="V14" s="48"/>
      <c r="W14" s="48">
        <f>SUM(C14:K14)+U14</f>
        <v>60897</v>
      </c>
      <c r="X14" s="48"/>
      <c r="Y14" s="48">
        <f>SUM(PL!G99)</f>
        <v>262</v>
      </c>
      <c r="Z14" s="48"/>
      <c r="AA14" s="48">
        <f>SUM(W14:Y14)</f>
        <v>61159</v>
      </c>
      <c r="AB14" s="47"/>
      <c r="AC14" s="47"/>
      <c r="AD14" s="47"/>
    </row>
    <row r="15" spans="1:30" s="79" customFormat="1" ht="18.95" customHeight="1" x14ac:dyDescent="0.5">
      <c r="A15" s="47" t="s">
        <v>142</v>
      </c>
      <c r="B15" s="47"/>
      <c r="C15" s="64">
        <v>0</v>
      </c>
      <c r="D15" s="48"/>
      <c r="E15" s="64">
        <v>0</v>
      </c>
      <c r="F15" s="48"/>
      <c r="G15" s="64">
        <v>0</v>
      </c>
      <c r="H15" s="48"/>
      <c r="I15" s="64">
        <v>0</v>
      </c>
      <c r="J15" s="48"/>
      <c r="K15" s="64">
        <f>SUM(PL!G125)</f>
        <v>-3803</v>
      </c>
      <c r="L15" s="48"/>
      <c r="M15" s="64">
        <f>SUM(PL!G121)</f>
        <v>-186</v>
      </c>
      <c r="N15" s="48"/>
      <c r="O15" s="64">
        <v>0</v>
      </c>
      <c r="P15" s="48"/>
      <c r="Q15" s="64">
        <v>0</v>
      </c>
      <c r="R15" s="48"/>
      <c r="S15" s="64">
        <v>0</v>
      </c>
      <c r="T15" s="48"/>
      <c r="U15" s="64">
        <f t="shared" si="0"/>
        <v>-186</v>
      </c>
      <c r="V15" s="48"/>
      <c r="W15" s="64">
        <f t="shared" ref="W15" si="1">SUM(C15:K15)+U15</f>
        <v>-3989</v>
      </c>
      <c r="X15" s="48"/>
      <c r="Y15" s="64">
        <v>0</v>
      </c>
      <c r="Z15" s="48"/>
      <c r="AA15" s="64">
        <f>SUM(W15:Y15)</f>
        <v>-3989</v>
      </c>
      <c r="AB15" s="47"/>
      <c r="AC15" s="47"/>
      <c r="AD15" s="47"/>
    </row>
    <row r="16" spans="1:30" s="79" customFormat="1" ht="18.600000000000001" customHeight="1" x14ac:dyDescent="0.5">
      <c r="A16" s="47" t="s">
        <v>100</v>
      </c>
      <c r="B16" s="47"/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0</v>
      </c>
      <c r="J16" s="48"/>
      <c r="K16" s="48">
        <f>SUM(K14:K15)</f>
        <v>57094</v>
      </c>
      <c r="L16" s="48"/>
      <c r="M16" s="48">
        <f>SUM(M14:M15)</f>
        <v>-186</v>
      </c>
      <c r="N16" s="48"/>
      <c r="O16" s="48">
        <f>SUM(O14:O15)</f>
        <v>0</v>
      </c>
      <c r="P16" s="48"/>
      <c r="Q16" s="48">
        <f>SUM(Q14:Q15)</f>
        <v>0</v>
      </c>
      <c r="R16" s="48"/>
      <c r="S16" s="48">
        <f>SUM(S14:S15)</f>
        <v>0</v>
      </c>
      <c r="T16" s="48"/>
      <c r="U16" s="48">
        <f>SUM(U14:U15)</f>
        <v>-186</v>
      </c>
      <c r="V16" s="48"/>
      <c r="W16" s="48">
        <f>SUM(W14:W15)</f>
        <v>56908</v>
      </c>
      <c r="X16" s="48"/>
      <c r="Y16" s="48">
        <f>SUM(Y14:Y15)</f>
        <v>262</v>
      </c>
      <c r="Z16" s="48"/>
      <c r="AA16" s="48">
        <f>SUM(AA14:AA15)</f>
        <v>57170</v>
      </c>
      <c r="AB16" s="47"/>
      <c r="AC16" s="47"/>
      <c r="AD16" s="47"/>
    </row>
    <row r="17" spans="1:30" s="79" customFormat="1" ht="18.600000000000001" customHeight="1" x14ac:dyDescent="0.5">
      <c r="A17" s="47" t="s">
        <v>210</v>
      </c>
      <c r="B17" s="47"/>
      <c r="C17" s="48">
        <v>0</v>
      </c>
      <c r="D17" s="48"/>
      <c r="E17" s="48">
        <v>0</v>
      </c>
      <c r="F17" s="48"/>
      <c r="G17" s="48">
        <v>0</v>
      </c>
      <c r="H17" s="48"/>
      <c r="I17" s="48">
        <v>0</v>
      </c>
      <c r="J17" s="48"/>
      <c r="K17" s="48">
        <v>-80850</v>
      </c>
      <c r="L17" s="48"/>
      <c r="M17" s="48">
        <v>0</v>
      </c>
      <c r="N17" s="48"/>
      <c r="O17" s="48">
        <v>0</v>
      </c>
      <c r="P17" s="48"/>
      <c r="Q17" s="48">
        <v>0</v>
      </c>
      <c r="R17" s="48"/>
      <c r="S17" s="48">
        <v>0</v>
      </c>
      <c r="T17" s="48"/>
      <c r="U17" s="48">
        <f>SUM(M17:S17)</f>
        <v>0</v>
      </c>
      <c r="V17" s="48"/>
      <c r="W17" s="48">
        <f>SUM(C17:K17)</f>
        <v>-80850</v>
      </c>
      <c r="X17" s="48"/>
      <c r="Y17" s="48">
        <v>0</v>
      </c>
      <c r="Z17" s="48"/>
      <c r="AA17" s="48">
        <f>SUM(W17:Y17)</f>
        <v>-80850</v>
      </c>
      <c r="AB17" s="47"/>
      <c r="AC17" s="47"/>
      <c r="AD17" s="47"/>
    </row>
    <row r="18" spans="1:30" s="79" customFormat="1" ht="18.600000000000001" customHeight="1" x14ac:dyDescent="0.5">
      <c r="A18" s="50" t="s">
        <v>173</v>
      </c>
      <c r="B18" s="5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7"/>
      <c r="AC18" s="47"/>
      <c r="AD18" s="47"/>
    </row>
    <row r="19" spans="1:30" s="79" customFormat="1" ht="18.600000000000001" customHeight="1" x14ac:dyDescent="0.5">
      <c r="A19" s="50" t="s">
        <v>187</v>
      </c>
      <c r="B19" s="58"/>
      <c r="C19" s="64">
        <v>0</v>
      </c>
      <c r="D19" s="48"/>
      <c r="E19" s="64">
        <v>0</v>
      </c>
      <c r="F19" s="48"/>
      <c r="G19" s="64">
        <v>0</v>
      </c>
      <c r="H19" s="48"/>
      <c r="I19" s="64">
        <v>0</v>
      </c>
      <c r="J19" s="48"/>
      <c r="K19" s="98" t="s">
        <v>188</v>
      </c>
      <c r="L19" s="48"/>
      <c r="M19" s="64">
        <v>0</v>
      </c>
      <c r="N19" s="48"/>
      <c r="O19" s="64">
        <v>0</v>
      </c>
      <c r="P19" s="48"/>
      <c r="Q19" s="64">
        <v>0</v>
      </c>
      <c r="R19" s="48"/>
      <c r="S19" s="64">
        <v>0</v>
      </c>
      <c r="T19" s="48"/>
      <c r="U19" s="64">
        <f t="shared" ref="U19" si="2">SUM(M19:S19)</f>
        <v>0</v>
      </c>
      <c r="V19" s="48"/>
      <c r="W19" s="64"/>
      <c r="X19" s="48"/>
      <c r="Y19" s="64">
        <v>-20</v>
      </c>
      <c r="Z19" s="48"/>
      <c r="AA19" s="64">
        <f>SUM(W19:Y19)</f>
        <v>-20</v>
      </c>
      <c r="AB19" s="47"/>
      <c r="AC19" s="47"/>
      <c r="AD19" s="47"/>
    </row>
    <row r="20" spans="1:30" ht="18.95" customHeight="1" thickBot="1" x14ac:dyDescent="0.55000000000000004">
      <c r="A20" s="57" t="s">
        <v>211</v>
      </c>
      <c r="B20" s="58"/>
      <c r="C20" s="65">
        <f>SUM(C13:C13,C16:C19)</f>
        <v>323400</v>
      </c>
      <c r="D20" s="48"/>
      <c r="E20" s="65">
        <f>SUM(E13:E13,E16:E19)</f>
        <v>50281</v>
      </c>
      <c r="F20" s="48"/>
      <c r="G20" s="65">
        <f>SUM(G13:G13,G16:G19)</f>
        <v>37552</v>
      </c>
      <c r="H20" s="48"/>
      <c r="I20" s="65">
        <f>SUM(I13:I13,I16:I19)</f>
        <v>32340</v>
      </c>
      <c r="J20" s="48"/>
      <c r="K20" s="65">
        <f>SUM(K13:K13,K16:K19)</f>
        <v>427806</v>
      </c>
      <c r="L20" s="48"/>
      <c r="M20" s="65">
        <f>SUM(M13:M13,M16:M19)</f>
        <v>-190</v>
      </c>
      <c r="N20" s="48"/>
      <c r="O20" s="65">
        <f>SUM(O13:O13,O16:O19)</f>
        <v>119352</v>
      </c>
      <c r="P20" s="48"/>
      <c r="Q20" s="65">
        <f>SUM(Q13:Q13,Q16:Q19)</f>
        <v>41755</v>
      </c>
      <c r="R20" s="48"/>
      <c r="S20" s="65">
        <f>SUM(S13:S13,S16:S19)</f>
        <v>502</v>
      </c>
      <c r="T20" s="48"/>
      <c r="U20" s="65">
        <f>SUM(U13:U13,U16:U19)</f>
        <v>161419</v>
      </c>
      <c r="V20" s="48"/>
      <c r="W20" s="65">
        <f>SUM(W13:W13,W16:W19)</f>
        <v>1032798</v>
      </c>
      <c r="X20" s="48"/>
      <c r="Y20" s="65">
        <f>SUM(Y13:Y13,Y16:Y19)</f>
        <v>1662</v>
      </c>
      <c r="Z20" s="48"/>
      <c r="AA20" s="65">
        <f>SUM(AA13:AA13,AA16:AA19)</f>
        <v>1034460</v>
      </c>
      <c r="AB20" s="47"/>
      <c r="AC20" s="47"/>
      <c r="AD20" s="47"/>
    </row>
    <row r="21" spans="1:30" ht="18.95" customHeight="1" thickTop="1" x14ac:dyDescent="0.5">
      <c r="A21" s="42"/>
      <c r="B21" s="5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7"/>
      <c r="AC21" s="47"/>
      <c r="AD21" s="47"/>
    </row>
    <row r="22" spans="1:30" ht="18.95" customHeight="1" x14ac:dyDescent="0.5">
      <c r="A22" s="57" t="s">
        <v>175</v>
      </c>
      <c r="B22" s="47"/>
      <c r="C22" s="48">
        <v>323400</v>
      </c>
      <c r="D22" s="48"/>
      <c r="E22" s="48">
        <v>50281</v>
      </c>
      <c r="F22" s="48"/>
      <c r="G22" s="48">
        <v>37552</v>
      </c>
      <c r="H22" s="48"/>
      <c r="I22" s="48">
        <v>32340</v>
      </c>
      <c r="J22" s="48"/>
      <c r="K22" s="48">
        <v>479014</v>
      </c>
      <c r="L22" s="48"/>
      <c r="M22" s="48">
        <v>-212</v>
      </c>
      <c r="N22" s="48"/>
      <c r="O22" s="48">
        <v>119352</v>
      </c>
      <c r="P22" s="48"/>
      <c r="Q22" s="48">
        <v>41755</v>
      </c>
      <c r="R22" s="48"/>
      <c r="S22" s="48">
        <v>502</v>
      </c>
      <c r="T22" s="48"/>
      <c r="U22" s="48">
        <v>161397</v>
      </c>
      <c r="V22" s="48"/>
      <c r="W22" s="48">
        <v>1083984</v>
      </c>
      <c r="X22" s="48"/>
      <c r="Y22" s="48">
        <v>1579</v>
      </c>
      <c r="Z22" s="48"/>
      <c r="AA22" s="48">
        <v>1085563</v>
      </c>
      <c r="AB22" s="48"/>
      <c r="AC22" s="47"/>
      <c r="AD22" s="47"/>
    </row>
    <row r="23" spans="1:30" ht="18.95" customHeight="1" x14ac:dyDescent="0.5">
      <c r="A23" s="69" t="s">
        <v>76</v>
      </c>
      <c r="B23" s="47"/>
      <c r="C23" s="48">
        <v>0</v>
      </c>
      <c r="D23" s="48"/>
      <c r="E23" s="48">
        <v>0</v>
      </c>
      <c r="F23" s="48"/>
      <c r="G23" s="48">
        <v>0</v>
      </c>
      <c r="H23" s="48"/>
      <c r="I23" s="48">
        <v>0</v>
      </c>
      <c r="J23" s="48"/>
      <c r="K23" s="48">
        <f>SUM(PL!E98)</f>
        <v>103910</v>
      </c>
      <c r="L23" s="48"/>
      <c r="M23" s="48">
        <v>0</v>
      </c>
      <c r="N23" s="48"/>
      <c r="O23" s="48">
        <v>0</v>
      </c>
      <c r="P23" s="48"/>
      <c r="Q23" s="48">
        <v>0</v>
      </c>
      <c r="R23" s="48"/>
      <c r="S23" s="48">
        <v>0</v>
      </c>
      <c r="T23" s="48"/>
      <c r="U23" s="48">
        <f t="shared" ref="U23:U24" si="3">SUM(M23:S23)</f>
        <v>0</v>
      </c>
      <c r="V23" s="48"/>
      <c r="W23" s="48">
        <f t="shared" ref="W23:W24" si="4">SUM(C23:K23)+U23</f>
        <v>103910</v>
      </c>
      <c r="X23" s="48"/>
      <c r="Y23" s="48">
        <f>SUM(PL!E99)</f>
        <v>328</v>
      </c>
      <c r="Z23" s="48"/>
      <c r="AA23" s="48">
        <f t="shared" ref="AA23:AA24" si="5">SUM(W23:Y23)</f>
        <v>104238</v>
      </c>
      <c r="AB23" s="48"/>
      <c r="AC23" s="47"/>
      <c r="AD23" s="47"/>
    </row>
    <row r="24" spans="1:30" ht="18.95" customHeight="1" x14ac:dyDescent="0.5">
      <c r="A24" s="47" t="s">
        <v>142</v>
      </c>
      <c r="B24" s="47"/>
      <c r="C24" s="48">
        <v>0</v>
      </c>
      <c r="D24" s="48"/>
      <c r="E24" s="48">
        <v>0</v>
      </c>
      <c r="F24" s="48"/>
      <c r="G24" s="48">
        <v>0</v>
      </c>
      <c r="H24" s="48"/>
      <c r="I24" s="48">
        <v>0</v>
      </c>
      <c r="J24" s="48"/>
      <c r="K24" s="48">
        <f>PL!E125</f>
        <v>0</v>
      </c>
      <c r="L24" s="48"/>
      <c r="M24" s="48">
        <f>PL!E121</f>
        <v>503</v>
      </c>
      <c r="N24" s="48"/>
      <c r="O24" s="48">
        <v>0</v>
      </c>
      <c r="P24" s="48"/>
      <c r="Q24" s="48">
        <v>0</v>
      </c>
      <c r="R24" s="48"/>
      <c r="S24" s="48">
        <v>0</v>
      </c>
      <c r="T24" s="48"/>
      <c r="U24" s="48">
        <f t="shared" si="3"/>
        <v>503</v>
      </c>
      <c r="V24" s="48"/>
      <c r="W24" s="48">
        <f t="shared" si="4"/>
        <v>503</v>
      </c>
      <c r="X24" s="48"/>
      <c r="Y24" s="48">
        <v>0</v>
      </c>
      <c r="Z24" s="48"/>
      <c r="AA24" s="64">
        <f t="shared" si="5"/>
        <v>503</v>
      </c>
      <c r="AB24" s="48"/>
      <c r="AC24" s="47"/>
      <c r="AD24" s="47"/>
    </row>
    <row r="25" spans="1:30" ht="18.95" customHeight="1" x14ac:dyDescent="0.5">
      <c r="A25" s="50" t="s">
        <v>100</v>
      </c>
      <c r="B25" s="58"/>
      <c r="C25" s="91">
        <f>SUM(C23:C24)</f>
        <v>0</v>
      </c>
      <c r="D25" s="48"/>
      <c r="E25" s="91">
        <f>SUM(E23:E24)</f>
        <v>0</v>
      </c>
      <c r="F25" s="48"/>
      <c r="G25" s="91">
        <f>SUM(G23:G24)</f>
        <v>0</v>
      </c>
      <c r="H25" s="48"/>
      <c r="I25" s="91">
        <f>SUM(I23:I24)</f>
        <v>0</v>
      </c>
      <c r="J25" s="48"/>
      <c r="K25" s="91">
        <f>SUM(K23:K24)</f>
        <v>103910</v>
      </c>
      <c r="L25" s="48"/>
      <c r="M25" s="91">
        <f>SUM(M23:M24)</f>
        <v>503</v>
      </c>
      <c r="N25" s="48"/>
      <c r="O25" s="91">
        <f>SUM(O23:O24)</f>
        <v>0</v>
      </c>
      <c r="P25" s="48"/>
      <c r="Q25" s="91">
        <f>SUM(Q23:Q24)</f>
        <v>0</v>
      </c>
      <c r="R25" s="48"/>
      <c r="S25" s="91">
        <f>SUM(S23:S24)</f>
        <v>0</v>
      </c>
      <c r="T25" s="48"/>
      <c r="U25" s="91">
        <f>SUM(U23:U24)</f>
        <v>503</v>
      </c>
      <c r="V25" s="48"/>
      <c r="W25" s="91">
        <f>SUM(W23:W24)</f>
        <v>104413</v>
      </c>
      <c r="X25" s="48"/>
      <c r="Y25" s="91">
        <f>SUM(Y23:Y24)</f>
        <v>328</v>
      </c>
      <c r="Z25" s="48"/>
      <c r="AA25" s="91">
        <f>SUM(AA23:AA24)</f>
        <v>104741</v>
      </c>
    </row>
    <row r="26" spans="1:30" ht="18.95" customHeight="1" x14ac:dyDescent="0.5">
      <c r="A26" s="47" t="s">
        <v>210</v>
      </c>
      <c r="B26" s="58"/>
      <c r="C26" s="48">
        <v>0</v>
      </c>
      <c r="D26" s="48"/>
      <c r="E26" s="48">
        <v>0</v>
      </c>
      <c r="F26" s="48"/>
      <c r="G26" s="48">
        <v>0</v>
      </c>
      <c r="H26" s="48"/>
      <c r="I26" s="48">
        <v>0</v>
      </c>
      <c r="J26" s="48"/>
      <c r="K26" s="48">
        <v>-64680</v>
      </c>
      <c r="L26" s="48"/>
      <c r="M26" s="48">
        <v>0</v>
      </c>
      <c r="N26" s="48"/>
      <c r="O26" s="48">
        <v>0</v>
      </c>
      <c r="P26" s="48"/>
      <c r="Q26" s="48">
        <v>0</v>
      </c>
      <c r="R26" s="48"/>
      <c r="S26" s="48">
        <v>0</v>
      </c>
      <c r="T26" s="48"/>
      <c r="U26" s="48">
        <f>SUM(M26:S26)</f>
        <v>0</v>
      </c>
      <c r="V26" s="48"/>
      <c r="W26" s="48">
        <f>SUM(C26:K26)</f>
        <v>-64680</v>
      </c>
      <c r="X26" s="48"/>
      <c r="Y26" s="48">
        <v>0</v>
      </c>
      <c r="Z26" s="48"/>
      <c r="AA26" s="48">
        <f>SUM(W26:Y26)</f>
        <v>-64680</v>
      </c>
    </row>
    <row r="27" spans="1:30" ht="18.95" customHeight="1" x14ac:dyDescent="0.5">
      <c r="A27" s="50" t="s">
        <v>173</v>
      </c>
      <c r="B27" s="5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30" ht="18.95" customHeight="1" x14ac:dyDescent="0.5">
      <c r="A28" s="50" t="s">
        <v>187</v>
      </c>
      <c r="B28" s="58"/>
      <c r="C28" s="64">
        <v>0</v>
      </c>
      <c r="D28" s="48"/>
      <c r="E28" s="64">
        <v>0</v>
      </c>
      <c r="F28" s="48"/>
      <c r="G28" s="64">
        <v>0</v>
      </c>
      <c r="H28" s="48"/>
      <c r="I28" s="64">
        <v>0</v>
      </c>
      <c r="J28" s="48"/>
      <c r="K28" s="64">
        <v>0</v>
      </c>
      <c r="L28" s="48"/>
      <c r="M28" s="64">
        <v>0</v>
      </c>
      <c r="N28" s="48"/>
      <c r="O28" s="64">
        <v>0</v>
      </c>
      <c r="P28" s="48"/>
      <c r="Q28" s="64">
        <v>0</v>
      </c>
      <c r="R28" s="48"/>
      <c r="S28" s="64">
        <v>0</v>
      </c>
      <c r="T28" s="48"/>
      <c r="U28" s="64">
        <f t="shared" ref="U28" si="6">SUM(M28:S28)</f>
        <v>0</v>
      </c>
      <c r="V28" s="48"/>
      <c r="W28" s="64">
        <f>SUM(C28:K28)</f>
        <v>0</v>
      </c>
      <c r="X28" s="48"/>
      <c r="Y28" s="64">
        <v>-106</v>
      </c>
      <c r="Z28" s="48"/>
      <c r="AA28" s="64">
        <f>SUM(W28:Y28)</f>
        <v>-106</v>
      </c>
    </row>
    <row r="29" spans="1:30" ht="18.95" customHeight="1" thickBot="1" x14ac:dyDescent="0.55000000000000004">
      <c r="A29" s="42" t="s">
        <v>212</v>
      </c>
      <c r="B29" s="58"/>
      <c r="C29" s="65">
        <f>SUM(C22,C25:C28)</f>
        <v>323400</v>
      </c>
      <c r="D29" s="48"/>
      <c r="E29" s="65">
        <f>SUM(E22,E25:E28)</f>
        <v>50281</v>
      </c>
      <c r="F29" s="48"/>
      <c r="G29" s="65">
        <f>SUM(G22,G25:G28)</f>
        <v>37552</v>
      </c>
      <c r="H29" s="48"/>
      <c r="I29" s="65">
        <f>SUM(I22,I25:I28)</f>
        <v>32340</v>
      </c>
      <c r="J29" s="48"/>
      <c r="K29" s="65">
        <f>SUM(K22,K25:K28)</f>
        <v>518244</v>
      </c>
      <c r="L29" s="48"/>
      <c r="M29" s="65">
        <f>SUM(M22,M25:M28)</f>
        <v>291</v>
      </c>
      <c r="N29" s="48"/>
      <c r="O29" s="65">
        <f>SUM(O22,O25:O28)</f>
        <v>119352</v>
      </c>
      <c r="P29" s="48"/>
      <c r="Q29" s="65">
        <f>SUM(Q22,Q25:Q28)</f>
        <v>41755</v>
      </c>
      <c r="R29" s="48"/>
      <c r="S29" s="65">
        <f>SUM(S22,S25:S28)</f>
        <v>502</v>
      </c>
      <c r="T29" s="48"/>
      <c r="U29" s="65">
        <f>SUM(U22,U25:U28)</f>
        <v>161900</v>
      </c>
      <c r="V29" s="48"/>
      <c r="W29" s="65">
        <f>SUM(W22,W25:W28)</f>
        <v>1123717</v>
      </c>
      <c r="X29" s="48"/>
      <c r="Y29" s="65">
        <f>SUM(Y22,Y25:Y28)</f>
        <v>1801</v>
      </c>
      <c r="Z29" s="48"/>
      <c r="AA29" s="65">
        <f>SUM(AA22,AA25:AA28)</f>
        <v>1125518</v>
      </c>
    </row>
    <row r="30" spans="1:30" s="60" customFormat="1" ht="18.95" customHeight="1" thickTop="1" x14ac:dyDescent="0.5">
      <c r="C30" s="61">
        <f>C22-BS!F82</f>
        <v>0</v>
      </c>
      <c r="D30" s="61"/>
      <c r="E30" s="61">
        <f>E22-BS!F83</f>
        <v>0</v>
      </c>
      <c r="F30" s="61"/>
      <c r="G30" s="61">
        <f>G22-BS!F84</f>
        <v>0</v>
      </c>
      <c r="H30" s="61"/>
      <c r="I30" s="61">
        <f>I22-BS!F86</f>
        <v>0</v>
      </c>
      <c r="J30" s="61"/>
      <c r="K30" s="61">
        <f>K22-BS!F87</f>
        <v>0</v>
      </c>
      <c r="L30" s="61"/>
      <c r="M30" s="61"/>
      <c r="N30" s="61"/>
      <c r="O30" s="61"/>
      <c r="P30" s="61"/>
      <c r="Q30" s="61"/>
      <c r="R30" s="61"/>
      <c r="S30" s="61"/>
      <c r="T30" s="61"/>
      <c r="U30" s="61">
        <f>U22-BS!F88</f>
        <v>0</v>
      </c>
      <c r="V30" s="61"/>
      <c r="W30" s="61">
        <f>W22-BS!F89</f>
        <v>0</v>
      </c>
      <c r="X30" s="61"/>
      <c r="Y30" s="61">
        <f>Y22-BS!F90</f>
        <v>0</v>
      </c>
      <c r="Z30" s="61"/>
      <c r="AA30" s="61">
        <f>AA22-BS!F91</f>
        <v>0</v>
      </c>
    </row>
    <row r="31" spans="1:30" ht="18.95" customHeight="1" x14ac:dyDescent="0.5">
      <c r="C31" s="61">
        <f>C29-BS!D82</f>
        <v>0</v>
      </c>
      <c r="D31" s="61"/>
      <c r="E31" s="61">
        <f>E29-BS!D83</f>
        <v>0</v>
      </c>
      <c r="F31" s="61"/>
      <c r="G31" s="61">
        <f>G29-BS!D84</f>
        <v>0</v>
      </c>
      <c r="H31" s="61"/>
      <c r="I31" s="61">
        <f>I29-BS!D86</f>
        <v>0</v>
      </c>
      <c r="J31" s="61"/>
      <c r="K31" s="61">
        <f>K29-BS!D87</f>
        <v>0</v>
      </c>
      <c r="L31" s="61"/>
      <c r="M31" s="61"/>
      <c r="N31" s="61"/>
      <c r="O31" s="61"/>
      <c r="P31" s="61"/>
      <c r="Q31" s="61"/>
      <c r="R31" s="61"/>
      <c r="S31" s="61"/>
      <c r="T31" s="61"/>
      <c r="U31" s="61">
        <f>U29-BS!D88</f>
        <v>0</v>
      </c>
      <c r="V31" s="61"/>
      <c r="W31" s="61">
        <f>W29-BS!D89</f>
        <v>0</v>
      </c>
      <c r="X31" s="61"/>
      <c r="Y31" s="61">
        <f>Y29-BS!D90</f>
        <v>0</v>
      </c>
      <c r="Z31" s="61"/>
      <c r="AA31" s="61">
        <f>AA29-BS!D91</f>
        <v>0</v>
      </c>
      <c r="AB31" s="60"/>
    </row>
    <row r="32" spans="1:30" ht="18.95" customHeight="1" x14ac:dyDescent="0.5">
      <c r="A32" s="50" t="s">
        <v>179</v>
      </c>
      <c r="C32" s="62"/>
      <c r="E32" s="62"/>
      <c r="G32" s="63"/>
      <c r="I32" s="63"/>
      <c r="K32" s="62"/>
      <c r="M32" s="62"/>
      <c r="O32" s="62"/>
      <c r="Q32" s="63"/>
      <c r="U32" s="63"/>
      <c r="Y32" s="62"/>
      <c r="AA32" s="62"/>
    </row>
    <row r="33" spans="1:30" ht="18.95" customHeight="1" x14ac:dyDescent="0.5">
      <c r="C33" s="61"/>
      <c r="D33" s="81"/>
      <c r="E33" s="61"/>
      <c r="F33" s="81"/>
      <c r="G33" s="81"/>
      <c r="H33" s="81"/>
      <c r="I33" s="81"/>
      <c r="J33" s="81"/>
      <c r="K33" s="61"/>
      <c r="L33" s="81"/>
      <c r="M33" s="81"/>
      <c r="N33" s="81"/>
      <c r="O33" s="61"/>
      <c r="P33" s="81"/>
      <c r="Q33" s="81"/>
      <c r="R33" s="81"/>
      <c r="S33" s="81"/>
      <c r="T33" s="81"/>
      <c r="U33" s="81"/>
      <c r="V33" s="81"/>
      <c r="W33" s="81"/>
      <c r="X33" s="81"/>
      <c r="Y33" s="61"/>
      <c r="Z33" s="81"/>
      <c r="AA33" s="61"/>
    </row>
    <row r="35" spans="1:30" s="47" customFormat="1" ht="18.95" customHeight="1" x14ac:dyDescent="0.5">
      <c r="A35" s="50"/>
      <c r="B35" s="50"/>
      <c r="C35" s="50"/>
      <c r="E35" s="50"/>
      <c r="K35" s="59"/>
      <c r="O35" s="50"/>
      <c r="Y35" s="50"/>
      <c r="AA35" s="50"/>
      <c r="AB35" s="50"/>
      <c r="AC35" s="50"/>
      <c r="AD35" s="50"/>
    </row>
    <row r="36" spans="1:30" s="47" customFormat="1" ht="18.95" customHeight="1" x14ac:dyDescent="0.5">
      <c r="A36" s="50"/>
      <c r="B36" s="50"/>
      <c r="C36" s="50"/>
      <c r="E36" s="50"/>
      <c r="K36" s="59"/>
      <c r="O36" s="50"/>
      <c r="Y36" s="50"/>
      <c r="AA36" s="50"/>
      <c r="AB36" s="50"/>
      <c r="AC36" s="50"/>
      <c r="AD36" s="50"/>
    </row>
  </sheetData>
  <mergeCells count="5">
    <mergeCell ref="E1:G1"/>
    <mergeCell ref="C5:AA5"/>
    <mergeCell ref="C6:W6"/>
    <mergeCell ref="M7:U7"/>
    <mergeCell ref="M8:Q8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30"/>
  <sheetViews>
    <sheetView showGridLines="0" view="pageBreakPreview" topLeftCell="A10" zoomScale="90" zoomScaleNormal="100" zoomScaleSheetLayoutView="90" workbookViewId="0">
      <selection activeCell="G19" sqref="G19"/>
    </sheetView>
  </sheetViews>
  <sheetFormatPr defaultColWidth="9.140625" defaultRowHeight="18.95" customHeight="1" x14ac:dyDescent="0.5"/>
  <cols>
    <col min="1" max="1" width="36.42578125" style="21" customWidth="1"/>
    <col min="2" max="2" width="1.7109375" style="19" customWidth="1"/>
    <col min="3" max="3" width="12.7109375" style="21" customWidth="1"/>
    <col min="4" max="4" width="1.7109375" style="19" customWidth="1"/>
    <col min="5" max="5" width="12.7109375" style="21" customWidth="1"/>
    <col min="6" max="6" width="1.7109375" style="19" customWidth="1"/>
    <col min="7" max="7" width="14.28515625" style="19" bestFit="1" customWidth="1"/>
    <col min="8" max="8" width="1.7109375" style="19" customWidth="1"/>
    <col min="9" max="9" width="12.7109375" style="21" customWidth="1"/>
    <col min="10" max="10" width="1.7109375" style="19" customWidth="1"/>
    <col min="11" max="11" width="13.28515625" style="21" customWidth="1"/>
    <col min="12" max="12" width="1.7109375" style="19" customWidth="1"/>
    <col min="13" max="13" width="12.7109375" style="21" customWidth="1"/>
    <col min="14" max="14" width="1.7109375" style="19" customWidth="1"/>
    <col min="15" max="15" width="10.7109375" style="21" customWidth="1"/>
    <col min="16" max="16" width="11.140625" style="21" bestFit="1" customWidth="1"/>
    <col min="17" max="17" width="9.85546875" style="21" bestFit="1" customWidth="1"/>
    <col min="18" max="18" width="9.5703125" style="21" bestFit="1" customWidth="1"/>
    <col min="19" max="253" width="9.140625" style="21"/>
    <col min="254" max="16384" width="9.140625" style="93"/>
  </cols>
  <sheetData>
    <row r="1" spans="1:253" ht="18.95" customHeight="1" x14ac:dyDescent="0.5">
      <c r="A1" s="17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92" t="s">
        <v>93</v>
      </c>
      <c r="N1" s="18"/>
      <c r="O1" s="18"/>
      <c r="P1" s="18"/>
      <c r="Q1" s="18"/>
      <c r="R1" s="18"/>
      <c r="S1" s="18"/>
      <c r="T1" s="18"/>
      <c r="U1" s="18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</row>
    <row r="2" spans="1:253" s="94" customFormat="1" ht="18.95" customHeight="1" x14ac:dyDescent="0.5">
      <c r="A2" s="17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</row>
    <row r="3" spans="1:253" s="94" customFormat="1" ht="18.95" customHeight="1" x14ac:dyDescent="0.5">
      <c r="A3" s="17" t="s">
        <v>205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</row>
    <row r="4" spans="1:253" s="94" customFormat="1" ht="18.95" customHeight="1" x14ac:dyDescent="0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 t="s">
        <v>150</v>
      </c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</row>
    <row r="5" spans="1:253" s="95" customFormat="1" ht="18.95" customHeight="1" x14ac:dyDescent="0.5">
      <c r="A5" s="21"/>
      <c r="B5" s="19"/>
      <c r="C5" s="129" t="s">
        <v>30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9"/>
      <c r="O5" s="21"/>
      <c r="P5" s="19"/>
      <c r="Q5" s="19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</row>
    <row r="6" spans="1:253" ht="18.95" customHeight="1" x14ac:dyDescent="0.5">
      <c r="C6" s="22"/>
      <c r="D6" s="22"/>
      <c r="E6" s="22"/>
      <c r="F6" s="22"/>
      <c r="G6" s="22"/>
      <c r="H6" s="22"/>
      <c r="I6" s="22"/>
      <c r="J6" s="22"/>
      <c r="K6" s="23" t="s">
        <v>146</v>
      </c>
      <c r="L6" s="22"/>
      <c r="M6" s="22"/>
      <c r="P6" s="19"/>
      <c r="Q6" s="19"/>
    </row>
    <row r="7" spans="1:253" ht="18.95" customHeight="1" x14ac:dyDescent="0.5">
      <c r="C7" s="23"/>
      <c r="D7" s="23"/>
      <c r="E7" s="23"/>
      <c r="F7" s="23"/>
      <c r="G7" s="23"/>
      <c r="H7" s="23"/>
      <c r="I7" s="23"/>
      <c r="J7" s="23"/>
      <c r="K7" s="23" t="s">
        <v>8</v>
      </c>
      <c r="L7" s="23"/>
      <c r="M7" s="23"/>
      <c r="P7" s="19"/>
      <c r="Q7" s="19"/>
    </row>
    <row r="8" spans="1:253" ht="18.95" customHeight="1" x14ac:dyDescent="0.5">
      <c r="C8" s="23"/>
      <c r="D8" s="23"/>
      <c r="E8" s="23"/>
      <c r="F8" s="23"/>
      <c r="G8" s="23"/>
      <c r="H8" s="23"/>
      <c r="I8" s="23"/>
      <c r="J8" s="23"/>
      <c r="K8" s="24" t="s">
        <v>95</v>
      </c>
      <c r="M8" s="23"/>
      <c r="P8" s="19"/>
      <c r="Q8" s="29"/>
      <c r="R8" s="28"/>
    </row>
    <row r="9" spans="1:253" ht="18.95" customHeight="1" x14ac:dyDescent="0.5">
      <c r="C9" s="23"/>
      <c r="D9" s="23"/>
      <c r="E9" s="23"/>
      <c r="F9" s="23"/>
      <c r="G9" s="23"/>
      <c r="H9" s="23"/>
      <c r="I9" s="23"/>
      <c r="J9" s="23"/>
      <c r="K9" s="25" t="s">
        <v>96</v>
      </c>
      <c r="L9" s="23"/>
      <c r="M9" s="23"/>
      <c r="P9" s="19"/>
      <c r="Q9" s="19"/>
    </row>
    <row r="10" spans="1:253" ht="18.95" customHeight="1" x14ac:dyDescent="0.5">
      <c r="A10" s="26"/>
      <c r="B10" s="26"/>
      <c r="C10" s="23" t="s">
        <v>22</v>
      </c>
      <c r="D10" s="23"/>
      <c r="E10" s="26" t="s">
        <v>63</v>
      </c>
      <c r="F10" s="23"/>
      <c r="G10" s="25"/>
      <c r="H10" s="25" t="s">
        <v>18</v>
      </c>
      <c r="I10" s="25"/>
      <c r="J10" s="23"/>
      <c r="K10" s="26" t="s">
        <v>147</v>
      </c>
      <c r="L10" s="23"/>
      <c r="M10" s="26" t="s">
        <v>129</v>
      </c>
      <c r="N10" s="26"/>
      <c r="O10" s="26"/>
      <c r="P10" s="26"/>
      <c r="Q10" s="34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</row>
    <row r="11" spans="1:253" s="96" customFormat="1" ht="18.95" customHeight="1" x14ac:dyDescent="0.5">
      <c r="A11" s="26"/>
      <c r="B11" s="26"/>
      <c r="C11" s="25" t="s">
        <v>19</v>
      </c>
      <c r="D11" s="23"/>
      <c r="E11" s="25" t="s">
        <v>64</v>
      </c>
      <c r="F11" s="23"/>
      <c r="G11" s="25" t="s">
        <v>155</v>
      </c>
      <c r="H11" s="23"/>
      <c r="I11" s="25" t="s">
        <v>23</v>
      </c>
      <c r="J11" s="23"/>
      <c r="K11" s="25" t="s">
        <v>157</v>
      </c>
      <c r="L11" s="23"/>
      <c r="M11" s="25" t="s">
        <v>130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</row>
    <row r="12" spans="1:253" s="96" customFormat="1" ht="18.95" customHeight="1" x14ac:dyDescent="0.5">
      <c r="A12" s="27" t="s">
        <v>160</v>
      </c>
      <c r="B12" s="19"/>
      <c r="C12" s="28">
        <v>323400</v>
      </c>
      <c r="D12" s="29"/>
      <c r="E12" s="28">
        <v>50281</v>
      </c>
      <c r="F12" s="29"/>
      <c r="G12" s="28">
        <v>32340</v>
      </c>
      <c r="H12" s="29"/>
      <c r="I12" s="28">
        <v>269707</v>
      </c>
      <c r="J12" s="29"/>
      <c r="K12" s="28">
        <v>119352</v>
      </c>
      <c r="L12" s="29"/>
      <c r="M12" s="28">
        <f>SUM(C12:K12)</f>
        <v>795080</v>
      </c>
      <c r="N12" s="19"/>
      <c r="O12" s="22"/>
      <c r="P12" s="80"/>
      <c r="Q12" s="19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</row>
    <row r="13" spans="1:253" s="96" customFormat="1" ht="18.95" customHeight="1" x14ac:dyDescent="0.5">
      <c r="A13" s="19" t="s">
        <v>76</v>
      </c>
      <c r="B13" s="19"/>
      <c r="C13" s="29">
        <v>0</v>
      </c>
      <c r="D13" s="29"/>
      <c r="E13" s="29">
        <v>0</v>
      </c>
      <c r="F13" s="29"/>
      <c r="G13" s="29">
        <v>0</v>
      </c>
      <c r="H13" s="29"/>
      <c r="I13" s="29">
        <f>PL!K95</f>
        <v>28849</v>
      </c>
      <c r="J13" s="29"/>
      <c r="K13" s="29">
        <v>0</v>
      </c>
      <c r="L13" s="29"/>
      <c r="M13" s="29">
        <f>SUM(C13:K13)</f>
        <v>28849</v>
      </c>
      <c r="N13" s="19"/>
      <c r="O13" s="22"/>
      <c r="P13" s="80"/>
      <c r="Q13" s="19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</row>
    <row r="14" spans="1:253" s="96" customFormat="1" ht="18.95" customHeight="1" x14ac:dyDescent="0.5">
      <c r="A14" s="21" t="s">
        <v>142</v>
      </c>
      <c r="B14" s="19"/>
      <c r="C14" s="41">
        <v>0</v>
      </c>
      <c r="D14" s="29"/>
      <c r="E14" s="41">
        <v>0</v>
      </c>
      <c r="F14" s="29"/>
      <c r="G14" s="41">
        <v>0</v>
      </c>
      <c r="H14" s="29"/>
      <c r="I14" s="41">
        <f>PL!K126</f>
        <v>-2428</v>
      </c>
      <c r="J14" s="29"/>
      <c r="K14" s="41">
        <v>0</v>
      </c>
      <c r="L14" s="29"/>
      <c r="M14" s="41">
        <f>SUM(C14:K14)</f>
        <v>-2428</v>
      </c>
      <c r="N14" s="19"/>
      <c r="O14" s="22"/>
      <c r="P14" s="80"/>
      <c r="Q14" s="19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</row>
    <row r="15" spans="1:253" s="96" customFormat="1" ht="18.95" customHeight="1" x14ac:dyDescent="0.5">
      <c r="A15" s="21" t="s">
        <v>100</v>
      </c>
      <c r="B15" s="30"/>
      <c r="C15" s="31">
        <f>SUM(C13:C14)</f>
        <v>0</v>
      </c>
      <c r="D15" s="32"/>
      <c r="E15" s="31">
        <f>SUM(E13:E14)</f>
        <v>0</v>
      </c>
      <c r="F15" s="32"/>
      <c r="G15" s="31">
        <f>SUM(G13:G14)</f>
        <v>0</v>
      </c>
      <c r="H15" s="29"/>
      <c r="I15" s="31">
        <f>SUM(I13:I14)</f>
        <v>26421</v>
      </c>
      <c r="J15" s="32"/>
      <c r="K15" s="31">
        <f>SUM(K13:K14)</f>
        <v>0</v>
      </c>
      <c r="L15" s="32"/>
      <c r="M15" s="31">
        <f>SUM(M13:M14)</f>
        <v>26421</v>
      </c>
      <c r="N15" s="19"/>
      <c r="O15" s="19"/>
      <c r="P15" s="19"/>
      <c r="Q15" s="19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</row>
    <row r="16" spans="1:253" s="96" customFormat="1" ht="18.95" customHeight="1" x14ac:dyDescent="0.5">
      <c r="A16" s="19" t="s">
        <v>210</v>
      </c>
      <c r="B16" s="30"/>
      <c r="C16" s="31">
        <v>0</v>
      </c>
      <c r="D16" s="32"/>
      <c r="E16" s="31">
        <v>0</v>
      </c>
      <c r="F16" s="32"/>
      <c r="G16" s="31">
        <v>0</v>
      </c>
      <c r="H16" s="29"/>
      <c r="I16" s="31">
        <v>-80850</v>
      </c>
      <c r="J16" s="32"/>
      <c r="K16" s="31">
        <v>0</v>
      </c>
      <c r="L16" s="32"/>
      <c r="M16" s="31">
        <f>SUM(C16:K16)</f>
        <v>-80850</v>
      </c>
      <c r="N16" s="19"/>
      <c r="O16" s="19"/>
      <c r="P16" s="19"/>
      <c r="Q16" s="19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</row>
    <row r="17" spans="1:253" s="96" customFormat="1" ht="18.95" customHeight="1" thickBot="1" x14ac:dyDescent="0.55000000000000004">
      <c r="A17" s="27" t="s">
        <v>211</v>
      </c>
      <c r="B17" s="30"/>
      <c r="C17" s="33">
        <f>SUM(C12:C12,C15:C16)</f>
        <v>323400</v>
      </c>
      <c r="D17" s="29"/>
      <c r="E17" s="33">
        <f>SUM(E12:E12,E15:E16)</f>
        <v>50281</v>
      </c>
      <c r="F17" s="29"/>
      <c r="G17" s="33">
        <f>SUM(G12:G12,G15:G16)</f>
        <v>32340</v>
      </c>
      <c r="H17" s="29"/>
      <c r="I17" s="33">
        <f>SUM(I12:I12,I15:I16)</f>
        <v>215278</v>
      </c>
      <c r="J17" s="29"/>
      <c r="K17" s="33">
        <f>SUM(K12:K12,K15:K16)</f>
        <v>119352</v>
      </c>
      <c r="L17" s="29"/>
      <c r="M17" s="33">
        <f>SUM(M12:M12,M15:M16)</f>
        <v>740651</v>
      </c>
      <c r="N17" s="19"/>
      <c r="O17" s="19"/>
      <c r="P17" s="19"/>
      <c r="Q17" s="19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</row>
    <row r="18" spans="1:253" ht="18.95" customHeight="1" thickTop="1" x14ac:dyDescent="0.5">
      <c r="A18" s="17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O18" s="22"/>
      <c r="P18" s="76"/>
      <c r="Q18" s="19"/>
    </row>
    <row r="19" spans="1:253" ht="18.95" customHeight="1" x14ac:dyDescent="0.5">
      <c r="A19" s="27" t="s">
        <v>175</v>
      </c>
      <c r="C19" s="28">
        <v>323400</v>
      </c>
      <c r="D19" s="29"/>
      <c r="E19" s="28">
        <v>50281</v>
      </c>
      <c r="F19" s="29"/>
      <c r="G19" s="28">
        <v>32340</v>
      </c>
      <c r="H19" s="29"/>
      <c r="I19" s="28">
        <v>273693</v>
      </c>
      <c r="J19" s="29"/>
      <c r="K19" s="28">
        <v>119352</v>
      </c>
      <c r="L19" s="29"/>
      <c r="M19" s="28">
        <v>799066</v>
      </c>
      <c r="O19" s="22"/>
      <c r="P19" s="76"/>
      <c r="Q19" s="19"/>
    </row>
    <row r="20" spans="1:253" ht="18.95" customHeight="1" x14ac:dyDescent="0.5">
      <c r="A20" s="19" t="s">
        <v>76</v>
      </c>
      <c r="C20" s="29">
        <v>0</v>
      </c>
      <c r="D20" s="29"/>
      <c r="E20" s="29">
        <v>0</v>
      </c>
      <c r="F20" s="29"/>
      <c r="G20" s="29">
        <v>0</v>
      </c>
      <c r="H20" s="29"/>
      <c r="I20" s="29">
        <f>PL!I98</f>
        <v>23567</v>
      </c>
      <c r="J20" s="29"/>
      <c r="K20" s="29">
        <v>0</v>
      </c>
      <c r="L20" s="29"/>
      <c r="M20" s="29">
        <f>SUM(C20:K20)</f>
        <v>23567</v>
      </c>
      <c r="O20" s="22"/>
      <c r="P20" s="76"/>
      <c r="Q20" s="19"/>
    </row>
    <row r="21" spans="1:253" ht="18.95" customHeight="1" x14ac:dyDescent="0.5">
      <c r="A21" s="19" t="s">
        <v>142</v>
      </c>
      <c r="C21" s="41">
        <v>0</v>
      </c>
      <c r="D21" s="29"/>
      <c r="E21" s="41">
        <v>0</v>
      </c>
      <c r="F21" s="29"/>
      <c r="G21" s="41">
        <v>0</v>
      </c>
      <c r="H21" s="29"/>
      <c r="I21" s="41">
        <v>0</v>
      </c>
      <c r="J21" s="29"/>
      <c r="K21" s="41">
        <v>0</v>
      </c>
      <c r="L21" s="29"/>
      <c r="M21" s="41">
        <f>SUM(C21:K21)</f>
        <v>0</v>
      </c>
      <c r="O21" s="22"/>
      <c r="P21" s="76"/>
      <c r="Q21" s="19"/>
    </row>
    <row r="22" spans="1:253" ht="18.95" customHeight="1" x14ac:dyDescent="0.5">
      <c r="A22" s="21" t="s">
        <v>100</v>
      </c>
      <c r="C22" s="31">
        <f>SUM(C20:C21)</f>
        <v>0</v>
      </c>
      <c r="D22" s="32"/>
      <c r="E22" s="31">
        <f>SUM(E20:E21)</f>
        <v>0</v>
      </c>
      <c r="F22" s="32"/>
      <c r="G22" s="31">
        <f>SUM(G20:G21)</f>
        <v>0</v>
      </c>
      <c r="H22" s="29"/>
      <c r="I22" s="31">
        <f>SUM(I20:I21)</f>
        <v>23567</v>
      </c>
      <c r="J22" s="32"/>
      <c r="K22" s="31">
        <f>SUM(K20:K21)</f>
        <v>0</v>
      </c>
      <c r="L22" s="32"/>
      <c r="M22" s="31">
        <f>SUM(M20:M21)</f>
        <v>23567</v>
      </c>
      <c r="O22" s="22"/>
      <c r="P22" s="77"/>
      <c r="Q22" s="19"/>
    </row>
    <row r="23" spans="1:253" ht="18.95" customHeight="1" x14ac:dyDescent="0.5">
      <c r="A23" s="19" t="s">
        <v>210</v>
      </c>
      <c r="C23" s="31">
        <v>0</v>
      </c>
      <c r="D23" s="32"/>
      <c r="E23" s="31">
        <v>0</v>
      </c>
      <c r="F23" s="32"/>
      <c r="G23" s="31">
        <v>0</v>
      </c>
      <c r="H23" s="29"/>
      <c r="I23" s="31">
        <v>-64680</v>
      </c>
      <c r="J23" s="32"/>
      <c r="K23" s="31">
        <v>0</v>
      </c>
      <c r="L23" s="32"/>
      <c r="M23" s="31">
        <f>SUM(C23:K23)</f>
        <v>-64680</v>
      </c>
      <c r="O23" s="22"/>
      <c r="P23" s="77"/>
      <c r="Q23" s="19"/>
    </row>
    <row r="24" spans="1:253" ht="18.95" customHeight="1" thickBot="1" x14ac:dyDescent="0.55000000000000004">
      <c r="A24" s="17" t="s">
        <v>212</v>
      </c>
      <c r="C24" s="33">
        <f>SUM(C19,C22:C23)</f>
        <v>323400</v>
      </c>
      <c r="D24" s="29"/>
      <c r="E24" s="33">
        <f>SUM(E19,E22:E23)</f>
        <v>50281</v>
      </c>
      <c r="F24" s="29"/>
      <c r="G24" s="33">
        <f>SUM(G19,G22:G23)</f>
        <v>32340</v>
      </c>
      <c r="H24" s="29"/>
      <c r="I24" s="33">
        <f>SUM(I19,I22:I23)</f>
        <v>232580</v>
      </c>
      <c r="J24" s="29"/>
      <c r="K24" s="33">
        <f>SUM(K19,K22:K23)</f>
        <v>119352</v>
      </c>
      <c r="L24" s="29"/>
      <c r="M24" s="33">
        <f>SUM(M19,M22:M23)</f>
        <v>757953</v>
      </c>
      <c r="O24" s="22"/>
      <c r="P24" s="76"/>
      <c r="Q24" s="19"/>
    </row>
    <row r="25" spans="1:253" ht="18.95" customHeight="1" thickTop="1" x14ac:dyDescent="0.5">
      <c r="C25" s="36">
        <f>+C19-BS!J82</f>
        <v>0</v>
      </c>
      <c r="D25" s="36">
        <f>+D20-[1]BS!K77</f>
        <v>0</v>
      </c>
      <c r="E25" s="36">
        <f>+E19-BS!J83</f>
        <v>0</v>
      </c>
      <c r="F25" s="36">
        <f>+F20-[1]BS!M77</f>
        <v>0</v>
      </c>
      <c r="G25" s="36">
        <f>+G19-BS!J86</f>
        <v>0</v>
      </c>
      <c r="H25" s="36">
        <f>+H20-[1]BS!O77</f>
        <v>0</v>
      </c>
      <c r="I25" s="36">
        <f>+I19-BS!J87</f>
        <v>0</v>
      </c>
      <c r="J25" s="36">
        <f>+J20-[1]BS!Q77</f>
        <v>0</v>
      </c>
      <c r="K25" s="36">
        <f>+K19-BS!J88</f>
        <v>0</v>
      </c>
      <c r="L25" s="36">
        <f>+L20-[1]BS!S77</f>
        <v>0</v>
      </c>
      <c r="M25" s="36">
        <f>+M19-BS!J89</f>
        <v>0</v>
      </c>
      <c r="O25" s="19"/>
      <c r="P25" s="19"/>
      <c r="Q25" s="19"/>
    </row>
    <row r="26" spans="1:253" ht="18.95" customHeight="1" x14ac:dyDescent="0.5">
      <c r="C26" s="36">
        <f>+C24-BS!H82</f>
        <v>0</v>
      </c>
      <c r="D26" s="37"/>
      <c r="E26" s="36">
        <f>+E24-BS!H83</f>
        <v>0</v>
      </c>
      <c r="F26" s="37"/>
      <c r="G26" s="37">
        <f>+G24-BS!H86</f>
        <v>0</v>
      </c>
      <c r="H26" s="37"/>
      <c r="I26" s="36">
        <f>+I24-BS!H87</f>
        <v>0</v>
      </c>
      <c r="J26" s="37"/>
      <c r="K26" s="36">
        <f>+K24-BS!H88</f>
        <v>0</v>
      </c>
      <c r="L26" s="37"/>
      <c r="M26" s="36">
        <f>+M24-BS!H89</f>
        <v>0</v>
      </c>
      <c r="O26" s="19"/>
      <c r="P26" s="19"/>
      <c r="Q26" s="19"/>
    </row>
    <row r="27" spans="1:253" ht="18.95" customHeight="1" x14ac:dyDescent="0.5">
      <c r="A27" s="50" t="s">
        <v>179</v>
      </c>
    </row>
    <row r="30" spans="1:253" ht="18.95" customHeight="1" x14ac:dyDescent="0.5">
      <c r="A30" s="35"/>
    </row>
  </sheetData>
  <mergeCells count="1">
    <mergeCell ref="C5:M5"/>
  </mergeCells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64504</vt:lpwstr>
  </property>
  <property fmtid="{D5CDD505-2E9C-101B-9397-08002B2CF9AE}" pid="4" name="OptimizationTime">
    <vt:lpwstr>20201109_1553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2020-11-02T09:29:29Z</cp:lastPrinted>
  <dcterms:created xsi:type="dcterms:W3CDTF">1998-07-31T12:10:43Z</dcterms:created>
  <dcterms:modified xsi:type="dcterms:W3CDTF">2020-11-02T09:29:33Z</dcterms:modified>
</cp:coreProperties>
</file>